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ls" ContentType="application/vnd.ms-exce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contabilidad\Desktop\1 Valores casa de Bolsa\1 Informes Bakertilly 2025\4 - Diciembre 2025 cuarto trimestre\21 Composiciones de cuentas activas y pasivas\Cierre 2025 Marta\Cierre 2025 valores\"/>
    </mc:Choice>
  </mc:AlternateContent>
  <xr:revisionPtr revIDLastSave="0" documentId="13_ncr:201_{DDCBE1D6-DEED-4269-B037-33055FDC415E}" xr6:coauthVersionLast="47" xr6:coauthVersionMax="47" xr10:uidLastSave="{00000000-0000-0000-0000-000000000000}"/>
  <bookViews>
    <workbookView xWindow="-108" yWindow="-108" windowWidth="23256" windowHeight="12456" xr2:uid="{BA50855C-3035-47DB-B321-630A17BDC13F}"/>
  </bookViews>
  <sheets>
    <sheet name="CARATULA I" sheetId="43" r:id="rId1"/>
    <sheet name="CARATULA II" sheetId="44" r:id="rId2"/>
    <sheet name="CARATULA III" sheetId="45" r:id="rId3"/>
    <sheet name="Activo-Pasivo P" sheetId="40" r:id="rId4"/>
    <sheet name="Resultados" sheetId="4" r:id="rId5"/>
    <sheet name="Flujo" sheetId="5" r:id="rId6"/>
    <sheet name="Variac Patrim" sheetId="6" r:id="rId7"/>
    <sheet name="Nota Inicial" sheetId="46" r:id="rId8"/>
    <sheet name="Nota 5 b-d" sheetId="8" r:id="rId9"/>
    <sheet name="Nota 5 e-f" sheetId="9" r:id="rId10"/>
    <sheet name="Nota g-l" sheetId="10" r:id="rId11"/>
    <sheet name="Nota m-q" sheetId="11" r:id="rId12"/>
    <sheet name="Nota r-u" sheetId="12" r:id="rId13"/>
    <sheet name="Nota v-z" sheetId="14" r:id="rId14"/>
    <sheet name="Nota Final" sheetId="47" r:id="rId15"/>
  </sheets>
  <definedNames>
    <definedName name="_xlnm._FilterDatabase" localSheetId="12" hidden="1">'Nota r-u'!$B$6:$H$10</definedName>
    <definedName name="_xlnm.Print_Area" localSheetId="3">'Activo-Pasivo P'!$A$1:$F$121</definedName>
    <definedName name="_xlnm.Print_Area" localSheetId="0">'CARATULA I'!$A$1:$G$31</definedName>
    <definedName name="_xlnm.Print_Area" localSheetId="2">'CARATULA III'!$A$1:$I$23</definedName>
    <definedName name="_xlnm.Print_Area" localSheetId="5">Flujo!$B$2:$D$39</definedName>
    <definedName name="_xlnm.Print_Area" localSheetId="8">'Nota 5 b-d'!$B$1:$H$139</definedName>
    <definedName name="_xlnm.Print_Area" localSheetId="9">'Nota 5 e-f'!$B$1:$K$286</definedName>
    <definedName name="_xlnm.Print_Area" localSheetId="10">'Nota g-l'!$B$2:$L$61</definedName>
    <definedName name="_xlnm.Print_Area" localSheetId="11">'Nota m-q'!$B$1:$H$59</definedName>
    <definedName name="_xlnm.Print_Area" localSheetId="12">'Nota r-u'!$B$1:$G$51</definedName>
    <definedName name="_xlnm.Print_Area" localSheetId="13">'Nota v-z'!$B$1:$I$91</definedName>
    <definedName name="_xlnm.Print_Area" localSheetId="4">Resultados!$B$2:$D$87</definedName>
    <definedName name="_xlnm.Print_Area" localSheetId="6">'Variac Patrim'!$B$1:$M$27</definedName>
    <definedName name="Z_084C3594_A933_11DB_BA52_0008540D613E_.wvu.PrintArea" localSheetId="9" hidden="1">'Nota 5 e-f'!$B$59:$K$285</definedName>
    <definedName name="Z_084C3594_A933_11DB_BA52_0008540D613E_.wvu.PrintArea" localSheetId="11" hidden="1">'Nota m-q'!$B$1:$K$56</definedName>
    <definedName name="Z_084C3594_A933_11DB_BA52_0008540D613E_.wvu.PrintArea" localSheetId="12" hidden="1">'Nota r-u'!$B$1:$H$49</definedName>
    <definedName name="Z_18201D55_6AD4_489F_B9E0_77C14EFE5437_.wvu.PrintArea" localSheetId="9" hidden="1">'Nota 5 e-f'!$B$59:$K$285</definedName>
    <definedName name="Z_18201D55_6AD4_489F_B9E0_77C14EFE5437_.wvu.PrintArea" localSheetId="11" hidden="1">'Nota m-q'!$B$1:$K$56</definedName>
    <definedName name="Z_18201D55_6AD4_489F_B9E0_77C14EFE5437_.wvu.PrintArea" localSheetId="12" hidden="1">'Nota r-u'!$B$1:$H$49</definedName>
    <definedName name="Z_500B042A_9327_474C_8788_1D5EF0E172B9_.wvu.PrintArea" localSheetId="5" hidden="1">Flujo!$B$2:$D$38</definedName>
    <definedName name="Z_500B042A_9327_474C_8788_1D5EF0E172B9_.wvu.PrintArea" localSheetId="8" hidden="1">'Nota 5 b-d'!$B$6:$H$139</definedName>
    <definedName name="Z_500B042A_9327_474C_8788_1D5EF0E172B9_.wvu.PrintArea" localSheetId="9" hidden="1">'Nota 5 e-f'!$B$59:$K$285</definedName>
    <definedName name="Z_500B042A_9327_474C_8788_1D5EF0E172B9_.wvu.PrintArea" localSheetId="10" hidden="1">'Nota g-l'!$B$3:$L$50</definedName>
    <definedName name="Z_500B042A_9327_474C_8788_1D5EF0E172B9_.wvu.PrintArea" localSheetId="11" hidden="1">'Nota m-q'!$B$1:$G$56</definedName>
    <definedName name="Z_500B042A_9327_474C_8788_1D5EF0E172B9_.wvu.PrintArea" localSheetId="12" hidden="1">'Nota r-u'!$B$1:$H$49</definedName>
    <definedName name="Z_500B042A_9327_474C_8788_1D5EF0E172B9_.wvu.PrintArea" localSheetId="13" hidden="1">'Nota v-z'!$B$2:$I$87</definedName>
    <definedName name="Z_9BEA065D_970C_450D_B76E_2CCAFD95224A_.wvu.Cols" localSheetId="9" hidden="1">'Nota 5 e-f'!$M:$M</definedName>
    <definedName name="Z_9BEA065D_970C_450D_B76E_2CCAFD95224A_.wvu.PrintArea" localSheetId="3" hidden="1">'Activo-Pasivo P'!$A$5:$F$120</definedName>
    <definedName name="Z_9BEA065D_970C_450D_B76E_2CCAFD95224A_.wvu.PrintArea" localSheetId="5" hidden="1">Flujo!$B$4:$D$40</definedName>
    <definedName name="Z_9BEA065D_970C_450D_B76E_2CCAFD95224A_.wvu.PrintArea" localSheetId="8" hidden="1">'Nota 5 b-d'!$B$6:$H$139</definedName>
    <definedName name="Z_9BEA065D_970C_450D_B76E_2CCAFD95224A_.wvu.PrintArea" localSheetId="9" hidden="1">'Nota 5 e-f'!$B$60:$K$284</definedName>
    <definedName name="Z_9BEA065D_970C_450D_B76E_2CCAFD95224A_.wvu.PrintArea" localSheetId="10" hidden="1">'Nota g-l'!$B$3:$L$50</definedName>
    <definedName name="Z_9BEA065D_970C_450D_B76E_2CCAFD95224A_.wvu.PrintArea" localSheetId="11" hidden="1">'Nota m-q'!$B$1:$H$56</definedName>
    <definedName name="Z_9BEA065D_970C_450D_B76E_2CCAFD95224A_.wvu.PrintArea" localSheetId="12" hidden="1">'Nota r-u'!$B$2:$G$49</definedName>
    <definedName name="Z_9BEA065D_970C_450D_B76E_2CCAFD95224A_.wvu.PrintArea" localSheetId="13" hidden="1">'Nota v-z'!$B$1:$I$87</definedName>
    <definedName name="Z_9BEA065D_970C_450D_B76E_2CCAFD95224A_.wvu.PrintArea" localSheetId="4" hidden="1">Resultados!$B$4:$D$88</definedName>
    <definedName name="Z_9BEA065D_970C_450D_B76E_2CCAFD95224A_.wvu.PrintArea" localSheetId="6" hidden="1">'Variac Patrim'!$B$4:$L$26</definedName>
    <definedName name="Z_9BEA065D_970C_450D_B76E_2CCAFD95224A_.wvu.Rows" localSheetId="8" hidden="1">'Nota 5 b-d'!#REF!,'Nota 5 b-d'!$28:$47,'Nota 5 b-d'!#REF!,'Nota 5 b-d'!#REF!</definedName>
    <definedName name="Z_9BEA065D_970C_450D_B76E_2CCAFD95224A_.wvu.Rows" localSheetId="13" hidden="1">'Nota v-z'!#REF!,'Nota v-z'!$34:$34,'Nota v-z'!#REF!,'Nota v-z'!#REF!</definedName>
    <definedName name="Z_E16013A9_63E4_4076_9EEC_DC4ED7F23310_.wvu.Cols" localSheetId="9" hidden="1">'Nota 5 e-f'!$M:$M</definedName>
    <definedName name="Z_E16013A9_63E4_4076_9EEC_DC4ED7F23310_.wvu.PrintArea" localSheetId="3" hidden="1">'Activo-Pasivo P'!$A$5:$F$120</definedName>
    <definedName name="Z_E16013A9_63E4_4076_9EEC_DC4ED7F23310_.wvu.PrintArea" localSheetId="5" hidden="1">Flujo!$B$4:$D$40</definedName>
    <definedName name="Z_E16013A9_63E4_4076_9EEC_DC4ED7F23310_.wvu.PrintArea" localSheetId="8" hidden="1">'Nota 5 b-d'!$B$6:$H$139</definedName>
    <definedName name="Z_E16013A9_63E4_4076_9EEC_DC4ED7F23310_.wvu.PrintArea" localSheetId="9" hidden="1">'Nota 5 e-f'!$B$60:$K$284</definedName>
    <definedName name="Z_E16013A9_63E4_4076_9EEC_DC4ED7F23310_.wvu.PrintArea" localSheetId="10" hidden="1">'Nota g-l'!$B$3:$L$50</definedName>
    <definedName name="Z_E16013A9_63E4_4076_9EEC_DC4ED7F23310_.wvu.PrintArea" localSheetId="11" hidden="1">'Nota m-q'!$B$1:$H$56</definedName>
    <definedName name="Z_E16013A9_63E4_4076_9EEC_DC4ED7F23310_.wvu.PrintArea" localSheetId="12" hidden="1">'Nota r-u'!$B$2:$G$49</definedName>
    <definedName name="Z_E16013A9_63E4_4076_9EEC_DC4ED7F23310_.wvu.PrintArea" localSheetId="13" hidden="1">'Nota v-z'!$B$1:$I$87</definedName>
    <definedName name="Z_E16013A9_63E4_4076_9EEC_DC4ED7F23310_.wvu.PrintArea" localSheetId="4" hidden="1">Resultados!$B$4:$D$88</definedName>
    <definedName name="Z_E16013A9_63E4_4076_9EEC_DC4ED7F23310_.wvu.PrintArea" localSheetId="6" hidden="1">'Variac Patrim'!$B$4:$L$26</definedName>
    <definedName name="Z_E16013A9_63E4_4076_9EEC_DC4ED7F23310_.wvu.Rows" localSheetId="8" hidden="1">'Nota 5 b-d'!#REF!,'Nota 5 b-d'!$35:$35,'Nota 5 b-d'!#REF!,'Nota 5 b-d'!#REF!</definedName>
    <definedName name="Z_E16013A9_63E4_4076_9EEC_DC4ED7F23310_.wvu.Rows" localSheetId="9" hidden="1">'Nota 5 e-f'!#REF!</definedName>
    <definedName name="Z_E16013A9_63E4_4076_9EEC_DC4ED7F23310_.wvu.Rows" localSheetId="13" hidden="1">'Nota v-z'!#REF!,'Nota v-z'!$34:$34,'Nota v-z'!$36:$39</definedName>
    <definedName name="Z_E4AF38FE_2F2B_4610_948D_EC4685FC19EA_.wvu.PrintArea" localSheetId="3" hidden="1">'Activo-Pasivo P'!$A$4:$F$122</definedName>
    <definedName name="Z_E4AF38FE_2F2B_4610_948D_EC4685FC19EA_.wvu.PrintArea" localSheetId="5" hidden="1">Flujo!$B$2:$D$38</definedName>
    <definedName name="Z_E4AF38FE_2F2B_4610_948D_EC4685FC19EA_.wvu.PrintArea" localSheetId="8" hidden="1">'Nota 5 b-d'!$B$6:$H$139</definedName>
    <definedName name="Z_E4AF38FE_2F2B_4610_948D_EC4685FC19EA_.wvu.PrintArea" localSheetId="9" hidden="1">'Nota 5 e-f'!$B$61:$J$284</definedName>
    <definedName name="Z_E4AF38FE_2F2B_4610_948D_EC4685FC19EA_.wvu.PrintArea" localSheetId="10" hidden="1">'Nota g-l'!$B$3:$L$50</definedName>
    <definedName name="Z_E4AF38FE_2F2B_4610_948D_EC4685FC19EA_.wvu.PrintArea" localSheetId="11" hidden="1">'Nota m-q'!$B$2:$G$56</definedName>
    <definedName name="Z_E4AF38FE_2F2B_4610_948D_EC4685FC19EA_.wvu.PrintArea" localSheetId="12" hidden="1">'Nota r-u'!$B$1:$H$49</definedName>
    <definedName name="Z_E4AF38FE_2F2B_4610_948D_EC4685FC19EA_.wvu.PrintArea" localSheetId="13" hidden="1">'Nota v-z'!$B$2:$I$87</definedName>
    <definedName name="Z_E4AF38FE_2F2B_4610_948D_EC4685FC19EA_.wvu.PrintArea" localSheetId="4" hidden="1">Resultados!$B$2:$D$86</definedName>
    <definedName name="Z_E4AF38FE_2F2B_4610_948D_EC4685FC19EA_.wvu.PrintArea" localSheetId="6" hidden="1">'Variac Patrim'!$B$2:$L$27</definedName>
  </definedNames>
  <calcPr calcId="191029"/>
  <customWorkbookViews>
    <customWorkbookView name="pdv - Vista personalizada" guid="{9BEA065D-970C-450D-B76E-2CCAFD95224A}" mergeInterval="0" personalView="1" maximized="1" xWindow="1" yWindow="1" windowWidth="1276" windowHeight="580" tabRatio="810" activeSheetId="2"/>
    <customWorkbookView name="Margarita Arevalo - Vista personalizada" guid="{E16013A9-63E4-4076-9EEC-DC4ED7F23310}" mergeInterval="0" personalView="1" maximized="1" windowWidth="1020" windowHeight="534" tabRatio="773" activeSheetId="19"/>
    <customWorkbookView name="Angélica Escariz - Vista personalizada" guid="{500B042A-9327-474C-8788-1D5EF0E172B9}" mergeInterval="0" personalView="1" maximized="1" windowWidth="796" windowHeight="454" activeSheetId="15"/>
    <customWorkbookView name="JUAN SPINELLI - Vista personalizada" guid="{084C3594-A933-11DB-BA52-0008540D613E}" mergeInterval="0" personalView="1" maximized="1" windowWidth="796" windowHeight="437" activeSheetId="1"/>
    <customWorkbookView name="user - Vista personalizada" guid="{18201D55-6AD4-489F-B9E0-77C14EFE5437}" mergeInterval="0" personalView="1" maximized="1" windowWidth="796" windowHeight="424" activeSheetId="16"/>
    <customWorkbookView name="mariano - Vista personalizada" guid="{E4AF38FE-2F2B-4610-948D-EC4685FC19EA}" mergeInterval="0" personalView="1" maximized="1" windowWidth="1020" windowHeight="622" tabRatio="601" activeSheetId="14"/>
  </customWorkbookViews>
</workbook>
</file>

<file path=xl/calcChain.xml><?xml version="1.0" encoding="utf-8"?>
<calcChain xmlns="http://schemas.openxmlformats.org/spreadsheetml/2006/main">
  <c r="J134" i="44" l="1"/>
  <c r="J93" i="44"/>
  <c r="J71" i="44"/>
  <c r="I134" i="44" l="1"/>
  <c r="I93" i="44" l="1"/>
  <c r="D133" i="44" l="1"/>
  <c r="E133" i="44" s="1"/>
  <c r="E93" i="44"/>
  <c r="D92" i="44"/>
  <c r="I70" i="44"/>
  <c r="H70" i="44"/>
  <c r="G70" i="44"/>
  <c r="E70" i="44"/>
  <c r="I64" i="44"/>
  <c r="H64" i="44"/>
  <c r="G64" i="44"/>
  <c r="E64" i="44"/>
  <c r="I50" i="44"/>
  <c r="H50" i="44"/>
  <c r="H71" i="44" s="1"/>
  <c r="G50" i="44"/>
  <c r="E50" i="44"/>
  <c r="E71" i="44" l="1"/>
  <c r="I71" i="44"/>
</calcChain>
</file>

<file path=xl/sharedStrings.xml><?xml version="1.0" encoding="utf-8"?>
<sst xmlns="http://schemas.openxmlformats.org/spreadsheetml/2006/main" count="2158" uniqueCount="1042">
  <si>
    <t>Recupero Aranceles BVPSA</t>
  </si>
  <si>
    <t xml:space="preserve">Total Otros Gastos de Administracion </t>
  </si>
  <si>
    <t>Total Otros Gastos Operativos</t>
  </si>
  <si>
    <t>Créditos (Nota 5.f)</t>
  </si>
  <si>
    <t xml:space="preserve">Menos: previsión para incobrables </t>
  </si>
  <si>
    <t>Inversiones Permanentes</t>
  </si>
  <si>
    <t>Bienes de Uso (Nota 5.g)</t>
  </si>
  <si>
    <t xml:space="preserve">Activos Intangibles y cargos diferidos </t>
  </si>
  <si>
    <t xml:space="preserve">Obligac.por Contratos de Underwiting </t>
  </si>
  <si>
    <t xml:space="preserve">Previsiones </t>
  </si>
  <si>
    <t xml:space="preserve">Otras Contingencias </t>
  </si>
  <si>
    <t>Activo</t>
  </si>
  <si>
    <t>Periodo Actual</t>
  </si>
  <si>
    <t>Ejercicio Anterior</t>
  </si>
  <si>
    <t>Pasivo</t>
  </si>
  <si>
    <t>Activo Corriente</t>
  </si>
  <si>
    <t>Bancos</t>
  </si>
  <si>
    <t>Deudores por Intermediacion</t>
  </si>
  <si>
    <t>Documentos y cuentas por cobrar</t>
  </si>
  <si>
    <t>Underwitng</t>
  </si>
  <si>
    <t>Otros Activos</t>
  </si>
  <si>
    <t>Total Activo Corriente</t>
  </si>
  <si>
    <t>Activo No Corriente</t>
  </si>
  <si>
    <t>Pasivo Corriente</t>
  </si>
  <si>
    <t>Documentos y Cuentas a Pagar</t>
  </si>
  <si>
    <t>Provisiones</t>
  </si>
  <si>
    <t>Impuesto a la renta a pagar</t>
  </si>
  <si>
    <t>Aportes y Retenciones a pagar</t>
  </si>
  <si>
    <t>Total Pasivo Corriente</t>
  </si>
  <si>
    <t>Pasivo No Corriente</t>
  </si>
  <si>
    <t>Cuentas a Pagar</t>
  </si>
  <si>
    <t>Total Pasivo</t>
  </si>
  <si>
    <t>Patrimonio Neto</t>
  </si>
  <si>
    <t xml:space="preserve">Total Patrimonio Neto (Según el estado de </t>
  </si>
  <si>
    <t>Licencia</t>
  </si>
  <si>
    <t>Marcas</t>
  </si>
  <si>
    <t>Total Activo No Corriente</t>
  </si>
  <si>
    <t>Total Activo</t>
  </si>
  <si>
    <t>Total Pasivo y Patrimonio Neto</t>
  </si>
  <si>
    <t>Cuenta de Contingencia Deudora</t>
  </si>
  <si>
    <t>Cuenta De Contingencia Acreedora</t>
  </si>
  <si>
    <t>Ingresos Operativos</t>
  </si>
  <si>
    <t>Comisiones por Operaciones en Rueda</t>
  </si>
  <si>
    <t>Por Intermediacion de acciones en Rueda</t>
  </si>
  <si>
    <t>Comisiones por operaciones fuera de Rueda</t>
  </si>
  <si>
    <t>Por intermediacion de Renta fija en Rueda</t>
  </si>
  <si>
    <t>Comisiones por Contratos De Colocacion Primaria</t>
  </si>
  <si>
    <t>Comisiones por contratos de Colocacion primaria de Renta fija</t>
  </si>
  <si>
    <t>Ingreso por Administracion De Cartera</t>
  </si>
  <si>
    <t>Ingreso por custodia de Valores</t>
  </si>
  <si>
    <t>Ingreso por asesoria Financiera</t>
  </si>
  <si>
    <t>Ingreso por Venta de Cartera Propia a personas y empresas Relacionadas</t>
  </si>
  <si>
    <t>Gastos Operativos</t>
  </si>
  <si>
    <t>Gastos Por Comisiones y Servicios</t>
  </si>
  <si>
    <t>Aranceles por Negociacion Bolsa de Valores</t>
  </si>
  <si>
    <t>Resultado operativo Bruto</t>
  </si>
  <si>
    <t>Gastos De Comercializacion</t>
  </si>
  <si>
    <t>Publicidad</t>
  </si>
  <si>
    <t>Folleto e Impresiones</t>
  </si>
  <si>
    <t>Servicios Personales</t>
  </si>
  <si>
    <t>Prevision,amortizacion y depreciaciones</t>
  </si>
  <si>
    <t>Mantenimiento</t>
  </si>
  <si>
    <t>Alquileres</t>
  </si>
  <si>
    <t>Gastos Generales</t>
  </si>
  <si>
    <t>Multas</t>
  </si>
  <si>
    <t>Impuestos,tasas y contribuciones</t>
  </si>
  <si>
    <t>Resultado operativo Neto</t>
  </si>
  <si>
    <t>Otros Ingresos</t>
  </si>
  <si>
    <t>Generados por Activos</t>
  </si>
  <si>
    <t>Generados por Pasivos</t>
  </si>
  <si>
    <t>Egresos extraordinarios</t>
  </si>
  <si>
    <t xml:space="preserve">Resultado extraordinarios </t>
  </si>
  <si>
    <t>Ajuste De Resultado De Ejercicios Anteriores</t>
  </si>
  <si>
    <t>Ingresos</t>
  </si>
  <si>
    <t>Egresos</t>
  </si>
  <si>
    <t>Utilidad O (Perdida)</t>
  </si>
  <si>
    <t>Impuesto a la Renta</t>
  </si>
  <si>
    <t>Fondo de Garantía-BVPASA</t>
  </si>
  <si>
    <t>Resultado del Ejercicio</t>
  </si>
  <si>
    <t>Estado de Flujo De Efectivo</t>
  </si>
  <si>
    <t>Estado De Variacion Del Patrimonio Neto</t>
  </si>
  <si>
    <t>Movimientos</t>
  </si>
  <si>
    <t>Capital</t>
  </si>
  <si>
    <t>Suscripto</t>
  </si>
  <si>
    <t>Integrado</t>
  </si>
  <si>
    <t>Reservas</t>
  </si>
  <si>
    <t>Legal</t>
  </si>
  <si>
    <t>Facultativa</t>
  </si>
  <si>
    <t>Del Ejercicio</t>
  </si>
  <si>
    <t>Resultados</t>
  </si>
  <si>
    <t>Acumulados</t>
  </si>
  <si>
    <t>Periodo Anterior</t>
  </si>
  <si>
    <t xml:space="preserve">Saldo al Inicio del ejercicio </t>
  </si>
  <si>
    <t>Movimiento subsecuentes</t>
  </si>
  <si>
    <t>Transf. A dividendos a pagar</t>
  </si>
  <si>
    <t>Total periodo actual</t>
  </si>
  <si>
    <t>Total periodo anterior</t>
  </si>
  <si>
    <t>Estado de Resultados</t>
  </si>
  <si>
    <t>Detalle</t>
  </si>
  <si>
    <t>Cambio cierre Ejercicio Anterior</t>
  </si>
  <si>
    <t>Activos Corrientes</t>
  </si>
  <si>
    <t>Activos no Corrientes</t>
  </si>
  <si>
    <t>Pasivos No Corrientes</t>
  </si>
  <si>
    <t>Concepto</t>
  </si>
  <si>
    <t xml:space="preserve">Tipo de Cambio periodo Actual    </t>
  </si>
  <si>
    <t>Monto Ajustado Periodo Actual G.</t>
  </si>
  <si>
    <t>Tipo de Cambio periodo Anterior</t>
  </si>
  <si>
    <t>Monto Ajustado Periodo Anterior G.</t>
  </si>
  <si>
    <t>Ganancias por Valuacion De Activos Monetarios en moneda Extranjera</t>
  </si>
  <si>
    <t>Ganancias por Valuacion de Pasivos Monetarios en moneda extranjera</t>
  </si>
  <si>
    <t>Perdidas por Valuacion de Activos Monetarios en Moneda Extranjera</t>
  </si>
  <si>
    <t>Informacion sobre el Documento y Emisor</t>
  </si>
  <si>
    <t>Emisor</t>
  </si>
  <si>
    <t>Tipo de Titulo</t>
  </si>
  <si>
    <t>Cantidad de Titulos</t>
  </si>
  <si>
    <t>Valor Nominal Unitario</t>
  </si>
  <si>
    <t>Valor Contable</t>
  </si>
  <si>
    <t>Resultado</t>
  </si>
  <si>
    <t>Total Periodo Actual G.</t>
  </si>
  <si>
    <t>Total Ejercicio Anterior G.</t>
  </si>
  <si>
    <t>Inversiones permanentes</t>
  </si>
  <si>
    <t>Cuentas</t>
  </si>
  <si>
    <t>Valor de Costo</t>
  </si>
  <si>
    <t>Valor De Cotizacion</t>
  </si>
  <si>
    <t>Totales</t>
  </si>
  <si>
    <t>Saldo Periodo Actual</t>
  </si>
  <si>
    <t>Saldo Ejercicio Anterior</t>
  </si>
  <si>
    <t>Inversiones no Corrientes</t>
  </si>
  <si>
    <t>Accion de la Bolsa De Valores</t>
  </si>
  <si>
    <t>Cantidad</t>
  </si>
  <si>
    <t>Valor Nominal</t>
  </si>
  <si>
    <t>Valor Libro de la Accion</t>
  </si>
  <si>
    <t>Valor ultimo Remate</t>
  </si>
  <si>
    <t>Corto Plazo G.</t>
  </si>
  <si>
    <t>Largo Plazo G.</t>
  </si>
  <si>
    <t>Total Actual</t>
  </si>
  <si>
    <t>Total Anterior</t>
  </si>
  <si>
    <t>Instrumentos</t>
  </si>
  <si>
    <t>Valor Unitario</t>
  </si>
  <si>
    <t>Fecha de Vencimiento del Contrato</t>
  </si>
  <si>
    <t>Valor de Suscripcion G.</t>
  </si>
  <si>
    <t>Total Actual G.</t>
  </si>
  <si>
    <t>Total Anterior G.</t>
  </si>
  <si>
    <t>Valores de Origen</t>
  </si>
  <si>
    <t>Valores al inicio del ejercicio</t>
  </si>
  <si>
    <t>Altas</t>
  </si>
  <si>
    <t>Bajas</t>
  </si>
  <si>
    <t>Revaluo del periodo</t>
  </si>
  <si>
    <t>Valores al Cierre del periodo</t>
  </si>
  <si>
    <t>Acumuladas al inicio del ejercicio</t>
  </si>
  <si>
    <t>Acumuladas al Cierre</t>
  </si>
  <si>
    <t>Neto Resultante</t>
  </si>
  <si>
    <t>Totales Periodo Anterior</t>
  </si>
  <si>
    <t>Totales Periodo Actual</t>
  </si>
  <si>
    <t>Saldo Inicial</t>
  </si>
  <si>
    <t>Aumentos</t>
  </si>
  <si>
    <t>Amortizaciones</t>
  </si>
  <si>
    <t>Saldo Neto Final</t>
  </si>
  <si>
    <t>Total ejercicio anterior</t>
  </si>
  <si>
    <t>Largo plazo G.</t>
  </si>
  <si>
    <t>Nombre</t>
  </si>
  <si>
    <t>Relacion</t>
  </si>
  <si>
    <t>Tipo de Operación</t>
  </si>
  <si>
    <t>Totales:</t>
  </si>
  <si>
    <t>Plazo De Vencimiento del Contrato</t>
  </si>
  <si>
    <t>Importe Corto Plazo G.</t>
  </si>
  <si>
    <t>Importe Largo Plazo</t>
  </si>
  <si>
    <t>Corriente G.</t>
  </si>
  <si>
    <t>No Corriente G.</t>
  </si>
  <si>
    <t>Total actual</t>
  </si>
  <si>
    <t>Total anterior</t>
  </si>
  <si>
    <t>r) Saldos y transacciones con personas y empresas Relacionadas (Corriente y No Corriente)</t>
  </si>
  <si>
    <t>Periodo Actual G.</t>
  </si>
  <si>
    <t>Periodo Anterior G.</t>
  </si>
  <si>
    <t>Persona o empresa Relacionada</t>
  </si>
  <si>
    <t>Total Egresos</t>
  </si>
  <si>
    <t>Totales ejercicio actual G.</t>
  </si>
  <si>
    <t>Totales ejercicio anterior G.</t>
  </si>
  <si>
    <t>Saldo al inicio Del Ejercicico G.</t>
  </si>
  <si>
    <t>Disminucion</t>
  </si>
  <si>
    <t>Saldo al Cierre del ejercicio G.</t>
  </si>
  <si>
    <t>Capital Integrado</t>
  </si>
  <si>
    <t>Aportes no capitalizados</t>
  </si>
  <si>
    <t>Resultados acumulados</t>
  </si>
  <si>
    <t>Resultado del ejercicio</t>
  </si>
  <si>
    <t>Total</t>
  </si>
  <si>
    <t>Saldo al inicio del ejercicio G.</t>
  </si>
  <si>
    <t>Saldo periodo Actual G.</t>
  </si>
  <si>
    <t>Saldo periodo Anterior G.</t>
  </si>
  <si>
    <t>Deducidas del Activo</t>
  </si>
  <si>
    <t>Periodo anterior G.</t>
  </si>
  <si>
    <t>Ingresos Extraordinarios</t>
  </si>
  <si>
    <t>Valores Casa de Bolsa S.A.</t>
  </si>
  <si>
    <t>Total Pasivo No Corriente</t>
  </si>
  <si>
    <t xml:space="preserve">Bienes de Uso </t>
  </si>
  <si>
    <t>Fondo Fijo</t>
  </si>
  <si>
    <t>Acreedores por Intermediación (Nota 5.m.)</t>
  </si>
  <si>
    <t>Disponibilidades (Nota 5.d.)</t>
  </si>
  <si>
    <t>Inversiones Temporarias (Nota 5.e.)</t>
  </si>
  <si>
    <t>Empresas Relacionadas (Nota 5.o. y  Nota 5.r. )</t>
  </si>
  <si>
    <t>Obligac.por Contratos de Underwiting  (Nota 5.p.)</t>
  </si>
  <si>
    <t>Obligac.por Administración de cartera (Nota 5.n.)</t>
  </si>
  <si>
    <t>Prestamos Financieros (Nota 5.k.)</t>
  </si>
  <si>
    <t>Empresas Relacionadas (Nota 5.o.)</t>
  </si>
  <si>
    <t>Otros pasivos no Corriente (Nota 5.q.)</t>
  </si>
  <si>
    <t xml:space="preserve"> Periodo  Anterior</t>
  </si>
  <si>
    <t>Ingresos por Intereses y dividendos de cartera propia (Nota 5.y.)</t>
  </si>
  <si>
    <t>Ingreso por operaciones y servicios a personas Relacionadas (Nota 5.s. y 5.v.)</t>
  </si>
  <si>
    <t>Ingresos por operaciones y servicios extrabursatiles (Nota 5.v.)</t>
  </si>
  <si>
    <t>Resultado Extraordinarios (Nota 5.z.)</t>
  </si>
  <si>
    <t>Diferencias De Cambio (Nota 5.c.)</t>
  </si>
  <si>
    <t>Intereses Pagados (Nota 5.y.)</t>
  </si>
  <si>
    <t>Otros Ingresos y Egresos (Nota 5.x.)</t>
  </si>
  <si>
    <t>Otros gastos De Comercializacion (Nota 5.w.)</t>
  </si>
  <si>
    <t>Impuesto al Valor Agregado</t>
  </si>
  <si>
    <t>Instalaciones</t>
  </si>
  <si>
    <t>Aranceles a Pagar a la BVPASA</t>
  </si>
  <si>
    <t>Dep. de Clientes para Negociaciones</t>
  </si>
  <si>
    <t>Reserva Legal</t>
  </si>
  <si>
    <t>Presidente</t>
  </si>
  <si>
    <t>Intereses Cobrados</t>
  </si>
  <si>
    <t>Intereses Cobrados Caja de Ahorros</t>
  </si>
  <si>
    <t>Recupero de Gastos</t>
  </si>
  <si>
    <t>Comisiones Pagadas</t>
  </si>
  <si>
    <t>Antigüedad de la deuda (días)</t>
  </si>
  <si>
    <t xml:space="preserve">Periodo Anterior G. </t>
  </si>
  <si>
    <t>Utiles de Oficina e impresos</t>
  </si>
  <si>
    <t>Gastos de Asamblea y Escribania</t>
  </si>
  <si>
    <t>Otros Gastos de Comunicación</t>
  </si>
  <si>
    <t>Gastos Bancarios</t>
  </si>
  <si>
    <t>Cuentas de Orden</t>
  </si>
  <si>
    <t>Retenciones de Impuestos</t>
  </si>
  <si>
    <t>Comisiones por Contratos de Colocacion Primaria de acciones</t>
  </si>
  <si>
    <t>Total Ingesos Operativos</t>
  </si>
  <si>
    <t>(En Guaranies)</t>
  </si>
  <si>
    <t>Moneda extranjera clase</t>
  </si>
  <si>
    <t>Moneda extranjera Monto</t>
  </si>
  <si>
    <t>Cambio cierre periodo actual (guaranies)</t>
  </si>
  <si>
    <t>Saldo al Cierre Ejercicio Anterior (Guaranies)</t>
  </si>
  <si>
    <t>Activos y pasivos en moneda extranjera</t>
  </si>
  <si>
    <t>USD</t>
  </si>
  <si>
    <t>NO APLICABLE</t>
  </si>
  <si>
    <t>Total Ingresos</t>
  </si>
  <si>
    <t>Ingresos Varios</t>
  </si>
  <si>
    <t>Pasivos Corrientes</t>
  </si>
  <si>
    <t>b) Posición en moneda extranjera</t>
  </si>
  <si>
    <t>c) Diferencia de cambio en moneda extranjera</t>
  </si>
  <si>
    <t>d) Disponibilidades</t>
  </si>
  <si>
    <t>El rubro disponibilidades esta compuesto por las siguientes cuentas:</t>
  </si>
  <si>
    <t>Cuenta</t>
  </si>
  <si>
    <t>Periodo actual</t>
  </si>
  <si>
    <t>Periodo anterior</t>
  </si>
  <si>
    <t>Monto en Guaranies</t>
  </si>
  <si>
    <t>Cantidad US$</t>
  </si>
  <si>
    <t xml:space="preserve">Totales </t>
  </si>
  <si>
    <t>Perdidas por Valuación de Pasivos Monetarios En Moneda Extranjera</t>
  </si>
  <si>
    <t>Se compone de los créditos por operaciones realizadas con los clientes por intermediación y otras operaciones realizadas por la empresa.</t>
  </si>
  <si>
    <t>Clientes - Renta Variable</t>
  </si>
  <si>
    <t>Documentos y Ctas. A Cobrar</t>
  </si>
  <si>
    <t>Clientes - Servicios</t>
  </si>
  <si>
    <t xml:space="preserve">Deudores varios </t>
  </si>
  <si>
    <t xml:space="preserve">Total </t>
  </si>
  <si>
    <t>Depreciaciones</t>
  </si>
  <si>
    <t>n) Administracion de cartera(Corto y Largo Plazo)</t>
  </si>
  <si>
    <t xml:space="preserve">Honorarios a Pagar </t>
  </si>
  <si>
    <t>Relación</t>
  </si>
  <si>
    <t>s ) Resultado con personas y empresas vinculadas</t>
  </si>
  <si>
    <t>t ) Patrimonio</t>
  </si>
  <si>
    <t>u) Previsiones</t>
  </si>
  <si>
    <t>El patrimonio de la empresa registro los siguientes movimientos según el cuadro siguiente;</t>
  </si>
  <si>
    <t>v) Ingresos Operativos</t>
  </si>
  <si>
    <t>x ) Otros Ingresos y Egresos</t>
  </si>
  <si>
    <t>Otros egresos</t>
  </si>
  <si>
    <t>y) Resultados Financieros</t>
  </si>
  <si>
    <t xml:space="preserve">Intereses Cobrados s/Bonos </t>
  </si>
  <si>
    <t>z) Resultados Extraordinarios</t>
  </si>
  <si>
    <t>P) Obligac.por contrato de underwriting (Corto y Largo Plazo)</t>
  </si>
  <si>
    <t>Tarjeta de Credito</t>
  </si>
  <si>
    <t>o) Cuentas a Pagar a personas y empresas relacionadas (Corto y Largo plazo)</t>
  </si>
  <si>
    <t xml:space="preserve">Resultados Financieros </t>
  </si>
  <si>
    <t xml:space="preserve">Intereses Cobrados </t>
  </si>
  <si>
    <t>Variación del patrimonio Neto)</t>
  </si>
  <si>
    <t>(En Guaraníes)</t>
  </si>
  <si>
    <t>Acreedores por Intermediación</t>
  </si>
  <si>
    <t>Títulos De Renta Variable</t>
  </si>
  <si>
    <t>Menos: previsión Por menor valor</t>
  </si>
  <si>
    <t>Deudores por Intermediación</t>
  </si>
  <si>
    <t>IVA a Pagar</t>
  </si>
  <si>
    <t xml:space="preserve">Menos: previsión por cuentas a cobrar a </t>
  </si>
  <si>
    <t>Oblig.Por Administración De Cartera</t>
  </si>
  <si>
    <t>Créditos</t>
  </si>
  <si>
    <t>Previsión para Indemnización</t>
  </si>
  <si>
    <t>(Depreciación acumulada)</t>
  </si>
  <si>
    <t>-</t>
  </si>
  <si>
    <t>Saldo periodo actual (guaranies)</t>
  </si>
  <si>
    <t>Saldos (Indicacion de los saldos deudores y acreedores mantenidos)</t>
  </si>
  <si>
    <t>No registra saldo</t>
  </si>
  <si>
    <t>Proveedores</t>
  </si>
  <si>
    <t>Por Intermediacion de Renta fija en Rueda</t>
  </si>
  <si>
    <t>Christian Borja</t>
  </si>
  <si>
    <t>Accionista-Director</t>
  </si>
  <si>
    <t>Otros Activos Corrientes (Nota 5 j)</t>
  </si>
  <si>
    <t>Acreedores Varios (Nota 5 I)</t>
  </si>
  <si>
    <t>Cuota  BVPASA SEN</t>
  </si>
  <si>
    <t>Diferencia de caja</t>
  </si>
  <si>
    <t>A Integrar /Aporte</t>
  </si>
  <si>
    <t>Intereses Bancarios Pagados/ Gtos.Bancarios/Sobregiros</t>
  </si>
  <si>
    <t>Total Ejercicio Actual saldo Deudor</t>
  </si>
  <si>
    <t>Total Ejercicio Actual saldo Acreedor</t>
  </si>
  <si>
    <t>Inversiones</t>
  </si>
  <si>
    <t>ANTONIO AMERICO DOMANICZKY HOMZI</t>
  </si>
  <si>
    <t>Institución</t>
  </si>
  <si>
    <t>Por Intermediacion de Acciones en Rueda</t>
  </si>
  <si>
    <t>La empresa  registra operaciones de cuenta Intangibles al periodo considerado</t>
  </si>
  <si>
    <t>Otros Activos No Corrientes (Nota 5j)</t>
  </si>
  <si>
    <t>Gastos No Devengados (Nota 5j )</t>
  </si>
  <si>
    <t>Sistema Informático (Nota 5 hi)</t>
  </si>
  <si>
    <t>Amortización C.D. Sistemas (Nota 5 hi)</t>
  </si>
  <si>
    <t xml:space="preserve">Prestamos Bancarios </t>
  </si>
  <si>
    <t>Garantía de Alquiler</t>
  </si>
  <si>
    <t>HUGO MARCIAL CHECO BAEZ</t>
  </si>
  <si>
    <t>Interes a Pagar US$</t>
  </si>
  <si>
    <t xml:space="preserve">Deposito de Clientes para Negociación </t>
  </si>
  <si>
    <t>JOSE ANTONIO ROJAS CABALLERO</t>
  </si>
  <si>
    <t>Viáticos y otros Gtos. Del Personal</t>
  </si>
  <si>
    <t>Estructuraciones</t>
  </si>
  <si>
    <t>CAROLINA RAMIREZ BENITEZ</t>
  </si>
  <si>
    <t>JOSE LUIS MANZUR ABOUAQUIN</t>
  </si>
  <si>
    <t>Cuota Social</t>
  </si>
  <si>
    <t>Recaudaciones a depositar/Caja</t>
  </si>
  <si>
    <t>Valor Contable Gs</t>
  </si>
  <si>
    <t>Deudores Varios US$</t>
  </si>
  <si>
    <t>GND</t>
  </si>
  <si>
    <t>FLUJO DE EFECTIVO POR ACTIVIDADES OPERATIVAS</t>
  </si>
  <si>
    <t>VENTAS NETAS (COBRO NETO)</t>
  </si>
  <si>
    <t>PAGO A PROVEEDORES LOCALES (PAGO NETO)</t>
  </si>
  <si>
    <t>PAGO A PROVEEDORES DEL EXTERIOR (PAGO NETO)</t>
  </si>
  <si>
    <t>EFECTIVO PAGADO A EMPLEADOS</t>
  </si>
  <si>
    <t>EFECTIVO GENERADO (USADO) POR OTRAS ACTIVIDADES OPERATIVAS</t>
  </si>
  <si>
    <t>PAGO DE IMPUESTOS</t>
  </si>
  <si>
    <t>EFECTIVO NETO POR ACTIVIDADES OPERATIVAS</t>
  </si>
  <si>
    <t>FLUJO DE EFECTIVO POR ACTIVIDADES DE INVERSIÓN</t>
  </si>
  <si>
    <t>AUMENTO/DISMINUCIÓN NETO/A DE INVERSIONES TEMPORARIAS</t>
  </si>
  <si>
    <t>AUMENTO/DISMINUCIÓN NETO/A DE INVERSIONES A LARGO PLAZO</t>
  </si>
  <si>
    <t>AUMENTO/DISMINUCIÓN NETO/A DE PROPIEDAD, PLANTA Y EQUIPO</t>
  </si>
  <si>
    <t>EFECTIVO NETO POR ACTIVIDADES DE INVERSIÓN</t>
  </si>
  <si>
    <t>FLUJO DE EFECTIVO POR ACTIVIDADES DE FINANCIAMIENTO</t>
  </si>
  <si>
    <t>APORTE DE CAPITAL</t>
  </si>
  <si>
    <t>AUMENTO/DISMINUCIÓN NETO/A DE PRÉSTAMOS</t>
  </si>
  <si>
    <t>DIVIDENDOS PAGADOS</t>
  </si>
  <si>
    <t xml:space="preserve">AUMENTO/DISMINUCIÓN NETO/A DE INTERESES </t>
  </si>
  <si>
    <t>EFECTIVO NETO POR ACTIVIDADES DE FINANCIAMIENTO</t>
  </si>
  <si>
    <t xml:space="preserve">EFECTO DE LAS GANANCIAS O PÉRDIDAS POR DIFERENCIAS DE TIPO DE CAMBIO </t>
  </si>
  <si>
    <t>AUMENTO/DISMINUCIÓN NETO/A DE EFECTIVOS Y SUS EQUIVALENTES</t>
  </si>
  <si>
    <t>EFECTIVO Y SUS EQUIVALENTES AL COMIENZO DEL PERIODO</t>
  </si>
  <si>
    <t>EFECTIVO Y SUS EQUIVALENTES AL CIERRE DEL PERIODO</t>
  </si>
  <si>
    <t>Títulos De Renta Fija (Nota 5.e)</t>
  </si>
  <si>
    <t>Inversiones en Moneda Extranjera</t>
  </si>
  <si>
    <t>JB Mosaic $</t>
  </si>
  <si>
    <t>ACCION</t>
  </si>
  <si>
    <t>Sub Total</t>
  </si>
  <si>
    <t>Prevision por incobrables</t>
  </si>
  <si>
    <t>Agua, Luz y Telefono a pagar</t>
  </si>
  <si>
    <t>Dividendos a pagar en efectivo (Nota 5.r.,5.o)</t>
  </si>
  <si>
    <t>CIDESA</t>
  </si>
  <si>
    <t xml:space="preserve">Seguros </t>
  </si>
  <si>
    <t>Cuenta De orden Deudora</t>
  </si>
  <si>
    <t>Cuenta De orden Acreedora</t>
  </si>
  <si>
    <t>Cuentas de Orden Nota 7</t>
  </si>
  <si>
    <t>Ganancia por Diferencia de Cambio</t>
  </si>
  <si>
    <t xml:space="preserve">Servicio De Intermediacion </t>
  </si>
  <si>
    <t>Otros Activos a Largo Plazo</t>
  </si>
  <si>
    <t xml:space="preserve">Otros Pasivos </t>
  </si>
  <si>
    <t>IVA Credito Fiscal</t>
  </si>
  <si>
    <t>Rodados</t>
  </si>
  <si>
    <t>Intereses a pagar Gs</t>
  </si>
  <si>
    <t>Intereses a pagar usd</t>
  </si>
  <si>
    <t>Aguinaldos a pagar</t>
  </si>
  <si>
    <t>Honorarios a Pagar usd</t>
  </si>
  <si>
    <t>Retenciones</t>
  </si>
  <si>
    <t>Correspondiente al   31/03/2021 presentado en forma comparativa con el 31/03/2020</t>
  </si>
  <si>
    <t>Cuentas a Pagar a Personas y (Nota 5.o. y  Nota 5.r. )</t>
  </si>
  <si>
    <t>ok</t>
  </si>
  <si>
    <t>NO APLICA</t>
  </si>
  <si>
    <t>Intereses</t>
  </si>
  <si>
    <t>Deudores Por Inversion- Inmueble (Nota 5.e) (Nota 7)</t>
  </si>
  <si>
    <t>Ingreso por venta de Cartera Propia(Nota 5x)</t>
  </si>
  <si>
    <t>Anticipos</t>
  </si>
  <si>
    <t>Acreedores Varios (Nota 5.L.)</t>
  </si>
  <si>
    <t xml:space="preserve">Intereses a Pagar Gs </t>
  </si>
  <si>
    <t>Interes a Pagar Usd</t>
  </si>
  <si>
    <t>Tu Financiera Gs</t>
  </si>
  <si>
    <t>wi</t>
  </si>
  <si>
    <t>W</t>
  </si>
  <si>
    <t xml:space="preserve">                       Derechos Sobre Titulos por Contratos De Underwriting</t>
  </si>
  <si>
    <r>
      <t>personas y empresas relacionadas</t>
    </r>
    <r>
      <rPr>
        <b/>
        <sz val="10"/>
        <rFont val="Times New Roman"/>
        <family val="1"/>
      </rPr>
      <t xml:space="preserve"> </t>
    </r>
  </si>
  <si>
    <t xml:space="preserve">Cuenta De Orden Acreedora </t>
  </si>
  <si>
    <t>Intereses a Pagar LP</t>
  </si>
  <si>
    <t>Intereses a Pagar LP (Nota 5.k.)</t>
  </si>
  <si>
    <t>Ueno Gs</t>
  </si>
  <si>
    <t>N/A</t>
  </si>
  <si>
    <t>Mathias Angulo Turitich</t>
  </si>
  <si>
    <t>Caja</t>
  </si>
  <si>
    <t>Tecnico</t>
  </si>
  <si>
    <t>Clientes</t>
  </si>
  <si>
    <t>III) Ingresos por operaciones y servicios extrabursatiles</t>
  </si>
  <si>
    <t xml:space="preserve">Gastos De Administracion </t>
  </si>
  <si>
    <t>Deudores por Inversion a LP</t>
  </si>
  <si>
    <t>IVA Costo</t>
  </si>
  <si>
    <t>Venta de Inmueble</t>
  </si>
  <si>
    <t>Prestamos en Bancos (Nota 5.k.)</t>
  </si>
  <si>
    <t>Otros Activos no Corrientes</t>
  </si>
  <si>
    <t>GRUPO VAZQUEZ S.A.E.</t>
  </si>
  <si>
    <t>Remuneraciones a pagar</t>
  </si>
  <si>
    <t>Gastos de limpieza</t>
  </si>
  <si>
    <t>Banco Atlas Gs</t>
  </si>
  <si>
    <t>Banco Rio Gs</t>
  </si>
  <si>
    <t>Continental Gs.</t>
  </si>
  <si>
    <t>Morgan Stanley Bank, N.A.</t>
  </si>
  <si>
    <t>Z Banco U$D</t>
  </si>
  <si>
    <t>Bancop Gs</t>
  </si>
  <si>
    <t>Bco Familiar Gs</t>
  </si>
  <si>
    <t>Solar Gs</t>
  </si>
  <si>
    <t>BIEDERMANN PUBLICIDAD S.A.</t>
  </si>
  <si>
    <t>NEGOFIN S.A.E.C.A.</t>
  </si>
  <si>
    <t>ITTI S.A.E.C.A.</t>
  </si>
  <si>
    <t>BARCINO COLI S.R.L.</t>
  </si>
  <si>
    <t>SANDRA SOHN</t>
  </si>
  <si>
    <t>SASCHA MARKEWITZ SOHN</t>
  </si>
  <si>
    <t xml:space="preserve">Ueno Bank </t>
  </si>
  <si>
    <t>Marcelo Nicolas Ypa</t>
  </si>
  <si>
    <t>MARIA DEL PILAR CALLIZO LOPEZ MOREIRA</t>
  </si>
  <si>
    <t>MIRIAN ELIZABETH RESQUIN ROJAS</t>
  </si>
  <si>
    <t>RODRIGO LUIS GONZALEZ NAVARRO</t>
  </si>
  <si>
    <t>ENZO PABLO PROTTI</t>
  </si>
  <si>
    <t>ALEXANDRA ZAMPHIROPOLOS KLOTZSCHE</t>
  </si>
  <si>
    <t>STEINAR BENGT SUNDIN</t>
  </si>
  <si>
    <t>EDUARDO MATIAS QUIROGA</t>
  </si>
  <si>
    <t>FATIMA MARIA LIZ DOMANICZKY HOMZI</t>
  </si>
  <si>
    <t>RODRIGO ALBERTO ESPAÑA PICCARDO</t>
  </si>
  <si>
    <t>Directorio</t>
  </si>
  <si>
    <t>Bancop Cta. Us$</t>
  </si>
  <si>
    <t>Sudameris Bank Us$</t>
  </si>
  <si>
    <t>Banco Basa Us$</t>
  </si>
  <si>
    <t>Interfisa Us$</t>
  </si>
  <si>
    <t>Banco Rio Us$</t>
  </si>
  <si>
    <t>Z Banco Gs</t>
  </si>
  <si>
    <t>Gnb Gs Nº 779-002</t>
  </si>
  <si>
    <t>Gnb U$D Nº 779-001</t>
  </si>
  <si>
    <t>Gnb Caja De Ahorro Gs Nº 779-004</t>
  </si>
  <si>
    <t>Gnb Usd Caja De Ahorro Nº 779-003</t>
  </si>
  <si>
    <t>Morgan Stanley Caja De Ahorro Usd</t>
  </si>
  <si>
    <t>Ueno U$D</t>
  </si>
  <si>
    <t>Gnb Gs Compensacion Nº 779-006</t>
  </si>
  <si>
    <t>Gnb U$D Compensacion Nº 779-005</t>
  </si>
  <si>
    <t>Solar Sa Usd</t>
  </si>
  <si>
    <t>Fic Sa De Finanzas Usd</t>
  </si>
  <si>
    <t>Tu Financiera Usd</t>
  </si>
  <si>
    <t>Gnb Ahorro Gs 12599779-007</t>
  </si>
  <si>
    <t>Gnb U$D Nº 779-010</t>
  </si>
  <si>
    <t>Grupo Vazquez S.A.E.Usd</t>
  </si>
  <si>
    <t>Itti Usd</t>
  </si>
  <si>
    <t>Ueno Bank</t>
  </si>
  <si>
    <t>Clientes-Vta.Credito-Us$.</t>
  </si>
  <si>
    <t>Ventas Contado Us$</t>
  </si>
  <si>
    <t>Deudores Varios</t>
  </si>
  <si>
    <t>Intereses A Devengar S/ Prestamos Usd</t>
  </si>
  <si>
    <t>Intereses a cobrar Gs s/ T renta Fija Lp GS</t>
  </si>
  <si>
    <t>Intereses a cobrar Usd/ T.Renta Fija Lp Usd</t>
  </si>
  <si>
    <t>Menos: intereses a devengar T.Renta Fija GS</t>
  </si>
  <si>
    <t>Menos: intereses a devengar T.Renta Fija Usd</t>
  </si>
  <si>
    <t>Intereses A Devengar Lp S/Prestamos Usd</t>
  </si>
  <si>
    <t>Intereses A Cobr Usd S/ T.Renta Fija Lp</t>
  </si>
  <si>
    <t>Muebles Y Utiles</t>
  </si>
  <si>
    <t>Equipos De Informatica</t>
  </si>
  <si>
    <t>Inmuebles</t>
  </si>
  <si>
    <t>Mejoras En Inmuebles De Terceros</t>
  </si>
  <si>
    <t xml:space="preserve">Intereses A Cobrar S/Titulos Rf. Gs </t>
  </si>
  <si>
    <t>Intereses A Cobrar S/ Titulos R.F Usd</t>
  </si>
  <si>
    <t>Intereses A Devengar Gs S/Trf</t>
  </si>
  <si>
    <t>Intereses A Devengar Usd S/Trf</t>
  </si>
  <si>
    <t>Deudores por Intermediación Nota 5.f</t>
  </si>
  <si>
    <t>Deudores varios Nota 5.f</t>
  </si>
  <si>
    <t>Deudores Gs LP Nota 5.f</t>
  </si>
  <si>
    <t>Créditos en Gestión de Cobro Nota 5.f</t>
  </si>
  <si>
    <t>Menos: previsión para incobrables  Nota 5.f</t>
  </si>
  <si>
    <t>Creditos en Gestion de Recuperacion Nota 5.f</t>
  </si>
  <si>
    <t>Intereses a Devengar LP Gs Nota 5.f</t>
  </si>
  <si>
    <t>Intereses a Devengar LP Usd Nota 5.f</t>
  </si>
  <si>
    <t>Menos: previsión por cuentas a cobrar a Nota 5.f</t>
  </si>
  <si>
    <t>personas y empresas relacionadas  Nota 5.f</t>
  </si>
  <si>
    <t>Derechos sobre Títulos Por Contratos de Nota 5.f</t>
  </si>
  <si>
    <t>Iva credito fiscal Nota 5.f</t>
  </si>
  <si>
    <t>Prestamos A Pagar Us$</t>
  </si>
  <si>
    <t>Garantia Alquiler Lp $</t>
  </si>
  <si>
    <t>Recupero Gastos</t>
  </si>
  <si>
    <t>Representante De Obligacionistas</t>
  </si>
  <si>
    <t>Gestion De Inversion</t>
  </si>
  <si>
    <t>Gan.Real.Val.Mob. Bonos Saeca</t>
  </si>
  <si>
    <t>Gan.Real.Val.Mob. Acciones</t>
  </si>
  <si>
    <t>Gan.Real.Val.Mob. Cda</t>
  </si>
  <si>
    <t>Costo De Venta Inmueble</t>
  </si>
  <si>
    <t>Agua Luz Y Telefono</t>
  </si>
  <si>
    <t>Otros Gtos. Administrativos</t>
  </si>
  <si>
    <t>Otros Gtos.Del Personal</t>
  </si>
  <si>
    <t>Gastos De Servicio De Limpieza</t>
  </si>
  <si>
    <t>PROBERIS S.A.E.</t>
  </si>
  <si>
    <t>Sudameris Bono U$D</t>
  </si>
  <si>
    <t>JOSE DOMINGO CHAVEZ ARNOLD</t>
  </si>
  <si>
    <t>Proberis S.A.E.</t>
  </si>
  <si>
    <t>Obras En Curso</t>
  </si>
  <si>
    <t>Fondo De Garantia Bursatil</t>
  </si>
  <si>
    <t>Gustavo Mathias Angulo</t>
  </si>
  <si>
    <t xml:space="preserve">Sistema informatico </t>
  </si>
  <si>
    <t>Seguros pagados por adelantados</t>
  </si>
  <si>
    <t>Prestamos a pagar USD Lp</t>
  </si>
  <si>
    <t>Diferencia de cambio</t>
  </si>
  <si>
    <t>LAURA MARIA CONCEPCION DOMANICZKY HOMZI</t>
  </si>
  <si>
    <t>Banco Rio U$D (Ex Cefisa)</t>
  </si>
  <si>
    <t>Continental Us$</t>
  </si>
  <si>
    <t>Banco Familiar Ca Usd . 22-3295797</t>
  </si>
  <si>
    <t>Cuentas A Cobrar Us$</t>
  </si>
  <si>
    <t>Anticipo Compra De Inmuebles</t>
  </si>
  <si>
    <r>
      <t xml:space="preserve">Inscripción en el Registro Público de Comercio: </t>
    </r>
    <r>
      <rPr>
        <sz val="8"/>
        <color theme="1"/>
        <rFont val="Arial"/>
        <family val="2"/>
      </rPr>
      <t>Del estatuto social: Nº 38 de fecha 17 de marzo de 1993 y autorizada por decreto Nº 22.463 del Poder Ejecutivo del 13 de julio de 1993.-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Por escritura Nro. 29 fue modificado el estatuto social por aumento de capital y emisión de acciones de la sociedad Valores Casa de Bolsa S.A., inscripta en el Registro Público de Comercio bajo el Nro. 64 folio 582 y sgtes. Sección Contratos el 16 de febrero de 2012. Modificación de Estatutos por escritura Nro. 2 de fecha 22 de abril del 2013, inscripta en el Registro Público de Comercio bajo el Nro. 517 Folio 6250 de fecha 06 de junio del 2013. Transcripción del Acta de Asamblea General Ordinaria por emisión de acciones, inscripta en la Dirección General de los Registros Públicos bajo el Nro. 803 A Folio 11780 de fecha 26 de noviembre del 2014. Modificado por Escritura Nº 7 de Transcripción de Acta de Asamblea General Ordinaria y Asamblea General Extraordinaria de Modificación de estatutos, pasada ante el Escribano Público Esteban E. Rapetti Barrail, inscripta en el Registro de Personas Jurídicas y Asociaciones bajo el Nro. 01, Serie C, en fecha 18 de julio de 2016 y en el Registro Público de Comercio bajo el Nro. 01, Serie C, folio 1 al 12 y sgts, en fecha 18 de julio de 2016. Modificaciones de Estatutos Sociales de fecha 01 de diciembre de 2015 por Escritura Pública Nro. 7 folio 19 y siguientes, pasada ante el Escribano Público Esteban E. Rapetti Barrail, inscripta en el Registro de Personas Jurídicas y Asociaciones bajo el Nro. 5412, folio 01-09 Serie Comercial, en fecha 18 de julio de 2016 y en el Registro Público de Comercio bajo el Nro. 2920, Serie Comercial, folio 1-12. Sección Contratos, en fecha 18 de julio de 2016. Transcripción de Acta de Asamblea general Ordinaria de Emisión de Acciones de fecha 27 de diciembre de 2016 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 Por Escritura Publica Nº 47 de fecha  21-12-2018, autorizada por el N.P Esteban Rapetti Barrial, Reg. Nº 741 se modifica el estatuto social de la Firma Valores Casa de Bolsa SA en el Título III  DEL CAPITAL  Y DE LAS ACCIONES, Art. Nº 5 Inscripción en la D.G.R.P  en la sección de personas jurídicas y asociaciones, serie comercial inscripto bajo Nº 02 Folio 10 y en las siguientes fechas 11-03-2020, y en la D.G.R.P  Sección Comercio, inscripto bajo Nº  3 Folio Nº 21 en fecha 11-03-2020. Protocolizada por escritura pública Nº22 con fecha 16,08,2022 Acta Nº48 Emisión de acciones dentro del capital autorizado</t>
    </r>
  </si>
  <si>
    <t>Actividad principal: Intermediación en el Mercado de Valores</t>
  </si>
  <si>
    <r>
      <t xml:space="preserve">: </t>
    </r>
    <r>
      <rPr>
        <sz val="11"/>
        <color rgb="FF000000"/>
        <rFont val="Arial"/>
        <family val="2"/>
      </rPr>
      <t>valores@valores.com.py</t>
    </r>
  </si>
  <si>
    <t>E-mail</t>
  </si>
  <si>
    <r>
      <t xml:space="preserve">: </t>
    </r>
    <r>
      <rPr>
        <sz val="11"/>
        <color rgb="FF000000"/>
        <rFont val="Arial"/>
        <family val="2"/>
      </rPr>
      <t>600-450 Tel. fax: 600-450</t>
    </r>
  </si>
  <si>
    <t>Teléfono</t>
  </si>
  <si>
    <r>
      <t xml:space="preserve">: </t>
    </r>
    <r>
      <rPr>
        <sz val="11"/>
        <color rgb="FF000000"/>
        <rFont val="Arial"/>
        <family val="2"/>
      </rPr>
      <t>Avenida Santa Teresa 1827 c/ Avenida Aviadores del Chaco</t>
    </r>
  </si>
  <si>
    <t>Domicilio legal</t>
  </si>
  <si>
    <t>: 006</t>
  </si>
  <si>
    <t>Código Casa de Bolsa</t>
  </si>
  <si>
    <r>
      <t xml:space="preserve">: </t>
    </r>
    <r>
      <rPr>
        <sz val="11"/>
        <color rgb="FF000000"/>
        <rFont val="Arial"/>
        <family val="2"/>
      </rPr>
      <t>RES.33/93 841/05</t>
    </r>
  </si>
  <si>
    <t>Registro CNV</t>
  </si>
  <si>
    <r>
      <t xml:space="preserve">: </t>
    </r>
    <r>
      <rPr>
        <b/>
        <sz val="12"/>
        <color rgb="FF000000"/>
        <rFont val="Arial"/>
        <family val="2"/>
      </rPr>
      <t>VALORES CASA DE BOLSA S.A.</t>
    </r>
  </si>
  <si>
    <t>Denominación</t>
  </si>
  <si>
    <t>Presentado en forma comparativa con el ejercicio anterior</t>
  </si>
  <si>
    <t>INFORMACIÓN GENERAL DE LA ENTIDAD</t>
  </si>
  <si>
    <t>A</t>
  </si>
  <si>
    <t>Jose Rodrigo Arrellaga Ferrer</t>
  </si>
  <si>
    <t>Julian Lionel Sandt</t>
  </si>
  <si>
    <t>Wilhelm Paul Anton Lambertz</t>
  </si>
  <si>
    <t>Eberhard Karl Jurgen Issendorff</t>
  </si>
  <si>
    <t>Hugo Pankratz Loewen</t>
  </si>
  <si>
    <t>Irma Elena Paiva de Rodriguez</t>
  </si>
  <si>
    <t>Javier Antonio Saldaña Barudi</t>
  </si>
  <si>
    <t>Jose Gaspar Ramirez Ugarte</t>
  </si>
  <si>
    <t>Luis Alberto Zanotti Cavazzoni Scavone</t>
  </si>
  <si>
    <t>Laureano Ezequiel Sosa Dominguez</t>
  </si>
  <si>
    <t>Jose Luis Manzur Abouaquin</t>
  </si>
  <si>
    <t>Gustavo Alcides Gonzalez Valdez</t>
  </si>
  <si>
    <t>al</t>
  </si>
  <si>
    <t>del</t>
  </si>
  <si>
    <t>Clase</t>
  </si>
  <si>
    <t>N° de Acciones</t>
  </si>
  <si>
    <t>Accionistas</t>
  </si>
  <si>
    <t>Nro.</t>
  </si>
  <si>
    <t>Gs.         1.000.000</t>
  </si>
  <si>
    <t>Valor Nominal de las acciones</t>
  </si>
  <si>
    <t>Capital Emitido</t>
  </si>
  <si>
    <t>Capital Social</t>
  </si>
  <si>
    <t>CAPITAL Y PROPIEDAD</t>
  </si>
  <si>
    <t>Auditor Interno</t>
  </si>
  <si>
    <t>Violette Perezlindo</t>
  </si>
  <si>
    <t>Oficial de Cumplimiento</t>
  </si>
  <si>
    <t>Prof.Abog.Juan E. Fiandro Cabrera</t>
  </si>
  <si>
    <t>Síndico</t>
  </si>
  <si>
    <t>Director</t>
  </si>
  <si>
    <t>Econ. Gustavo Mathias Angulo</t>
  </si>
  <si>
    <t>Vicepresidente</t>
  </si>
  <si>
    <t xml:space="preserve">ADMINISTRACIÓN </t>
  </si>
  <si>
    <t>Vinculación por Activos</t>
  </si>
  <si>
    <t>Prof. Abog.Juan E.Fiandro Cabrera</t>
  </si>
  <si>
    <t xml:space="preserve">Accionista </t>
  </si>
  <si>
    <t>Viva Inversiones S.A.</t>
  </si>
  <si>
    <t xml:space="preserve"> Relación</t>
  </si>
  <si>
    <t>Nombre y Apellido</t>
  </si>
  <si>
    <t xml:space="preserve">PERSONAS Y EMPRESAS RELACIONADAS </t>
  </si>
  <si>
    <t>Comisiones/remuneraciones</t>
  </si>
  <si>
    <t>Accionista</t>
  </si>
  <si>
    <t>Cantidad de acciones</t>
  </si>
  <si>
    <t xml:space="preserve">Clase </t>
  </si>
  <si>
    <t>Voto</t>
  </si>
  <si>
    <t>Monto</t>
  </si>
  <si>
    <t>Diego Christian Borja Terán</t>
  </si>
  <si>
    <t>Del</t>
  </si>
  <si>
    <t>Al</t>
  </si>
  <si>
    <t>Sin Voto</t>
  </si>
  <si>
    <t>Han Jae Bae</t>
  </si>
  <si>
    <t>Solution Center S.A.</t>
  </si>
  <si>
    <t>GANADERA SAN FRANCISCO S.A.</t>
  </si>
  <si>
    <t>Total clase A</t>
  </si>
  <si>
    <t>Costo Venta  Activo Fijo</t>
  </si>
  <si>
    <t>CAJA MEDICA Y DE PROFESIONALES UNIVERSITARIOS</t>
  </si>
  <si>
    <t>B</t>
  </si>
  <si>
    <t>EDUARDO MENCHACA ACOSTA</t>
  </si>
  <si>
    <t>ROMEO JOSE CIOTTI ABBATE</t>
  </si>
  <si>
    <t>CARLOS MARCELO LAURO FUCHS</t>
  </si>
  <si>
    <t>RAMIREZ&amp;GON SA</t>
  </si>
  <si>
    <t>ADELPA S.A.</t>
  </si>
  <si>
    <t>NICOLAS DAVID SEMENIUK PRADEJCZUK</t>
  </si>
  <si>
    <t>LA CONSOLIDADA S.A. DE SEGUROS</t>
  </si>
  <si>
    <t>PALMAR QUEMADO S.A.</t>
  </si>
  <si>
    <t>CHANG KEUN YANG Y/O KYONG JOO YANG PARK</t>
  </si>
  <si>
    <t>OSVALDO MARTIN DUARTE FLOR</t>
  </si>
  <si>
    <t>JUAN MANUEL VASS NUÑEZ</t>
  </si>
  <si>
    <t>GUILLERMO ALFREDO WEIBERLEN SALDIVAR</t>
  </si>
  <si>
    <t>CARLOS GONZALEZ CARBALLAR</t>
  </si>
  <si>
    <t>GERARDO DANIEL ROJAS GONZALEZ</t>
  </si>
  <si>
    <t>HEDY CASILDA OLAZAR GONZALEZ</t>
  </si>
  <si>
    <t>SERGIO ANTONIO SANCHEZ BARRETO</t>
  </si>
  <si>
    <t>Total clase B</t>
  </si>
  <si>
    <t>Banco Ueno Bank USD 5647027 (Ex Visión)</t>
  </si>
  <si>
    <t>SUDAMERIS BANK S.A.E.C.A.</t>
  </si>
  <si>
    <t>Banco Rio Usd</t>
  </si>
  <si>
    <t>Intereses a Devengar CP Gs</t>
  </si>
  <si>
    <t>Intereses a Devengar CP Usd</t>
  </si>
  <si>
    <t xml:space="preserve">Sobregiros Bancarios </t>
  </si>
  <si>
    <t>Capital a integrar</t>
  </si>
  <si>
    <t>Aportes para futura capitalización</t>
  </si>
  <si>
    <t>Reserva legal</t>
  </si>
  <si>
    <t>Reserva Facultativa</t>
  </si>
  <si>
    <t>Reserva revaluo de inversiones</t>
  </si>
  <si>
    <t>Ganancia por valoración inversiones</t>
  </si>
  <si>
    <t>Servicios/Gestiones</t>
  </si>
  <si>
    <t>Gan.Real.Val.Mob. Botes</t>
  </si>
  <si>
    <t>Canon Rosweb Seprelad</t>
  </si>
  <si>
    <t>Resultado acumulado</t>
  </si>
  <si>
    <t>Las notas que se acompañan forman parte integrante de los estados contables.</t>
  </si>
  <si>
    <t>Banco Ueno Bank Usd 5647027 (Ex Visión)</t>
  </si>
  <si>
    <t>VI) Ingresos por operaciones y servicios a personas relacionadas</t>
  </si>
  <si>
    <t>VII) Otros ingresos operativos</t>
  </si>
  <si>
    <t>Otros Ingresos Operativos (Nota 5.VII.)</t>
  </si>
  <si>
    <t>Otros Gastos Operativos (Nota 5.W.I)</t>
  </si>
  <si>
    <t>Otros Gastos de Administracion  ( Nota 5. W.II)</t>
  </si>
  <si>
    <t>5 W.I) Otros Gastos operativos</t>
  </si>
  <si>
    <t>Dr. Christhian Borja</t>
  </si>
  <si>
    <t xml:space="preserve">Yanina Monges Chávez </t>
  </si>
  <si>
    <t xml:space="preserve">Otros Egresos </t>
  </si>
  <si>
    <t>KATUETE SRL</t>
  </si>
  <si>
    <t>Katuete Srl</t>
  </si>
  <si>
    <t>(-) Intereses A Devengar S/ Prest Cp Gs</t>
  </si>
  <si>
    <t>(-) Intereses A Devengar S/ Prest Lp Usd</t>
  </si>
  <si>
    <t>DESCUENTOS CONCEDIDOS</t>
  </si>
  <si>
    <t>Gastos Viaticos/Viajes/Cenas GND</t>
  </si>
  <si>
    <t>Proyecto Inmobiliario</t>
  </si>
  <si>
    <t>Prestamos Usd Cp</t>
  </si>
  <si>
    <t>Ganancia venta de activo</t>
  </si>
  <si>
    <t>Cesion de Creditos</t>
  </si>
  <si>
    <t>Capital Social (art.5 de los estatutos sociales Modificados) Gs.75.000.000.000.- Representado por Gs. 62.000.000.000.- con acciones de Clase Ordinaria , Gs. 6.000.000.000 con acciones preferidas de Clase "A".y GS 7.000.000.000 con acciones preferidas de clase "B"</t>
  </si>
  <si>
    <t>% de Participación del Capital Integrado</t>
  </si>
  <si>
    <t>Ordinaria</t>
  </si>
  <si>
    <t>Subtotal</t>
  </si>
  <si>
    <t>Total general</t>
  </si>
  <si>
    <t>Nro</t>
  </si>
  <si>
    <t>Cantidad de Acciones</t>
  </si>
  <si>
    <t>Preferidas</t>
  </si>
  <si>
    <t xml:space="preserve">LEANDRO ANDRES BACK HENN </t>
  </si>
  <si>
    <t>Acciones a integrar</t>
  </si>
  <si>
    <t>Intereses Pagados S/ Repo</t>
  </si>
  <si>
    <t>(-) Intereses A Devengar S/ Prest Cp Usd</t>
  </si>
  <si>
    <t>Prestamo A Pagar Gs</t>
  </si>
  <si>
    <t>Banco Nacional de Fomento USD 0010000000015546</t>
  </si>
  <si>
    <t>ENERSUR S.A.</t>
  </si>
  <si>
    <t>CREDITOS LARGO PLAZO</t>
  </si>
  <si>
    <t>Primas cob. -  Bonos Corporativos (Repo)</t>
  </si>
  <si>
    <t>Primas cob. - Bonos Financieros (Repo) U</t>
  </si>
  <si>
    <t>Primas pag. -  Bonos Corporativos (Repo)</t>
  </si>
  <si>
    <t>IVA - GASTO</t>
  </si>
  <si>
    <t>Primas cob. - Bonos Corporativos (Repo)</t>
  </si>
  <si>
    <t>Primas pag. - Bonos Corporativos (Repo)</t>
  </si>
  <si>
    <t>BANCO CONTINENTAL S.A.E.C.A.</t>
  </si>
  <si>
    <t xml:space="preserve">Serie de titulo </t>
  </si>
  <si>
    <t>PYCON01F1002</t>
  </si>
  <si>
    <t>PYBIE02F8618</t>
  </si>
  <si>
    <t>PYENS01F8662</t>
  </si>
  <si>
    <t>PYGVA01F7142</t>
  </si>
  <si>
    <t>PYGVA03F7850</t>
  </si>
  <si>
    <t>PYGVA04F7867</t>
  </si>
  <si>
    <t>PYGVA06F7881</t>
  </si>
  <si>
    <t>PYGVA08F7905</t>
  </si>
  <si>
    <t>PYGVA13F9755</t>
  </si>
  <si>
    <t>PYITI04F7242</t>
  </si>
  <si>
    <t>TELEFONICA CELULAR DEL PARAGUAY S.A.E. (TELECEL SAE)</t>
  </si>
  <si>
    <t>PYTEL05F9246</t>
  </si>
  <si>
    <t>PYVLX06F7598</t>
  </si>
  <si>
    <t>BANCO BASA S.A.</t>
  </si>
  <si>
    <t>PYBAM01F2487</t>
  </si>
  <si>
    <t>BANCO RÍO S.A.E.C.A.</t>
  </si>
  <si>
    <t>PYBRO01F9085</t>
  </si>
  <si>
    <t>PYGVA03F1697</t>
  </si>
  <si>
    <t>PYGVA05F2354</t>
  </si>
  <si>
    <t>PYITI01F1396</t>
  </si>
  <si>
    <t>PYKAT01F8825</t>
  </si>
  <si>
    <t>PYPBE01F1912</t>
  </si>
  <si>
    <t>PYRAD06F3491</t>
  </si>
  <si>
    <t>PYSUD01F2204</t>
  </si>
  <si>
    <t>PYSUD03F6443</t>
  </si>
  <si>
    <t>PYELC01F7102</t>
  </si>
  <si>
    <t>PYELC02F7119</t>
  </si>
  <si>
    <t>PYELC04F3918</t>
  </si>
  <si>
    <t xml:space="preserve">Informacion sobre el Emisor </t>
  </si>
  <si>
    <t>UENO BANK S.A.</t>
  </si>
  <si>
    <t>CDA</t>
  </si>
  <si>
    <t>IZAGUIRRE BARRAIL INVERSORA S.A.E.C.A.</t>
  </si>
  <si>
    <t>PYIBIP0V9883</t>
  </si>
  <si>
    <t>PYNEGP0V1862</t>
  </si>
  <si>
    <t>PYNEGP0V2181</t>
  </si>
  <si>
    <t>PYSUDP0V5683</t>
  </si>
  <si>
    <t>Acciones fisicas</t>
  </si>
  <si>
    <t xml:space="preserve">Paraqvaria Aero y Marina Country Club SA </t>
  </si>
  <si>
    <t>Valores INNOVATIONS</t>
  </si>
  <si>
    <t>Valores AFPISA</t>
  </si>
  <si>
    <t xml:space="preserve">Electroban </t>
  </si>
  <si>
    <t>5 E) Inversiones Temporarias</t>
  </si>
  <si>
    <t>PYBAM01F0366</t>
  </si>
  <si>
    <t>PYTNA05F8034</t>
  </si>
  <si>
    <t>PYSUD02F0108</t>
  </si>
  <si>
    <t>Precio Recompra Unitario</t>
  </si>
  <si>
    <t>Títulos De Renta Fija (Nota 5 e.1)</t>
  </si>
  <si>
    <t>5 E.1 )Títulos De Renta Fija</t>
  </si>
  <si>
    <t>5 E. 2) Inversiones en titulos de R.F. Emit en el País en repo</t>
  </si>
  <si>
    <t>PYITI01F5660</t>
  </si>
  <si>
    <t>PYCAY01F1872</t>
  </si>
  <si>
    <t>PYSUD04F8653</t>
  </si>
  <si>
    <t>PYTAU07F9874</t>
  </si>
  <si>
    <t>PYELC01F3804</t>
  </si>
  <si>
    <t>CATHAY S.A.E</t>
  </si>
  <si>
    <t>Bonos y CDA en Moneda extranjera</t>
  </si>
  <si>
    <t>Banco Nacional De Fomento Cta Nro 8221712</t>
  </si>
  <si>
    <t>Banco Ueno Bank Gs  900294914 (Ex Visión)</t>
  </si>
  <si>
    <t>Banco Nacional De Fomento Usd 0010000000015546</t>
  </si>
  <si>
    <t>Cheques descontados</t>
  </si>
  <si>
    <t>Rescate a pagar</t>
  </si>
  <si>
    <t>Mejoras en inmuebles valores - San Berna</t>
  </si>
  <si>
    <t>Títulos De Renta Variable (Nota 5.e.3)</t>
  </si>
  <si>
    <t>5) E.3 Títulos De Renta Variable (Nota 5.e.3)</t>
  </si>
  <si>
    <t>Acción De Bolsa De Valores (Nota 5.e,4)</t>
  </si>
  <si>
    <t>5) E.3 Títulos De Renta Variable (Nota 5.e.4)</t>
  </si>
  <si>
    <t>5) F Créditos</t>
  </si>
  <si>
    <t>Deudores varios (Nota 5 F.1)</t>
  </si>
  <si>
    <t>5) F.1 Deudores Varios</t>
  </si>
  <si>
    <t>Prestamos De Terceros (Nota 5.q.1)</t>
  </si>
  <si>
    <t>Otros pasivos Corrientes (Nota 5.q.2)</t>
  </si>
  <si>
    <t>5) Q.1 Prestamos De Terceros</t>
  </si>
  <si>
    <t>5) Q. 2 Otros pasivos Corrientes</t>
  </si>
  <si>
    <t>Anticipos clientes cumbres</t>
  </si>
  <si>
    <t>5 W.II) Otros Gastos de administración</t>
  </si>
  <si>
    <t xml:space="preserve">Gestiones y cobranzas SA </t>
  </si>
  <si>
    <t>Finexpar U$D</t>
  </si>
  <si>
    <t>Vision U$D</t>
  </si>
  <si>
    <t>Cathay S.A.E</t>
  </si>
  <si>
    <t>Parasur</t>
  </si>
  <si>
    <t>Durante 2024, la entidad ha iniciado el diagnóstico y evaluación de las diferencias entre las políticas contables aplicadas y las NIF, con especial atención a la clasificación y medición de activos financieros, pasivos, ingresos y patrimonio. Este proceso se desarrolla con miras a la adopción completa en el ejercicio 2026.</t>
  </si>
  <si>
    <t>La transición a las NIF implicará modificaciones en las políticas contables y la implementación de nuevos procedimientos contables y operativos. Durante el ejercicio 2025, se evaluará el impacto de estos cambios para asegurar una transición fluida en el ejercicio 2026.</t>
  </si>
  <si>
    <t>En el caso de que la entidad ya haya realizado ajustes preliminares en sus políticas contables para alinearse con las NIF, se debe incluir una nota explicativa detallando:</t>
  </si>
  <si>
    <t xml:space="preserve">Bank Of New York Acct Name: Pershing Llc </t>
  </si>
  <si>
    <t>Cecon Usd Bono</t>
  </si>
  <si>
    <t>Deud. por negoc. - Bonos Financieros (Repo)</t>
  </si>
  <si>
    <t>Primas a cobrar -  Bonos Financieros (Repo)</t>
  </si>
  <si>
    <t>Estado de Situación Patrimonial o Balance General al 31/12/2025 presentado en forma comparativa con el ejercicio anterior cerrado el 31/12/2024</t>
  </si>
  <si>
    <t>Dividendos Cob. - Instr. De Cartera Prop</t>
  </si>
  <si>
    <t>Primas Cob. -  Bonos Financieros (Repo)</t>
  </si>
  <si>
    <t>Int. Cob. - Bonos Corporativos Gs</t>
  </si>
  <si>
    <t>Donaciones</t>
  </si>
  <si>
    <t>Correspondiente al 31/12/2025 presentado en forma comparativa con el 31/12/2024</t>
  </si>
  <si>
    <t>Correspondiente al  31/12/2025 presentado en forma comparativa con el 31/12/2024</t>
  </si>
  <si>
    <t>Proberis S.A.E.Usd</t>
  </si>
  <si>
    <t>Pagarés Usd</t>
  </si>
  <si>
    <t xml:space="preserve">BONOS CORPORATIVOS </t>
  </si>
  <si>
    <t>PYTAU13F2095</t>
  </si>
  <si>
    <t>PYPBE01F1920</t>
  </si>
  <si>
    <t>PYPBE02F2612</t>
  </si>
  <si>
    <t>PYPBE03F7420</t>
  </si>
  <si>
    <t>PYELC02F8729</t>
  </si>
  <si>
    <t>BANCO ITAU PARAGUAY S.A</t>
  </si>
  <si>
    <t>VILUX SOCIEDAD ANONIMA</t>
  </si>
  <si>
    <t xml:space="preserve">BONOS SUBORDINADOS </t>
  </si>
  <si>
    <t xml:space="preserve">BONOS FINANCIEROS </t>
  </si>
  <si>
    <t>BONOS FINANCIEROS</t>
  </si>
  <si>
    <t>PYBAM01F6199</t>
  </si>
  <si>
    <t>PYBAM02F3583</t>
  </si>
  <si>
    <t xml:space="preserve">PYCEC01F3409	</t>
  </si>
  <si>
    <t>PYSUD01F4473</t>
  </si>
  <si>
    <t>PYREG03F0659</t>
  </si>
  <si>
    <t>PYRAD01F2506</t>
  </si>
  <si>
    <t>PYELC03F3901</t>
  </si>
  <si>
    <t xml:space="preserve">CEMENTOS CONCEPCIÓN SOCIEDAD ANÓNIMA EMISORA (CECON S.A.E.)	</t>
  </si>
  <si>
    <t>RADICE SOCIEDAD ANÓNIMA EMISORA DE CAPITAL ABIERTO</t>
  </si>
  <si>
    <t>TERRAVAZ SOCIEDAD ANONIMA EMISORA</t>
  </si>
  <si>
    <t>BANCO GNB PARAGUAY S.A.E.C.A.</t>
  </si>
  <si>
    <t>CDA.GNB.EA5721.3476</t>
  </si>
  <si>
    <t>CDA.GNB.EA5722.3477</t>
  </si>
  <si>
    <t>FINANCIERA FIC S.A.E.CA.</t>
  </si>
  <si>
    <t>FIC.CDA.AA2771.3370</t>
  </si>
  <si>
    <t>BANCO ITAÚ PARAGUAY S.A.</t>
  </si>
  <si>
    <t>CDA.ITAU.BC8441.3475</t>
  </si>
  <si>
    <t xml:space="preserve">BANCO NACIONAL DE FOMENTO </t>
  </si>
  <si>
    <t>BNF.CDA.BB1622.3146</t>
  </si>
  <si>
    <t>CDA.SUD.BK4594.3428</t>
  </si>
  <si>
    <t>PROBIENESTAR SOCIEDAD ANONIMA</t>
  </si>
  <si>
    <t xml:space="preserve">PAGARÉ </t>
  </si>
  <si>
    <t>Sin información</t>
  </si>
  <si>
    <t>MINISTERIO DE ECONOMÍA Y FINANZAS</t>
  </si>
  <si>
    <t>BONO - CORPORATIVO</t>
  </si>
  <si>
    <t>BONO - TESORO</t>
  </si>
  <si>
    <t>BONO - FINANCIERO</t>
  </si>
  <si>
    <t>BONO - SUBORDINADO</t>
  </si>
  <si>
    <t>COMFAR S.A.E.C.A.</t>
  </si>
  <si>
    <t>PYCMF01F2457</t>
  </si>
  <si>
    <t xml:space="preserve">AL 31/12/2025 </t>
  </si>
  <si>
    <t>La composición del rubro al 31/12/2025 comparativo con el 2024 es como sigue:</t>
  </si>
  <si>
    <t>El saldo al 31/12/2025</t>
  </si>
  <si>
    <t>El saldo al 31/12/2025 de cuentas y provisiones a pagar se detallan en el siguiente cuadro</t>
  </si>
  <si>
    <t>5L) Documentos y cuentas por pagar(Corto y Largo Plazo)</t>
  </si>
  <si>
    <t>5k) Préstamos Financieros a corto y largo Plazo</t>
  </si>
  <si>
    <t>5g) Bienes de Uso</t>
  </si>
  <si>
    <t xml:space="preserve">5h.i) Activos Intangibles y Cargos Diferidos </t>
  </si>
  <si>
    <t xml:space="preserve">5J) Otros activos no corrientes </t>
  </si>
  <si>
    <t>5m) Acreedores por Intermediacion (Corto y Largo Plazo)</t>
  </si>
  <si>
    <t>Valor recompra GS</t>
  </si>
  <si>
    <t>Prima de reporto</t>
  </si>
  <si>
    <t xml:space="preserve">VALORES RECIBIDOS EN GARANTIA REPORTADOR </t>
  </si>
  <si>
    <t>El Saldo al 31/12/2025 es el siguiente:</t>
  </si>
  <si>
    <r>
      <t>Por el ejercicio</t>
    </r>
    <r>
      <rPr>
        <i/>
        <sz val="12"/>
        <color rgb="FFFF0000"/>
        <rFont val="Arial"/>
        <family val="2"/>
      </rPr>
      <t xml:space="preserve"> </t>
    </r>
    <r>
      <rPr>
        <i/>
        <sz val="12"/>
        <rFont val="Arial"/>
        <family val="2"/>
      </rPr>
      <t>Nº 41</t>
    </r>
    <r>
      <rPr>
        <i/>
        <sz val="12"/>
        <color theme="1"/>
        <rFont val="Arial"/>
        <family val="2"/>
      </rPr>
      <t xml:space="preserve"> iniciado el 01 Enero a Diciembre del 2025</t>
    </r>
  </si>
  <si>
    <t xml:space="preserve">Dr. Christian Borja </t>
  </si>
  <si>
    <r>
      <t xml:space="preserve">Las </t>
    </r>
    <r>
      <rPr>
        <sz val="10"/>
        <rFont val="Times New Roman"/>
        <family val="1"/>
      </rPr>
      <t>13</t>
    </r>
    <r>
      <rPr>
        <sz val="10"/>
        <color indexed="10"/>
        <rFont val="Times New Roman"/>
        <family val="1"/>
      </rPr>
      <t xml:space="preserve"> </t>
    </r>
    <r>
      <rPr>
        <sz val="10"/>
        <rFont val="Times New Roman"/>
        <family val="1"/>
      </rPr>
      <t>notas que se acompañan forman parte integrante de los Estados Contables.</t>
    </r>
  </si>
  <si>
    <t>Deud. Por Negoc. - Bonos Financieros (Repo) Titulo PYELC02F8729</t>
  </si>
  <si>
    <t>Primas A Cobrar -  Bonos Financieros (Repo) Titulo PYELC02F8729</t>
  </si>
  <si>
    <t>5 Q. 2.1) Inversiones en titulos de R.F. Emit en el País en repo</t>
  </si>
  <si>
    <t>Inversiones en titulos de R.F. Emit en el País en repo (Nota 5 e.2)</t>
  </si>
  <si>
    <t>Periodo actual USD</t>
  </si>
  <si>
    <t>Periodo actual GS</t>
  </si>
  <si>
    <t>Periodo anterior GS</t>
  </si>
  <si>
    <t xml:space="preserve">Paraqvaria SA </t>
  </si>
  <si>
    <t>Cumbres Samber</t>
  </si>
  <si>
    <t>Biederman Publicidad</t>
  </si>
  <si>
    <t>Grupo Texcin</t>
  </si>
  <si>
    <t>Technoma</t>
  </si>
  <si>
    <t>La Carmen Paraqvaria</t>
  </si>
  <si>
    <t>La ribera</t>
  </si>
  <si>
    <t>Bricapar</t>
  </si>
  <si>
    <t>Grupo Berilo aportes</t>
  </si>
  <si>
    <t xml:space="preserve">Solcity </t>
  </si>
  <si>
    <t>Grupo Vazquez</t>
  </si>
  <si>
    <t>Cheques Katuete (cheques de terceros)</t>
  </si>
  <si>
    <t xml:space="preserve">Cheque Frigorifico concepción </t>
  </si>
  <si>
    <t xml:space="preserve">Cheques a cobrar Olimpia </t>
  </si>
  <si>
    <t>Bono Rieder Us$</t>
  </si>
  <si>
    <t>Radice S.A.E.C.A.</t>
  </si>
  <si>
    <t>Basa Us$</t>
  </si>
  <si>
    <t>Cda Us</t>
  </si>
  <si>
    <t>Bonos Corporativos Usd Repo</t>
  </si>
  <si>
    <t>Cheques Descontados</t>
  </si>
  <si>
    <t>Acreed. Por Negoc. - Bonos Corporativos Usd</t>
  </si>
  <si>
    <t>Primas A Pagar - Bonos Corporativos (Rep Usd</t>
  </si>
  <si>
    <t>NOTAS A LOS ESTADOS CONTABLES</t>
  </si>
  <si>
    <t>AL 31 DE DICIEMBRE DEL 2025 Y 31 DE DICIEMBRE DEL 2024</t>
  </si>
  <si>
    <t>Los presentes Estados Contables correspondientes al ejercicio cerrado al 31 de diciembre de 2025, puestos a consideración de la Asamblea General Ordinaria de Accionistas, han sido preparados de acuerdo con lo establecido en el Art. 28 de los Estatutos Sociales y el Art. 1079 del Código Civil Paraguayo.</t>
  </si>
  <si>
    <t>El Directorio de Valores Casa de Bolsa S.A., mediante el Acta de Directorio Nro. 415 de fecha 10 de marzo de 2026, ha considerado y aprobado la emisión de dichos estados para su posterior tratamiento por parte de la Asamblea de Accionistas.</t>
  </si>
  <si>
    <t>NOTA 2 INFORMACIÓN BÁSICA DE LA EMPRESA.</t>
  </si>
  <si>
    <t>La sociedad fue constituida por escritura pública Nº38 de fecha 17 de marzo de 1993 y autorizada por el decreto Nº22.463 del Poder Ejecutivo del 13 de julio de 1993.El objetivo de la Casa de Bolsa es desarrollar todas las actividades de intermediación en el Mercado de Valores y Productos previstas en la Ley Nº1284/98 de Mercado de Capital.</t>
  </si>
  <si>
    <t>Por escritura pública Nº23 de fecha 18 de setiembre de 1998 se modificó los estatutos sociales a efectos de readecuar los artículos 8,9 y 10 referentes a la administración, elección de directores y periodicidad de las reuniones del directorio. Por escritura Nro.80 fue modificado el nombre de la sociedad por la de Valores Casa de Bolsa S.A., inscripta en el Registro Público de Comercio bajo el Nro.146 folio 1681 y siguientes. Sección Contratos el 7 de marzo de 2005.Por escritura Nro.29 fue modificado el estatuto social por aumento de capital y emisión de acciones de la sociedad de Valores Casa de Bolsa S.A., inscripta en el Registro Público de Comercio bajo el Nro.64 folio 582 y siguientes y siguientes sección Contratos el 16 de febrero de 2012.Moficación de estatutos inscripta en el Registro Público de Comercio bajo el Nro.349 folio 4261 y siguientes. Sección Contratos el 06 de junio 2013.Transcripción del Acta de Asamblea General Ordinaria por emisión de acciones, inscripta en la Dirección General de los Registros Públicos bajo el Nro.803 A Folio 11780 de fecha 26 de noviembre del 2014.</t>
  </si>
  <si>
    <t>La empresa fue aprobada como Casa de Bolsa por la Bolsa de Valores y Productos de Asunción S.A., según Resolución 23/93 de fecha 7 de octubre de 1993.</t>
  </si>
  <si>
    <t>La empresa Valores Casa de Bolsa S.A., al cierre del período considerando cuenta con participación en la Bolsa de Valores y Productos de Asunción S.A., de acuerdo a lo establecido en la Ley 1284/98 de Mercado de Capitales.</t>
  </si>
  <si>
    <t>2.2. Participación en otras empresas</t>
  </si>
  <si>
    <t>Valores Casa de Bolsa S.A. (en adelante “la Compañía”) mantiene inversiones estratégicas y normativas al 31 de diciembre de 2025, cuya composición accionaria ha sido debidamente comunicada a la Superintendencia de Valores (SIV):</t>
  </si>
  <si>
    <r>
      <t>a)</t>
    </r>
    <r>
      <rPr>
        <b/>
        <sz val="7"/>
        <rFont val="Times New Roman"/>
        <family val="1"/>
      </rPr>
      <t xml:space="preserve">   </t>
    </r>
    <r>
      <rPr>
        <b/>
        <sz val="12"/>
        <rFont val="Times New Roman"/>
        <family val="1"/>
      </rPr>
      <t>Participación Normativa</t>
    </r>
  </si>
  <si>
    <t>Conforme a lo establecido en la Legislación del Mercado de Valores vigente (Ley N° 5810/17 y su actualización según Ley N° 7572/2025), la Compañía mantiene su participación accionaria en la Bolsa de Valores y Productos de Asunción S.A. (BVA), requisito esencial para su ejercicio profesional como Agente de Negociación.</t>
  </si>
  <si>
    <r>
      <t>b)</t>
    </r>
    <r>
      <rPr>
        <b/>
        <sz val="7"/>
        <rFont val="Times New Roman"/>
        <family val="1"/>
      </rPr>
      <t xml:space="preserve">  </t>
    </r>
    <r>
      <rPr>
        <b/>
        <sz val="12"/>
        <rFont val="Times New Roman"/>
        <family val="1"/>
      </rPr>
      <t>Inversiones en Sociedades Controladas y Vinculadas</t>
    </r>
  </si>
  <si>
    <t>Durante el ejercicio, la Compañía ha consolidado su estructura mediante la tenencia accionaria en las siguientes entidades:</t>
  </si>
  <si>
    <r>
      <t>-</t>
    </r>
    <r>
      <rPr>
        <sz val="7"/>
        <rFont val="Times New Roman"/>
        <family val="1"/>
      </rPr>
      <t xml:space="preserve">            </t>
    </r>
    <r>
      <rPr>
        <sz val="12"/>
        <rFont val="Times New Roman"/>
        <family val="1"/>
      </rPr>
      <t>Paraqvaria Aero y Marina Country Club S.A.: Participación del 94,73% del capital (9.000 de 9.500 acciones), ejerciendo el control mayoritario.</t>
    </r>
  </si>
  <si>
    <r>
      <t>-</t>
    </r>
    <r>
      <rPr>
        <sz val="7"/>
        <rFont val="Times New Roman"/>
        <family val="1"/>
      </rPr>
      <t xml:space="preserve">            </t>
    </r>
    <r>
      <rPr>
        <sz val="12"/>
        <rFont val="Times New Roman"/>
        <family val="1"/>
      </rPr>
      <t>Valores Administradora de Fondos Patrimoniales de Inversión S.A. (Valores AFPISA): Participación del 80% del capital (3.448 de 4.310 acciones).</t>
    </r>
  </si>
  <si>
    <r>
      <t>-</t>
    </r>
    <r>
      <rPr>
        <sz val="7"/>
        <rFont val="Times New Roman"/>
        <family val="1"/>
      </rPr>
      <t xml:space="preserve">            </t>
    </r>
    <r>
      <rPr>
        <sz val="12"/>
        <rFont val="Times New Roman"/>
        <family val="1"/>
      </rPr>
      <t>Valores Innovations S.A. (anteriormente Paraqvaria S.A.): Participación del 28% del capital, manteniendo la calidad de inversionista con influencia significativa.</t>
    </r>
  </si>
  <si>
    <r>
      <t>c)</t>
    </r>
    <r>
      <rPr>
        <b/>
        <sz val="7"/>
        <rFont val="Times New Roman"/>
        <family val="1"/>
      </rPr>
      <t xml:space="preserve">   </t>
    </r>
    <r>
      <rPr>
        <b/>
        <sz val="12"/>
        <rFont val="Times New Roman"/>
        <family val="1"/>
      </rPr>
      <t>Adecuación de Sistemas y Medición:</t>
    </r>
  </si>
  <si>
    <t>Tal como se detalla en la Nota 7.1.5, la Sociedad se encuentra en la fase de parametrización de su sistema ERP para asegurar que el reconocimiento y la medición posterior de estas inversiones (bajo NIF 9 para subsidiarias y NIF 8 para asociadas) cumplan con los requerimientos técnicos de consolidación y valuación exigidos para el ejercicio 2026.</t>
  </si>
  <si>
    <t>2.3. Estructura de Capital y Composición Accionaria</t>
  </si>
  <si>
    <t xml:space="preserve">Al 31 de diciembre de 2025, el Capital Suscrito y Pagado de la Sociedad asciende a G. 75.000.000.000, representado por acciones nominativas de valor nominal G. 1.000.000 cada una (o el valor que fijen sus estatutos). Las acciones están dividas de la siguiente forma, </t>
  </si>
  <si>
    <t>82.67 % (62.000) en acciones ordinarias.</t>
  </si>
  <si>
    <t>8% (6.000) en acciones preferidas A.</t>
  </si>
  <si>
    <t>9.33% (7.000) en acciones preferidas B.</t>
  </si>
  <si>
    <t>La composición de los principales accionistas con acciones ordinarias con participación superior al 5% es la siguiente:</t>
  </si>
  <si>
    <t>Nacionalidad</t>
  </si>
  <si>
    <t>Participación (%)</t>
  </si>
  <si>
    <t>Total, Capital – G.</t>
  </si>
  <si>
    <t>Ecuatoriana</t>
  </si>
  <si>
    <t>62.70 %</t>
  </si>
  <si>
    <t>Paraguaya</t>
  </si>
  <si>
    <t>Argentina</t>
  </si>
  <si>
    <t>Durante el ejercicio 2025, la estructura accionaria experimentó una expansión significativa mediante un aumento de capital de G. 48.170.000.000. Esta operación se realizó bajo la modalidad de capitalización de aportes para futuros aumentos de capital y la capitalización de reservas libres, conforme a lo resuelto en la Asamblea General Extraordinaria de Accionistas.</t>
  </si>
  <si>
    <t>Dichos movimientos han sido debidamente comunicados a la Superintendencia de Valores y se encuentran en proceso de formalización ante la Dirección General de los Registros Públicos (D.G.R.P.).</t>
  </si>
  <si>
    <t>Nota 3. Principales políticas y prácticas contables aplicadas</t>
  </si>
  <si>
    <t>3.1. Bases de preparación de los Estados Contables</t>
  </si>
  <si>
    <t>Los presentes Estados Contables han sido preparados de acuerdo con las normas, reglamentaciones e instrucciones emitidas por la Superintendencia de Valores (SIV), según lo establecido en el Título 3, Capítulo 9 de la Resolución CG N° 30/2021 y sus actualizaciones. Asimismo, se han considerado los principios de contabilidad generalmente aceptados, señalados por el Consejo de Contadores Públicos del Paraguay.</t>
  </si>
  <si>
    <t>La preparación de estos estados financieros requiere que la Dirección de la Sociedad realice ciertas estimaciones y supuestos contables que afectan la determinación de los saldos de activos, pasivos y resultados.</t>
  </si>
  <si>
    <t>Proceso de Transición:</t>
  </si>
  <si>
    <t xml:space="preserve">Tal como se describe en la Nota 4 y la Nota 7.1.5, la Sociedad se encuentra actualmente en un proceso de transición integral hacia las Normas de Información Financiera (NIF) emitidas por el Consejo de Contadores Públicos del Paraguay y adoptadas por la SIV. En consecuencia, la base de preparación actual se mantiene bajo la normativa reglamentaria vigente, previendo la adopción plena del nuevo marco normativo para el ejercicio 2026, una vez concluidas las adecuaciones tecnológicas del sistema ERP. </t>
  </si>
  <si>
    <t>3.2. Criterio de valuación:</t>
  </si>
  <si>
    <t>Los principales criterios de valuación aplicados en la preparación de los Estados Contables al 31 de diciembre de 2025 y 2024 son los siguientes:</t>
  </si>
  <si>
    <r>
      <t>-</t>
    </r>
    <r>
      <rPr>
        <sz val="7"/>
        <rFont val="Times New Roman"/>
        <family val="1"/>
      </rPr>
      <t xml:space="preserve">            </t>
    </r>
    <r>
      <rPr>
        <b/>
        <sz val="12"/>
        <rFont val="Times New Roman"/>
        <family val="1"/>
      </rPr>
      <t>Bienes de Uso:</t>
    </r>
    <r>
      <rPr>
        <sz val="12"/>
        <rFont val="Times New Roman"/>
        <family val="1"/>
      </rPr>
      <t xml:space="preserve"> Están registrados a su costo de adquisición, menos las depreciaciones acumuladas. Los valores se hallan depreciados de acuerdo con los coeficientes establecidos en la Ley N° 6380/19 y sus decretos reglamentarios. A partir del ejercicio 2020, por disposición de la autoridad tributaria (DNIT), no se aplica el revalúo fiscal sobre estos bienes.</t>
    </r>
  </si>
  <si>
    <r>
      <t>o</t>
    </r>
    <r>
      <rPr>
        <sz val="7"/>
        <rFont val="Times New Roman"/>
        <family val="1"/>
      </rPr>
      <t xml:space="preserve">   </t>
    </r>
    <r>
      <rPr>
        <i/>
        <sz val="12"/>
        <rFont val="Times New Roman"/>
        <family val="1"/>
      </rPr>
      <t>Nota: Como se detalla en la Nota 7.1.4.1, la Sociedad está evaluando la transición al modelo de Valor Justo para terrenos y edificios bajo NIF 11, proceso que se encuentra en fase de parametrización técnica.</t>
    </r>
  </si>
  <si>
    <r>
      <t>-</t>
    </r>
    <r>
      <rPr>
        <sz val="7"/>
        <rFont val="Times New Roman"/>
        <family val="1"/>
      </rPr>
      <t xml:space="preserve">            </t>
    </r>
    <r>
      <rPr>
        <b/>
        <sz val="12"/>
        <rFont val="Times New Roman"/>
        <family val="1"/>
      </rPr>
      <t>Inversiones Permanentes y Revalúo Técnico</t>
    </r>
    <r>
      <rPr>
        <sz val="12"/>
        <rFont val="Times New Roman"/>
        <family val="1"/>
      </rPr>
      <t>: Este rubro comprende la valuación de las participaciones accionarias y los activos inmobiliarios estratégicos de la Sociedad:</t>
    </r>
  </si>
  <si>
    <r>
      <t>o</t>
    </r>
    <r>
      <rPr>
        <sz val="7"/>
        <rFont val="Times New Roman"/>
        <family val="1"/>
      </rPr>
      <t xml:space="preserve">   </t>
    </r>
    <r>
      <rPr>
        <b/>
        <sz val="12"/>
        <rFont val="Times New Roman"/>
        <family val="1"/>
      </rPr>
      <t>Participaciones (VPP):</t>
    </r>
    <r>
      <rPr>
        <sz val="12"/>
        <rFont val="Times New Roman"/>
        <family val="1"/>
      </rPr>
      <t xml:space="preserve"> Las acciones en empresas controladas, vinculadas y la acción de la Bolsa de Valores de Asunción S.A. (BVA), se valúan bajo el método del Valor Patrimonial Proporcional (VPP).</t>
    </r>
  </si>
  <si>
    <r>
      <t>o</t>
    </r>
    <r>
      <rPr>
        <sz val="7"/>
        <rFont val="Times New Roman"/>
        <family val="1"/>
      </rPr>
      <t xml:space="preserve">   </t>
    </r>
    <r>
      <rPr>
        <b/>
        <sz val="12"/>
        <rFont val="Times New Roman"/>
        <family val="1"/>
      </rPr>
      <t>Revalúo Técnico de Inmuebles:</t>
    </r>
    <r>
      <rPr>
        <sz val="12"/>
        <rFont val="Times New Roman"/>
        <family val="1"/>
      </rPr>
      <t xml:space="preserve"> Los inmuebles registrados como inversiones permanentes o bienes de uso han sido objeto de revalúos técnicos realizados por peritos independientes.</t>
    </r>
  </si>
  <si>
    <r>
      <t>o</t>
    </r>
    <r>
      <rPr>
        <sz val="7"/>
        <rFont val="Times New Roman"/>
        <family val="1"/>
      </rPr>
      <t xml:space="preserve">   </t>
    </r>
    <r>
      <rPr>
        <b/>
        <sz val="12"/>
        <rFont val="Times New Roman"/>
        <family val="1"/>
      </rPr>
      <t>Registro Patrimonial:</t>
    </r>
    <r>
      <rPr>
        <sz val="12"/>
        <rFont val="Times New Roman"/>
        <family val="1"/>
      </rPr>
      <t xml:space="preserve"> Las variaciones resultantes de la actualización de estos valores (tanto por VPP como por revalúo técnico) se registran en el Patrimonio Neto, dentro del rubro "Reserva por Revalúo de Inversiones", tal como se expone en la Nota 12.2.</t>
    </r>
  </si>
  <si>
    <r>
      <t>-</t>
    </r>
    <r>
      <rPr>
        <sz val="7"/>
        <rFont val="Times New Roman"/>
        <family val="1"/>
      </rPr>
      <t xml:space="preserve">            </t>
    </r>
    <r>
      <rPr>
        <b/>
        <sz val="12"/>
        <rFont val="Times New Roman"/>
        <family val="1"/>
      </rPr>
      <t>Moneda Extranjera</t>
    </r>
  </si>
  <si>
    <t>Las disponibilidades, créditos y obligaciones en moneda extranjera se valúan al tipo de cambio de cierre (comprador o vendedor, según corresponda) publicado por la Dirección Nacional de Ingresos Tributarios (DNIT), conforme a la Ley 6380/19. Las diferencias de cambio resultantes se imputan directamente a los resultados del ejercicio.</t>
  </si>
  <si>
    <r>
      <t>-</t>
    </r>
    <r>
      <rPr>
        <sz val="7"/>
        <rFont val="Times New Roman"/>
        <family val="1"/>
      </rPr>
      <t xml:space="preserve">            </t>
    </r>
    <r>
      <rPr>
        <b/>
        <sz val="12"/>
        <rFont val="Times New Roman"/>
        <family val="1"/>
      </rPr>
      <t>No Reconocimiento de la Inflación</t>
    </r>
  </si>
  <si>
    <t>Los Estados Contables se presentan en valores nominales y no reconocen de forma integral los efectos de la inflación en la situación patrimonial, financiera o en los resultados. En la República del Paraguay, la corrección monetaria integral no constituye una práctica contable aceptada ni requerida por las autoridades de control para el presente ejercicio.</t>
  </si>
  <si>
    <r>
      <t>-</t>
    </r>
    <r>
      <rPr>
        <sz val="7"/>
        <rFont val="Times New Roman"/>
        <family val="1"/>
      </rPr>
      <t xml:space="preserve">            </t>
    </r>
    <r>
      <rPr>
        <b/>
        <sz val="12"/>
        <rFont val="Times New Roman"/>
        <family val="1"/>
      </rPr>
      <t>Transición a la NIF 23</t>
    </r>
  </si>
  <si>
    <t>La Sociedad comunica que la NIF 23 "Efectos de las variaciones en los tipos de cambio de la moneda extranjera" entrará en vigor de manera obligatoria para los ejercicios que comiencen a partir del 1 de enero de 2026.</t>
  </si>
  <si>
    <t>Bajo este nuevo marco, la entidad deberá determinar su moneda funcional basándose en el entorno económico principal en el que opera. Actualmente, como parte del plan de adecuación del ERP detallado en la Nota 7.1.5, se están realizando las evaluaciones técnicas para asegurar que el sistema permita la multimoneda y la correcta conversión de estados financieros, mitigando los impactos en los resultados por diferencias de cambio bajo los nuevos criterios de medición y presentación.</t>
  </si>
  <si>
    <t>3.3 Política de constitución de previsiones</t>
  </si>
  <si>
    <t>La Sociedad constituye previsiones para cubrir eventuales riesgos de incobrabilidad de sus cuentas a cobrar, siguiendo los criterios de prudencia y las disposiciones vigentes:</t>
  </si>
  <si>
    <r>
      <t>-</t>
    </r>
    <r>
      <rPr>
        <sz val="7"/>
        <rFont val="Times New Roman"/>
        <family val="1"/>
      </rPr>
      <t xml:space="preserve">            </t>
    </r>
    <r>
      <rPr>
        <b/>
        <sz val="12"/>
        <rFont val="Times New Roman"/>
        <family val="1"/>
      </rPr>
      <t>Criterio Actual:</t>
    </r>
    <r>
      <rPr>
        <sz val="12"/>
        <rFont val="Times New Roman"/>
        <family val="1"/>
      </rPr>
      <t xml:space="preserve"> Al 31 de diciembre de 2025, las previsiones se determinan en función a la antigüedad de los saldos de las cuentas deudoras y el análisis de la capacidad de pago de los clientes, cumpliendo con los límites y deducibilidades establecidos en la Ley N° 6380/19 "De Modernización y Simplificación del Sistema Tributario Nacional".</t>
    </r>
  </si>
  <si>
    <r>
      <t>-</t>
    </r>
    <r>
      <rPr>
        <sz val="7"/>
        <rFont val="Times New Roman"/>
        <family val="1"/>
      </rPr>
      <t xml:space="preserve">            </t>
    </r>
    <r>
      <rPr>
        <b/>
        <sz val="12"/>
        <rFont val="Times New Roman"/>
        <family val="1"/>
      </rPr>
      <t>Transición Normativa:</t>
    </r>
    <r>
      <rPr>
        <sz val="12"/>
        <rFont val="Times New Roman"/>
        <family val="1"/>
      </rPr>
      <t xml:space="preserve"> Como parte del proceso de adecuación detallado en la Nota 7.1.5, la Sociedad se encuentra en la fase de evaluación y parametrización de su sistema ERP para la implementación del modelo de Pérdida Crediticia Esperada (PCE), conforme a los requerimientos de la NIF 18. Durante el ejercicio 2025, el criterio de valuación se mantiene sobre la base de pérdida incurrida, previendo el impacto del cambio metodológico para el ejercicio 2026.</t>
    </r>
  </si>
  <si>
    <t>3.4. Política de depreciación</t>
  </si>
  <si>
    <t>Las depreciaciones de los bienes de uso se registran mediante cargos mensuales a los resultados del ejercicio, utilizando el método de línea recta sobre el costo de adquisición.</t>
  </si>
  <si>
    <r>
      <t>-</t>
    </r>
    <r>
      <rPr>
        <sz val="7"/>
        <rFont val="Times New Roman"/>
        <family val="1"/>
      </rPr>
      <t xml:space="preserve">            </t>
    </r>
    <r>
      <rPr>
        <b/>
        <sz val="12"/>
        <rFont val="Times New Roman"/>
        <family val="1"/>
      </rPr>
      <t>Criterio de Cálculo:</t>
    </r>
    <r>
      <rPr>
        <sz val="12"/>
        <rFont val="Times New Roman"/>
        <family val="1"/>
      </rPr>
      <t xml:space="preserve"> La determinación de la cuota de depreciación se realiza considerando los años de vida útil estimada para cada categoría de activo, siguiendo los parámetros establecidos en la Ley N° 6380/19 y sus decretos reglamentarios.</t>
    </r>
  </si>
  <si>
    <r>
      <t>-</t>
    </r>
    <r>
      <rPr>
        <sz val="7"/>
        <rFont val="Times New Roman"/>
        <family val="1"/>
      </rPr>
      <t xml:space="preserve">            </t>
    </r>
    <r>
      <rPr>
        <b/>
        <sz val="12"/>
        <rFont val="Times New Roman"/>
        <family val="1"/>
      </rPr>
      <t>Actualización de Valores:</t>
    </r>
    <r>
      <rPr>
        <sz val="12"/>
        <rFont val="Times New Roman"/>
        <family val="1"/>
      </rPr>
      <t xml:space="preserve"> Conforme a las disposiciones vigentes de la Dirección Nacional de Ingresos Tributarios (DNIT), a partir del ejercicio 2020 se ha discontinuado la práctica del revalúo contable/fiscal sobre los bienes de uso, manteniéndose los activos a su valor de costo histórico menos depreciación acumulada.</t>
    </r>
  </si>
  <si>
    <r>
      <t>-</t>
    </r>
    <r>
      <rPr>
        <sz val="7"/>
        <rFont val="Times New Roman"/>
        <family val="1"/>
      </rPr>
      <t xml:space="preserve">            </t>
    </r>
    <r>
      <rPr>
        <b/>
        <sz val="12"/>
        <rFont val="Times New Roman"/>
        <family val="1"/>
      </rPr>
      <t>Transición a NIF:</t>
    </r>
    <r>
      <rPr>
        <sz val="12"/>
        <rFont val="Times New Roman"/>
        <family val="1"/>
      </rPr>
      <t xml:space="preserve"> Como se menciona en la Nota 7.1.4.1, la Sociedad se encuentra evaluando la revisión de las vidas útiles y el valor residual de sus activos estratégicos para su adecuada medición bajo la NIF 11 a partir del ejercicio 2026.</t>
    </r>
  </si>
  <si>
    <t>3.5. Política de reconocimiento de ingresos</t>
  </si>
  <si>
    <t>La Sociedad reconoce sus ingresos bajo el principio de devengado, registrándolos en los resultados del ejercicio en el momento en que se generan, independientemente de la fecha de su cobro efectivo (realización).</t>
  </si>
  <si>
    <r>
      <t>-</t>
    </r>
    <r>
      <rPr>
        <sz val="7"/>
        <rFont val="Times New Roman"/>
        <family val="1"/>
      </rPr>
      <t xml:space="preserve">            </t>
    </r>
    <r>
      <rPr>
        <b/>
        <sz val="12"/>
        <rFont val="Times New Roman"/>
        <family val="1"/>
      </rPr>
      <t>Ingresos por Servicios y Comisiones:</t>
    </r>
    <r>
      <rPr>
        <sz val="12"/>
        <rFont val="Times New Roman"/>
        <family val="1"/>
      </rPr>
      <t xml:space="preserve"> Las comisiones por intermediación bursátil, corretaje y asesoría financiera se reconocen en el momento en que se perfeccionan las operaciones en el mercado o se prestan efectivamente los servicios contratados.</t>
    </r>
  </si>
  <si>
    <r>
      <t>-</t>
    </r>
    <r>
      <rPr>
        <sz val="7"/>
        <rFont val="Times New Roman"/>
        <family val="1"/>
      </rPr>
      <t xml:space="preserve">            </t>
    </r>
    <r>
      <rPr>
        <b/>
        <sz val="12"/>
        <rFont val="Times New Roman"/>
        <family val="1"/>
      </rPr>
      <t>Ingresos Financieros:</t>
    </r>
    <r>
      <rPr>
        <sz val="12"/>
        <rFont val="Times New Roman"/>
        <family val="1"/>
      </rPr>
      <t xml:space="preserve"> Los intereses y rendimientos provenientes de inversiones en valores y títulos de deuda se devengan en función del tiempo, utilizando la tasa de interés pactada sobre los saldos de capital.</t>
    </r>
  </si>
  <si>
    <r>
      <t>-</t>
    </r>
    <r>
      <rPr>
        <sz val="7"/>
        <rFont val="Times New Roman"/>
        <family val="1"/>
      </rPr>
      <t xml:space="preserve">            </t>
    </r>
    <r>
      <rPr>
        <b/>
        <sz val="12"/>
        <rFont val="Times New Roman"/>
        <family val="1"/>
      </rPr>
      <t>Transición Normativa (NIF 21):</t>
    </r>
    <r>
      <rPr>
        <sz val="12"/>
        <rFont val="Times New Roman"/>
        <family val="1"/>
      </rPr>
      <t xml:space="preserve"> Como se detalla en la Nota 7.1.5, la Sociedad se encuentra en la fase de adecuación de su sistema ERP para la correcta segregación de los componentes de ingresos conforme a la NIF 21. Esta actualización permitirá identificar con precisión las obligaciones de desempeño y el momento de transferencia del control del servicio para la emisión de estados financieros comparativos en el ejercicio 2026.</t>
    </r>
  </si>
  <si>
    <t>3.6. Definición de fondos adoptada para la preparación del estado de flujo de Efectivo</t>
  </si>
  <si>
    <t>Para la elaboración del Estado de Flujo de Efectivo, la Sociedad ha adoptado el método directo, clasificando los movimientos de fondos en actividades operativas, de inversión y de financiamiento.</t>
  </si>
  <si>
    <r>
      <t>-</t>
    </r>
    <r>
      <rPr>
        <sz val="7"/>
        <rFont val="Times New Roman"/>
        <family val="1"/>
      </rPr>
      <t xml:space="preserve">            </t>
    </r>
    <r>
      <rPr>
        <b/>
        <sz val="12"/>
        <rFont val="Times New Roman"/>
        <family val="1"/>
      </rPr>
      <t>Base de Presentación:</t>
    </r>
    <r>
      <rPr>
        <sz val="12"/>
        <rFont val="Times New Roman"/>
        <family val="1"/>
      </rPr>
      <t xml:space="preserve"> El estado se presenta siguiendo el formato del Anexo F del Título 3 de la Resolución CG N° 30/2021 de la Superintendencia de Valores. Se consideran "fondos" al efectivo en caja y depósitos bancarios a la vista, así como a las inversiones de alta liquidez con vencimientos originales no superiores a tres meses.</t>
    </r>
  </si>
  <si>
    <r>
      <t>-</t>
    </r>
    <r>
      <rPr>
        <sz val="7"/>
        <rFont val="Times New Roman"/>
        <family val="1"/>
      </rPr>
      <t xml:space="preserve">            </t>
    </r>
    <r>
      <rPr>
        <b/>
        <sz val="12"/>
        <rFont val="Times New Roman"/>
        <family val="1"/>
      </rPr>
      <t>Transición a la NIF 4:</t>
    </r>
    <r>
      <rPr>
        <sz val="12"/>
        <rFont val="Times New Roman"/>
        <family val="1"/>
      </rPr>
      <t xml:space="preserve"> En el marco del proceso de adecuación detallado en la Nota 7.1.5, la Sociedad se encuentra realizando la reingeniería de su sistema ERP para asegurar la correcta captura de datos requerida por la NIF 4. Esta adecuación permitirá, a partir del ejercicio 2026, realizar las conciliaciones y clasificaciones de flujos de efectivo bajo los nuevos estándares internacionales, garantizando la comparabilidad de la información financiera.</t>
    </r>
  </si>
  <si>
    <t>Nota 4.  Cambios de políticas y procedimiento de Contabilidad.</t>
  </si>
  <si>
    <t>La entidad ha iniciado el proceso de adopción de las Normas de Información Financiera (NIF) emitidas por el Consejo de Contadores Públicos del Paraguay y exigidas por la Superintendencia de Valores, conforme a lo dispuesto en la Resolución CNV CG N° 35/23 y la Resolución SV. SG. N° 30/23.</t>
  </si>
  <si>
    <t>A la fecha de cierre del ejercicio 2025, la Sociedad se encuentra realizando las evaluaciones técnicas correspondientes y ejecutando las adecuaciones necesarias en su sistema de planificación de recursos empresariales (ERP). Estas actualizaciones están orientadas a parametrizar los módulos de medición y reconocimiento contable requeridos por el nuevo marco normativo, asegurando la integridad de los datos para la emisión de estados financieros comparativos bajo NIF en el ejercicio 2026.</t>
  </si>
  <si>
    <t xml:space="preserve">2.1 ENTE. </t>
  </si>
  <si>
    <t>Diego Christian Borja Teran   62.70 %  CAPITAL 38.872.000.000</t>
  </si>
  <si>
    <t>Gustavo Mathias Angulo Turitich 32,30% CAPITAL 20.028.000.000</t>
  </si>
  <si>
    <t>Marcelo Nicolas Ypa  5,00%  3.100.000.000</t>
  </si>
  <si>
    <t>NOTA 1 CONSIDERACIONES DE ESTADOS CONTABLES</t>
  </si>
  <si>
    <t>NOTA 8 – CONTINGENCIAS</t>
  </si>
  <si>
    <t>Al cierre del ejercicio y la fecha de elaboración de estos estados financieros, la empresa no presenta contingencias que puedan alterar o afectar la situación patrimonial o financiera como también los resultados al 31 de diciembre de 2025.</t>
  </si>
  <si>
    <t>NOTA 9 – HECHOS POSTERIORES</t>
  </si>
  <si>
    <r>
      <t>9.1</t>
    </r>
    <r>
      <rPr>
        <b/>
        <sz val="7"/>
        <rFont val="Times New Roman"/>
        <family val="1"/>
      </rPr>
      <t xml:space="preserve">  </t>
    </r>
    <r>
      <rPr>
        <sz val="12"/>
        <rFont val="Times New Roman"/>
        <family val="1"/>
      </rPr>
      <t>Revelaciones generales sobre la transición a las Normas de Información Financiera (NIF) emitidas por el Consejo de Contadores Públicos del Paraguay.</t>
    </r>
  </si>
  <si>
    <r>
      <t>9.1.2</t>
    </r>
    <r>
      <rPr>
        <b/>
        <sz val="7"/>
        <rFont val="Times New Roman"/>
        <family val="1"/>
      </rPr>
      <t xml:space="preserve">       </t>
    </r>
    <r>
      <rPr>
        <b/>
        <sz val="12"/>
        <rFont val="Times New Roman"/>
        <family val="1"/>
      </rPr>
      <t>Descripción del proceso de transición</t>
    </r>
  </si>
  <si>
    <t>A partir del ejercicio 2024, la entidad ha iniciado la transición hacia la adopción completa de las Normas de Información Financiera (NIF), conforme a las disposiciones regulatorias y su plan estratégico. Este proceso implica la evaluación de las diferencias entre las políticas contables aplicadas actualmente por la entidad y las NIF, con el objetivo de ajustar las mismas junto con los procedimientos operativos necesarios.</t>
  </si>
  <si>
    <t>Se prevé que la adopción total de las NIF concluya en el ejercicio 2026.</t>
  </si>
  <si>
    <r>
      <t>9.1.3</t>
    </r>
    <r>
      <rPr>
        <b/>
        <sz val="7"/>
        <rFont val="Times New Roman"/>
        <family val="1"/>
      </rPr>
      <t xml:space="preserve">       </t>
    </r>
    <r>
      <rPr>
        <b/>
        <sz val="12"/>
        <rFont val="Times New Roman"/>
        <family val="1"/>
      </rPr>
      <t>Base de preparación de los estados financieros</t>
    </r>
  </si>
  <si>
    <r>
      <t>9.1.4</t>
    </r>
    <r>
      <rPr>
        <b/>
        <sz val="7"/>
        <rFont val="Times New Roman"/>
        <family val="1"/>
      </rPr>
      <t xml:space="preserve">       </t>
    </r>
    <r>
      <rPr>
        <b/>
        <sz val="12"/>
        <rFont val="Times New Roman"/>
        <family val="1"/>
      </rPr>
      <t>Impacto de la transición</t>
    </r>
  </si>
  <si>
    <r>
      <t>9.1.5</t>
    </r>
    <r>
      <rPr>
        <b/>
        <sz val="7"/>
        <rFont val="Times New Roman"/>
        <family val="1"/>
      </rPr>
      <t xml:space="preserve">       </t>
    </r>
    <r>
      <rPr>
        <b/>
        <sz val="12"/>
        <rFont val="Times New Roman"/>
        <family val="1"/>
      </rPr>
      <t>Revelaciones específicas sobre las áreas de posible impacto</t>
    </r>
  </si>
  <si>
    <r>
      <t>9.1.5.1</t>
    </r>
    <r>
      <rPr>
        <b/>
        <sz val="7"/>
        <rFont val="Times New Roman"/>
        <family val="1"/>
      </rPr>
      <t xml:space="preserve">  </t>
    </r>
    <r>
      <rPr>
        <b/>
        <sz val="12"/>
        <rFont val="Times New Roman"/>
        <family val="1"/>
      </rPr>
      <t>Entre las principales áreas que podrían generar diferencias entre las normativas contables actuales aplicadas y las NIF se incluyen:</t>
    </r>
  </si>
  <si>
    <r>
      <t>·</t>
    </r>
    <r>
      <rPr>
        <sz val="7"/>
        <rFont val="Times New Roman"/>
        <family val="1"/>
      </rPr>
      <t xml:space="preserve">       </t>
    </r>
    <r>
      <rPr>
        <sz val="12"/>
        <rFont val="Times New Roman"/>
        <family val="1"/>
      </rPr>
      <t>Reconocimiento de ingresos por comisiones (NIF 21 y Documento de prácticas de la NIF 200): se evaluará el impacto en el registro de ingresos por asesoramiento financiero, corretaje y gestión de portafolios.</t>
    </r>
  </si>
  <si>
    <r>
      <t>·</t>
    </r>
    <r>
      <rPr>
        <sz val="7"/>
        <rFont val="Times New Roman"/>
        <family val="1"/>
      </rPr>
      <t xml:space="preserve">       </t>
    </r>
    <r>
      <rPr>
        <sz val="12"/>
        <rFont val="Times New Roman"/>
        <family val="1"/>
      </rPr>
      <t>Valoración de bienes de propiedad, planta y equipo (NIF 11 y Documento de prácticas de la NIF 100):  se evaluarán para verificar si dichos bienes han sufrido un deterioro. Si el valor recuperable del activo es menor que su valor contable, el activo debe ajustarse a su valor recuperable. En el caso de terrenos y edificio, su valoración debe realizarse a valor justo, determinado por valuadores profesionalmente calificados.</t>
    </r>
  </si>
  <si>
    <r>
      <t>·</t>
    </r>
    <r>
      <rPr>
        <sz val="7"/>
        <rFont val="Times New Roman"/>
        <family val="1"/>
      </rPr>
      <t xml:space="preserve">       </t>
    </r>
    <r>
      <rPr>
        <sz val="12"/>
        <rFont val="Times New Roman"/>
        <family val="1"/>
      </rPr>
      <t xml:space="preserve">Inversiones (NIF 8 – NIF 9 – NIF 10): se revelará cómo la entidad está gestionando su tratamiento conforme a las NIF, específicamente en lo que respecta a la NIF 8 (Contabilización de inversiones en asociadas), la NIF 9 (Inversiones en subsidiarias) y la NIF 10 (Contabilización de inversiones distintas a una inversión en una asociada o subsidiaria), que regulan la clasificación, medición y valoración de las inversiones. </t>
    </r>
  </si>
  <si>
    <r>
      <t>·</t>
    </r>
    <r>
      <rPr>
        <sz val="7"/>
        <rFont val="Times New Roman"/>
        <family val="1"/>
      </rPr>
      <t xml:space="preserve">       </t>
    </r>
    <r>
      <rPr>
        <sz val="12"/>
        <rFont val="Times New Roman"/>
        <family val="1"/>
      </rPr>
      <t>Activos intangibles (NIF 15): se evaluará el cumplimiento de la norma en cuanto al reconocimiento inicial y la medición posterior, considerando si se han cumplido los criterios para su reconocimiento y medición a lo largo del tiempo. Esto puede incluir aspectos como la vida útil, la amortización, y la evaluación periódica de deterioros de estos activos.</t>
    </r>
  </si>
  <si>
    <r>
      <t>·</t>
    </r>
    <r>
      <rPr>
        <sz val="7"/>
        <rFont val="Times New Roman"/>
        <family val="1"/>
      </rPr>
      <t xml:space="preserve">       </t>
    </r>
    <r>
      <rPr>
        <sz val="12"/>
        <rFont val="Times New Roman"/>
        <family val="1"/>
      </rPr>
      <t>Deterioro del valor de los activos (NIF 18): se evaluará periódicamente sus activos financieros, como las inversiones en valores y otros instrumentos, para identificar posibles deterioros. Si el valor recuperable de estos activos es inferior al valor en libros, se reconocerá una pérdida por deterioro.</t>
    </r>
  </si>
  <si>
    <r>
      <t>·</t>
    </r>
    <r>
      <rPr>
        <sz val="7"/>
        <rFont val="Times New Roman"/>
        <family val="1"/>
      </rPr>
      <t xml:space="preserve">       </t>
    </r>
    <r>
      <rPr>
        <sz val="12"/>
        <rFont val="Times New Roman"/>
        <family val="1"/>
      </rPr>
      <t>Impuestos diferidos (NIF 20): si la transición implica la necesidad de ajustar la provisión para impuestos diferidos, la entidad informará sobre la naturaleza de esos ajustes.</t>
    </r>
  </si>
  <si>
    <r>
      <t>·</t>
    </r>
    <r>
      <rPr>
        <sz val="7"/>
        <rFont val="Times New Roman"/>
        <family val="1"/>
      </rPr>
      <t xml:space="preserve">       </t>
    </r>
    <r>
      <rPr>
        <sz val="12"/>
        <rFont val="Times New Roman"/>
        <family val="1"/>
      </rPr>
      <t>Efectos de las variaciones en los tipos de cambio de la moneda extranjera (NIF 23): la cual entrará en vigor para los estados financieros que cubran periodos que comiencen a partir del 01 de enero de 2026 sin embargo se deberá evaluar su adopción anticipada.</t>
    </r>
  </si>
  <si>
    <r>
      <t>·</t>
    </r>
    <r>
      <rPr>
        <sz val="7"/>
        <rFont val="Times New Roman"/>
        <family val="1"/>
      </rPr>
      <t xml:space="preserve">       </t>
    </r>
    <r>
      <rPr>
        <sz val="12"/>
        <rFont val="Times New Roman"/>
        <family val="1"/>
      </rPr>
      <t>Estado de Flujos de Efectivo (NIF 4): se deberá evaluar y ajustar la presentación del estado de flujos de efectivo conforme a los requerimientos de las NIF, asegurando la correcta clasificación de las actividades operativas, de inversión y de financiamiento.</t>
    </r>
  </si>
  <si>
    <r>
      <t>·</t>
    </r>
    <r>
      <rPr>
        <sz val="7"/>
        <rFont val="Times New Roman"/>
        <family val="1"/>
      </rPr>
      <t xml:space="preserve">       </t>
    </r>
    <r>
      <rPr>
        <sz val="12"/>
        <rFont val="Times New Roman"/>
        <family val="1"/>
      </rPr>
      <t>Revelaciones sobre partes relacionadas (NIF 7): se revisarán las políticas y procedimientos para la identificación y revelación de los saldos y transacciones con partes relacionadas, conforme a lo establecido en la normativa. Se revelarán:</t>
    </r>
  </si>
  <si>
    <r>
      <t>o</t>
    </r>
    <r>
      <rPr>
        <sz val="7"/>
        <rFont val="Times New Roman"/>
        <family val="1"/>
      </rPr>
      <t xml:space="preserve">   </t>
    </r>
    <r>
      <rPr>
        <sz val="12"/>
        <rFont val="Times New Roman"/>
        <family val="1"/>
      </rPr>
      <t>La naturaleza de las relaciones con partes relacionadas.</t>
    </r>
  </si>
  <si>
    <r>
      <t>o</t>
    </r>
    <r>
      <rPr>
        <sz val="7"/>
        <rFont val="Times New Roman"/>
        <family val="1"/>
      </rPr>
      <t xml:space="preserve">   </t>
    </r>
    <r>
      <rPr>
        <sz val="12"/>
        <rFont val="Times New Roman"/>
        <family val="1"/>
      </rPr>
      <t>Los saldos con partes relacionadas.</t>
    </r>
  </si>
  <si>
    <r>
      <t>o</t>
    </r>
    <r>
      <rPr>
        <sz val="7"/>
        <rFont val="Times New Roman"/>
        <family val="1"/>
      </rPr>
      <t xml:space="preserve">   </t>
    </r>
    <r>
      <rPr>
        <sz val="12"/>
        <rFont val="Times New Roman"/>
        <family val="1"/>
      </rPr>
      <t>El monto de las transacciones realizadas con partes relacionadas, incluyendo financiamientos, garantías y cualquier otro acuerdo significativo.</t>
    </r>
  </si>
  <si>
    <r>
      <t>o</t>
    </r>
    <r>
      <rPr>
        <sz val="7"/>
        <rFont val="Times New Roman"/>
        <family val="1"/>
      </rPr>
      <t xml:space="preserve">   </t>
    </r>
    <r>
      <rPr>
        <sz val="12"/>
        <rFont val="Times New Roman"/>
        <family val="1"/>
      </rPr>
      <t>El impacto de estos acuerdos en los estados financieros de la entidad.</t>
    </r>
  </si>
  <si>
    <r>
      <t>·</t>
    </r>
    <r>
      <rPr>
        <sz val="7"/>
        <rFont val="Times New Roman"/>
        <family val="1"/>
      </rPr>
      <t xml:space="preserve">       </t>
    </r>
    <r>
      <rPr>
        <sz val="12"/>
        <rFont val="Times New Roman"/>
        <family val="1"/>
      </rPr>
      <t xml:space="preserve">Estados financieros intermedios (NIF 22): se evaluará el cumplimiento respecto a la presentación de los estados financieros intermedios, considerando las directrices establecidas en la NIF 2 y la NIF 22. </t>
    </r>
  </si>
  <si>
    <r>
      <t>·</t>
    </r>
    <r>
      <rPr>
        <sz val="7"/>
        <rFont val="Times New Roman"/>
        <family val="1"/>
      </rPr>
      <t xml:space="preserve">       </t>
    </r>
    <r>
      <rPr>
        <sz val="12"/>
        <rFont val="Times New Roman"/>
        <family val="1"/>
      </rPr>
      <t xml:space="preserve">Cambios en políticas contables (NIF 6): se medirá el impacto de la adopción plena de las NIF y su efecto retrospectivo sobre los estados financieros. </t>
    </r>
  </si>
  <si>
    <r>
      <t>9.1.6</t>
    </r>
    <r>
      <rPr>
        <b/>
        <sz val="7"/>
        <rFont val="Times New Roman"/>
        <family val="1"/>
      </rPr>
      <t xml:space="preserve">       </t>
    </r>
    <r>
      <rPr>
        <b/>
        <sz val="12"/>
        <rFont val="Times New Roman"/>
        <family val="1"/>
      </rPr>
      <t xml:space="preserve">Plan de implementación </t>
    </r>
  </si>
  <si>
    <t>El plan de transición hacia las Normas de Información Financiera (NIF) se estructura en tres fases principales, de acuerdo con lo dispuesto por la Norma Internacional de Información Financiera N° 1 (NIIF 1) para una adopción ordenada y conforme a las nuevas normativas:</t>
  </si>
  <si>
    <r>
      <t>·</t>
    </r>
    <r>
      <rPr>
        <sz val="7"/>
        <rFont val="Times New Roman"/>
        <family val="1"/>
      </rPr>
      <t xml:space="preserve">       </t>
    </r>
    <r>
      <rPr>
        <sz val="12"/>
        <rFont val="Times New Roman"/>
        <family val="1"/>
      </rPr>
      <t>Fase de diagnóstico (2024): En esta fase inicial, se realizará un análisis exhaustivo para identificar las brechas entre las políticas contables actualmente aplicadas y las exigencias de las NIF. Además, se evaluará el impacto de estas diferencias sobre los estados financieros de la entidad, asegurando que se comprendan todos los ajustes necesarios. Esta etapa es crucial para sentar las bases para una transición exitosa y cumplir con los requisitos establecidos por la NIIF 1.</t>
    </r>
  </si>
  <si>
    <r>
      <t>·</t>
    </r>
    <r>
      <rPr>
        <sz val="7"/>
        <rFont val="Times New Roman"/>
        <family val="1"/>
      </rPr>
      <t xml:space="preserve">       </t>
    </r>
    <r>
      <rPr>
        <sz val="12"/>
        <rFont val="Times New Roman"/>
        <family val="1"/>
      </rPr>
      <t>Fase de implementación (2025): En esta fase, se procederá con la adaptación de las políticas contables, conforme a las nuevas normativas. Se actualizarán los sistemas y procesos internos de la entidad para reflejar los cambios necesarios, y se llevará a cabo la capacitación del personal contable en la aplicación de las NIF. Además, se evaluará si se pueden aplicar exenciones o ajustes específicos permitidos por la NIIF 1 durante la transición, y se garantizará la correcta implementación de estos cambios.</t>
    </r>
  </si>
  <si>
    <r>
      <t>·</t>
    </r>
    <r>
      <rPr>
        <sz val="7"/>
        <rFont val="Times New Roman"/>
        <family val="1"/>
      </rPr>
      <t xml:space="preserve">       </t>
    </r>
    <r>
      <rPr>
        <sz val="12"/>
        <rFont val="Times New Roman"/>
        <family val="1"/>
      </rPr>
      <t>Fase de adopción completa (2026): La adopción completa de las NIF será reflejada en los estados financieros comparativos, asegurando que todos los estados financieros del período de transición estén preparados de acuerdo con las nuevas normativas. En esta fase, se llevará a cabo una auditoría externa para validar el cumplimiento de las nuevas normas y la correcta presentación de la información financiera. Además, se garantizará que los saldos comparativos hayan sido ajustados conforme a lo requerido por la NIIF 1, asegurando que la transición se haya realizado de manera completa y conforme.</t>
    </r>
  </si>
  <si>
    <r>
      <t>9.1.7</t>
    </r>
    <r>
      <rPr>
        <b/>
        <sz val="7"/>
        <rFont val="Times New Roman"/>
        <family val="1"/>
      </rPr>
      <t xml:space="preserve">       </t>
    </r>
    <r>
      <rPr>
        <b/>
        <sz val="12"/>
        <rFont val="Times New Roman"/>
        <family val="1"/>
      </rPr>
      <t xml:space="preserve">Revelaciones relacionadas con los cambios en las políticas </t>
    </r>
  </si>
  <si>
    <r>
      <t>9.1.7.1</t>
    </r>
    <r>
      <rPr>
        <b/>
        <sz val="7"/>
        <rFont val="Times New Roman"/>
        <family val="1"/>
      </rPr>
      <t xml:space="preserve">  </t>
    </r>
    <r>
      <rPr>
        <b/>
        <sz val="12"/>
        <rFont val="Times New Roman"/>
        <family val="1"/>
      </rPr>
      <t>Políticas contables actuales</t>
    </r>
  </si>
  <si>
    <r>
      <t>·</t>
    </r>
    <r>
      <rPr>
        <sz val="7"/>
        <rFont val="Times New Roman"/>
        <family val="1"/>
      </rPr>
      <t xml:space="preserve">       </t>
    </r>
    <r>
      <rPr>
        <sz val="12"/>
        <rFont val="Times New Roman"/>
        <family val="1"/>
      </rPr>
      <t>Políticas contables en revisión o ajuste: Se deberá especificar cuáles políticas contables están siendo revisadas o modificadas como parte del proceso de transición hacia las NIF. Esto incluye cualquier cambio en los criterios de medición, presentación o reconocimiento de los activos, pasivos, ingresos o patrimonio.</t>
    </r>
  </si>
  <si>
    <r>
      <t>·</t>
    </r>
    <r>
      <rPr>
        <sz val="7"/>
        <rFont val="Times New Roman"/>
        <family val="1"/>
      </rPr>
      <t xml:space="preserve">       </t>
    </r>
    <r>
      <rPr>
        <sz val="12"/>
        <rFont val="Times New Roman"/>
        <family val="1"/>
      </rPr>
      <t>Cambios en el tratamiento contable o ajuste en la medición: se indicará cualquier cambio relevante en el tratamiento contable de ciertos elementos, como la revaluación de activos financieros, ajustes en la medición de inversiones o cualquier otra modificación significativa en las políticas contables para cumplir con los nuevos requerimientos de las NIF.</t>
    </r>
  </si>
  <si>
    <r>
      <t>9.1.8</t>
    </r>
    <r>
      <rPr>
        <b/>
        <sz val="7"/>
        <rFont val="Times New Roman"/>
        <family val="1"/>
      </rPr>
      <t xml:space="preserve">       </t>
    </r>
    <r>
      <rPr>
        <b/>
        <sz val="12"/>
        <rFont val="Times New Roman"/>
        <family val="1"/>
      </rPr>
      <t xml:space="preserve"> Plan de Implementación y Adecuación de Infraestructura Tecnológica</t>
    </r>
  </si>
  <si>
    <t>En cumplimiento con el cronograma de adopción establecido en la Resolución CNV CG N° 35/23, la Sociedad reporta los siguientes avances en su infraestructura para el cierre del ejercicio 2025:</t>
  </si>
  <si>
    <r>
      <t>·</t>
    </r>
    <r>
      <rPr>
        <sz val="7"/>
        <rFont val="Times New Roman"/>
        <family val="1"/>
      </rPr>
      <t xml:space="preserve">       </t>
    </r>
    <r>
      <rPr>
        <b/>
        <sz val="12"/>
        <rFont val="Times New Roman"/>
        <family val="1"/>
      </rPr>
      <t>Adecuación de Sistemas de Información:</t>
    </r>
    <r>
      <rPr>
        <sz val="12"/>
        <rFont val="Times New Roman"/>
        <family val="1"/>
      </rPr>
      <t xml:space="preserve"> La entidad mantiene una fase activa de reingeniería y parametrización de su sistema ERP. Se están validando los algoritmos de cálculo para mediciones específicas de las NIF que el sistema anterior no procesaba de forma automática, tales como el Costo Amortizado, el modelo de Pérdida Crediticia Esperada y la segregación de componentes de financiación en ingresos.</t>
    </r>
  </si>
  <si>
    <r>
      <t>·</t>
    </r>
    <r>
      <rPr>
        <sz val="7"/>
        <rFont val="Times New Roman"/>
        <family val="1"/>
      </rPr>
      <t xml:space="preserve">       </t>
    </r>
    <r>
      <rPr>
        <b/>
        <sz val="12"/>
        <rFont val="Times New Roman"/>
        <family val="1"/>
      </rPr>
      <t xml:space="preserve">Obtención de Información Técnica: </t>
    </r>
    <r>
      <rPr>
        <sz val="12"/>
        <rFont val="Times New Roman"/>
        <family val="1"/>
      </rPr>
      <t>Se están desarrollando módulos específicos para la extracción de información financiera que permita la segregación de componentes de ingresos bajo NIF 21 y la correcta valuación de activos no financieros a Valor Justo.</t>
    </r>
  </si>
  <si>
    <r>
      <t>·</t>
    </r>
    <r>
      <rPr>
        <sz val="7"/>
        <rFont val="Times New Roman"/>
        <family val="1"/>
      </rPr>
      <t xml:space="preserve">       </t>
    </r>
    <r>
      <rPr>
        <b/>
        <sz val="12"/>
        <rFont val="Times New Roman"/>
        <family val="1"/>
      </rPr>
      <t>Capacitación del Capital Humano:</t>
    </r>
    <r>
      <rPr>
        <sz val="12"/>
        <rFont val="Times New Roman"/>
        <family val="1"/>
      </rPr>
      <t xml:space="preserve"> Como parte integral de la fase de implementación, la Sociedad ha iniciado un programa de entrenamiento técnico dirigido al personal de las áreas contable, riesgos y operaciones. Esta capacitación se enfoca en el juicio profesional requerido para la aplicación de las NIF, asegurando que el equipo esté plenamente preparado para la emisión de los estados financieros comparativos en el ejercicio 2026.</t>
    </r>
  </si>
  <si>
    <r>
      <t>·</t>
    </r>
    <r>
      <rPr>
        <sz val="7"/>
        <rFont val="Times New Roman"/>
        <family val="1"/>
      </rPr>
      <t xml:space="preserve">       </t>
    </r>
    <r>
      <rPr>
        <b/>
        <sz val="12"/>
        <rFont val="Times New Roman"/>
        <family val="1"/>
      </rPr>
      <t xml:space="preserve">Mitigación de Riesgos de Transición: </t>
    </r>
    <r>
      <rPr>
        <sz val="12"/>
        <rFont val="Times New Roman"/>
        <family val="1"/>
      </rPr>
      <t>La dirección considera que la adecuación simultánea de los sistemas y la formación del personal es crítica para minimizar errores en los saldos de apertura y asegurar que la transición sea validada con éxito por la auditoría externa.</t>
    </r>
  </si>
  <si>
    <r>
      <t>9.2</t>
    </r>
    <r>
      <rPr>
        <b/>
        <sz val="7"/>
        <rFont val="Times New Roman"/>
        <family val="1"/>
      </rPr>
      <t xml:space="preserve">  </t>
    </r>
    <r>
      <rPr>
        <b/>
        <sz val="12"/>
        <rFont val="Times New Roman"/>
        <family val="1"/>
      </rPr>
      <t>Hechos posteriores relativos a los estados financieros correspondientes al ejercicio concluido al 31/12/2025.</t>
    </r>
  </si>
  <si>
    <t>Además del hecho mencionado anteriormente y entre la fecha de cierre del ejercicio y la fecha de emisión de estos estados financieros, no han ocurrido hechos significativos de carácter financiero o de otra naturaleza que afecten la situación patrimonial o financiera o los resultados de la entidad al 31 de diciembre de 2025.</t>
  </si>
  <si>
    <t>NOTA 10 LIMITACIÓN A LA LIBRE DISPONIBILIDAD DE LOS ACTIVOS O DEL PATRIMONIO Y CUALQUIER RESTRICCIÓN AL DERECHO DE LA PROPIEDAD.</t>
  </si>
  <si>
    <t>A la fecha de cierre de los presentes estados financieros, la Sociedad mantiene la libre disponibilidad de sus activos, con excepción de las siguientes restricciones operativas y legales:</t>
  </si>
  <si>
    <t>10.1 Fideicomiso de Garantía de Operaciones Bursátiles</t>
  </si>
  <si>
    <t>En cumplimiento con las normativas de seguridad del mercado de capitales, Valores Casa de Bolsa S.A. participa como Fideicomitente en el "Fideicomiso de Garantía de Operaciones Bursátiles", constituyendo un patrimonio autónomo administrado por Banco Continental S.A.E.C.A. en su carácter de Fiduciario.</t>
  </si>
  <si>
    <r>
      <t>-</t>
    </r>
    <r>
      <rPr>
        <sz val="7"/>
        <rFont val="Times New Roman"/>
        <family val="1"/>
      </rPr>
      <t xml:space="preserve">            </t>
    </r>
    <r>
      <rPr>
        <b/>
        <sz val="12"/>
        <rFont val="Times New Roman"/>
        <family val="1"/>
      </rPr>
      <t>Finalidad:</t>
    </r>
    <r>
      <rPr>
        <sz val="12"/>
        <rFont val="Times New Roman"/>
        <family val="1"/>
      </rPr>
      <t xml:space="preserve"> Garantizar las operaciones bursátiles realizadas a través de la Bolsa de Valores y Productos de Asunción S.A. (BVA), quien actúa como Beneficiario del fideicomiso.</t>
    </r>
  </si>
  <si>
    <r>
      <t>-</t>
    </r>
    <r>
      <rPr>
        <sz val="7"/>
        <rFont val="Times New Roman"/>
        <family val="1"/>
      </rPr>
      <t xml:space="preserve">            </t>
    </r>
    <r>
      <rPr>
        <b/>
        <sz val="12"/>
        <rFont val="Times New Roman"/>
        <family val="1"/>
      </rPr>
      <t>Formalización:</t>
    </r>
    <r>
      <rPr>
        <sz val="12"/>
        <rFont val="Times New Roman"/>
        <family val="1"/>
      </rPr>
      <t xml:space="preserve"> El contrato fue constituido originalmente el 26 de febrero de 2024 y protocolizado ante escritura pública el 22 de marzo de 2024.</t>
    </r>
  </si>
  <si>
    <r>
      <t>-</t>
    </r>
    <r>
      <rPr>
        <sz val="7"/>
        <rFont val="Times New Roman"/>
        <family val="1"/>
      </rPr>
      <t xml:space="preserve">            </t>
    </r>
    <r>
      <rPr>
        <b/>
        <sz val="12"/>
        <rFont val="Times New Roman"/>
        <family val="1"/>
      </rPr>
      <t>Restricción:</t>
    </r>
    <r>
      <rPr>
        <sz val="12"/>
        <rFont val="Times New Roman"/>
        <family val="1"/>
      </rPr>
      <t xml:space="preserve"> Los aportes realizados a este fondo de garantía por la Sociedad se encuentran restringidos y afectados exclusivamente al cumplimiento de los fines del contrato fiduciario, de acuerdo con la Ley de Mercado de Valores y el contrato de fideicomiso suscrito.</t>
    </r>
  </si>
  <si>
    <r>
      <t>10.2 Activos Afectados en Garantía</t>
    </r>
    <r>
      <rPr>
        <sz val="12"/>
        <rFont val="Times New Roman"/>
        <family val="1"/>
      </rPr>
      <t xml:space="preserve"> </t>
    </r>
  </si>
  <si>
    <t>Conforme a las reglamentaciones de la Superintendencia de Valores, la Sociedad mantiene instrumentos financieros (Bonos) afectados en garantía para asegurar el cumplimiento de sus obligaciones como agente de negociación y liquidación. Dichos activos se encuentran restringidos para su uso operativo inmediato.</t>
  </si>
  <si>
    <t>10.3 Fondos de Clientes (Segregación)</t>
  </si>
  <si>
    <t>Los fondos mantenidos en las cuentas bancarias de "Disponibilidad de Clientes" están sujetos a una restricción de uso absoluto. Estos fondos pueden ser movilizados únicamente bajo instrucciones directas de los comitentes para la liquidación de sus operaciones bursátiles, de acuerdo con la Ley de Mercado de Valores.</t>
  </si>
  <si>
    <t>10.4 Gravámenes y Garantías Reales</t>
  </si>
  <si>
    <t>A excepción de lo mencionado en los puntos 8.1 y 8.2, la Sociedad no ha constituido hipotecas, prendas ni otros gravámenes reales sobre sus bienes de uso o activos corrientes al 31 de diciembre de 2025.</t>
  </si>
  <si>
    <t>NOTA 11 RESTRICCIONES PARA DISTRIBUCIÓN DE UTILIDADES.</t>
  </si>
  <si>
    <t>A la fecha de cierre de los estados contables, la distribución de utilidades de la Sociedad está sujeta a las siguientes disposiciones legales y reglamentarias vigentes en la República del Paraguay:</t>
  </si>
  <si>
    <r>
      <t>11.1.</t>
    </r>
    <r>
      <rPr>
        <b/>
        <sz val="7"/>
        <rFont val="Times New Roman"/>
        <family val="1"/>
      </rPr>
      <t xml:space="preserve">       </t>
    </r>
    <r>
      <rPr>
        <b/>
        <sz val="12"/>
        <rFont val="Times New Roman"/>
        <family val="1"/>
      </rPr>
      <t>Reserva Legal</t>
    </r>
  </si>
  <si>
    <t>De acuerdo con la Ley N° 1034/83 "Del Comerciante", las sociedades anónimas deben transferir el 5% (cinco por ciento) de las utilidades netas de cada ejercicio a una cuenta de reserva legal, hasta que este alcance el 20% (veinte por ciento) del capital suscrito.</t>
  </si>
  <si>
    <r>
      <t>11.2.</t>
    </r>
    <r>
      <rPr>
        <b/>
        <sz val="7"/>
        <rFont val="Times New Roman"/>
        <family val="1"/>
      </rPr>
      <t xml:space="preserve">       </t>
    </r>
    <r>
      <rPr>
        <b/>
        <sz val="12"/>
        <rFont val="Times New Roman"/>
        <family val="1"/>
      </rPr>
      <t>Utilidades Líquidas y Realizadas</t>
    </r>
  </si>
  <si>
    <t>Conforme a las normativas de la Superintendencia de Valores y el Código Civil, la distribución de dividendos solo podrá realizarse sobre utilidades líquidas y realizadas, previa absorción de pérdidas de ejercicios anteriores y la correspondiente constitución de reservas.</t>
  </si>
  <si>
    <r>
      <t>11.3.</t>
    </r>
    <r>
      <rPr>
        <b/>
        <sz val="7"/>
        <rFont val="Times New Roman"/>
        <family val="1"/>
      </rPr>
      <t xml:space="preserve">       </t>
    </r>
    <r>
      <rPr>
        <b/>
        <sz val="12"/>
        <rFont val="Times New Roman"/>
        <family val="1"/>
      </rPr>
      <t>Requerimientos de Capital</t>
    </r>
  </si>
  <si>
    <t>La distribución de utilidades queda supeditada a que la Sociedad mantenga los niveles mínimos de Patrimonio Propio No comprometido (PPNC) exigidos por la Resolución CNV CG N° 35/23 y demás reglamentaciones de la Superintendencia de Valores.</t>
  </si>
  <si>
    <t>A excepción de las disposiciones legales mencionadas, no existen restricciones contractuales adicionales que limiten el derecho de los accionistas a la percepción de dividendos.</t>
  </si>
  <si>
    <t>NOTA 12 SANCIONES</t>
  </si>
  <si>
    <t>11.1. Situación ante los Organismos de Control</t>
  </si>
  <si>
    <t>A la fecha de cierre de los presentes estados financieros, el 31 de diciembre de 2025, y hasta la fecha de emisión del presente informe, la Sociedad no ha sido objeto de sanciones, multas ni apercibimientos por parte de la Superintendencia de Valores (SIV), el Banco Central del Paraguay (BCP) o la Dirección Nacional de Ingresos Tributarios (DNIT).</t>
  </si>
  <si>
    <t>11.2. Directores y Administradores</t>
  </si>
  <si>
    <t>Asimismo, no existen antecedentes de sanciones firmes ni procesos sumarios en curso contra los miembros del Directorio, Representantes Legales o Directivos vinculados a la operativa de la Casa de Bolsa en el ejercicio de sus funciones institucionales.</t>
  </si>
  <si>
    <t>11.3. Cumplimiento Normativo (Compliance)</t>
  </si>
  <si>
    <t>La Sociedad mantiene políticas de control interno y programas de cumplimiento destinados a asegurar la observancia de las normativas de Prevención de Lavado de Activos (SEPRELAD) y las disposiciones del Mercado de Valores, no habiéndose reportado incumplimientos que deriven en medidas administrativas por parte de las autoridades competentes.</t>
  </si>
  <si>
    <t>NOTA 12 CUENTAS DE ORDEN</t>
  </si>
  <si>
    <t>Las cuentas de orden representan activos propiedad de terceros (clientes) que son administrados o custodiados por la Sociedad en su carácter de Casa de Bolsa, así como otras responsabilidades contingentes que no afectan la estructura patrimonial de la entidad. Su composición al 31 de diciembre de 2025 y 2024 es la siguiente:</t>
  </si>
  <si>
    <t>Cuentas de Orden Deudoras</t>
  </si>
  <si>
    <t>Disponibilidad de Clientes</t>
  </si>
  <si>
    <t xml:space="preserve">Títulos Valores Recibidos en Custodia </t>
  </si>
  <si>
    <t>Total, Cuentas de Orden Deudoras GS.</t>
  </si>
  <si>
    <t>Cuentas de Orden Acreedores</t>
  </si>
  <si>
    <t>Acreedores por Disponibilidad de Clientes</t>
  </si>
  <si>
    <t>Títulos de Terceros Recibidos en Custódia</t>
  </si>
  <si>
    <t>Total, Cuentas de Orden Acreedoras GS.</t>
  </si>
  <si>
    <t>12.1. Disponibilidad de Clientes</t>
  </si>
  <si>
    <t>Corresponde a los fondos en efectivo propiedad de los clientes, depositados en cuentas bancarias habilitadas exclusivamente para tal fin (Cuentas de Disponibilidad de Clientes), segregadas de los fondos operativos de la Sociedad. El uso de estos fondos está restringido estrictamente a las operaciones instruidas por los comitentes, conforme a las regulaciones de la Superintendencia de Valores.</t>
  </si>
  <si>
    <t>12.2. Títulos Valores Recibidos en Custodia</t>
  </si>
  <si>
    <t>Representa el valor nominal (o de mercado, según corresponda) de los títulos de renta fija y variable propiedad de terceros que se encuentran bajo la administración y/o custodia de la Sociedad a través de los sistemas de anotación en cuenta de la Bolsa de Valores y de la Caja de Valores.</t>
  </si>
  <si>
    <t>Superavit por revaluo de acciones</t>
  </si>
  <si>
    <t>Al 31 de diciembre de 2025, el Capital Social de la Sociedad se halla suscrito e integrado conforme al siguiente detalle:</t>
  </si>
  <si>
    <t>Capital Suscrito y Pagado:</t>
  </si>
  <si>
    <t xml:space="preserve"> G. 75.000.000.000</t>
  </si>
  <si>
    <t xml:space="preserve">      (G. 274.000.000)</t>
  </si>
  <si>
    <t>Evolución del Ejercicio:</t>
  </si>
  <si>
    <t>Durante el periodo 2025, la Sociedad registró un incremento sustancial en su estructura de capital mediante las siguientes capitalizaciones:</t>
  </si>
  <si>
    <t>crecimiento de sus inversiones estratégicas detalladas en la nota 2.2.</t>
  </si>
  <si>
    <t>La utilidad neta del ejercicio asciende a G. 2.596.678.866, la cual queda a disposición de la Asamblea General Ordinaria de Accionistas para su correspondiente destino, previa constitución de las reservas de ley.</t>
  </si>
  <si>
    <r>
      <t>Capital a Integrar:</t>
    </r>
    <r>
      <rPr>
        <sz val="10"/>
        <color theme="1"/>
        <rFont val="Arial"/>
        <family val="2"/>
      </rPr>
      <t xml:space="preserve"> </t>
    </r>
  </si>
  <si>
    <r>
      <t>Total Capital Neto:</t>
    </r>
    <r>
      <rPr>
        <sz val="10"/>
        <color theme="1"/>
        <rFont val="Arial"/>
        <family val="2"/>
      </rPr>
      <t xml:space="preserve"> </t>
    </r>
  </si>
  <si>
    <r>
      <t xml:space="preserve">  </t>
    </r>
    <r>
      <rPr>
        <b/>
        <sz val="10"/>
        <color theme="1"/>
        <rFont val="Arial"/>
        <family val="2"/>
      </rPr>
      <t>G. 74.726.000.000</t>
    </r>
  </si>
  <si>
    <r>
      <t>a.      Capitalización de Reservas y Aportes:</t>
    </r>
    <r>
      <rPr>
        <sz val="10"/>
        <color theme="1"/>
        <rFont val="Arial"/>
        <family val="2"/>
      </rPr>
      <t xml:space="preserve"> Se procedió a la integración de aportes por valor de G. 48.170.000.000, fortaleciendo la solvencia patrimonial de la Casa de Bolsa para acompañar el </t>
    </r>
  </si>
  <si>
    <r>
      <t>b.      Regularización de Saldos:</t>
    </r>
    <r>
      <rPr>
        <sz val="10"/>
        <color theme="1"/>
        <rFont val="Arial"/>
        <family val="2"/>
      </rPr>
      <t xml:space="preserve"> Se registra un saldo pendiente de integración por G. 274.000.000 al cierre del ejercicio.</t>
    </r>
  </si>
  <si>
    <r>
      <t xml:space="preserve">-            </t>
    </r>
    <r>
      <rPr>
        <b/>
        <sz val="10"/>
        <color theme="1"/>
        <rFont val="Arial"/>
        <family val="2"/>
      </rPr>
      <t>Reserva Legal:</t>
    </r>
    <r>
      <rPr>
        <sz val="10"/>
        <color theme="1"/>
        <rFont val="Arial"/>
        <family val="2"/>
      </rPr>
      <t xml:space="preserve"> La Sociedad mantiene un saldo de G. 645.130.694. Conforme a lo expuesto en la Nota 10, se ha dado cumplimiento a la transferencia del 5% de las utilidades líquidas según lo exige la Ley 1034/83.</t>
    </r>
  </si>
  <si>
    <r>
      <t xml:space="preserve">-            </t>
    </r>
    <r>
      <rPr>
        <b/>
        <sz val="10"/>
        <color theme="1"/>
        <rFont val="Arial"/>
        <family val="2"/>
      </rPr>
      <t>Reserva Facultativa:</t>
    </r>
    <r>
      <rPr>
        <sz val="10"/>
        <color theme="1"/>
        <rFont val="Arial"/>
        <family val="2"/>
      </rPr>
      <t xml:space="preserve"> Registra un incremento, situándose en G. 675.212.610, destinada a fortalecer la base patrimonial ante futuras contingencias o planes de expansión operativa.</t>
    </r>
  </si>
  <si>
    <r>
      <t>"-         "</t>
    </r>
    <r>
      <rPr>
        <b/>
        <sz val="10"/>
        <color theme="1"/>
        <rFont val="Arial"/>
        <family val="2"/>
      </rPr>
      <t>Reserva por Revalúo de Inversiones:</t>
    </r>
    <r>
      <rPr>
        <sz val="10"/>
        <color theme="1"/>
        <rFont val="Arial"/>
        <family val="2"/>
      </rPr>
      <t xml:space="preserve"> Se observa una disminución neta de G. 19.513.703.508, resultante de la actualización de la valoración de los activos financieros, participaciones accionarias y el valor de bienes, conforme a los criterios de medición al cierre del ejercicio detallados en la Nota 3.2. Esta variación refleja el ajuste en el Valor Patrimonial Proporcional (VPP) de las inversiones estratégicas y la normativa vigente de la DNIT sobre la discontinuación del revalúo técnico de bienes de uso.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</si>
</sst>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5">
    <numFmt numFmtId="41" formatCode="_ * #,##0_ ;_ * \-#,##0_ ;_ * &quot;-&quot;_ ;_ @_ "/>
    <numFmt numFmtId="44" formatCode="_ &quot;₲&quot;\ * #,##0.00_ ;_ &quot;₲&quot;\ * \-#,##0.00_ ;_ &quot;₲&quot;\ * &quot;-&quot;??_ ;_ @_ "/>
    <numFmt numFmtId="43" formatCode="_ * #,##0.00_ ;_ * \-#,##0.00_ ;_ * &quot;-&quot;??_ ;_ @_ "/>
    <numFmt numFmtId="164" formatCode="_-* #,##0_-;\-* #,##0_-;_-* &quot;-&quot;_-;_-@_-"/>
    <numFmt numFmtId="165" formatCode="_-* #,##0.00_-;\-* #,##0.00_-;_-* &quot;-&quot;??_-;_-@_-"/>
    <numFmt numFmtId="166" formatCode="_-* #,##0\ _€_-;\-* #,##0\ _€_-;_-* &quot;-&quot;\ _€_-;_-@_-"/>
    <numFmt numFmtId="167" formatCode="_-* #,##0.00\ _€_-;\-* #,##0.00\ _€_-;_-* &quot;-&quot;??\ _€_-;_-@_-"/>
    <numFmt numFmtId="168" formatCode="_(* #,##0_);_(* \(#,##0\);_(* &quot;-&quot;_);_(@_)"/>
    <numFmt numFmtId="169" formatCode="_(* #,##0.00_);_(* \(#,##0.00\);_(* &quot;-&quot;??_);_(@_)"/>
    <numFmt numFmtId="170" formatCode="_([$€]* #,##0.00_);_([$€]* \(#,##0.00\);_([$€]* &quot;-&quot;??_);_(@_)"/>
    <numFmt numFmtId="171" formatCode="_-* #,##0.00\ [$€]_-;\-* #,##0.00\ [$€]_-;_-* &quot;-&quot;??\ [$€]_-;_-@_-"/>
    <numFmt numFmtId="172" formatCode="_ * #,##0_ ;_ * \-#,##0_ ;_ * &quot;-&quot;??_ ;_ @_ "/>
    <numFmt numFmtId="173" formatCode="_ * #,##0.00_ ;_ * \-#,##0.00_ ;_ * &quot;-&quot;_ ;_ @_ "/>
    <numFmt numFmtId="174" formatCode="_(* #,##0_);_(* \(#,##0\);_(* \-_);_(@_)"/>
    <numFmt numFmtId="175" formatCode="* #,##0\ ;* \-#,##0\ ;* &quot;- &quot;;@\ "/>
    <numFmt numFmtId="176" formatCode="&quot;Gs&quot;\ #,##0_);\(&quot;Gs&quot;\ #,##0\)"/>
    <numFmt numFmtId="177" formatCode="_(* #,##0.00_);_(* \(#,##0.00\);_(* \-??_);_(@_)"/>
    <numFmt numFmtId="178" formatCode="_-* #,##0\ &quot;Gs.&quot;_-;\-* #,##0\ &quot;Gs.&quot;_-;_-* &quot;-&quot;\ &quot;Gs.&quot;_-;_-@_-"/>
    <numFmt numFmtId="179" formatCode="_-* #,##0.00\ _G_s_._-;\-* #,##0.00\ _G_s_._-;_-* &quot;-&quot;??\ _G_s_._-;_-@_-"/>
    <numFmt numFmtId="180" formatCode="0%_);\(0%\)"/>
    <numFmt numFmtId="181" formatCode="&quot;₲&quot;\ #,##0"/>
    <numFmt numFmtId="182" formatCode="#,##0;\(#,##0\)"/>
    <numFmt numFmtId="183" formatCode="_(&quot;$&quot;* #,##0_);_(&quot;$&quot;* \(#,##0\);_(&quot;$&quot;* &quot;-&quot;_);_(@_)"/>
    <numFmt numFmtId="184" formatCode="_-* #,##0.00\ &quot;€&quot;_-;\-* #,##0.00\ &quot;€&quot;_-;_-* &quot;-&quot;??\ &quot;€&quot;_-;_-@_-"/>
    <numFmt numFmtId="185" formatCode="_-* #,##0.00\ _P_t_a_-;\-* #,##0.00\ _P_t_a_-;_-* &quot;-&quot;??\ _P_t_a_-;_-@_-"/>
    <numFmt numFmtId="186" formatCode="_._.* #,##0.0_)_%;_._.* \(#,##0.0\)_%;_._.* \ .0_)_%"/>
    <numFmt numFmtId="187" formatCode="_._.* #,##0.000_)_%;_._.* \(#,##0.000\)_%;_._.* \ .000_)_%"/>
    <numFmt numFmtId="188" formatCode="mmmm\ d\,\ yyyy"/>
    <numFmt numFmtId="189" formatCode="_._.&quot;$&quot;* #,##0.0_)_%;_._.&quot;$&quot;* \(#,##0.0\)_%;_._.&quot;$&quot;* \ .0_)_%"/>
    <numFmt numFmtId="190" formatCode="&quot;$&quot;* #,##0.00_);&quot;$&quot;* \(#,##0.00\)"/>
    <numFmt numFmtId="191" formatCode="_._.&quot;$&quot;* #,##0.000_)_%;_._.&quot;$&quot;* \(#,##0.000\)_%;_._.&quot;$&quot;* \ .000_)_%"/>
    <numFmt numFmtId="192" formatCode="_ [$€-2]\ * #,##0.00_ ;_ [$€-2]\ * \-#,##0.00_ ;_ [$€-2]\ * &quot;-&quot;??_ "/>
    <numFmt numFmtId="193" formatCode="_(0_)%;\(0\)%;\ \ _)\%"/>
    <numFmt numFmtId="194" formatCode="_._._(* 0_)%;_._.\(* 0\)%;_._._(* \ _)\%"/>
    <numFmt numFmtId="195" formatCode="_(0.0_)%;\(0.0\)%;\ \ .0_)%"/>
    <numFmt numFmtId="196" formatCode="_._._(* 0.0_)%;_._.\(* 0.0\)%;_._._(* \ .0_)%"/>
    <numFmt numFmtId="197" formatCode="_(0.00_)%;\(0.00\)%;\ \ .00_)%"/>
    <numFmt numFmtId="198" formatCode="_._._(* 0.00_)%;_._.\(* 0.00\)%;_._._(* \ .00_)%"/>
    <numFmt numFmtId="199" formatCode="_(0.000_)%;\(0.000\)%;\ \ .000_)%"/>
    <numFmt numFmtId="200" formatCode="_._._(* 0.000_)%;_._.\(* 0.000\)%;_._._(* \ .000_)%"/>
    <numFmt numFmtId="201" formatCode="mm/yyyy"/>
    <numFmt numFmtId="202" formatCode="_(* #,##0_);_(* \(#,##0\);_(* \ _)"/>
    <numFmt numFmtId="203" formatCode="_(* #,##0.0_);_(* \(#,##0.0\);_(* \ .0_)"/>
    <numFmt numFmtId="204" formatCode="_(* #,##0.00_);_(* \(#,##0.00\);_(* \ .00_)"/>
    <numFmt numFmtId="205" formatCode="_(* #,##0.000_);_(* \(#,##0.000\);_(* \ .000_)"/>
    <numFmt numFmtId="206" formatCode="_(&quot;$&quot;* #,##0_);_(&quot;$&quot;* \(#,##0\);_(&quot;$&quot;* \ _)"/>
    <numFmt numFmtId="207" formatCode="_(&quot;$&quot;* #,##0.0_);_(&quot;$&quot;* \(#,##0.0\);_(&quot;$&quot;* \ .0_)"/>
    <numFmt numFmtId="208" formatCode="_(&quot;$&quot;* #,##0.00_);_(&quot;$&quot;* \(#,##0.00\);_(&quot;$&quot;* \ .00_)"/>
    <numFmt numFmtId="209" formatCode="_(&quot;$&quot;* #,##0.000_);_(&quot;$&quot;* \(#,##0.000\);_(&quot;$&quot;* \ .000_)"/>
    <numFmt numFmtId="210" formatCode="_-* #,##0.00\ _P_t_s_-;\-* #,##0.00\ _P_t_s_-;_-* &quot;-&quot;??\ _P_t_s_-;_-@_-"/>
    <numFmt numFmtId="211" formatCode="#,##0.00\ ;&quot; -&quot;#,##0.00\ ;&quot; -&quot;#\ ;@\ "/>
    <numFmt numFmtId="212" formatCode="#,##0.00&quot; &quot;[$€-3C0A];[Red]&quot;-&quot;#,##0.00&quot; &quot;[$€-3C0A]"/>
    <numFmt numFmtId="213" formatCode="#,##0.00&quot; &quot;[$€-C0A];[Red]&quot;-&quot;#,##0.00&quot; &quot;[$€-C0A]"/>
    <numFmt numFmtId="214" formatCode="\$#,##0_);\(\$#,##0\)"/>
    <numFmt numFmtId="215" formatCode="\$#,##0.00\ ;\(\$#,##0.00\)"/>
    <numFmt numFmtId="216" formatCode="[$-409]mmm\-yy;@"/>
    <numFmt numFmtId="217" formatCode="#,##0.00_ ;\-#,##0.00\ "/>
    <numFmt numFmtId="218" formatCode="#,##0&quot;       &quot;;&quot;-&quot;#,##0&quot;       &quot;;&quot; -       &quot;;@&quot; &quot;"/>
    <numFmt numFmtId="219" formatCode="* #,##0.00\ ;* \-#,##0.00\ ;* \-#\ ;@\ "/>
    <numFmt numFmtId="220" formatCode="_ * #,##0_ ;_ * \-#,##0_ ;_ * \-_ ;_ @_ "/>
    <numFmt numFmtId="221" formatCode="#,##0.00&quot;   &quot;;\-#,##0.00&quot;   &quot;;&quot; -&quot;00&quot;   &quot;;@\ "/>
    <numFmt numFmtId="222" formatCode="_ * #,##0.00_ ;_ * \-#,##0.00_ ;_ * \-??_ ;_ @_ "/>
    <numFmt numFmtId="223" formatCode="_-* #,##0_-;\-* #,##0_-;_-* &quot;-&quot;??_-;_-@_-"/>
    <numFmt numFmtId="224" formatCode="_-* #,##0.00\ &quot;Pts&quot;_-;\-* #,##0.00\ &quot;Pts&quot;_-;_-* &quot;-&quot;??\ &quot;Pts&quot;_-;_-@_-"/>
    <numFmt numFmtId="225" formatCode="_-* #,##0.00\ _€_-;\-* #,##0.00\ _€_-;_-* \-??\ _€_-;_-@_-"/>
    <numFmt numFmtId="226" formatCode="General_)"/>
    <numFmt numFmtId="227" formatCode="_(&quot;$U&quot;\ * #,##0.00_);_(&quot;$U&quot;\ * \(#,##0.00\);_(&quot;$U&quot;\ * &quot;-&quot;??_);_(@_)"/>
    <numFmt numFmtId="228" formatCode="#,"/>
    <numFmt numFmtId="229" formatCode="#,##0.00&quot; € &quot;;\-#,##0.00&quot; € &quot;;&quot; -&quot;#&quot; € &quot;;@\ "/>
    <numFmt numFmtId="230" formatCode="#,#00"/>
    <numFmt numFmtId="231" formatCode="#.##000"/>
    <numFmt numFmtId="232" formatCode="#,##0.00\ ;\-#,##0.00\ ;&quot; -&quot;#\ ;@\ "/>
    <numFmt numFmtId="233" formatCode="\$#,#00"/>
    <numFmt numFmtId="234" formatCode="000\-000\-0000000"/>
    <numFmt numFmtId="235" formatCode="0.0000%"/>
  </numFmts>
  <fonts count="24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0"/>
      <name val="Arial"/>
      <family val="2"/>
    </font>
    <font>
      <sz val="10"/>
      <name val="Arial"/>
      <family val="2"/>
    </font>
    <font>
      <b/>
      <sz val="10"/>
      <color indexed="10"/>
      <name val="Arial"/>
      <family val="2"/>
    </font>
    <font>
      <b/>
      <sz val="16"/>
      <name val="Times New Roman"/>
      <family val="1"/>
    </font>
    <font>
      <b/>
      <sz val="14"/>
      <name val="Arial"/>
      <family val="2"/>
    </font>
    <font>
      <sz val="12"/>
      <name val="Arial"/>
      <family val="2"/>
    </font>
    <font>
      <sz val="10"/>
      <name val="Times New Roman"/>
      <family val="1"/>
    </font>
    <font>
      <b/>
      <sz val="10"/>
      <color indexed="9"/>
      <name val="Times New Roman"/>
      <family val="1"/>
    </font>
    <font>
      <sz val="10"/>
      <name val="Arial"/>
      <family val="2"/>
    </font>
    <font>
      <sz val="10"/>
      <color indexed="9"/>
      <name val="Times New Roman"/>
      <family val="1"/>
    </font>
    <font>
      <sz val="11"/>
      <color indexed="8"/>
      <name val="Calibri"/>
      <family val="2"/>
    </font>
    <font>
      <sz val="10"/>
      <color indexed="8"/>
      <name val="Arial"/>
      <family val="2"/>
    </font>
    <font>
      <sz val="9"/>
      <name val="Times New Roman"/>
      <family val="1"/>
    </font>
    <font>
      <sz val="11"/>
      <color indexed="8"/>
      <name val="Calibri"/>
      <family val="2"/>
      <charset val="1"/>
    </font>
    <font>
      <sz val="8"/>
      <name val="Verdana"/>
      <family val="2"/>
    </font>
    <font>
      <sz val="10"/>
      <name val="Verdana"/>
      <family val="2"/>
    </font>
    <font>
      <sz val="10"/>
      <name val="Arial"/>
      <family val="2"/>
    </font>
    <font>
      <sz val="10"/>
      <name val="Courier"/>
      <family val="3"/>
    </font>
    <font>
      <sz val="9"/>
      <name val="Segoe UI"/>
      <family val="2"/>
      <charset val="1"/>
    </font>
    <font>
      <sz val="10"/>
      <color indexed="8"/>
      <name val="Arial"/>
      <family val="2"/>
      <charset val="1"/>
    </font>
    <font>
      <sz val="10"/>
      <color indexed="64"/>
      <name val="Arial"/>
      <family val="2"/>
    </font>
    <font>
      <sz val="11"/>
      <color indexed="8"/>
      <name val="Calibri"/>
      <family val="2"/>
    </font>
    <font>
      <sz val="12"/>
      <color indexed="8"/>
      <name val="Calibri"/>
      <family val="2"/>
    </font>
    <font>
      <sz val="11"/>
      <color indexed="8"/>
      <name val="Century Gothic"/>
      <family val="2"/>
    </font>
    <font>
      <b/>
      <sz val="11"/>
      <color indexed="63"/>
      <name val="Calibri"/>
      <family val="2"/>
    </font>
    <font>
      <sz val="10"/>
      <color indexed="8"/>
      <name val="Times New Roman"/>
      <family val="1"/>
    </font>
    <font>
      <b/>
      <sz val="12"/>
      <name val="Times New Roman"/>
      <family val="1"/>
    </font>
    <font>
      <sz val="11"/>
      <name val="Times New Roman"/>
      <family val="1"/>
    </font>
    <font>
      <b/>
      <sz val="10"/>
      <name val="Times New Roman"/>
      <family val="1"/>
    </font>
    <font>
      <sz val="12"/>
      <name val="Times New Roman"/>
      <family val="1"/>
    </font>
    <font>
      <sz val="10"/>
      <color indexed="10"/>
      <name val="Times New Roman"/>
      <family val="1"/>
    </font>
    <font>
      <sz val="8"/>
      <name val="Times New Roman"/>
      <family val="1"/>
    </font>
    <font>
      <b/>
      <sz val="11"/>
      <name val="Times New Roman"/>
      <family val="1"/>
    </font>
    <font>
      <b/>
      <u/>
      <sz val="10"/>
      <name val="Times New Roman"/>
      <family val="1"/>
    </font>
    <font>
      <u/>
      <sz val="10"/>
      <name val="Times New Roman"/>
      <family val="1"/>
    </font>
    <font>
      <b/>
      <sz val="14"/>
      <name val="Times New Roman"/>
      <family val="1"/>
    </font>
    <font>
      <b/>
      <sz val="10"/>
      <color indexed="8"/>
      <name val="Times New Roman"/>
      <family val="1"/>
    </font>
    <font>
      <b/>
      <sz val="20"/>
      <name val="Times New Roman"/>
      <family val="1"/>
    </font>
    <font>
      <b/>
      <sz val="18"/>
      <name val="Times New Roman"/>
      <family val="1"/>
    </font>
    <font>
      <sz val="18"/>
      <name val="Times New Roman"/>
      <family val="1"/>
    </font>
    <font>
      <b/>
      <sz val="12"/>
      <color indexed="9"/>
      <name val="Times New Roman"/>
      <family val="1"/>
    </font>
    <font>
      <b/>
      <u/>
      <sz val="11"/>
      <name val="Times New Roman"/>
      <family val="1"/>
    </font>
    <font>
      <sz val="11"/>
      <color indexed="8"/>
      <name val="Times New Roman"/>
      <family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5"/>
      <color indexed="56"/>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b/>
      <sz val="12"/>
      <color indexed="9"/>
      <name val="Calibri"/>
      <family val="2"/>
    </font>
    <font>
      <b/>
      <sz val="11"/>
      <color indexed="62"/>
      <name val="Calibri"/>
      <family val="2"/>
    </font>
    <font>
      <sz val="12"/>
      <color indexed="17"/>
      <name val="Calibri"/>
      <family val="2"/>
    </font>
    <font>
      <sz val="12"/>
      <color indexed="62"/>
      <name val="Calibri"/>
      <family val="2"/>
    </font>
    <font>
      <sz val="12"/>
      <color indexed="52"/>
      <name val="Calibri"/>
      <family val="2"/>
    </font>
    <font>
      <sz val="12"/>
      <color indexed="60"/>
      <name val="Calibri"/>
      <family val="2"/>
    </font>
    <font>
      <b/>
      <sz val="12"/>
      <color indexed="8"/>
      <name val="Calibri"/>
      <family val="2"/>
    </font>
    <font>
      <sz val="12"/>
      <color indexed="10"/>
      <name val="Calibri"/>
      <family val="2"/>
    </font>
    <font>
      <u/>
      <sz val="10"/>
      <color indexed="12"/>
      <name val="Arial"/>
      <family val="2"/>
    </font>
    <font>
      <u/>
      <sz val="11"/>
      <color indexed="12"/>
      <name val="Calibri"/>
      <family val="2"/>
    </font>
    <font>
      <sz val="11"/>
      <color indexed="8"/>
      <name val="Arial"/>
      <family val="2"/>
    </font>
    <font>
      <sz val="9"/>
      <color indexed="8"/>
      <name val="Calibri"/>
      <family val="2"/>
    </font>
    <font>
      <sz val="10"/>
      <color indexed="8"/>
      <name val="Calibri"/>
      <family val="2"/>
    </font>
    <font>
      <sz val="18"/>
      <color indexed="56"/>
      <name val="Cambria"/>
      <family val="2"/>
    </font>
    <font>
      <sz val="10"/>
      <name val="Arial"/>
      <family val="2"/>
    </font>
    <font>
      <sz val="11"/>
      <color indexed="8"/>
      <name val="Calibri"/>
      <family val="2"/>
    </font>
    <font>
      <b/>
      <sz val="18"/>
      <color indexed="62"/>
      <name val="Cambria"/>
      <family val="2"/>
    </font>
    <font>
      <sz val="18"/>
      <color indexed="62"/>
      <name val="Cambria"/>
      <family val="2"/>
    </font>
    <font>
      <sz val="10"/>
      <color indexed="9"/>
      <name val="Times New Roman"/>
      <family val="1"/>
    </font>
    <font>
      <sz val="11"/>
      <color indexed="9"/>
      <name val="Times New Roman"/>
      <family val="1"/>
    </font>
    <font>
      <b/>
      <sz val="10"/>
      <color indexed="9"/>
      <name val="Times New Roman"/>
      <family val="1"/>
    </font>
    <font>
      <sz val="10"/>
      <color indexed="10"/>
      <name val="Times New Roman"/>
      <family val="1"/>
    </font>
    <font>
      <sz val="11"/>
      <color indexed="10"/>
      <name val="Times New Roman"/>
      <family val="1"/>
    </font>
    <font>
      <sz val="12"/>
      <color indexed="10"/>
      <name val="Times New Roman"/>
      <family val="1"/>
    </font>
    <font>
      <b/>
      <sz val="10"/>
      <color indexed="10"/>
      <name val="Times New Roman"/>
      <family val="1"/>
    </font>
    <font>
      <sz val="10"/>
      <name val="Arial"/>
      <family val="2"/>
    </font>
    <font>
      <b/>
      <sz val="18"/>
      <name val="Arial"/>
      <family val="2"/>
    </font>
    <font>
      <sz val="18"/>
      <color indexed="8"/>
      <name val="Times New Roman"/>
      <family val="1"/>
    </font>
    <font>
      <sz val="18"/>
      <color indexed="9"/>
      <name val="Times New Roman"/>
      <family val="1"/>
    </font>
    <font>
      <b/>
      <sz val="18"/>
      <color indexed="8"/>
      <name val="Times New Roman"/>
      <family val="1"/>
    </font>
    <font>
      <sz val="18"/>
      <name val="Arial"/>
      <family val="2"/>
    </font>
    <font>
      <sz val="11"/>
      <color theme="1"/>
      <name val="Calibri"/>
      <family val="2"/>
      <scheme val="minor"/>
    </font>
    <font>
      <sz val="11"/>
      <color theme="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indexed="62"/>
      <name val="Calibri"/>
      <family val="2"/>
      <scheme val="minor"/>
    </font>
    <font>
      <sz val="11"/>
      <color rgb="FF3F3F76"/>
      <name val="Calibri"/>
      <family val="2"/>
      <scheme val="minor"/>
    </font>
    <font>
      <u/>
      <sz val="10"/>
      <color theme="10"/>
      <name val="Arial"/>
      <family val="2"/>
    </font>
    <font>
      <u/>
      <sz val="11"/>
      <color theme="10"/>
      <name val="Calibri"/>
      <family val="2"/>
    </font>
    <font>
      <u/>
      <sz val="11"/>
      <color theme="10"/>
      <name val="Calibri"/>
      <family val="2"/>
      <scheme val="minor"/>
    </font>
    <font>
      <sz val="11"/>
      <color rgb="FF9C0006"/>
      <name val="Calibri"/>
      <family val="2"/>
      <scheme val="minor"/>
    </font>
    <font>
      <sz val="11"/>
      <color rgb="FF9C6500"/>
      <name val="Calibri"/>
      <family val="2"/>
      <scheme val="minor"/>
    </font>
    <font>
      <sz val="11"/>
      <color rgb="FF9C5700"/>
      <name val="Calibri"/>
      <family val="2"/>
      <scheme val="minor"/>
    </font>
    <font>
      <sz val="11"/>
      <color rgb="FF000000"/>
      <name val="Calibri"/>
      <family val="2"/>
      <scheme val="minor"/>
    </font>
    <font>
      <sz val="11"/>
      <color theme="1"/>
      <name val="Arial"/>
      <family val="2"/>
    </font>
    <font>
      <sz val="9"/>
      <color theme="1"/>
      <name val="Calibri"/>
      <family val="2"/>
      <scheme val="minor"/>
    </font>
    <font>
      <sz val="12"/>
      <color theme="1"/>
      <name val="Calibri"/>
      <family val="2"/>
      <scheme val="minor"/>
    </font>
    <font>
      <sz val="11"/>
      <color rgb="FF000000"/>
      <name val="Calibri"/>
      <family val="2"/>
    </font>
    <font>
      <sz val="11"/>
      <color theme="1"/>
      <name val="Century Gothic"/>
      <family val="2"/>
    </font>
    <font>
      <sz val="10"/>
      <color theme="1"/>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3"/>
      <color indexed="62"/>
      <name val="Calibri"/>
      <family val="2"/>
      <scheme val="minor"/>
    </font>
    <font>
      <b/>
      <sz val="11"/>
      <color theme="1"/>
      <name val="Calibri"/>
      <family val="2"/>
      <scheme val="minor"/>
    </font>
    <font>
      <sz val="10"/>
      <color rgb="FFFF0000"/>
      <name val="Times New Roman"/>
      <family val="1"/>
    </font>
    <font>
      <b/>
      <sz val="10"/>
      <color indexed="63"/>
      <name val="Times New Roman"/>
      <family val="1"/>
    </font>
    <font>
      <sz val="10"/>
      <name val="Arial"/>
      <family val="2"/>
    </font>
    <font>
      <b/>
      <sz val="11"/>
      <color theme="3"/>
      <name val="Calibri"/>
      <family val="2"/>
      <scheme val="minor"/>
    </font>
    <font>
      <b/>
      <sz val="18"/>
      <color theme="3"/>
      <name val="Cambria"/>
      <family val="2"/>
    </font>
    <font>
      <b/>
      <sz val="13"/>
      <color theme="3"/>
      <name val="Calibri"/>
      <family val="2"/>
      <scheme val="minor"/>
    </font>
    <font>
      <sz val="18"/>
      <color theme="3"/>
      <name val="Cambria"/>
      <family val="2"/>
    </font>
    <font>
      <sz val="9"/>
      <name val="Arial"/>
      <family val="2"/>
    </font>
    <font>
      <sz val="9"/>
      <color theme="1"/>
      <name val="Arial"/>
      <family val="2"/>
    </font>
    <font>
      <sz val="8"/>
      <color rgb="FF000000"/>
      <name val="Arial"/>
      <family val="2"/>
    </font>
    <font>
      <sz val="8"/>
      <color theme="1"/>
      <name val="Arial"/>
      <family val="2"/>
    </font>
    <font>
      <sz val="14"/>
      <color rgb="FF000000"/>
      <name val="Arial"/>
      <family val="2"/>
    </font>
    <font>
      <sz val="11"/>
      <color rgb="FF000000"/>
      <name val="Arial"/>
      <family val="2"/>
    </font>
    <font>
      <b/>
      <sz val="11"/>
      <color rgb="FF000000"/>
      <name val="Arial"/>
      <family val="2"/>
    </font>
    <font>
      <b/>
      <sz val="14"/>
      <color rgb="FF000000"/>
      <name val="Arial"/>
      <family val="2"/>
    </font>
    <font>
      <b/>
      <sz val="12"/>
      <color rgb="FF000000"/>
      <name val="Arial"/>
      <family val="2"/>
    </font>
    <font>
      <i/>
      <sz val="14"/>
      <color rgb="FF000000"/>
      <name val="Arial"/>
      <family val="2"/>
    </font>
    <font>
      <i/>
      <sz val="12"/>
      <color rgb="FF000000"/>
      <name val="Arial"/>
      <family val="2"/>
    </font>
    <font>
      <i/>
      <sz val="12"/>
      <color rgb="FFFF0000"/>
      <name val="Arial"/>
      <family val="2"/>
    </font>
    <font>
      <i/>
      <sz val="12"/>
      <name val="Arial"/>
      <family val="2"/>
    </font>
    <font>
      <i/>
      <sz val="12"/>
      <color theme="1"/>
      <name val="Arial"/>
      <family val="2"/>
    </font>
    <font>
      <sz val="12"/>
      <color rgb="FF000000"/>
      <name val="Arial"/>
      <family val="2"/>
    </font>
    <font>
      <b/>
      <sz val="16"/>
      <color theme="1"/>
      <name val="Arial"/>
      <family val="2"/>
    </font>
    <font>
      <sz val="11"/>
      <name val="Arial"/>
      <family val="2"/>
    </font>
    <font>
      <b/>
      <u/>
      <sz val="11"/>
      <name val="Arial"/>
      <family val="2"/>
    </font>
    <font>
      <b/>
      <u/>
      <sz val="8"/>
      <name val="Arial"/>
      <family val="2"/>
    </font>
    <font>
      <b/>
      <sz val="11"/>
      <name val="Arial"/>
      <family val="2"/>
    </font>
    <font>
      <sz val="10"/>
      <name val="Arial"/>
      <family val="2"/>
    </font>
    <font>
      <sz val="11"/>
      <color theme="0"/>
      <name val="Arial"/>
      <family val="2"/>
    </font>
    <font>
      <b/>
      <sz val="8"/>
      <color rgb="FFFFFFFF"/>
      <name val="Aptos"/>
      <family val="2"/>
    </font>
    <font>
      <sz val="8"/>
      <color rgb="FF000000"/>
      <name val="Aptos"/>
      <family val="2"/>
    </font>
    <font>
      <b/>
      <sz val="8"/>
      <color rgb="FF000000"/>
      <name val="Aptos"/>
      <family val="2"/>
    </font>
    <font>
      <b/>
      <sz val="15"/>
      <color theme="3"/>
      <name val="Calibri"/>
      <family val="2"/>
      <scheme val="minor"/>
    </font>
    <font>
      <sz val="11"/>
      <color rgb="FF006100"/>
      <name val="Calibri"/>
      <family val="2"/>
      <scheme val="minor"/>
    </font>
    <font>
      <sz val="10"/>
      <color theme="1"/>
      <name val="Arial"/>
      <family val="2"/>
    </font>
    <font>
      <sz val="10"/>
      <name val="Arial"/>
      <family val="2"/>
      <charset val="1"/>
    </font>
    <font>
      <sz val="18"/>
      <color theme="3"/>
      <name val="Cambria"/>
      <family val="2"/>
      <scheme val="major"/>
    </font>
    <font>
      <b/>
      <sz val="8"/>
      <name val="Arial"/>
      <family val="2"/>
    </font>
    <font>
      <sz val="10"/>
      <color rgb="FF000000"/>
      <name val="Arial"/>
      <family val="2"/>
    </font>
    <font>
      <sz val="10"/>
      <color theme="0"/>
      <name val="Calibri"/>
      <family val="2"/>
      <scheme val="minor"/>
    </font>
    <font>
      <u/>
      <sz val="11"/>
      <color theme="11"/>
      <name val="Calibri"/>
      <family val="2"/>
      <scheme val="minor"/>
    </font>
    <font>
      <u/>
      <sz val="10"/>
      <color rgb="FF7A1818"/>
      <name val="Georgia"/>
      <family val="1"/>
    </font>
    <font>
      <u/>
      <sz val="10"/>
      <color rgb="FF0563C1"/>
      <name val="Georgia"/>
      <family val="1"/>
    </font>
    <font>
      <sz val="10"/>
      <color theme="1"/>
      <name val="Arial Unicode MS"/>
      <family val="2"/>
    </font>
    <font>
      <u/>
      <sz val="10"/>
      <color theme="10"/>
      <name val="Arial Unicode MS"/>
      <family val="2"/>
    </font>
    <font>
      <sz val="10"/>
      <color theme="1"/>
      <name val="Arial Narrow"/>
      <family val="2"/>
    </font>
    <font>
      <u/>
      <sz val="10"/>
      <color theme="10"/>
      <name val="Georgia"/>
      <family val="1"/>
    </font>
    <font>
      <sz val="11"/>
      <name val="New Times Roman"/>
    </font>
    <font>
      <u val="singleAccounting"/>
      <sz val="11"/>
      <name val="Times New Roman"/>
      <family val="1"/>
    </font>
    <font>
      <sz val="11"/>
      <name val="StoneSerif"/>
    </font>
    <font>
      <sz val="8.6999999999999993"/>
      <name val="Arial"/>
      <family val="2"/>
    </font>
    <font>
      <sz val="11"/>
      <color theme="1"/>
      <name val="Calibri"/>
      <family val="2"/>
    </font>
    <font>
      <sz val="10"/>
      <color rgb="FF0000FF"/>
      <name val="Arial Unicode MS"/>
      <family val="2"/>
    </font>
    <font>
      <sz val="10"/>
      <name val="Courier"/>
      <family val="2"/>
    </font>
    <font>
      <sz val="10"/>
      <name val="MS Sans Serif"/>
      <family val="2"/>
    </font>
    <font>
      <u/>
      <sz val="7.5"/>
      <color indexed="12"/>
      <name val="Courier"/>
      <family val="3"/>
    </font>
    <font>
      <sz val="11"/>
      <color rgb="FF0000FF"/>
      <name val="Calibri"/>
      <family val="2"/>
      <scheme val="minor"/>
    </font>
    <font>
      <u/>
      <sz val="10"/>
      <color rgb="FF0000FF"/>
      <name val="Arial"/>
      <family val="2"/>
    </font>
    <font>
      <sz val="9"/>
      <color theme="1"/>
      <name val="Khmer UI"/>
      <family val="2"/>
    </font>
    <font>
      <u/>
      <sz val="10"/>
      <color rgb="FF0000FF"/>
      <name val="Georgia"/>
      <family val="1"/>
    </font>
    <font>
      <sz val="10"/>
      <name val="Microsoft YaHei"/>
      <family val="2"/>
    </font>
    <font>
      <b/>
      <i/>
      <sz val="16"/>
      <color rgb="FF000000"/>
      <name val="Arial"/>
      <family val="2"/>
    </font>
    <font>
      <b/>
      <i/>
      <u/>
      <sz val="11"/>
      <color rgb="FF000000"/>
      <name val="Arial"/>
      <family val="2"/>
    </font>
    <font>
      <u/>
      <sz val="9"/>
      <color theme="10"/>
      <name val="Arial"/>
      <family val="2"/>
    </font>
    <font>
      <b/>
      <i/>
      <sz val="16"/>
      <color theme="1"/>
      <name val="Arial"/>
      <family val="2"/>
    </font>
    <font>
      <b/>
      <i/>
      <u/>
      <sz val="11"/>
      <color theme="1"/>
      <name val="Arial"/>
      <family val="2"/>
    </font>
    <font>
      <sz val="10"/>
      <name val="Tahoma"/>
      <family val="2"/>
    </font>
    <font>
      <b/>
      <sz val="10"/>
      <color indexed="64"/>
      <name val="Arial"/>
      <family val="2"/>
    </font>
    <font>
      <b/>
      <sz val="12"/>
      <name val="Arial"/>
      <family val="2"/>
    </font>
    <font>
      <sz val="10"/>
      <color theme="1"/>
      <name val="Arial1"/>
    </font>
    <font>
      <sz val="8"/>
      <color theme="0"/>
      <name val="Calibri"/>
      <family val="2"/>
      <scheme val="minor"/>
    </font>
    <font>
      <sz val="10"/>
      <name val="Arial"/>
      <family val="2"/>
    </font>
    <font>
      <sz val="11"/>
      <color rgb="FF000000"/>
      <name val="Calibri"/>
      <family val="2"/>
      <charset val="1"/>
    </font>
    <font>
      <sz val="10"/>
      <color rgb="FF000000"/>
      <name val="MS Sans Serif"/>
      <family val="2"/>
      <charset val="1"/>
    </font>
    <font>
      <u/>
      <sz val="12"/>
      <color theme="10"/>
      <name val="Times New Roman"/>
      <family val="1"/>
    </font>
    <font>
      <sz val="12"/>
      <color indexed="9"/>
      <name val="Times New Roman"/>
      <family val="1"/>
    </font>
    <font>
      <sz val="12"/>
      <color indexed="8"/>
      <name val="Times New Roman"/>
      <family val="1"/>
    </font>
    <font>
      <sz val="10"/>
      <color rgb="FF000000"/>
      <name val="Times New Roman"/>
      <family val="1"/>
    </font>
    <font>
      <b/>
      <sz val="7"/>
      <name val="Times New Roman"/>
      <family val="1"/>
    </font>
    <font>
      <sz val="7"/>
      <name val="Times New Roman"/>
      <family val="1"/>
    </font>
    <font>
      <b/>
      <sz val="12"/>
      <color theme="0"/>
      <name val="Times New Roman"/>
      <family val="1"/>
    </font>
    <font>
      <u/>
      <sz val="7.5"/>
      <color indexed="12"/>
      <name val="Arial"/>
      <family val="2"/>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18"/>
      <color theme="3"/>
      <name val="Cambria"/>
      <family val="2"/>
      <scheme val="major"/>
    </font>
    <font>
      <sz val="10"/>
      <name val="Nimbus Sans L"/>
    </font>
    <font>
      <sz val="1"/>
      <color indexed="8"/>
      <name val="Courier"/>
      <family val="3"/>
    </font>
    <font>
      <b/>
      <sz val="1"/>
      <color indexed="8"/>
      <name val="Courier"/>
      <family val="3"/>
    </font>
    <font>
      <sz val="11"/>
      <color indexed="54"/>
      <name val="Calibri"/>
      <family val="2"/>
    </font>
    <font>
      <sz val="12"/>
      <name val="Courier"/>
      <family val="3"/>
    </font>
    <font>
      <b/>
      <sz val="13"/>
      <color indexed="62"/>
      <name val="Calibri"/>
      <family val="2"/>
    </font>
    <font>
      <u/>
      <sz val="8.8000000000000007"/>
      <color theme="10"/>
      <name val="Calibri"/>
      <family val="2"/>
    </font>
    <font>
      <u/>
      <sz val="11"/>
      <color theme="10"/>
      <name val="Calibri"/>
      <family val="2"/>
      <charset val="1"/>
    </font>
    <font>
      <sz val="8"/>
      <color theme="1"/>
      <name val="Calibri"/>
      <family val="2"/>
    </font>
    <font>
      <sz val="10"/>
      <color theme="0"/>
      <name val="Times New Roman"/>
      <family val="1"/>
    </font>
    <font>
      <b/>
      <sz val="12"/>
      <color theme="1"/>
      <name val="Times New Roman"/>
      <family val="1"/>
    </font>
    <font>
      <b/>
      <sz val="11"/>
      <color theme="1"/>
      <name val="Arial"/>
      <family val="2"/>
    </font>
    <font>
      <b/>
      <sz val="10"/>
      <color theme="1"/>
      <name val="Arial"/>
      <family val="2"/>
    </font>
    <font>
      <b/>
      <sz val="12"/>
      <color theme="1"/>
      <name val="Arial"/>
      <family val="2"/>
    </font>
    <font>
      <b/>
      <sz val="10"/>
      <color theme="1"/>
      <name val="Times New Roman"/>
      <family val="1"/>
    </font>
    <font>
      <b/>
      <sz val="18"/>
      <color theme="1"/>
      <name val="Arial"/>
      <family val="2"/>
    </font>
    <font>
      <sz val="10"/>
      <name val="Arial"/>
    </font>
    <font>
      <i/>
      <sz val="12"/>
      <name val="Times New Roman"/>
      <family val="1"/>
    </font>
  </fonts>
  <fills count="8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9"/>
      </patternFill>
    </fill>
    <fill>
      <patternFill patternType="solid">
        <fgColor indexed="26"/>
      </patternFill>
    </fill>
    <fill>
      <patternFill patternType="solid">
        <fgColor indexed="44"/>
      </patternFill>
    </fill>
    <fill>
      <patternFill patternType="solid">
        <fgColor indexed="11"/>
      </patternFill>
    </fill>
    <fill>
      <patternFill patternType="solid">
        <fgColor indexed="51"/>
      </patternFill>
    </fill>
    <fill>
      <patternFill patternType="solid">
        <fgColor indexed="22"/>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2"/>
        <bgColor indexed="27"/>
      </patternFill>
    </fill>
    <fill>
      <patternFill patternType="solid">
        <fgColor indexed="9"/>
      </patternFill>
    </fill>
    <fill>
      <patternFill patternType="solid">
        <fgColor indexed="55"/>
        <bgColor indexed="23"/>
      </patternFill>
    </fill>
    <fill>
      <patternFill patternType="solid">
        <fgColor indexed="54"/>
      </patternFill>
    </fill>
    <fill>
      <patternFill patternType="solid">
        <fgColor indexed="47"/>
        <bgColor indexed="41"/>
      </patternFill>
    </fill>
    <fill>
      <patternFill patternType="solid">
        <fgColor indexed="27"/>
        <bgColor indexed="64"/>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theme="8" tint="0.59999389629810485"/>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rgb="FFA5A5A5"/>
      </patternFill>
    </fill>
    <fill>
      <patternFill patternType="solid">
        <fgColor theme="5"/>
      </patternFill>
    </fill>
    <fill>
      <patternFill patternType="solid">
        <fgColor theme="6"/>
      </patternFill>
    </fill>
    <fill>
      <patternFill patternType="solid">
        <fgColor theme="8"/>
      </patternFill>
    </fill>
    <fill>
      <patternFill patternType="solid">
        <fgColor theme="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9" tint="0.39997558519241921"/>
        <bgColor indexed="65"/>
      </patternFill>
    </fill>
    <fill>
      <patternFill patternType="solid">
        <fgColor rgb="FFF2F2F2"/>
      </patternFill>
    </fill>
    <fill>
      <patternFill patternType="solid">
        <fgColor theme="4"/>
      </patternFill>
    </fill>
    <fill>
      <patternFill patternType="solid">
        <fgColor theme="7"/>
      </patternFill>
    </fill>
    <fill>
      <patternFill patternType="solid">
        <fgColor rgb="FFFFCC99"/>
      </patternFill>
    </fill>
    <fill>
      <patternFill patternType="solid">
        <fgColor rgb="FF2B709A"/>
        <bgColor indexed="64"/>
      </patternFill>
    </fill>
    <fill>
      <patternFill patternType="solid">
        <fgColor rgb="FFC6EFCE"/>
      </patternFill>
    </fill>
    <fill>
      <patternFill patternType="solid">
        <fgColor rgb="FFFFFFCC"/>
        <bgColor indexed="64"/>
      </patternFill>
    </fill>
    <fill>
      <patternFill patternType="solid">
        <fgColor theme="4"/>
        <bgColor indexed="64"/>
      </patternFill>
    </fill>
    <fill>
      <patternFill patternType="solid">
        <fgColor indexed="9"/>
        <bgColor indexed="26"/>
      </patternFill>
    </fill>
    <fill>
      <patternFill patternType="solid">
        <fgColor indexed="47"/>
        <bgColor indexed="31"/>
      </patternFill>
    </fill>
    <fill>
      <patternFill patternType="solid">
        <fgColor indexed="27"/>
        <bgColor indexed="41"/>
      </patternFill>
    </fill>
    <fill>
      <patternFill patternType="solid">
        <fgColor indexed="31"/>
        <bgColor indexed="22"/>
      </patternFill>
    </fill>
    <fill>
      <patternFill patternType="solid">
        <fgColor indexed="29"/>
        <bgColor indexed="45"/>
      </patternFill>
    </fill>
    <fill>
      <patternFill patternType="solid">
        <fgColor indexed="44"/>
        <bgColor indexed="22"/>
      </patternFill>
    </fill>
    <fill>
      <patternFill patternType="solid">
        <fgColor indexed="49"/>
        <bgColor indexed="40"/>
      </patternFill>
    </fill>
    <fill>
      <patternFill patternType="solid">
        <fgColor indexed="10"/>
        <bgColor indexed="60"/>
      </patternFill>
    </fill>
    <fill>
      <patternFill patternType="solid">
        <fgColor indexed="57"/>
        <bgColor indexed="21"/>
      </patternFill>
    </fill>
    <fill>
      <patternFill patternType="solid">
        <fgColor indexed="54"/>
        <bgColor indexed="25"/>
      </patternFill>
    </fill>
    <fill>
      <patternFill patternType="solid">
        <fgColor indexed="53"/>
        <bgColor indexed="52"/>
      </patternFill>
    </fill>
    <fill>
      <patternFill patternType="solid">
        <fgColor indexed="45"/>
        <bgColor indexed="29"/>
      </patternFill>
    </fill>
    <fill>
      <patternFill patternType="solid">
        <fgColor theme="0" tint="-0.249977111117893"/>
        <bgColor indexed="64"/>
      </patternFill>
    </fill>
    <fill>
      <patternFill patternType="solid">
        <fgColor theme="6" tint="0.79998168889431442"/>
        <bgColor indexed="64"/>
      </patternFill>
    </fill>
  </fills>
  <borders count="11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right/>
      <top style="thin">
        <color indexed="49"/>
      </top>
      <bottom style="double">
        <color indexed="49"/>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style="medium">
        <color indexed="64"/>
      </right>
      <top/>
      <bottom/>
      <diagonal/>
    </border>
    <border>
      <left/>
      <right style="thin">
        <color indexed="64"/>
      </right>
      <top style="thin">
        <color indexed="64"/>
      </top>
      <bottom/>
      <diagonal/>
    </border>
    <border>
      <left style="medium">
        <color indexed="64"/>
      </left>
      <right/>
      <top/>
      <bottom/>
      <diagonal/>
    </border>
    <border>
      <left style="medium">
        <color indexed="64"/>
      </left>
      <right style="thin">
        <color indexed="64"/>
      </right>
      <top style="thin">
        <color indexed="64"/>
      </top>
      <bottom/>
      <diagonal/>
    </border>
    <border>
      <left style="medium">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style="medium">
        <color indexed="64"/>
      </top>
      <bottom/>
      <diagonal/>
    </border>
    <border>
      <left/>
      <right style="medium">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medium">
        <color indexed="64"/>
      </left>
      <right/>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right style="medium">
        <color indexed="64"/>
      </right>
      <top style="thin">
        <color indexed="64"/>
      </top>
      <bottom style="thin">
        <color indexed="64"/>
      </bottom>
      <diagonal/>
    </border>
    <border>
      <left style="medium">
        <color indexed="64"/>
      </left>
      <right style="thin">
        <color indexed="64"/>
      </right>
      <top/>
      <bottom style="thick">
        <color indexed="64"/>
      </bottom>
      <diagonal/>
    </border>
    <border>
      <left style="thin">
        <color indexed="64"/>
      </left>
      <right style="thin">
        <color indexed="64"/>
      </right>
      <top/>
      <bottom style="thick">
        <color indexed="64"/>
      </bottom>
      <diagonal/>
    </border>
    <border>
      <left style="medium">
        <color rgb="FFBFBFBF"/>
      </left>
      <right style="medium">
        <color rgb="FFBFBFBF"/>
      </right>
      <top style="medium">
        <color rgb="FFBFBFBF"/>
      </top>
      <bottom/>
      <diagonal/>
    </border>
    <border>
      <left style="medium">
        <color rgb="FFBFBFBF"/>
      </left>
      <right/>
      <top style="medium">
        <color rgb="FFBFBFBF"/>
      </top>
      <bottom style="medium">
        <color rgb="FFBFBFBF"/>
      </bottom>
      <diagonal/>
    </border>
    <border>
      <left/>
      <right style="medium">
        <color rgb="FFBFBFBF"/>
      </right>
      <top style="medium">
        <color rgb="FFBFBFBF"/>
      </top>
      <bottom style="medium">
        <color rgb="FFBFBFBF"/>
      </bottom>
      <diagonal/>
    </border>
    <border>
      <left style="medium">
        <color rgb="FFBFBFBF"/>
      </left>
      <right style="medium">
        <color rgb="FFBFBFBF"/>
      </right>
      <top/>
      <bottom style="medium">
        <color rgb="FFBFBFBF"/>
      </bottom>
      <diagonal/>
    </border>
    <border>
      <left/>
      <right style="medium">
        <color rgb="FFBFBFBF"/>
      </right>
      <top/>
      <bottom style="medium">
        <color rgb="FFBFBFBF"/>
      </bottom>
      <diagonal/>
    </border>
    <border>
      <left style="medium">
        <color rgb="FFBFBFBF"/>
      </left>
      <right/>
      <top/>
      <bottom style="medium">
        <color rgb="FFBFBFBF"/>
      </bottom>
      <diagonal/>
    </border>
    <border>
      <left/>
      <right/>
      <top/>
      <bottom style="medium">
        <color rgb="FFBFBFBF"/>
      </bottom>
      <diagonal/>
    </border>
    <border>
      <left/>
      <right/>
      <top style="medium">
        <color rgb="FFBFBFBF"/>
      </top>
      <bottom style="medium">
        <color rgb="FFBFBFBF"/>
      </bottom>
      <diagonal/>
    </border>
    <border>
      <left/>
      <right/>
      <top/>
      <bottom style="thick">
        <color theme="4"/>
      </bottom>
      <diagonal/>
    </border>
    <border>
      <left/>
      <right/>
      <top style="thin">
        <color indexed="64"/>
      </top>
      <bottom style="thin">
        <color indexed="64"/>
      </bottom>
      <diagonal/>
    </border>
    <border>
      <left style="thin">
        <color indexed="31"/>
      </left>
      <right style="thin">
        <color indexed="31"/>
      </right>
      <top style="thin">
        <color indexed="31"/>
      </top>
      <bottom style="thin">
        <color indexed="31"/>
      </bottom>
      <diagonal/>
    </border>
    <border>
      <left/>
      <right/>
      <top/>
      <bottom style="thick">
        <color indexed="31"/>
      </bottom>
      <diagonal/>
    </border>
    <border>
      <left/>
      <right/>
      <top/>
      <bottom style="medium">
        <color indexed="49"/>
      </bottom>
      <diagonal/>
    </border>
    <border>
      <left/>
      <right/>
      <top/>
      <bottom style="medium">
        <color indexed="49"/>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ck">
        <color indexed="64"/>
      </bottom>
      <diagonal/>
    </border>
    <border>
      <left style="medium">
        <color indexed="64"/>
      </left>
      <right/>
      <top style="thin">
        <color indexed="64"/>
      </top>
      <bottom style="medium">
        <color indexed="64"/>
      </bottom>
      <diagonal/>
    </border>
  </borders>
  <cellStyleXfs count="47470">
    <xf numFmtId="0" fontId="0" fillId="0" borderId="0"/>
    <xf numFmtId="0" fontId="20" fillId="2" borderId="0" applyNumberFormat="0" applyBorder="0" applyAlignment="0" applyProtection="0"/>
    <xf numFmtId="171" fontId="20" fillId="2" borderId="0" applyNumberFormat="0" applyBorder="0" applyAlignment="0" applyProtection="0"/>
    <xf numFmtId="0" fontId="20" fillId="3" borderId="0" applyNumberFormat="0" applyBorder="0" applyAlignment="0" applyProtection="0"/>
    <xf numFmtId="171" fontId="20" fillId="3" borderId="0" applyNumberFormat="0" applyBorder="0" applyAlignment="0" applyProtection="0"/>
    <xf numFmtId="0" fontId="20" fillId="4" borderId="0" applyNumberFormat="0" applyBorder="0" applyAlignment="0" applyProtection="0"/>
    <xf numFmtId="171" fontId="20" fillId="4" borderId="0" applyNumberFormat="0" applyBorder="0" applyAlignment="0" applyProtection="0"/>
    <xf numFmtId="0" fontId="20" fillId="5" borderId="0" applyNumberFormat="0" applyBorder="0" applyAlignment="0" applyProtection="0"/>
    <xf numFmtId="171" fontId="20" fillId="5" borderId="0" applyNumberFormat="0" applyBorder="0" applyAlignment="0" applyProtection="0"/>
    <xf numFmtId="0" fontId="20" fillId="6" borderId="0" applyNumberFormat="0" applyBorder="0" applyAlignment="0" applyProtection="0"/>
    <xf numFmtId="171" fontId="20" fillId="6" borderId="0" applyNumberFormat="0" applyBorder="0" applyAlignment="0" applyProtection="0"/>
    <xf numFmtId="0" fontId="20" fillId="7" borderId="0" applyNumberFormat="0" applyBorder="0" applyAlignment="0" applyProtection="0"/>
    <xf numFmtId="171" fontId="20" fillId="7" borderId="0" applyNumberFormat="0" applyBorder="0" applyAlignment="0" applyProtection="0"/>
    <xf numFmtId="0" fontId="99" fillId="7" borderId="0" applyNumberFormat="0" applyBorder="0" applyAlignment="0" applyProtection="0"/>
    <xf numFmtId="171" fontId="99" fillId="7" borderId="0" applyNumberFormat="0" applyBorder="0" applyAlignment="0" applyProtection="0"/>
    <xf numFmtId="0" fontId="99" fillId="8" borderId="0" applyNumberFormat="0" applyBorder="0" applyAlignment="0" applyProtection="0"/>
    <xf numFmtId="171" fontId="99" fillId="8" borderId="0" applyNumberFormat="0" applyBorder="0" applyAlignment="0" applyProtection="0"/>
    <xf numFmtId="0" fontId="99" fillId="9" borderId="0" applyNumberFormat="0" applyBorder="0" applyAlignment="0" applyProtection="0"/>
    <xf numFmtId="171" fontId="99" fillId="9" borderId="0" applyNumberFormat="0" applyBorder="0" applyAlignment="0" applyProtection="0"/>
    <xf numFmtId="0" fontId="99" fillId="7" borderId="0" applyNumberFormat="0" applyBorder="0" applyAlignment="0" applyProtection="0"/>
    <xf numFmtId="171" fontId="99" fillId="7" borderId="0" applyNumberFormat="0" applyBorder="0" applyAlignment="0" applyProtection="0"/>
    <xf numFmtId="0" fontId="99" fillId="32" borderId="0" applyNumberFormat="0" applyBorder="0" applyAlignment="0" applyProtection="0"/>
    <xf numFmtId="171" fontId="99" fillId="32" borderId="0" applyNumberFormat="0" applyBorder="0" applyAlignment="0" applyProtection="0"/>
    <xf numFmtId="0" fontId="99" fillId="9" borderId="0" applyNumberFormat="0" applyBorder="0" applyAlignment="0" applyProtection="0"/>
    <xf numFmtId="171" fontId="99" fillId="9" borderId="0" applyNumberFormat="0" applyBorder="0" applyAlignment="0" applyProtection="0"/>
    <xf numFmtId="0" fontId="20" fillId="10" borderId="0" applyNumberFormat="0" applyBorder="0" applyAlignment="0" applyProtection="0"/>
    <xf numFmtId="171" fontId="20" fillId="10" borderId="0" applyNumberFormat="0" applyBorder="0" applyAlignment="0" applyProtection="0"/>
    <xf numFmtId="0" fontId="20" fillId="8" borderId="0" applyNumberFormat="0" applyBorder="0" applyAlignment="0" applyProtection="0"/>
    <xf numFmtId="171" fontId="20" fillId="8" borderId="0" applyNumberFormat="0" applyBorder="0" applyAlignment="0" applyProtection="0"/>
    <xf numFmtId="0" fontId="20" fillId="11" borderId="0" applyNumberFormat="0" applyBorder="0" applyAlignment="0" applyProtection="0"/>
    <xf numFmtId="171" fontId="20" fillId="11" borderId="0" applyNumberFormat="0" applyBorder="0" applyAlignment="0" applyProtection="0"/>
    <xf numFmtId="0" fontId="20" fillId="5" borderId="0" applyNumberFormat="0" applyBorder="0" applyAlignment="0" applyProtection="0"/>
    <xf numFmtId="171" fontId="20" fillId="5" borderId="0" applyNumberFormat="0" applyBorder="0" applyAlignment="0" applyProtection="0"/>
    <xf numFmtId="0" fontId="20" fillId="10" borderId="0" applyNumberFormat="0" applyBorder="0" applyAlignment="0" applyProtection="0"/>
    <xf numFmtId="171" fontId="20" fillId="10" borderId="0" applyNumberFormat="0" applyBorder="0" applyAlignment="0" applyProtection="0"/>
    <xf numFmtId="0" fontId="20" fillId="12" borderId="0" applyNumberFormat="0" applyBorder="0" applyAlignment="0" applyProtection="0"/>
    <xf numFmtId="171" fontId="20" fillId="12" borderId="0" applyNumberFormat="0" applyBorder="0" applyAlignment="0" applyProtection="0"/>
    <xf numFmtId="0" fontId="99" fillId="13" borderId="0" applyNumberFormat="0" applyBorder="0" applyAlignment="0" applyProtection="0"/>
    <xf numFmtId="171" fontId="99" fillId="13" borderId="0" applyNumberFormat="0" applyBorder="0" applyAlignment="0" applyProtection="0"/>
    <xf numFmtId="0" fontId="99" fillId="33" borderId="0" applyNumberFormat="0" applyBorder="0" applyAlignment="0" applyProtection="0"/>
    <xf numFmtId="171" fontId="99" fillId="33" borderId="0" applyNumberFormat="0" applyBorder="0" applyAlignment="0" applyProtection="0"/>
    <xf numFmtId="0" fontId="99" fillId="14" borderId="0" applyNumberFormat="0" applyBorder="0" applyAlignment="0" applyProtection="0"/>
    <xf numFmtId="171" fontId="99" fillId="14" borderId="0" applyNumberFormat="0" applyBorder="0" applyAlignment="0" applyProtection="0"/>
    <xf numFmtId="0" fontId="99" fillId="13" borderId="0" applyNumberFormat="0" applyBorder="0" applyAlignment="0" applyProtection="0"/>
    <xf numFmtId="171" fontId="99" fillId="13" borderId="0" applyNumberFormat="0" applyBorder="0" applyAlignment="0" applyProtection="0"/>
    <xf numFmtId="0" fontId="99" fillId="34" borderId="0" applyNumberFormat="0" applyBorder="0" applyAlignment="0" applyProtection="0"/>
    <xf numFmtId="171" fontId="99" fillId="34" borderId="0" applyNumberFormat="0" applyBorder="0" applyAlignment="0" applyProtection="0"/>
    <xf numFmtId="0" fontId="99" fillId="14" borderId="0" applyNumberFormat="0" applyBorder="0" applyAlignment="0" applyProtection="0"/>
    <xf numFmtId="171" fontId="99" fillId="14" borderId="0" applyNumberFormat="0" applyBorder="0" applyAlignment="0" applyProtection="0"/>
    <xf numFmtId="0" fontId="53" fillId="15" borderId="0" applyNumberFormat="0" applyBorder="0" applyAlignment="0" applyProtection="0"/>
    <xf numFmtId="171" fontId="53" fillId="15" borderId="0" applyNumberFormat="0" applyBorder="0" applyAlignment="0" applyProtection="0"/>
    <xf numFmtId="0" fontId="53" fillId="8" borderId="0" applyNumberFormat="0" applyBorder="0" applyAlignment="0" applyProtection="0"/>
    <xf numFmtId="171" fontId="53" fillId="8" borderId="0" applyNumberFormat="0" applyBorder="0" applyAlignment="0" applyProtection="0"/>
    <xf numFmtId="0" fontId="53" fillId="11" borderId="0" applyNumberFormat="0" applyBorder="0" applyAlignment="0" applyProtection="0"/>
    <xf numFmtId="171" fontId="53" fillId="11" borderId="0" applyNumberFormat="0" applyBorder="0" applyAlignment="0" applyProtection="0"/>
    <xf numFmtId="0" fontId="53" fillId="16" borderId="0" applyNumberFormat="0" applyBorder="0" applyAlignment="0" applyProtection="0"/>
    <xf numFmtId="171" fontId="53" fillId="16" borderId="0" applyNumberFormat="0" applyBorder="0" applyAlignment="0" applyProtection="0"/>
    <xf numFmtId="0" fontId="53" fillId="17" borderId="0" applyNumberFormat="0" applyBorder="0" applyAlignment="0" applyProtection="0"/>
    <xf numFmtId="171" fontId="53" fillId="17" borderId="0" applyNumberFormat="0" applyBorder="0" applyAlignment="0" applyProtection="0"/>
    <xf numFmtId="0" fontId="53" fillId="18" borderId="0" applyNumberFormat="0" applyBorder="0" applyAlignment="0" applyProtection="0"/>
    <xf numFmtId="171" fontId="53" fillId="18" borderId="0" applyNumberFormat="0" applyBorder="0" applyAlignment="0" applyProtection="0"/>
    <xf numFmtId="0" fontId="100" fillId="17" borderId="0" applyNumberFormat="0" applyBorder="0" applyAlignment="0" applyProtection="0"/>
    <xf numFmtId="0" fontId="99" fillId="17" borderId="0" applyNumberFormat="0" applyBorder="0" applyAlignment="0" applyProtection="0"/>
    <xf numFmtId="171" fontId="99" fillId="17" borderId="0" applyNumberFormat="0" applyBorder="0" applyAlignment="0" applyProtection="0"/>
    <xf numFmtId="0" fontId="20" fillId="15" borderId="0" applyNumberFormat="0" applyBorder="0" applyAlignment="0" applyProtection="0"/>
    <xf numFmtId="171" fontId="100" fillId="17" borderId="0" applyNumberFormat="0" applyBorder="0" applyAlignment="0" applyProtection="0"/>
    <xf numFmtId="0" fontId="100" fillId="35" borderId="0" applyNumberFormat="0" applyBorder="0" applyAlignment="0" applyProtection="0"/>
    <xf numFmtId="0" fontId="99" fillId="35" borderId="0" applyNumberFormat="0" applyBorder="0" applyAlignment="0" applyProtection="0"/>
    <xf numFmtId="171" fontId="99" fillId="35" borderId="0" applyNumberFormat="0" applyBorder="0" applyAlignment="0" applyProtection="0"/>
    <xf numFmtId="0" fontId="20" fillId="8" borderId="0" applyNumberFormat="0" applyBorder="0" applyAlignment="0" applyProtection="0"/>
    <xf numFmtId="171" fontId="100" fillId="35" borderId="0" applyNumberFormat="0" applyBorder="0" applyAlignment="0" applyProtection="0"/>
    <xf numFmtId="0" fontId="100" fillId="14" borderId="0" applyNumberFormat="0" applyBorder="0" applyAlignment="0" applyProtection="0"/>
    <xf numFmtId="0" fontId="99" fillId="14" borderId="0" applyNumberFormat="0" applyBorder="0" applyAlignment="0" applyProtection="0"/>
    <xf numFmtId="171" fontId="99" fillId="14" borderId="0" applyNumberFormat="0" applyBorder="0" applyAlignment="0" applyProtection="0"/>
    <xf numFmtId="0" fontId="20" fillId="11" borderId="0" applyNumberFormat="0" applyBorder="0" applyAlignment="0" applyProtection="0"/>
    <xf numFmtId="171" fontId="100" fillId="14" borderId="0" applyNumberFormat="0" applyBorder="0" applyAlignment="0" applyProtection="0"/>
    <xf numFmtId="0" fontId="100" fillId="13" borderId="0" applyNumberFormat="0" applyBorder="0" applyAlignment="0" applyProtection="0"/>
    <xf numFmtId="0" fontId="99" fillId="13" borderId="0" applyNumberFormat="0" applyBorder="0" applyAlignment="0" applyProtection="0"/>
    <xf numFmtId="171" fontId="99" fillId="13" borderId="0" applyNumberFormat="0" applyBorder="0" applyAlignment="0" applyProtection="0"/>
    <xf numFmtId="0" fontId="20" fillId="16" borderId="0" applyNumberFormat="0" applyBorder="0" applyAlignment="0" applyProtection="0"/>
    <xf numFmtId="171" fontId="100" fillId="13" borderId="0" applyNumberFormat="0" applyBorder="0" applyAlignment="0" applyProtection="0"/>
    <xf numFmtId="0" fontId="100" fillId="36" borderId="0" applyNumberFormat="0" applyBorder="0" applyAlignment="0" applyProtection="0"/>
    <xf numFmtId="0" fontId="99" fillId="36" borderId="0" applyNumberFormat="0" applyBorder="0" applyAlignment="0" applyProtection="0"/>
    <xf numFmtId="171" fontId="99" fillId="36" borderId="0" applyNumberFormat="0" applyBorder="0" applyAlignment="0" applyProtection="0"/>
    <xf numFmtId="0" fontId="20" fillId="17" borderId="0" applyNumberFormat="0" applyBorder="0" applyAlignment="0" applyProtection="0"/>
    <xf numFmtId="171" fontId="100" fillId="36" borderId="0" applyNumberFormat="0" applyBorder="0" applyAlignment="0" applyProtection="0"/>
    <xf numFmtId="0" fontId="100" fillId="8" borderId="0" applyNumberFormat="0" applyBorder="0" applyAlignment="0" applyProtection="0"/>
    <xf numFmtId="0" fontId="99" fillId="8" borderId="0" applyNumberFormat="0" applyBorder="0" applyAlignment="0" applyProtection="0"/>
    <xf numFmtId="171" fontId="99" fillId="8" borderId="0" applyNumberFormat="0" applyBorder="0" applyAlignment="0" applyProtection="0"/>
    <xf numFmtId="0" fontId="20" fillId="18" borderId="0" applyNumberFormat="0" applyBorder="0" applyAlignment="0" applyProtection="0"/>
    <xf numFmtId="171" fontId="100" fillId="8" borderId="0" applyNumberFormat="0" applyBorder="0" applyAlignment="0" applyProtection="0"/>
    <xf numFmtId="0" fontId="53" fillId="19" borderId="0" applyNumberFormat="0" applyBorder="0" applyAlignment="0" applyProtection="0"/>
    <xf numFmtId="171" fontId="53" fillId="19" borderId="0" applyNumberFormat="0" applyBorder="0" applyAlignment="0" applyProtection="0"/>
    <xf numFmtId="0" fontId="53" fillId="20" borderId="0" applyNumberFormat="0" applyBorder="0" applyAlignment="0" applyProtection="0"/>
    <xf numFmtId="171" fontId="53" fillId="20" borderId="0" applyNumberFormat="0" applyBorder="0" applyAlignment="0" applyProtection="0"/>
    <xf numFmtId="0" fontId="53" fillId="21" borderId="0" applyNumberFormat="0" applyBorder="0" applyAlignment="0" applyProtection="0"/>
    <xf numFmtId="171" fontId="53" fillId="21" borderId="0" applyNumberFormat="0" applyBorder="0" applyAlignment="0" applyProtection="0"/>
    <xf numFmtId="0" fontId="53" fillId="16" borderId="0" applyNumberFormat="0" applyBorder="0" applyAlignment="0" applyProtection="0"/>
    <xf numFmtId="171" fontId="53" fillId="16" borderId="0" applyNumberFormat="0" applyBorder="0" applyAlignment="0" applyProtection="0"/>
    <xf numFmtId="0" fontId="53" fillId="17" borderId="0" applyNumberFormat="0" applyBorder="0" applyAlignment="0" applyProtection="0"/>
    <xf numFmtId="171" fontId="53" fillId="17" borderId="0" applyNumberFormat="0" applyBorder="0" applyAlignment="0" applyProtection="0"/>
    <xf numFmtId="0" fontId="53" fillId="22" borderId="0" applyNumberFormat="0" applyBorder="0" applyAlignment="0" applyProtection="0"/>
    <xf numFmtId="171" fontId="53" fillId="22" borderId="0" applyNumberFormat="0" applyBorder="0" applyAlignment="0" applyProtection="0"/>
    <xf numFmtId="0" fontId="61" fillId="3" borderId="0" applyNumberFormat="0" applyBorder="0" applyAlignment="0" applyProtection="0"/>
    <xf numFmtId="171" fontId="61" fillId="3" borderId="0" applyNumberFormat="0" applyBorder="0" applyAlignment="0" applyProtection="0"/>
    <xf numFmtId="0" fontId="70" fillId="23" borderId="0" applyNumberFormat="0" applyBorder="0" applyAlignment="0" applyProtection="0"/>
    <xf numFmtId="0" fontId="54" fillId="23" borderId="0" applyNumberFormat="0" applyBorder="0" applyAlignment="0" applyProtection="0"/>
    <xf numFmtId="171" fontId="54" fillId="23" borderId="0" applyNumberFormat="0" applyBorder="0" applyAlignment="0" applyProtection="0"/>
    <xf numFmtId="171" fontId="70" fillId="23" borderId="0" applyNumberFormat="0" applyBorder="0" applyAlignment="0" applyProtection="0"/>
    <xf numFmtId="0" fontId="55" fillId="13" borderId="1" applyNumberFormat="0" applyAlignment="0" applyProtection="0"/>
    <xf numFmtId="171" fontId="55" fillId="13" borderId="1" applyNumberFormat="0" applyAlignment="0" applyProtection="0"/>
    <xf numFmtId="0" fontId="101" fillId="24" borderId="80" applyNumberFormat="0" applyAlignment="0" applyProtection="0"/>
    <xf numFmtId="171" fontId="101" fillId="24" borderId="80" applyNumberFormat="0" applyAlignment="0" applyProtection="0"/>
    <xf numFmtId="0" fontId="102" fillId="37" borderId="81" applyNumberFormat="0" applyAlignment="0" applyProtection="0"/>
    <xf numFmtId="0" fontId="56" fillId="25" borderId="2" applyNumberFormat="0" applyAlignment="0" applyProtection="0"/>
    <xf numFmtId="171" fontId="56" fillId="25" borderId="2" applyNumberFormat="0" applyAlignment="0" applyProtection="0"/>
    <xf numFmtId="0" fontId="68" fillId="25" borderId="2" applyNumberFormat="0" applyAlignment="0" applyProtection="0"/>
    <xf numFmtId="171" fontId="68" fillId="25" borderId="2" applyNumberFormat="0" applyAlignment="0" applyProtection="0"/>
    <xf numFmtId="171" fontId="102" fillId="37" borderId="81" applyNumberFormat="0" applyAlignment="0" applyProtection="0"/>
    <xf numFmtId="0" fontId="103" fillId="0" borderId="82" applyNumberFormat="0" applyFill="0" applyAlignment="0" applyProtection="0"/>
    <xf numFmtId="0" fontId="57" fillId="0" borderId="3" applyNumberFormat="0" applyFill="0" applyAlignment="0" applyProtection="0"/>
    <xf numFmtId="171" fontId="57" fillId="0" borderId="3" applyNumberFormat="0" applyFill="0" applyAlignment="0" applyProtection="0"/>
    <xf numFmtId="0" fontId="72" fillId="0" borderId="3" applyNumberFormat="0" applyFill="0" applyAlignment="0" applyProtection="0"/>
    <xf numFmtId="171" fontId="72" fillId="0" borderId="3" applyNumberFormat="0" applyFill="0" applyAlignment="0" applyProtection="0"/>
    <xf numFmtId="171" fontId="103" fillId="0" borderId="82" applyNumberFormat="0" applyFill="0" applyAlignment="0" applyProtection="0"/>
    <xf numFmtId="0" fontId="68" fillId="25" borderId="2" applyNumberFormat="0" applyAlignment="0" applyProtection="0"/>
    <xf numFmtId="171" fontId="68" fillId="25" borderId="2" applyNumberFormat="0" applyAlignment="0" applyProtection="0"/>
    <xf numFmtId="165" fontId="32"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43" fontId="31" fillId="0" borderId="0" applyFont="0" applyFill="0" applyBorder="0" applyAlignment="0" applyProtection="0"/>
    <xf numFmtId="177" fontId="11" fillId="0" borderId="0" applyFill="0" applyBorder="0" applyAlignment="0" applyProtection="0"/>
    <xf numFmtId="178" fontId="11" fillId="0" borderId="0" applyFill="0" applyBorder="0" applyAlignment="0" applyProtection="0"/>
    <xf numFmtId="178" fontId="11" fillId="0" borderId="0" applyFill="0" applyBorder="0" applyAlignment="0" applyProtection="0"/>
    <xf numFmtId="178" fontId="11" fillId="0" borderId="0" applyFill="0" applyBorder="0" applyAlignment="0" applyProtection="0"/>
    <xf numFmtId="178" fontId="11" fillId="0" borderId="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9" fontId="11" fillId="0" borderId="0" applyFont="0" applyFill="0" applyBorder="0" applyAlignment="0" applyProtection="0"/>
    <xf numFmtId="165"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7" fontId="11" fillId="0" borderId="0" applyFont="0" applyFill="0" applyBorder="0" applyAlignment="0" applyProtection="0"/>
    <xf numFmtId="177" fontId="11" fillId="0" borderId="0" applyFill="0" applyBorder="0" applyAlignment="0" applyProtection="0"/>
    <xf numFmtId="0" fontId="104" fillId="0" borderId="0" applyNumberFormat="0" applyFill="0" applyBorder="0" applyAlignment="0" applyProtection="0"/>
    <xf numFmtId="0" fontId="69" fillId="0" borderId="0" applyNumberFormat="0" applyFill="0" applyBorder="0" applyAlignment="0" applyProtection="0"/>
    <xf numFmtId="171" fontId="69" fillId="0" borderId="0" applyNumberFormat="0" applyFill="0" applyBorder="0" applyAlignment="0" applyProtection="0"/>
    <xf numFmtId="0" fontId="59" fillId="0" borderId="0" applyNumberFormat="0" applyFill="0" applyBorder="0" applyAlignment="0" applyProtection="0"/>
    <xf numFmtId="171" fontId="59" fillId="0" borderId="0" applyNumberFormat="0" applyFill="0" applyBorder="0" applyAlignment="0" applyProtection="0"/>
    <xf numFmtId="171" fontId="104" fillId="0" borderId="0" applyNumberFormat="0" applyFill="0" applyBorder="0" applyAlignment="0" applyProtection="0"/>
    <xf numFmtId="0" fontId="100" fillId="17" borderId="0" applyNumberFormat="0" applyBorder="0" applyAlignment="0" applyProtection="0"/>
    <xf numFmtId="171" fontId="100" fillId="17" borderId="0" applyNumberFormat="0" applyBorder="0" applyAlignment="0" applyProtection="0"/>
    <xf numFmtId="0" fontId="100" fillId="38" borderId="0" applyNumberFormat="0" applyBorder="0" applyAlignment="0" applyProtection="0"/>
    <xf numFmtId="171" fontId="100" fillId="38" borderId="0" applyNumberFormat="0" applyBorder="0" applyAlignment="0" applyProtection="0"/>
    <xf numFmtId="0" fontId="100" fillId="39" borderId="0" applyNumberFormat="0" applyBorder="0" applyAlignment="0" applyProtection="0"/>
    <xf numFmtId="171" fontId="100" fillId="39" borderId="0" applyNumberFormat="0" applyBorder="0" applyAlignment="0" applyProtection="0"/>
    <xf numFmtId="0" fontId="100" fillId="26" borderId="0" applyNumberFormat="0" applyBorder="0" applyAlignment="0" applyProtection="0"/>
    <xf numFmtId="171" fontId="100" fillId="26" borderId="0" applyNumberFormat="0" applyBorder="0" applyAlignment="0" applyProtection="0"/>
    <xf numFmtId="0" fontId="100" fillId="40" borderId="0" applyNumberFormat="0" applyBorder="0" applyAlignment="0" applyProtection="0"/>
    <xf numFmtId="171" fontId="100" fillId="40" borderId="0" applyNumberFormat="0" applyBorder="0" applyAlignment="0" applyProtection="0"/>
    <xf numFmtId="0" fontId="100" fillId="41" borderId="0" applyNumberFormat="0" applyBorder="0" applyAlignment="0" applyProtection="0"/>
    <xf numFmtId="171" fontId="100" fillId="41" borderId="0" applyNumberFormat="0" applyBorder="0" applyAlignment="0" applyProtection="0"/>
    <xf numFmtId="0" fontId="105" fillId="14" borderId="80" applyNumberFormat="0" applyAlignment="0" applyProtection="0"/>
    <xf numFmtId="0" fontId="60" fillId="27" borderId="1" applyNumberFormat="0" applyAlignment="0" applyProtection="0"/>
    <xf numFmtId="171" fontId="60" fillId="27" borderId="1" applyNumberFormat="0" applyAlignment="0" applyProtection="0"/>
    <xf numFmtId="0" fontId="71" fillId="27" borderId="1" applyNumberFormat="0" applyAlignment="0" applyProtection="0"/>
    <xf numFmtId="171" fontId="71" fillId="27" borderId="1" applyNumberFormat="0" applyAlignment="0" applyProtection="0"/>
    <xf numFmtId="171" fontId="105" fillId="14" borderId="80" applyNumberFormat="0" applyAlignment="0" applyProtection="0"/>
    <xf numFmtId="16" fontId="14" fillId="0" borderId="4" applyAlignment="0"/>
    <xf numFmtId="170" fontId="8" fillId="0" borderId="0" applyFont="0" applyFill="0" applyBorder="0" applyAlignment="0" applyProtection="0"/>
    <xf numFmtId="170" fontId="93" fillId="0" borderId="0" applyFont="0" applyFill="0" applyBorder="0" applyAlignment="0" applyProtection="0"/>
    <xf numFmtId="170" fontId="18" fillId="0" borderId="0" applyFont="0" applyFill="0" applyBorder="0" applyAlignment="0" applyProtection="0"/>
    <xf numFmtId="170" fontId="11" fillId="0" borderId="0" applyFont="0" applyFill="0" applyBorder="0" applyAlignment="0" applyProtection="0"/>
    <xf numFmtId="171" fontId="11" fillId="0" borderId="0" applyFont="0" applyFill="0" applyBorder="0" applyAlignment="0" applyProtection="0"/>
    <xf numFmtId="0"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0" fontId="11" fillId="0" borderId="0" applyFont="0" applyFill="0" applyBorder="0" applyAlignment="0" applyProtection="0"/>
    <xf numFmtId="170" fontId="11" fillId="0" borderId="0" applyFont="0" applyFill="0" applyBorder="0" applyAlignment="0" applyProtection="0"/>
    <xf numFmtId="171" fontId="11" fillId="0" borderId="0" applyFont="0" applyFill="0" applyBorder="0" applyAlignment="0" applyProtection="0"/>
    <xf numFmtId="0" fontId="11" fillId="0" borderId="0" applyFont="0" applyFill="0" applyBorder="0" applyAlignment="0" applyProtection="0"/>
    <xf numFmtId="170" fontId="26" fillId="0" borderId="0" applyFont="0" applyFill="0" applyBorder="0" applyAlignment="0" applyProtection="0"/>
    <xf numFmtId="171" fontId="11" fillId="0" borderId="0" applyFont="0" applyFill="0" applyBorder="0" applyAlignment="0" applyProtection="0"/>
    <xf numFmtId="170" fontId="11" fillId="0" borderId="0" applyFont="0" applyFill="0" applyBorder="0" applyAlignment="0" applyProtection="0"/>
    <xf numFmtId="0"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0" fontId="93" fillId="0" borderId="0" applyFont="0" applyFill="0" applyBorder="0" applyAlignment="0" applyProtection="0"/>
    <xf numFmtId="170" fontId="93" fillId="0" borderId="0" applyFont="0" applyFill="0" applyBorder="0" applyAlignment="0" applyProtection="0"/>
    <xf numFmtId="170" fontId="93" fillId="0" borderId="0" applyFont="0" applyFill="0" applyBorder="0" applyAlignment="0" applyProtection="0"/>
    <xf numFmtId="171" fontId="11" fillId="0" borderId="0" applyFont="0" applyFill="0" applyBorder="0" applyAlignment="0" applyProtection="0"/>
    <xf numFmtId="0" fontId="23" fillId="0" borderId="0"/>
    <xf numFmtId="0" fontId="28" fillId="0" borderId="0"/>
    <xf numFmtId="171" fontId="28" fillId="0" borderId="0"/>
    <xf numFmtId="171" fontId="23" fillId="0" borderId="0"/>
    <xf numFmtId="0" fontId="64" fillId="0" borderId="0" applyNumberFormat="0" applyFill="0" applyBorder="0" applyAlignment="0" applyProtection="0"/>
    <xf numFmtId="171" fontId="64" fillId="0" borderId="0" applyNumberFormat="0" applyFill="0" applyBorder="0" applyAlignment="0" applyProtection="0"/>
    <xf numFmtId="0" fontId="70" fillId="23" borderId="0" applyNumberFormat="0" applyBorder="0" applyAlignment="0" applyProtection="0"/>
    <xf numFmtId="171" fontId="70" fillId="23" borderId="0" applyNumberFormat="0" applyBorder="0" applyAlignment="0" applyProtection="0"/>
    <xf numFmtId="14" fontId="10" fillId="28" borderId="5">
      <alignment horizontal="center" vertical="center" wrapText="1"/>
    </xf>
    <xf numFmtId="0" fontId="58" fillId="0" borderId="6" applyNumberFormat="0" applyFill="0" applyAlignment="0" applyProtection="0"/>
    <xf numFmtId="171" fontId="58" fillId="0" borderId="6" applyNumberFormat="0" applyFill="0" applyAlignment="0" applyProtection="0"/>
    <xf numFmtId="0" fontId="66" fillId="0" borderId="7" applyNumberFormat="0" applyFill="0" applyAlignment="0" applyProtection="0"/>
    <xf numFmtId="171" fontId="66" fillId="0" borderId="7" applyNumberFormat="0" applyFill="0" applyAlignment="0" applyProtection="0"/>
    <xf numFmtId="0" fontId="59" fillId="0" borderId="8" applyNumberFormat="0" applyFill="0" applyAlignment="0" applyProtection="0"/>
    <xf numFmtId="171" fontId="59" fillId="0" borderId="8" applyNumberFormat="0" applyFill="0" applyAlignment="0" applyProtection="0"/>
    <xf numFmtId="0" fontId="59" fillId="0" borderId="0" applyNumberFormat="0" applyFill="0" applyBorder="0" applyAlignment="0" applyProtection="0"/>
    <xf numFmtId="171" fontId="59" fillId="0" borderId="0" applyNumberFormat="0" applyFill="0" applyBorder="0" applyAlignment="0" applyProtection="0"/>
    <xf numFmtId="0" fontId="106" fillId="0" borderId="0" applyNumberFormat="0" applyFill="0" applyBorder="0" applyAlignment="0" applyProtection="0">
      <alignment vertical="top"/>
      <protection locked="0"/>
    </xf>
    <xf numFmtId="0" fontId="107" fillId="0" borderId="0" applyNumberFormat="0" applyFill="0" applyBorder="0" applyAlignment="0" applyProtection="0">
      <alignment vertical="top"/>
      <protection locked="0"/>
    </xf>
    <xf numFmtId="171" fontId="107"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171" fontId="10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108" fillId="0" borderId="0" applyNumberFormat="0" applyFill="0" applyBorder="0" applyAlignment="0" applyProtection="0"/>
    <xf numFmtId="171" fontId="108" fillId="0" borderId="0" applyNumberFormat="0" applyFill="0" applyBorder="0" applyAlignment="0" applyProtection="0"/>
    <xf numFmtId="0" fontId="77" fillId="0" borderId="0" applyNumberFormat="0" applyFill="0" applyBorder="0" applyAlignment="0" applyProtection="0"/>
    <xf numFmtId="0" fontId="108" fillId="0" borderId="0" applyNumberFormat="0" applyFill="0" applyBorder="0" applyAlignment="0" applyProtection="0"/>
    <xf numFmtId="0" fontId="109" fillId="42" borderId="0" applyNumberFormat="0" applyBorder="0" applyAlignment="0" applyProtection="0"/>
    <xf numFmtId="171" fontId="109" fillId="42" borderId="0" applyNumberFormat="0" applyBorder="0" applyAlignment="0" applyProtection="0"/>
    <xf numFmtId="0" fontId="71" fillId="27" borderId="1" applyNumberFormat="0" applyAlignment="0" applyProtection="0"/>
    <xf numFmtId="171" fontId="71" fillId="27" borderId="1" applyNumberFormat="0" applyAlignment="0" applyProtection="0"/>
    <xf numFmtId="0" fontId="72" fillId="0" borderId="3" applyNumberFormat="0" applyFill="0" applyAlignment="0" applyProtection="0"/>
    <xf numFmtId="171" fontId="72" fillId="0" borderId="3" applyNumberFormat="0" applyFill="0" applyAlignment="0" applyProtection="0"/>
    <xf numFmtId="43" fontId="8" fillId="0" borderId="0" applyFont="0" applyFill="0" applyBorder="0" applyAlignment="0" applyProtection="0"/>
    <xf numFmtId="41" fontId="8"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3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3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3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74" fontId="11" fillId="0" borderId="0" applyFill="0" applyBorder="0" applyAlignment="0" applyProtection="0"/>
    <xf numFmtId="166" fontId="11" fillId="0" borderId="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21"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64" fontId="11" fillId="0" borderId="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1" fillId="0" borderId="0" applyFont="0" applyFill="0" applyBorder="0" applyAlignment="0" applyProtection="0"/>
    <xf numFmtId="164" fontId="11" fillId="0" borderId="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3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11" fillId="0" borderId="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8"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31" fillId="0" borderId="0" applyFont="0" applyFill="0" applyBorder="0" applyAlignment="0" applyProtection="0"/>
    <xf numFmtId="164" fontId="20" fillId="0" borderId="0" applyFont="0" applyFill="0" applyBorder="0" applyAlignment="0" applyProtection="0"/>
    <xf numFmtId="41" fontId="3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6" fontId="11" fillId="0" borderId="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166" fontId="83" fillId="0" borderId="0" applyFont="0" applyFill="0" applyBorder="0" applyAlignment="0" applyProtection="0"/>
    <xf numFmtId="41" fontId="11" fillId="0" borderId="0" applyFont="0" applyFill="0" applyBorder="0" applyAlignment="0" applyProtection="0"/>
    <xf numFmtId="41" fontId="83" fillId="0" borderId="0" applyFont="0" applyFill="0" applyBorder="0" applyAlignment="0" applyProtection="0"/>
    <xf numFmtId="41" fontId="83" fillId="0" borderId="0" applyFont="0" applyFill="0" applyBorder="0" applyAlignment="0" applyProtection="0"/>
    <xf numFmtId="41" fontId="93" fillId="0" borderId="0" applyFont="0" applyFill="0" applyBorder="0" applyAlignment="0" applyProtection="0"/>
    <xf numFmtId="41" fontId="31" fillId="0" borderId="0" applyFont="0" applyFill="0" applyBorder="0" applyAlignment="0" applyProtection="0"/>
    <xf numFmtId="41" fontId="11" fillId="0" borderId="0" applyFont="0" applyFill="0" applyBorder="0" applyAlignment="0" applyProtection="0"/>
    <xf numFmtId="164" fontId="11" fillId="0" borderId="0" applyFont="0" applyFill="0" applyBorder="0" applyAlignment="0" applyProtection="0"/>
    <xf numFmtId="41" fontId="3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3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11" fillId="0" borderId="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164" fontId="83" fillId="0" borderId="0" applyFont="0" applyFill="0" applyBorder="0" applyAlignment="0" applyProtection="0"/>
    <xf numFmtId="41" fontId="11" fillId="0" borderId="0" applyFont="0" applyFill="0" applyBorder="0" applyAlignment="0" applyProtection="0"/>
    <xf numFmtId="164" fontId="11" fillId="0" borderId="0" applyFont="0" applyFill="0" applyBorder="0" applyAlignment="0" applyProtection="0"/>
    <xf numFmtId="164" fontId="11" fillId="0" borderId="0" applyFill="0" applyBorder="0" applyAlignment="0" applyProtection="0"/>
    <xf numFmtId="164" fontId="11" fillId="0" borderId="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83" fillId="0" borderId="0" applyFont="0" applyFill="0" applyBorder="0" applyAlignment="0" applyProtection="0"/>
    <xf numFmtId="41" fontId="83" fillId="0" borderId="0" applyFont="0" applyFill="0" applyBorder="0" applyAlignment="0" applyProtection="0"/>
    <xf numFmtId="41" fontId="20" fillId="0" borderId="0" applyFont="0" applyFill="0" applyBorder="0" applyAlignment="0" applyProtection="0"/>
    <xf numFmtId="168" fontId="1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83" fillId="0" borderId="0" applyFont="0" applyFill="0" applyBorder="0" applyAlignment="0" applyProtection="0"/>
    <xf numFmtId="41" fontId="20"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3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83" fillId="0" borderId="0" applyFont="0" applyFill="0" applyBorder="0" applyAlignment="0" applyProtection="0"/>
    <xf numFmtId="41" fontId="83" fillId="0" borderId="0" applyFont="0" applyFill="0" applyBorder="0" applyAlignment="0" applyProtection="0"/>
    <xf numFmtId="168"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83" fillId="0" borderId="0" applyFont="0" applyFill="0" applyBorder="0" applyAlignment="0" applyProtection="0"/>
    <xf numFmtId="41" fontId="20" fillId="0" borderId="0" applyFont="0" applyFill="0" applyBorder="0" applyAlignment="0" applyProtection="0"/>
    <xf numFmtId="41" fontId="3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3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83" fillId="0" borderId="0" applyFont="0" applyFill="0" applyBorder="0" applyAlignment="0" applyProtection="0"/>
    <xf numFmtId="41" fontId="83" fillId="0" borderId="0" applyFont="0" applyFill="0" applyBorder="0" applyAlignment="0" applyProtection="0"/>
    <xf numFmtId="41" fontId="26" fillId="0" borderId="0" applyFont="0" applyFill="0" applyBorder="0" applyAlignment="0" applyProtection="0"/>
    <xf numFmtId="41" fontId="3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83" fillId="0" borderId="0" applyFont="0" applyFill="0" applyBorder="0" applyAlignment="0" applyProtection="0"/>
    <xf numFmtId="41" fontId="20" fillId="0" borderId="0" applyFont="0" applyFill="0" applyBorder="0" applyAlignment="0" applyProtection="0"/>
    <xf numFmtId="41" fontId="3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83" fillId="0" borderId="0" applyFont="0" applyFill="0" applyBorder="0" applyAlignment="0" applyProtection="0"/>
    <xf numFmtId="41" fontId="83" fillId="0" borderId="0" applyFont="0" applyFill="0" applyBorder="0" applyAlignment="0" applyProtection="0"/>
    <xf numFmtId="41" fontId="1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83"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83" fillId="0" borderId="0" applyFont="0" applyFill="0" applyBorder="0" applyAlignment="0" applyProtection="0"/>
    <xf numFmtId="41" fontId="83" fillId="0" borderId="0" applyFont="0" applyFill="0" applyBorder="0" applyAlignment="0" applyProtection="0"/>
    <xf numFmtId="41" fontId="20"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83" fillId="0" borderId="0" applyFont="0" applyFill="0" applyBorder="0" applyAlignment="0" applyProtection="0"/>
    <xf numFmtId="41" fontId="20"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5" fontId="83" fillId="0" borderId="0" applyFont="0" applyFill="0" applyBorder="0" applyAlignment="0" applyProtection="0"/>
    <xf numFmtId="167" fontId="31" fillId="0" borderId="0" applyFont="0" applyFill="0" applyBorder="0" applyAlignment="0" applyProtection="0"/>
    <xf numFmtId="167" fontId="20" fillId="0" borderId="0" applyFont="0" applyFill="0" applyBorder="0" applyAlignment="0" applyProtection="0"/>
    <xf numFmtId="177" fontId="11" fillId="0" borderId="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69" fontId="31" fillId="0" borderId="0" applyFont="0" applyFill="0" applyBorder="0" applyAlignment="0" applyProtection="0"/>
    <xf numFmtId="165"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7" fontId="31" fillId="0" borderId="0" applyFont="0" applyFill="0" applyBorder="0" applyAlignment="0" applyProtection="0"/>
    <xf numFmtId="167"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7" fontId="31" fillId="0" borderId="0" applyFont="0" applyFill="0" applyBorder="0" applyAlignment="0" applyProtection="0"/>
    <xf numFmtId="167" fontId="20" fillId="0" borderId="0" applyFont="0" applyFill="0" applyBorder="0" applyAlignment="0" applyProtection="0"/>
    <xf numFmtId="177" fontId="11" fillId="0" borderId="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5" fontId="83"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5" fontId="83" fillId="0" borderId="0" applyFont="0" applyFill="0" applyBorder="0" applyAlignment="0" applyProtection="0"/>
    <xf numFmtId="169" fontId="1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3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9"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7" fontId="11" fillId="0" borderId="0" applyFill="0" applyBorder="0" applyAlignment="0" applyProtection="0"/>
    <xf numFmtId="169" fontId="11" fillId="0" borderId="0" applyFont="0" applyFill="0" applyBorder="0" applyAlignment="0" applyProtection="0"/>
    <xf numFmtId="167" fontId="31" fillId="0" borderId="0" applyFont="0" applyFill="0" applyBorder="0" applyAlignment="0" applyProtection="0"/>
    <xf numFmtId="167" fontId="20" fillId="0" borderId="0" applyFont="0" applyFill="0" applyBorder="0" applyAlignment="0" applyProtection="0"/>
    <xf numFmtId="177" fontId="11" fillId="0" borderId="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5" fontId="1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9" fontId="1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5"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7" fontId="1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11" fillId="0" borderId="0" applyFont="0" applyFill="0" applyBorder="0" applyAlignment="0" applyProtection="0"/>
    <xf numFmtId="179" fontId="11" fillId="0" borderId="0" applyFont="0" applyFill="0" applyBorder="0" applyAlignment="0" applyProtection="0"/>
    <xf numFmtId="167" fontId="83"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9" fontId="11" fillId="0" borderId="0" applyFont="0" applyFill="0" applyBorder="0" applyAlignment="0" applyProtection="0"/>
    <xf numFmtId="171" fontId="11" fillId="0" borderId="0" applyFont="0" applyFill="0" applyBorder="0" applyAlignment="0" applyProtection="0"/>
    <xf numFmtId="169" fontId="20" fillId="0" borderId="0" applyFont="0" applyFill="0" applyBorder="0" applyAlignment="0" applyProtection="0"/>
    <xf numFmtId="167" fontId="31" fillId="0" borderId="0" applyFont="0" applyFill="0" applyBorder="0" applyAlignment="0" applyProtection="0"/>
    <xf numFmtId="167"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1" fillId="0" borderId="0" applyFont="0" applyFill="0" applyBorder="0" applyAlignment="0" applyProtection="0"/>
    <xf numFmtId="171" fontId="11" fillId="0" borderId="0" applyFont="0" applyFill="0" applyBorder="0" applyAlignment="0" applyProtection="0"/>
    <xf numFmtId="167" fontId="20" fillId="0" borderId="0" applyFont="0" applyFill="0" applyBorder="0" applyAlignment="0" applyProtection="0"/>
    <xf numFmtId="179" fontId="11" fillId="0" borderId="0" applyFont="0" applyFill="0" applyBorder="0" applyAlignment="0" applyProtection="0"/>
    <xf numFmtId="165" fontId="11" fillId="0" borderId="0" applyFont="0" applyFill="0" applyBorder="0" applyAlignment="0" applyProtection="0"/>
    <xf numFmtId="43" fontId="24" fillId="0" borderId="0" applyFont="0" applyFill="0" applyBorder="0" applyAlignment="0" applyProtection="0"/>
    <xf numFmtId="0" fontId="11" fillId="0" borderId="0" applyFont="0" applyFill="0" applyBorder="0" applyAlignment="0" applyProtection="0"/>
    <xf numFmtId="171" fontId="1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20" fillId="0" borderId="0" applyFont="0" applyFill="0" applyBorder="0" applyAlignment="0" applyProtection="0"/>
    <xf numFmtId="167" fontId="31" fillId="0" borderId="0" applyFont="0" applyFill="0" applyBorder="0" applyAlignment="0" applyProtection="0"/>
    <xf numFmtId="167" fontId="20" fillId="0" borderId="0" applyFont="0" applyFill="0" applyBorder="0" applyAlignment="0" applyProtection="0"/>
    <xf numFmtId="179" fontId="11" fillId="0" borderId="0" applyFont="0" applyFill="0" applyBorder="0" applyAlignment="0" applyProtection="0"/>
    <xf numFmtId="169"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9" fontId="20"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7"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167" fontId="31" fillId="0" borderId="0" applyFont="0" applyFill="0" applyBorder="0" applyAlignment="0" applyProtection="0"/>
    <xf numFmtId="167"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1" fillId="0" borderId="0" applyFont="0" applyFill="0" applyBorder="0" applyAlignment="0" applyProtection="0"/>
    <xf numFmtId="167" fontId="31" fillId="0" borderId="0" applyFont="0" applyFill="0" applyBorder="0" applyAlignment="0" applyProtection="0"/>
    <xf numFmtId="167" fontId="2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7" fontId="31" fillId="0" borderId="0" applyFont="0" applyFill="0" applyBorder="0" applyAlignment="0" applyProtection="0"/>
    <xf numFmtId="167" fontId="2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7" fontId="31" fillId="0" borderId="0" applyFont="0" applyFill="0" applyBorder="0" applyAlignment="0" applyProtection="0"/>
    <xf numFmtId="167" fontId="2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7" fontId="31" fillId="0" borderId="0" applyFont="0" applyFill="0" applyBorder="0" applyAlignment="0" applyProtection="0"/>
    <xf numFmtId="167" fontId="2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7" fontId="31" fillId="0" borderId="0" applyFont="0" applyFill="0" applyBorder="0" applyAlignment="0" applyProtection="0"/>
    <xf numFmtId="167" fontId="2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7" fontId="11" fillId="0" borderId="0" applyFont="0" applyFill="0" applyBorder="0" applyAlignment="0" applyProtection="0"/>
    <xf numFmtId="169" fontId="11" fillId="0" borderId="0" applyFont="0" applyFill="0" applyBorder="0" applyAlignment="0" applyProtection="0"/>
    <xf numFmtId="165"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7" fontId="11" fillId="0" borderId="0" applyFont="0" applyFill="0" applyBorder="0" applyAlignment="0" applyProtection="0"/>
    <xf numFmtId="165" fontId="11"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83" fillId="0" borderId="0" applyFont="0" applyFill="0" applyBorder="0" applyAlignment="0" applyProtection="0"/>
    <xf numFmtId="167" fontId="31" fillId="0" borderId="0" applyFont="0" applyFill="0" applyBorder="0" applyAlignment="0" applyProtection="0"/>
    <xf numFmtId="167" fontId="20" fillId="0" borderId="0" applyFont="0" applyFill="0" applyBorder="0" applyAlignment="0" applyProtection="0"/>
    <xf numFmtId="169" fontId="20" fillId="0" borderId="0" applyFont="0" applyFill="0" applyBorder="0" applyAlignment="0" applyProtection="0"/>
    <xf numFmtId="43" fontId="20" fillId="0" borderId="0" applyFont="0" applyFill="0" applyBorder="0" applyAlignment="0" applyProtection="0"/>
    <xf numFmtId="167"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7" fontId="31" fillId="0" borderId="0" applyFont="0" applyFill="0" applyBorder="0" applyAlignment="0" applyProtection="0"/>
    <xf numFmtId="167" fontId="20" fillId="0" borderId="0" applyFont="0" applyFill="0" applyBorder="0" applyAlignment="0" applyProtection="0"/>
    <xf numFmtId="167" fontId="39"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1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7"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9" fontId="11" fillId="0" borderId="0" applyFont="0" applyFill="0" applyBorder="0" applyAlignment="0" applyProtection="0"/>
    <xf numFmtId="0" fontId="11"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7" fontId="39" fillId="0" borderId="0" applyFont="0" applyFill="0" applyBorder="0" applyAlignment="0" applyProtection="0"/>
    <xf numFmtId="171" fontId="11" fillId="0" borderId="0" applyFont="0" applyFill="0" applyBorder="0" applyAlignment="0" applyProtection="0"/>
    <xf numFmtId="165" fontId="83" fillId="0" borderId="0" applyFont="0" applyFill="0" applyBorder="0" applyAlignment="0" applyProtection="0"/>
    <xf numFmtId="167" fontId="31"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7" fontId="20" fillId="0" borderId="0" applyFont="0" applyFill="0" applyBorder="0" applyAlignment="0" applyProtection="0"/>
    <xf numFmtId="167" fontId="31" fillId="0" borderId="0" applyFont="0" applyFill="0" applyBorder="0" applyAlignment="0" applyProtection="0"/>
    <xf numFmtId="167" fontId="20" fillId="0" borderId="0" applyFont="0" applyFill="0" applyBorder="0" applyAlignment="0" applyProtection="0"/>
    <xf numFmtId="176" fontId="20" fillId="0" borderId="0" applyFont="0" applyFill="0" applyBorder="0" applyAlignment="0" applyProtection="0"/>
    <xf numFmtId="167" fontId="3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7" fontId="11" fillId="0" borderId="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5" fontId="83" fillId="0" borderId="0" applyFont="0" applyFill="0" applyBorder="0" applyAlignment="0" applyProtection="0"/>
    <xf numFmtId="167" fontId="31" fillId="0" borderId="0" applyFont="0" applyFill="0" applyBorder="0" applyAlignment="0" applyProtection="0"/>
    <xf numFmtId="167" fontId="20" fillId="0" borderId="0" applyFont="0" applyFill="0" applyBorder="0" applyAlignment="0" applyProtection="0"/>
    <xf numFmtId="17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77" fontId="11" fillId="0" borderId="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5" fontId="83"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7" fontId="11" fillId="0" borderId="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9" fontId="11" fillId="0" borderId="0" applyFont="0" applyFill="0" applyBorder="0" applyAlignment="0" applyProtection="0"/>
    <xf numFmtId="165"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7" fontId="11" fillId="0" borderId="0" applyFont="0" applyFill="0" applyBorder="0" applyAlignment="0" applyProtection="0"/>
    <xf numFmtId="169" fontId="31" fillId="0" borderId="0" applyFont="0" applyFill="0" applyBorder="0" applyAlignment="0" applyProtection="0"/>
    <xf numFmtId="165"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7" fontId="31" fillId="0" borderId="0" applyFont="0" applyFill="0" applyBorder="0" applyAlignment="0" applyProtection="0"/>
    <xf numFmtId="167"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5" fontId="83" fillId="0" borderId="0" applyFont="0" applyFill="0" applyBorder="0" applyAlignment="0" applyProtection="0"/>
    <xf numFmtId="167" fontId="31" fillId="0" borderId="0" applyFont="0" applyFill="0" applyBorder="0" applyAlignment="0" applyProtection="0"/>
    <xf numFmtId="167" fontId="20" fillId="0" borderId="0" applyFont="0" applyFill="0" applyBorder="0" applyAlignment="0" applyProtection="0"/>
    <xf numFmtId="43" fontId="20" fillId="0" borderId="0" applyFont="0" applyFill="0" applyBorder="0" applyAlignment="0" applyProtection="0"/>
    <xf numFmtId="167"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7" fontId="31" fillId="0" borderId="0" applyFont="0" applyFill="0" applyBorder="0" applyAlignment="0" applyProtection="0"/>
    <xf numFmtId="167" fontId="20" fillId="0" borderId="0" applyFont="0" applyFill="0" applyBorder="0" applyAlignment="0" applyProtection="0"/>
    <xf numFmtId="177" fontId="11" fillId="0" borderId="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5" fontId="83" fillId="0" borderId="0" applyFont="0" applyFill="0" applyBorder="0" applyAlignment="0" applyProtection="0"/>
    <xf numFmtId="167" fontId="31" fillId="0" borderId="0" applyFont="0" applyFill="0" applyBorder="0" applyAlignment="0" applyProtection="0"/>
    <xf numFmtId="167" fontId="20" fillId="0" borderId="0" applyFont="0" applyFill="0" applyBorder="0" applyAlignment="0" applyProtection="0"/>
    <xf numFmtId="177" fontId="11" fillId="0" borderId="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5" fontId="83" fillId="0" borderId="0" applyFont="0" applyFill="0" applyBorder="0" applyAlignment="0" applyProtection="0"/>
    <xf numFmtId="167" fontId="31" fillId="0" borderId="0" applyFont="0" applyFill="0" applyBorder="0" applyAlignment="0" applyProtection="0"/>
    <xf numFmtId="167" fontId="20" fillId="0" borderId="0" applyFont="0" applyFill="0" applyBorder="0" applyAlignment="0" applyProtection="0"/>
    <xf numFmtId="177" fontId="11" fillId="0" borderId="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0" fontId="110" fillId="43" borderId="0" applyNumberFormat="0" applyBorder="0" applyAlignment="0" applyProtection="0"/>
    <xf numFmtId="0" fontId="111" fillId="43" borderId="0" applyNumberFormat="0" applyBorder="0" applyAlignment="0" applyProtection="0"/>
    <xf numFmtId="0" fontId="110" fillId="43" borderId="0" applyNumberFormat="0" applyBorder="0" applyAlignment="0" applyProtection="0"/>
    <xf numFmtId="171" fontId="110" fillId="43" borderId="0" applyNumberFormat="0" applyBorder="0" applyAlignment="0" applyProtection="0"/>
    <xf numFmtId="0" fontId="62" fillId="14" borderId="0" applyNumberFormat="0" applyBorder="0" applyAlignment="0" applyProtection="0"/>
    <xf numFmtId="171" fontId="111" fillId="43"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171" fontId="62" fillId="14" borderId="0" applyNumberFormat="0" applyBorder="0" applyAlignment="0" applyProtection="0"/>
    <xf numFmtId="0" fontId="73" fillId="29" borderId="0" applyNumberFormat="0" applyBorder="0" applyAlignment="0" applyProtection="0"/>
    <xf numFmtId="171" fontId="73" fillId="29" borderId="0" applyNumberFormat="0" applyBorder="0" applyAlignment="0" applyProtection="0"/>
    <xf numFmtId="0" fontId="73" fillId="29" borderId="0" applyNumberFormat="0" applyBorder="0" applyAlignment="0" applyProtection="0"/>
    <xf numFmtId="171" fontId="73" fillId="29" borderId="0" applyNumberFormat="0" applyBorder="0" applyAlignment="0" applyProtection="0"/>
    <xf numFmtId="171" fontId="110" fillId="43" borderId="0" applyNumberFormat="0" applyBorder="0" applyAlignment="0" applyProtection="0"/>
    <xf numFmtId="0" fontId="20" fillId="0" borderId="0"/>
    <xf numFmtId="0" fontId="11" fillId="0" borderId="0"/>
    <xf numFmtId="171" fontId="11" fillId="0" borderId="0"/>
    <xf numFmtId="171" fontId="20" fillId="0" borderId="0"/>
    <xf numFmtId="0" fontId="11" fillId="0" borderId="0"/>
    <xf numFmtId="0" fontId="11" fillId="0" borderId="0"/>
    <xf numFmtId="171" fontId="11" fillId="0" borderId="0"/>
    <xf numFmtId="171" fontId="11"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112" fillId="0" borderId="0"/>
    <xf numFmtId="171" fontId="112" fillId="0" borderId="0"/>
    <xf numFmtId="0" fontId="20" fillId="0" borderId="0"/>
    <xf numFmtId="0" fontId="11" fillId="0" borderId="0"/>
    <xf numFmtId="171" fontId="11" fillId="0" borderId="0"/>
    <xf numFmtId="0" fontId="11" fillId="0" borderId="0"/>
    <xf numFmtId="171" fontId="11" fillId="0" borderId="0"/>
    <xf numFmtId="0" fontId="25" fillId="0" borderId="0"/>
    <xf numFmtId="0" fontId="25" fillId="0" borderId="0"/>
    <xf numFmtId="171" fontId="25" fillId="0" borderId="0"/>
    <xf numFmtId="0" fontId="15" fillId="0" borderId="0"/>
    <xf numFmtId="171" fontId="15" fillId="0" borderId="0"/>
    <xf numFmtId="171" fontId="25" fillId="0" borderId="0"/>
    <xf numFmtId="0" fontId="99" fillId="0" borderId="0"/>
    <xf numFmtId="0" fontId="11" fillId="0" borderId="0"/>
    <xf numFmtId="171" fontId="11" fillId="0" borderId="0"/>
    <xf numFmtId="0" fontId="11" fillId="0" borderId="0"/>
    <xf numFmtId="0" fontId="11" fillId="0" borderId="0"/>
    <xf numFmtId="171" fontId="11" fillId="0" borderId="0"/>
    <xf numFmtId="171" fontId="11" fillId="0" borderId="0"/>
    <xf numFmtId="0" fontId="99" fillId="0" borderId="0"/>
    <xf numFmtId="171" fontId="99" fillId="0" borderId="0"/>
    <xf numFmtId="0" fontId="20" fillId="0" borderId="0"/>
    <xf numFmtId="171" fontId="99" fillId="0" borderId="0"/>
    <xf numFmtId="0" fontId="20" fillId="0" borderId="0"/>
    <xf numFmtId="0" fontId="99" fillId="0" borderId="0"/>
    <xf numFmtId="171" fontId="99" fillId="0" borderId="0"/>
    <xf numFmtId="0" fontId="20" fillId="0" borderId="0"/>
    <xf numFmtId="0" fontId="11" fillId="0" borderId="0" applyNumberFormat="0" applyFill="0" applyBorder="0" applyAlignment="0" applyProtection="0"/>
    <xf numFmtId="171" fontId="11" fillId="0" borderId="0" applyNumberFormat="0" applyFill="0" applyBorder="0" applyAlignment="0" applyProtection="0"/>
    <xf numFmtId="171" fontId="11" fillId="0" borderId="0"/>
    <xf numFmtId="0" fontId="113" fillId="0" borderId="0"/>
    <xf numFmtId="171" fontId="113" fillId="0" borderId="0"/>
    <xf numFmtId="0" fontId="78" fillId="0" borderId="0"/>
    <xf numFmtId="0" fontId="11" fillId="0" borderId="0"/>
    <xf numFmtId="171" fontId="11" fillId="0" borderId="0"/>
    <xf numFmtId="0" fontId="112" fillId="0" borderId="0"/>
    <xf numFmtId="171" fontId="112" fillId="0" borderId="0"/>
    <xf numFmtId="0" fontId="20" fillId="0" borderId="0"/>
    <xf numFmtId="0" fontId="99" fillId="0" borderId="0"/>
    <xf numFmtId="0" fontId="11" fillId="0" borderId="0"/>
    <xf numFmtId="171" fontId="11" fillId="0" borderId="0"/>
    <xf numFmtId="37" fontId="27" fillId="0" borderId="0"/>
    <xf numFmtId="0" fontId="11" fillId="0" borderId="0"/>
    <xf numFmtId="0" fontId="11" fillId="0" borderId="0"/>
    <xf numFmtId="171" fontId="11" fillId="0" borderId="0"/>
    <xf numFmtId="0" fontId="11" fillId="0" borderId="0"/>
    <xf numFmtId="171" fontId="11" fillId="0" borderId="0"/>
    <xf numFmtId="0" fontId="114" fillId="0" borderId="0"/>
    <xf numFmtId="171" fontId="114" fillId="0" borderId="0"/>
    <xf numFmtId="0" fontId="79" fillId="0" borderId="0"/>
    <xf numFmtId="171" fontId="11" fillId="0" borderId="0"/>
    <xf numFmtId="0" fontId="11" fillId="0" borderId="0"/>
    <xf numFmtId="0" fontId="115" fillId="0" borderId="0"/>
    <xf numFmtId="171" fontId="115" fillId="0" borderId="0"/>
    <xf numFmtId="0" fontId="32" fillId="0" borderId="0"/>
    <xf numFmtId="171" fontId="11" fillId="0" borderId="0"/>
    <xf numFmtId="0" fontId="11" fillId="0" borderId="0" applyNumberFormat="0" applyFill="0" applyBorder="0" applyAlignment="0" applyProtection="0"/>
    <xf numFmtId="0" fontId="116" fillId="0" borderId="0"/>
    <xf numFmtId="171" fontId="116" fillId="0" borderId="0"/>
    <xf numFmtId="0" fontId="20" fillId="0" borderId="0"/>
    <xf numFmtId="171" fontId="11" fillId="0" borderId="0" applyNumberFormat="0" applyFill="0" applyBorder="0" applyAlignment="0" applyProtection="0"/>
    <xf numFmtId="171" fontId="99" fillId="0" borderId="0"/>
    <xf numFmtId="0" fontId="99" fillId="0" borderId="0"/>
    <xf numFmtId="171" fontId="99" fillId="0" borderId="0"/>
    <xf numFmtId="0" fontId="20" fillId="0" borderId="0"/>
    <xf numFmtId="0" fontId="11" fillId="0" borderId="0"/>
    <xf numFmtId="0" fontId="99" fillId="0" borderId="0"/>
    <xf numFmtId="0" fontId="117" fillId="0" borderId="0"/>
    <xf numFmtId="37" fontId="11" fillId="0" borderId="0"/>
    <xf numFmtId="171" fontId="117" fillId="0" borderId="0"/>
    <xf numFmtId="0" fontId="33" fillId="0" borderId="0"/>
    <xf numFmtId="37" fontId="11" fillId="0" borderId="0"/>
    <xf numFmtId="171" fontId="99" fillId="0" borderId="0"/>
    <xf numFmtId="0" fontId="20" fillId="0" borderId="0"/>
    <xf numFmtId="0" fontId="25" fillId="0" borderId="0"/>
    <xf numFmtId="0" fontId="11" fillId="0" borderId="0"/>
    <xf numFmtId="171" fontId="11" fillId="0" borderId="0"/>
    <xf numFmtId="171" fontId="25" fillId="0" borderId="0"/>
    <xf numFmtId="0" fontId="11" fillId="0" borderId="0"/>
    <xf numFmtId="171" fontId="11" fillId="0" borderId="0"/>
    <xf numFmtId="171" fontId="11" fillId="0" borderId="0"/>
    <xf numFmtId="0" fontId="11" fillId="0" borderId="0"/>
    <xf numFmtId="0" fontId="11" fillId="0" borderId="0"/>
    <xf numFmtId="0" fontId="99" fillId="0" borderId="0"/>
    <xf numFmtId="0" fontId="11" fillId="0" borderId="0"/>
    <xf numFmtId="171" fontId="11" fillId="0" borderId="0"/>
    <xf numFmtId="171" fontId="99" fillId="0" borderId="0"/>
    <xf numFmtId="0" fontId="20" fillId="0" borderId="0"/>
    <xf numFmtId="0" fontId="20" fillId="0" borderId="0"/>
    <xf numFmtId="171" fontId="20" fillId="0" borderId="0"/>
    <xf numFmtId="171" fontId="11" fillId="0" borderId="0"/>
    <xf numFmtId="0" fontId="29" fillId="0" borderId="0"/>
    <xf numFmtId="171" fontId="29" fillId="0" borderId="0"/>
    <xf numFmtId="171" fontId="11"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11" fillId="0" borderId="0"/>
    <xf numFmtId="0" fontId="30" fillId="0" borderId="0"/>
    <xf numFmtId="0" fontId="11" fillId="0" borderId="0"/>
    <xf numFmtId="171" fontId="11" fillId="0" borderId="0"/>
    <xf numFmtId="171" fontId="30" fillId="0" borderId="0"/>
    <xf numFmtId="171" fontId="11" fillId="0" borderId="0"/>
    <xf numFmtId="0" fontId="11" fillId="0" borderId="0"/>
    <xf numFmtId="0" fontId="20" fillId="0" borderId="0"/>
    <xf numFmtId="171" fontId="20" fillId="0" borderId="0"/>
    <xf numFmtId="0" fontId="99" fillId="0" borderId="0"/>
    <xf numFmtId="171" fontId="99" fillId="0" borderId="0"/>
    <xf numFmtId="0" fontId="20" fillId="0" borderId="0"/>
    <xf numFmtId="0" fontId="39" fillId="0" borderId="0"/>
    <xf numFmtId="171" fontId="39" fillId="0" borderId="0"/>
    <xf numFmtId="171" fontId="11"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26" fillId="0" borderId="0"/>
    <xf numFmtId="0" fontId="118" fillId="0" borderId="0"/>
    <xf numFmtId="0" fontId="11" fillId="0" borderId="0"/>
    <xf numFmtId="171" fontId="11" fillId="0" borderId="0"/>
    <xf numFmtId="171" fontId="118" fillId="0" borderId="0"/>
    <xf numFmtId="0" fontId="80" fillId="0" borderId="0"/>
    <xf numFmtId="0" fontId="118" fillId="0" borderId="0"/>
    <xf numFmtId="171" fontId="118" fillId="0" borderId="0"/>
    <xf numFmtId="0" fontId="80" fillId="0" borderId="0"/>
    <xf numFmtId="0" fontId="11" fillId="0" borderId="0"/>
    <xf numFmtId="171" fontId="11" fillId="0" borderId="0"/>
    <xf numFmtId="171" fontId="11" fillId="0" borderId="0"/>
    <xf numFmtId="0" fontId="99" fillId="0" borderId="0"/>
    <xf numFmtId="0" fontId="11"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118" fillId="0" borderId="0"/>
    <xf numFmtId="0" fontId="39" fillId="0" borderId="0"/>
    <xf numFmtId="171" fontId="39" fillId="0" borderId="0"/>
    <xf numFmtId="0" fontId="39" fillId="0" borderId="0"/>
    <xf numFmtId="171" fontId="39" fillId="0" borderId="0"/>
    <xf numFmtId="171" fontId="118" fillId="0" borderId="0"/>
    <xf numFmtId="0" fontId="99" fillId="0" borderId="0"/>
    <xf numFmtId="0" fontId="80" fillId="0" borderId="0"/>
    <xf numFmtId="0" fontId="99" fillId="0" borderId="0"/>
    <xf numFmtId="171" fontId="99" fillId="0" borderId="0"/>
    <xf numFmtId="0" fontId="20" fillId="0" borderId="0"/>
    <xf numFmtId="0" fontId="11" fillId="0" borderId="0"/>
    <xf numFmtId="0" fontId="11" fillId="0" borderId="0"/>
    <xf numFmtId="171" fontId="11" fillId="0" borderId="0"/>
    <xf numFmtId="171" fontId="11"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99" fillId="0" borderId="0"/>
    <xf numFmtId="171" fontId="99" fillId="0" borderId="0"/>
    <xf numFmtId="0" fontId="20" fillId="0" borderId="0"/>
    <xf numFmtId="0" fontId="20" fillId="44" borderId="83" applyNumberFormat="0" applyFont="0" applyAlignment="0" applyProtection="0"/>
    <xf numFmtId="0" fontId="83" fillId="44" borderId="83" applyNumberFormat="0" applyFont="0" applyAlignment="0" applyProtection="0"/>
    <xf numFmtId="0" fontId="83" fillId="44" borderId="83" applyNumberFormat="0" applyFont="0" applyAlignment="0" applyProtection="0"/>
    <xf numFmtId="171" fontId="83" fillId="44" borderId="83" applyNumberFormat="0" applyFont="0" applyAlignment="0" applyProtection="0"/>
    <xf numFmtId="0" fontId="20" fillId="9" borderId="9" applyNumberFormat="0" applyFont="0" applyAlignment="0" applyProtection="0"/>
    <xf numFmtId="0" fontId="83" fillId="44" borderId="83" applyNumberFormat="0" applyFont="0" applyAlignment="0" applyProtection="0"/>
    <xf numFmtId="171" fontId="83" fillId="44" borderId="83" applyNumberFormat="0" applyFont="0" applyAlignment="0" applyProtection="0"/>
    <xf numFmtId="0" fontId="20" fillId="9" borderId="9" applyNumberFormat="0" applyFont="0" applyAlignment="0" applyProtection="0"/>
    <xf numFmtId="171" fontId="83" fillId="44" borderId="83" applyNumberFormat="0" applyFont="0" applyAlignment="0" applyProtection="0"/>
    <xf numFmtId="0" fontId="20" fillId="9" borderId="9" applyNumberFormat="0" applyFont="0" applyAlignment="0" applyProtection="0"/>
    <xf numFmtId="0" fontId="83" fillId="44" borderId="83" applyNumberFormat="0" applyFont="0" applyAlignment="0" applyProtection="0"/>
    <xf numFmtId="171" fontId="83" fillId="44" borderId="83" applyNumberFormat="0" applyFont="0" applyAlignment="0" applyProtection="0"/>
    <xf numFmtId="0" fontId="20" fillId="9" borderId="9" applyNumberFormat="0" applyFont="0" applyAlignment="0" applyProtection="0"/>
    <xf numFmtId="0" fontId="83" fillId="44" borderId="83" applyNumberFormat="0" applyFont="0" applyAlignment="0" applyProtection="0"/>
    <xf numFmtId="171" fontId="83" fillId="44" borderId="83" applyNumberFormat="0" applyFont="0" applyAlignment="0" applyProtection="0"/>
    <xf numFmtId="0" fontId="20" fillId="9" borderId="9" applyNumberFormat="0" applyFont="0" applyAlignment="0" applyProtection="0"/>
    <xf numFmtId="0" fontId="83" fillId="44" borderId="83" applyNumberFormat="0" applyFont="0" applyAlignment="0" applyProtection="0"/>
    <xf numFmtId="171" fontId="83" fillId="44" borderId="83" applyNumberFormat="0" applyFont="0" applyAlignment="0" applyProtection="0"/>
    <xf numFmtId="0" fontId="20" fillId="9" borderId="9" applyNumberFormat="0" applyFont="0" applyAlignment="0" applyProtection="0"/>
    <xf numFmtId="171" fontId="20" fillId="44" borderId="83" applyNumberFormat="0" applyFont="0" applyAlignment="0" applyProtection="0"/>
    <xf numFmtId="0" fontId="20" fillId="9" borderId="9" applyNumberFormat="0" applyFont="0" applyAlignment="0" applyProtection="0"/>
    <xf numFmtId="0" fontId="20" fillId="44" borderId="83" applyNumberFormat="0" applyFont="0" applyAlignment="0" applyProtection="0"/>
    <xf numFmtId="0" fontId="11" fillId="30" borderId="9" applyNumberFormat="0" applyAlignment="0" applyProtection="0"/>
    <xf numFmtId="171" fontId="11" fillId="30" borderId="9" applyNumberFormat="0" applyAlignment="0" applyProtection="0"/>
    <xf numFmtId="0" fontId="11" fillId="30" borderId="9" applyNumberFormat="0" applyAlignment="0" applyProtection="0"/>
    <xf numFmtId="171" fontId="11" fillId="30" borderId="9" applyNumberFormat="0" applyAlignment="0" applyProtection="0"/>
    <xf numFmtId="171" fontId="20" fillId="44" borderId="83" applyNumberFormat="0" applyFont="0" applyAlignment="0" applyProtection="0"/>
    <xf numFmtId="0" fontId="20" fillId="9" borderId="9" applyNumberFormat="0" applyFont="0" applyAlignment="0" applyProtection="0"/>
    <xf numFmtId="0" fontId="31" fillId="44" borderId="83" applyNumberFormat="0" applyFont="0" applyAlignment="0" applyProtection="0"/>
    <xf numFmtId="0" fontId="11" fillId="30" borderId="9" applyNumberFormat="0" applyAlignment="0" applyProtection="0"/>
    <xf numFmtId="171" fontId="11" fillId="30" borderId="9" applyNumberFormat="0" applyAlignment="0" applyProtection="0"/>
    <xf numFmtId="171" fontId="20" fillId="44" borderId="83" applyNumberFormat="0" applyFont="0" applyAlignment="0" applyProtection="0"/>
    <xf numFmtId="0" fontId="20" fillId="44" borderId="83" applyNumberFormat="0" applyFont="0" applyAlignment="0" applyProtection="0"/>
    <xf numFmtId="0" fontId="20" fillId="9" borderId="9" applyNumberFormat="0" applyFont="0" applyAlignment="0" applyProtection="0"/>
    <xf numFmtId="0" fontId="11" fillId="30" borderId="9" applyNumberFormat="0" applyAlignment="0" applyProtection="0"/>
    <xf numFmtId="171" fontId="11" fillId="30" borderId="9" applyNumberFormat="0" applyAlignment="0" applyProtection="0"/>
    <xf numFmtId="0" fontId="11" fillId="9" borderId="9" applyNumberFormat="0" applyFont="0" applyAlignment="0" applyProtection="0"/>
    <xf numFmtId="0" fontId="11" fillId="9" borderId="9" applyNumberFormat="0" applyFont="0" applyAlignment="0" applyProtection="0"/>
    <xf numFmtId="171" fontId="11" fillId="9" borderId="9" applyNumberFormat="0" applyFont="0" applyAlignment="0" applyProtection="0"/>
    <xf numFmtId="171" fontId="11" fillId="9" borderId="9" applyNumberFormat="0" applyFont="0" applyAlignment="0" applyProtection="0"/>
    <xf numFmtId="0" fontId="11" fillId="30" borderId="9" applyNumberFormat="0" applyAlignment="0" applyProtection="0"/>
    <xf numFmtId="0" fontId="11" fillId="30" borderId="9" applyNumberFormat="0" applyAlignment="0" applyProtection="0"/>
    <xf numFmtId="171" fontId="11" fillId="30" borderId="9" applyNumberFormat="0" applyAlignment="0" applyProtection="0"/>
    <xf numFmtId="171" fontId="11" fillId="30" borderId="9" applyNumberFormat="0" applyAlignment="0" applyProtection="0"/>
    <xf numFmtId="0" fontId="34" fillId="13" borderId="10" applyNumberFormat="0" applyAlignment="0" applyProtection="0"/>
    <xf numFmtId="171" fontId="34" fillId="13" borderId="10" applyNumberFormat="0" applyAlignment="0" applyProtection="0"/>
    <xf numFmtId="180" fontId="11" fillId="0" borderId="0" applyFont="0" applyFill="0" applyBorder="0" applyAlignment="0" applyProtection="0"/>
    <xf numFmtId="180" fontId="11" fillId="0" borderId="0" applyFont="0" applyFill="0" applyBorder="0" applyAlignment="0" applyProtection="0"/>
    <xf numFmtId="180" fontId="11" fillId="0" borderId="0" applyFont="0" applyFill="0" applyBorder="0" applyAlignment="0" applyProtection="0"/>
    <xf numFmtId="180" fontId="11" fillId="0" borderId="0" applyFont="0" applyFill="0" applyBorder="0" applyAlignment="0" applyProtection="0"/>
    <xf numFmtId="9" fontId="11" fillId="0" borderId="0" applyFill="0" applyBorder="0" applyAlignment="0" applyProtection="0"/>
    <xf numFmtId="9" fontId="24" fillId="0" borderId="0" applyFont="0" applyFill="0" applyBorder="0" applyAlignment="0" applyProtection="0"/>
    <xf numFmtId="9" fontId="11" fillId="0" borderId="0" applyFont="0" applyFill="0" applyBorder="0" applyAlignment="0" applyProtection="0"/>
    <xf numFmtId="9" fontId="11" fillId="0" borderId="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11" fillId="0" borderId="0" applyFill="0" applyBorder="0" applyAlignment="0" applyProtection="0"/>
    <xf numFmtId="9" fontId="31" fillId="0" borderId="0" applyFont="0" applyFill="0" applyBorder="0" applyAlignment="0" applyProtection="0"/>
    <xf numFmtId="9" fontId="33" fillId="0" borderId="0" applyFont="0" applyFill="0" applyBorder="0" applyAlignment="0" applyProtection="0"/>
    <xf numFmtId="9" fontId="11" fillId="0" borderId="0" applyFill="0" applyBorder="0" applyAlignment="0" applyProtection="0"/>
    <xf numFmtId="9" fontId="20" fillId="0" borderId="0" applyFont="0" applyFill="0" applyBorder="0" applyAlignment="0" applyProtection="0"/>
    <xf numFmtId="9" fontId="32" fillId="0" borderId="0" applyFont="0" applyFill="0" applyBorder="0" applyAlignment="0" applyProtection="0"/>
    <xf numFmtId="9" fontId="83"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9" fillId="24" borderId="84" applyNumberFormat="0" applyAlignment="0" applyProtection="0"/>
    <xf numFmtId="171" fontId="119" fillId="24" borderId="84" applyNumberFormat="0" applyAlignment="0" applyProtection="0"/>
    <xf numFmtId="175" fontId="116" fillId="0" borderId="0" applyBorder="0" applyProtection="0"/>
    <xf numFmtId="0" fontId="120" fillId="0" borderId="0" applyNumberFormat="0" applyFill="0" applyBorder="0" applyAlignment="0" applyProtection="0"/>
    <xf numFmtId="0" fontId="63" fillId="0" borderId="0" applyNumberFormat="0" applyFill="0" applyBorder="0" applyAlignment="0" applyProtection="0"/>
    <xf numFmtId="171" fontId="63"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171" fontId="120" fillId="0" borderId="0" applyNumberFormat="0" applyFill="0" applyBorder="0" applyAlignment="0" applyProtection="0"/>
    <xf numFmtId="0" fontId="121" fillId="0" borderId="0" applyNumberFormat="0" applyFill="0" applyBorder="0" applyAlignment="0" applyProtection="0"/>
    <xf numFmtId="171" fontId="121" fillId="0" borderId="0" applyNumberFormat="0" applyFill="0" applyBorder="0" applyAlignment="0" applyProtection="0"/>
    <xf numFmtId="0" fontId="12" fillId="0" borderId="0" applyFill="0" applyBorder="0" applyProtection="0">
      <alignment horizontal="left" vertical="top"/>
    </xf>
    <xf numFmtId="171" fontId="12" fillId="0" borderId="0" applyFill="0" applyBorder="0" applyProtection="0">
      <alignment horizontal="left" vertical="top"/>
    </xf>
    <xf numFmtId="0" fontId="65" fillId="0" borderId="0" applyNumberFormat="0" applyFill="0" applyBorder="0" applyAlignment="0" applyProtection="0"/>
    <xf numFmtId="171" fontId="65" fillId="0" borderId="0" applyNumberFormat="0" applyFill="0" applyBorder="0" applyAlignment="0" applyProtection="0"/>
    <xf numFmtId="0" fontId="84" fillId="0" borderId="0" applyNumberFormat="0" applyFill="0" applyBorder="0" applyAlignment="0" applyProtection="0"/>
    <xf numFmtId="0" fontId="122" fillId="0" borderId="85" applyNumberFormat="0" applyFill="0" applyAlignment="0" applyProtection="0"/>
    <xf numFmtId="171" fontId="122" fillId="0" borderId="85" applyNumberFormat="0" applyFill="0" applyAlignment="0" applyProtection="0"/>
    <xf numFmtId="0" fontId="104" fillId="0" borderId="11" applyNumberFormat="0" applyFill="0" applyAlignment="0" applyProtection="0"/>
    <xf numFmtId="171" fontId="104" fillId="0" borderId="11" applyNumberFormat="0" applyFill="0" applyAlignment="0" applyProtection="0"/>
    <xf numFmtId="0" fontId="85" fillId="0" borderId="0" applyNumberFormat="0" applyFill="0" applyBorder="0" applyAlignment="0" applyProtection="0"/>
    <xf numFmtId="171" fontId="85" fillId="0" borderId="0" applyNumberFormat="0" applyFill="0" applyBorder="0" applyAlignment="0" applyProtection="0"/>
    <xf numFmtId="0" fontId="81" fillId="0" borderId="0" applyNumberFormat="0" applyFill="0" applyBorder="0" applyAlignment="0" applyProtection="0"/>
    <xf numFmtId="171" fontId="84" fillId="0" borderId="0" applyNumberFormat="0" applyFill="0" applyBorder="0" applyAlignment="0" applyProtection="0"/>
    <xf numFmtId="0" fontId="123" fillId="0" borderId="12" applyNumberFormat="0" applyFill="0" applyAlignment="0" applyProtection="0"/>
    <xf numFmtId="0" fontId="123" fillId="0" borderId="12" applyNumberFormat="0" applyFill="0" applyAlignment="0" applyProtection="0"/>
    <xf numFmtId="171" fontId="123" fillId="0" borderId="12" applyNumberFormat="0" applyFill="0" applyAlignment="0" applyProtection="0"/>
    <xf numFmtId="0" fontId="67" fillId="0" borderId="13" applyNumberFormat="0" applyFill="0" applyAlignment="0" applyProtection="0"/>
    <xf numFmtId="0" fontId="67" fillId="0" borderId="13" applyNumberFormat="0" applyFill="0" applyAlignment="0" applyProtection="0"/>
    <xf numFmtId="171" fontId="67" fillId="0" borderId="13" applyNumberFormat="0" applyFill="0" applyAlignment="0" applyProtection="0"/>
    <xf numFmtId="0" fontId="74" fillId="0" borderId="13" applyNumberFormat="0" applyFill="0" applyAlignment="0" applyProtection="0"/>
    <xf numFmtId="171" fontId="74" fillId="0" borderId="13" applyNumberFormat="0" applyFill="0" applyAlignment="0" applyProtection="0"/>
    <xf numFmtId="0" fontId="74" fillId="0" borderId="13" applyNumberFormat="0" applyFill="0" applyAlignment="0" applyProtection="0"/>
    <xf numFmtId="171" fontId="74" fillId="0" borderId="13" applyNumberFormat="0" applyFill="0" applyAlignment="0" applyProtection="0"/>
    <xf numFmtId="171" fontId="123" fillId="0" borderId="12" applyNumberFormat="0" applyFill="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7" fillId="46" borderId="0" applyNumberFormat="0" applyBorder="0" applyAlignment="0" applyProtection="0"/>
    <xf numFmtId="171" fontId="7" fillId="46" borderId="0" applyNumberFormat="0" applyBorder="0" applyAlignment="0" applyProtection="0"/>
    <xf numFmtId="0" fontId="7" fillId="47" borderId="0" applyNumberFormat="0" applyBorder="0" applyAlignment="0" applyProtection="0"/>
    <xf numFmtId="171" fontId="7" fillId="47" borderId="0" applyNumberFormat="0" applyBorder="0" applyAlignment="0" applyProtection="0"/>
    <xf numFmtId="0" fontId="7" fillId="48" borderId="0" applyNumberFormat="0" applyBorder="0" applyAlignment="0" applyProtection="0"/>
    <xf numFmtId="171" fontId="7" fillId="48" borderId="0" applyNumberFormat="0" applyBorder="0" applyAlignment="0" applyProtection="0"/>
    <xf numFmtId="0" fontId="7" fillId="49" borderId="0" applyNumberFormat="0" applyBorder="0" applyAlignment="0" applyProtection="0"/>
    <xf numFmtId="171" fontId="7" fillId="49" borderId="0" applyNumberFormat="0" applyBorder="0" applyAlignment="0" applyProtection="0"/>
    <xf numFmtId="0" fontId="7" fillId="32" borderId="0" applyNumberFormat="0" applyBorder="0" applyAlignment="0" applyProtection="0"/>
    <xf numFmtId="171" fontId="7" fillId="32" borderId="0" applyNumberFormat="0" applyBorder="0" applyAlignment="0" applyProtection="0"/>
    <xf numFmtId="0" fontId="7" fillId="50" borderId="0" applyNumberFormat="0" applyBorder="0" applyAlignment="0" applyProtection="0"/>
    <xf numFmtId="171" fontId="7" fillId="50" borderId="0" applyNumberFormat="0" applyBorder="0" applyAlignment="0" applyProtection="0"/>
    <xf numFmtId="0" fontId="7" fillId="51" borderId="0" applyNumberFormat="0" applyBorder="0" applyAlignment="0" applyProtection="0"/>
    <xf numFmtId="171" fontId="7" fillId="51" borderId="0" applyNumberFormat="0" applyBorder="0" applyAlignment="0" applyProtection="0"/>
    <xf numFmtId="0" fontId="7" fillId="33" borderId="0" applyNumberFormat="0" applyBorder="0" applyAlignment="0" applyProtection="0"/>
    <xf numFmtId="171" fontId="7" fillId="33" borderId="0" applyNumberFormat="0" applyBorder="0" applyAlignment="0" applyProtection="0"/>
    <xf numFmtId="0" fontId="7" fillId="52" borderId="0" applyNumberFormat="0" applyBorder="0" applyAlignment="0" applyProtection="0"/>
    <xf numFmtId="171" fontId="7" fillId="52" borderId="0" applyNumberFormat="0" applyBorder="0" applyAlignment="0" applyProtection="0"/>
    <xf numFmtId="0" fontId="7" fillId="53" borderId="0" applyNumberFormat="0" applyBorder="0" applyAlignment="0" applyProtection="0"/>
    <xf numFmtId="171" fontId="7" fillId="53" borderId="0" applyNumberFormat="0" applyBorder="0" applyAlignment="0" applyProtection="0"/>
    <xf numFmtId="0" fontId="7" fillId="34" borderId="0" applyNumberFormat="0" applyBorder="0" applyAlignment="0" applyProtection="0"/>
    <xf numFmtId="171" fontId="7" fillId="34" borderId="0" applyNumberFormat="0" applyBorder="0" applyAlignment="0" applyProtection="0"/>
    <xf numFmtId="0" fontId="7" fillId="54" borderId="0" applyNumberFormat="0" applyBorder="0" applyAlignment="0" applyProtection="0"/>
    <xf numFmtId="171" fontId="7" fillId="54" borderId="0" applyNumberFormat="0" applyBorder="0" applyAlignment="0" applyProtection="0"/>
    <xf numFmtId="0" fontId="7" fillId="0" borderId="0"/>
    <xf numFmtId="0" fontId="100" fillId="55" borderId="0" applyNumberFormat="0" applyBorder="0" applyAlignment="0" applyProtection="0"/>
    <xf numFmtId="0" fontId="7" fillId="55" borderId="0" applyNumberFormat="0" applyBorder="0" applyAlignment="0" applyProtection="0"/>
    <xf numFmtId="171" fontId="7" fillId="55" borderId="0" applyNumberFormat="0" applyBorder="0" applyAlignment="0" applyProtection="0"/>
    <xf numFmtId="0" fontId="7" fillId="0" borderId="0"/>
    <xf numFmtId="171" fontId="100" fillId="55" borderId="0" applyNumberFormat="0" applyBorder="0" applyAlignment="0" applyProtection="0"/>
    <xf numFmtId="0" fontId="7" fillId="35" borderId="0" applyNumberFormat="0" applyBorder="0" applyAlignment="0" applyProtection="0"/>
    <xf numFmtId="171" fontId="7" fillId="35" borderId="0" applyNumberFormat="0" applyBorder="0" applyAlignment="0" applyProtection="0"/>
    <xf numFmtId="0" fontId="100" fillId="56" borderId="0" applyNumberFormat="0" applyBorder="0" applyAlignment="0" applyProtection="0"/>
    <xf numFmtId="0" fontId="7" fillId="56" borderId="0" applyNumberFormat="0" applyBorder="0" applyAlignment="0" applyProtection="0"/>
    <xf numFmtId="171" fontId="7" fillId="56" borderId="0" applyNumberFormat="0" applyBorder="0" applyAlignment="0" applyProtection="0"/>
    <xf numFmtId="171" fontId="100" fillId="56" borderId="0" applyNumberFormat="0" applyBorder="0" applyAlignment="0" applyProtection="0"/>
    <xf numFmtId="0" fontId="100" fillId="57" borderId="0" applyNumberFormat="0" applyBorder="0" applyAlignment="0" applyProtection="0"/>
    <xf numFmtId="0" fontId="7" fillId="57" borderId="0" applyNumberFormat="0" applyBorder="0" applyAlignment="0" applyProtection="0"/>
    <xf numFmtId="171" fontId="7" fillId="57" borderId="0" applyNumberFormat="0" applyBorder="0" applyAlignment="0" applyProtection="0"/>
    <xf numFmtId="171" fontId="100" fillId="57" borderId="0" applyNumberFormat="0" applyBorder="0" applyAlignment="0" applyProtection="0"/>
    <xf numFmtId="0" fontId="7" fillId="36" borderId="0" applyNumberFormat="0" applyBorder="0" applyAlignment="0" applyProtection="0"/>
    <xf numFmtId="171" fontId="7" fillId="36" borderId="0" applyNumberFormat="0" applyBorder="0" applyAlignment="0" applyProtection="0"/>
    <xf numFmtId="0" fontId="100" fillId="58" borderId="0" applyNumberFormat="0" applyBorder="0" applyAlignment="0" applyProtection="0"/>
    <xf numFmtId="0" fontId="7" fillId="58" borderId="0" applyNumberFormat="0" applyBorder="0" applyAlignment="0" applyProtection="0"/>
    <xf numFmtId="171" fontId="7" fillId="58" borderId="0" applyNumberFormat="0" applyBorder="0" applyAlignment="0" applyProtection="0"/>
    <xf numFmtId="0" fontId="8" fillId="0" borderId="0"/>
    <xf numFmtId="171" fontId="100" fillId="58" borderId="0" applyNumberFormat="0" applyBorder="0" applyAlignment="0" applyProtection="0"/>
    <xf numFmtId="0" fontId="8" fillId="0" borderId="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7" fillId="0" borderId="0"/>
    <xf numFmtId="0" fontId="101" fillId="59" borderId="80" applyNumberFormat="0" applyAlignment="0" applyProtection="0"/>
    <xf numFmtId="171" fontId="101" fillId="59" borderId="80" applyNumberFormat="0" applyAlignment="0" applyProtection="0"/>
    <xf numFmtId="0" fontId="8" fillId="0" borderId="0"/>
    <xf numFmtId="0" fontId="7" fillId="0" borderId="0"/>
    <xf numFmtId="167" fontId="8" fillId="0" borderId="0" applyFont="0" applyFill="0" applyBorder="0" applyAlignment="0" applyProtection="0"/>
    <xf numFmtId="167"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20" fillId="0" borderId="0" applyFont="0" applyFill="0" applyBorder="0" applyAlignment="0" applyProtection="0"/>
    <xf numFmtId="177" fontId="8" fillId="0" borderId="0" applyFill="0" applyBorder="0" applyAlignment="0" applyProtection="0"/>
    <xf numFmtId="178" fontId="8" fillId="0" borderId="0" applyFill="0" applyBorder="0" applyAlignment="0" applyProtection="0"/>
    <xf numFmtId="178" fontId="8" fillId="0" borderId="0" applyFill="0" applyBorder="0" applyAlignment="0" applyProtection="0"/>
    <xf numFmtId="178" fontId="8" fillId="0" borderId="0" applyFill="0" applyBorder="0" applyAlignment="0" applyProtection="0"/>
    <xf numFmtId="178" fontId="8" fillId="0" borderId="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8" fillId="0" borderId="0" applyFont="0" applyFill="0" applyBorder="0" applyAlignment="0" applyProtection="0"/>
    <xf numFmtId="0" fontId="127" fillId="0" borderId="0" applyNumberFormat="0" applyFill="0" applyBorder="0" applyAlignment="0" applyProtection="0"/>
    <xf numFmtId="171" fontId="127" fillId="0" borderId="0" applyNumberFormat="0" applyFill="0" applyBorder="0" applyAlignment="0" applyProtection="0"/>
    <xf numFmtId="0" fontId="100" fillId="60" borderId="0" applyNumberFormat="0" applyBorder="0" applyAlignment="0" applyProtection="0"/>
    <xf numFmtId="171" fontId="100" fillId="60" borderId="0" applyNumberFormat="0" applyBorder="0" applyAlignment="0" applyProtection="0"/>
    <xf numFmtId="0" fontId="100" fillId="61" borderId="0" applyNumberFormat="0" applyBorder="0" applyAlignment="0" applyProtection="0"/>
    <xf numFmtId="171" fontId="100" fillId="61" borderId="0" applyNumberFormat="0" applyBorder="0" applyAlignment="0" applyProtection="0"/>
    <xf numFmtId="0" fontId="105" fillId="62" borderId="80" applyNumberFormat="0" applyAlignment="0" applyProtection="0"/>
    <xf numFmtId="171" fontId="105" fillId="62" borderId="80" applyNumberFormat="0" applyAlignment="0" applyProtection="0"/>
    <xf numFmtId="170" fontId="126"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0" fontId="8" fillId="0" borderId="0" applyFont="0" applyFill="0" applyBorder="0" applyAlignment="0" applyProtection="0"/>
    <xf numFmtId="171" fontId="8" fillId="0" borderId="0" applyFont="0" applyFill="0" applyBorder="0" applyAlignment="0" applyProtection="0"/>
    <xf numFmtId="170"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0" fontId="8" fillId="0" borderId="0"/>
    <xf numFmtId="0" fontId="8" fillId="0" borderId="0"/>
    <xf numFmtId="43" fontId="126" fillId="0" borderId="0" applyFont="0" applyFill="0" applyBorder="0" applyAlignment="0" applyProtection="0"/>
    <xf numFmtId="41" fontId="126"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74" fontId="8" fillId="0" borderId="0" applyFill="0" applyBorder="0" applyAlignment="0" applyProtection="0"/>
    <xf numFmtId="166" fontId="8" fillId="0" borderId="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21"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64" fontId="8" fillId="0" borderId="0" applyFill="0" applyBorder="0" applyAlignment="0" applyProtection="0"/>
    <xf numFmtId="41" fontId="33" fillId="0" borderId="0" applyFont="0" applyFill="0" applyBorder="0" applyAlignment="0" applyProtection="0"/>
    <xf numFmtId="41" fontId="20" fillId="0" borderId="0" applyFont="0" applyFill="0" applyBorder="0" applyAlignment="0" applyProtection="0"/>
    <xf numFmtId="164" fontId="8" fillId="0" borderId="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8" fillId="0" borderId="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6" fontId="8" fillId="0" borderId="0" applyFill="0" applyBorder="0" applyAlignment="0" applyProtection="0"/>
    <xf numFmtId="41" fontId="8" fillId="0" borderId="0" applyFont="0" applyFill="0" applyBorder="0" applyAlignment="0" applyProtection="0"/>
    <xf numFmtId="166" fontId="7" fillId="0" borderId="0" applyFont="0" applyFill="0" applyBorder="0" applyAlignment="0" applyProtection="0"/>
    <xf numFmtId="41" fontId="7" fillId="0" borderId="0" applyFont="0" applyFill="0" applyBorder="0" applyAlignment="0" applyProtection="0"/>
    <xf numFmtId="41" fontId="20" fillId="0" borderId="0" applyFont="0" applyFill="0" applyBorder="0" applyAlignment="0" applyProtection="0"/>
    <xf numFmtId="41" fontId="8" fillId="0" borderId="0" applyFont="0" applyFill="0" applyBorder="0" applyAlignment="0" applyProtection="0"/>
    <xf numFmtId="164" fontId="8"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8" fillId="0" borderId="0" applyFill="0" applyBorder="0" applyAlignment="0" applyProtection="0"/>
    <xf numFmtId="41" fontId="8" fillId="0" borderId="0" applyFont="0" applyFill="0" applyBorder="0" applyAlignment="0" applyProtection="0"/>
    <xf numFmtId="164" fontId="7" fillId="0" borderId="0" applyFont="0" applyFill="0" applyBorder="0" applyAlignment="0" applyProtection="0"/>
    <xf numFmtId="164" fontId="8" fillId="0" borderId="0" applyFont="0" applyFill="0" applyBorder="0" applyAlignment="0" applyProtection="0"/>
    <xf numFmtId="164" fontId="8" fillId="0" borderId="0" applyFill="0" applyBorder="0" applyAlignment="0" applyProtection="0"/>
    <xf numFmtId="164" fontId="8" fillId="0" borderId="0" applyFill="0" applyBorder="0" applyAlignment="0" applyProtection="0"/>
    <xf numFmtId="41" fontId="20" fillId="0" borderId="0" applyFont="0" applyFill="0" applyBorder="0" applyAlignment="0" applyProtection="0"/>
    <xf numFmtId="41" fontId="7" fillId="0" borderId="0" applyFont="0" applyFill="0" applyBorder="0" applyAlignment="0" applyProtection="0"/>
    <xf numFmtId="41" fontId="8"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7"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8" fillId="0" borderId="0" applyFont="0" applyFill="0" applyBorder="0" applyAlignment="0" applyProtection="0"/>
    <xf numFmtId="41" fontId="7"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7"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7" fillId="0" borderId="0" applyFont="0" applyFill="0" applyBorder="0" applyAlignment="0" applyProtection="0"/>
    <xf numFmtId="41" fontId="8"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7"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8" fillId="0" borderId="0" applyFont="0" applyFill="0" applyBorder="0" applyAlignment="0" applyProtection="0"/>
    <xf numFmtId="41" fontId="7"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7" fillId="0" borderId="0" applyFont="0" applyFill="0" applyBorder="0" applyAlignment="0" applyProtection="0"/>
    <xf numFmtId="41" fontId="20" fillId="0" borderId="0" applyFont="0" applyFill="0" applyBorder="0" applyAlignment="0" applyProtection="0"/>
    <xf numFmtId="41" fontId="7"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7"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7" fillId="0" borderId="0" applyFont="0" applyFill="0" applyBorder="0" applyAlignment="0" applyProtection="0"/>
    <xf numFmtId="177" fontId="8" fillId="0" borderId="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7" fontId="8" fillId="0" borderId="0" applyFill="0" applyBorder="0" applyAlignment="0" applyProtection="0"/>
    <xf numFmtId="43" fontId="8" fillId="0" borderId="0" applyFont="0" applyFill="0" applyBorder="0" applyAlignment="0" applyProtection="0"/>
    <xf numFmtId="165"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7"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7" fontId="8" fillId="0" borderId="0" applyFill="0" applyBorder="0" applyAlignment="0" applyProtection="0"/>
    <xf numFmtId="43" fontId="8" fillId="0" borderId="0" applyFont="0" applyFill="0" applyBorder="0" applyAlignment="0" applyProtection="0"/>
    <xf numFmtId="177" fontId="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8" fillId="0" borderId="0" applyFont="0" applyFill="0" applyBorder="0" applyAlignment="0" applyProtection="0"/>
    <xf numFmtId="179" fontId="8" fillId="0" borderId="0" applyFont="0" applyFill="0" applyBorder="0" applyAlignment="0" applyProtection="0"/>
    <xf numFmtId="167"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9" fontId="8" fillId="0" borderId="0" applyFont="0" applyFill="0" applyBorder="0" applyAlignment="0" applyProtection="0"/>
    <xf numFmtId="171"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8" fillId="0" borderId="0" applyFont="0" applyFill="0" applyBorder="0" applyAlignment="0" applyProtection="0"/>
    <xf numFmtId="171" fontId="8" fillId="0" borderId="0" applyFont="0" applyFill="0" applyBorder="0" applyAlignment="0" applyProtection="0"/>
    <xf numFmtId="179" fontId="8" fillId="0" borderId="0" applyFont="0" applyFill="0" applyBorder="0" applyAlignment="0" applyProtection="0"/>
    <xf numFmtId="165" fontId="8" fillId="0" borderId="0" applyFont="0" applyFill="0" applyBorder="0" applyAlignment="0" applyProtection="0"/>
    <xf numFmtId="43" fontId="24" fillId="0" borderId="0" applyFont="0" applyFill="0" applyBorder="0" applyAlignment="0" applyProtection="0"/>
    <xf numFmtId="0" fontId="8" fillId="0" borderId="0" applyFont="0" applyFill="0" applyBorder="0" applyAlignment="0" applyProtection="0"/>
    <xf numFmtId="171" fontId="8" fillId="0" borderId="0" applyFont="0" applyFill="0" applyBorder="0" applyAlignment="0" applyProtection="0"/>
    <xf numFmtId="43" fontId="24" fillId="0" borderId="0" applyFont="0" applyFill="0" applyBorder="0" applyAlignment="0" applyProtection="0"/>
    <xf numFmtId="179"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26"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8" fillId="0" borderId="0" applyFont="0" applyFill="0" applyBorder="0" applyAlignment="0" applyProtection="0"/>
    <xf numFmtId="165" fontId="8"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165" fontId="7"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0" fontId="8" fillId="0" borderId="0" applyFont="0" applyFill="0" applyBorder="0" applyAlignment="0" applyProtection="0"/>
    <xf numFmtId="171" fontId="8" fillId="0" borderId="0" applyFont="0" applyFill="0" applyBorder="0" applyAlignment="0" applyProtection="0"/>
    <xf numFmtId="165"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7" fontId="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9" fontId="8" fillId="0" borderId="0" applyFont="0" applyFill="0" applyBorder="0" applyAlignment="0" applyProtection="0"/>
    <xf numFmtId="43" fontId="8" fillId="0" borderId="0" applyFont="0" applyFill="0" applyBorder="0" applyAlignment="0" applyProtection="0"/>
    <xf numFmtId="165" fontId="7" fillId="0" borderId="0" applyFont="0" applyFill="0" applyBorder="0" applyAlignment="0" applyProtection="0"/>
    <xf numFmtId="179"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177" fontId="8" fillId="0" borderId="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7" fontId="8" fillId="0" borderId="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7" fontId="8" fillId="0" borderId="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7" fillId="0" borderId="0" applyFont="0" applyFill="0" applyBorder="0" applyAlignment="0" applyProtection="0"/>
    <xf numFmtId="177" fontId="8" fillId="0" borderId="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7" fillId="0" borderId="0" applyFont="0" applyFill="0" applyBorder="0" applyAlignment="0" applyProtection="0"/>
    <xf numFmtId="177" fontId="8" fillId="0" borderId="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8" fillId="0" borderId="0"/>
    <xf numFmtId="171" fontId="8" fillId="0" borderId="0"/>
    <xf numFmtId="0" fontId="8" fillId="0" borderId="0"/>
    <xf numFmtId="0" fontId="8" fillId="0" borderId="0"/>
    <xf numFmtId="171" fontId="8" fillId="0" borderId="0"/>
    <xf numFmtId="171" fontId="8" fillId="0" borderId="0"/>
    <xf numFmtId="0" fontId="7" fillId="0" borderId="0"/>
    <xf numFmtId="171" fontId="7" fillId="0" borderId="0"/>
    <xf numFmtId="0" fontId="7" fillId="0" borderId="0"/>
    <xf numFmtId="171" fontId="7" fillId="0" borderId="0"/>
    <xf numFmtId="0" fontId="7" fillId="0" borderId="0"/>
    <xf numFmtId="171" fontId="7" fillId="0" borderId="0"/>
    <xf numFmtId="0" fontId="7" fillId="0" borderId="0"/>
    <xf numFmtId="171" fontId="7" fillId="0" borderId="0"/>
    <xf numFmtId="0" fontId="7" fillId="0" borderId="0"/>
    <xf numFmtId="171" fontId="7" fillId="0" borderId="0"/>
    <xf numFmtId="0" fontId="7" fillId="0" borderId="0"/>
    <xf numFmtId="171" fontId="7" fillId="0" borderId="0"/>
    <xf numFmtId="0" fontId="7" fillId="0" borderId="0"/>
    <xf numFmtId="171" fontId="7" fillId="0" borderId="0"/>
    <xf numFmtId="0" fontId="8" fillId="0" borderId="0"/>
    <xf numFmtId="171" fontId="8" fillId="0" borderId="0"/>
    <xf numFmtId="0" fontId="8" fillId="0" borderId="0"/>
    <xf numFmtId="171" fontId="8" fillId="0" borderId="0"/>
    <xf numFmtId="0" fontId="7" fillId="0" borderId="0"/>
    <xf numFmtId="0" fontId="8" fillId="0" borderId="0"/>
    <xf numFmtId="171" fontId="8" fillId="0" borderId="0"/>
    <xf numFmtId="0" fontId="8" fillId="0" borderId="0"/>
    <xf numFmtId="0" fontId="8" fillId="0" borderId="0"/>
    <xf numFmtId="171" fontId="8" fillId="0" borderId="0"/>
    <xf numFmtId="171" fontId="8" fillId="0" borderId="0"/>
    <xf numFmtId="0" fontId="7" fillId="0" borderId="0"/>
    <xf numFmtId="171" fontId="7" fillId="0" borderId="0"/>
    <xf numFmtId="171" fontId="7" fillId="0" borderId="0"/>
    <xf numFmtId="0" fontId="7" fillId="0" borderId="0"/>
    <xf numFmtId="171" fontId="7" fillId="0" borderId="0"/>
    <xf numFmtId="0" fontId="8" fillId="0" borderId="0" applyNumberFormat="0" applyFill="0" applyBorder="0" applyAlignment="0" applyProtection="0"/>
    <xf numFmtId="171" fontId="8" fillId="0" borderId="0" applyNumberFormat="0" applyFill="0" applyBorder="0" applyAlignment="0" applyProtection="0"/>
    <xf numFmtId="171" fontId="8" fillId="0" borderId="0"/>
    <xf numFmtId="0" fontId="8" fillId="0" borderId="0"/>
    <xf numFmtId="171" fontId="8" fillId="0" borderId="0"/>
    <xf numFmtId="0" fontId="7" fillId="0" borderId="0"/>
    <xf numFmtId="0" fontId="8" fillId="0" borderId="0"/>
    <xf numFmtId="171" fontId="8" fillId="0" borderId="0"/>
    <xf numFmtId="0" fontId="8" fillId="0" borderId="0"/>
    <xf numFmtId="0" fontId="8" fillId="0" borderId="0"/>
    <xf numFmtId="171" fontId="8" fillId="0" borderId="0"/>
    <xf numFmtId="0" fontId="8" fillId="0" borderId="0"/>
    <xf numFmtId="171" fontId="8" fillId="0" borderId="0"/>
    <xf numFmtId="171" fontId="8" fillId="0" borderId="0"/>
    <xf numFmtId="0" fontId="8" fillId="0" borderId="0"/>
    <xf numFmtId="171" fontId="8" fillId="0" borderId="0"/>
    <xf numFmtId="0" fontId="8" fillId="0" borderId="0" applyNumberFormat="0" applyFill="0" applyBorder="0" applyAlignment="0" applyProtection="0"/>
    <xf numFmtId="171" fontId="8" fillId="0" borderId="0" applyNumberFormat="0" applyFill="0" applyBorder="0" applyAlignment="0" applyProtection="0"/>
    <xf numFmtId="171" fontId="7" fillId="0" borderId="0"/>
    <xf numFmtId="0" fontId="7" fillId="0" borderId="0"/>
    <xf numFmtId="171" fontId="7" fillId="0" borderId="0"/>
    <xf numFmtId="0" fontId="8" fillId="0" borderId="0"/>
    <xf numFmtId="0" fontId="7" fillId="0" borderId="0"/>
    <xf numFmtId="37" fontId="8" fillId="0" borderId="0"/>
    <xf numFmtId="37" fontId="8" fillId="0" borderId="0"/>
    <xf numFmtId="171" fontId="7" fillId="0" borderId="0"/>
    <xf numFmtId="0" fontId="8" fillId="0" borderId="0"/>
    <xf numFmtId="171" fontId="8" fillId="0" borderId="0"/>
    <xf numFmtId="0" fontId="8" fillId="0" borderId="0"/>
    <xf numFmtId="171" fontId="8" fillId="0" borderId="0"/>
    <xf numFmtId="171" fontId="8" fillId="0" borderId="0"/>
    <xf numFmtId="0" fontId="8" fillId="0" borderId="0"/>
    <xf numFmtId="0" fontId="8" fillId="0" borderId="0"/>
    <xf numFmtId="0" fontId="7" fillId="0" borderId="0"/>
    <xf numFmtId="0" fontId="8" fillId="0" borderId="0"/>
    <xf numFmtId="171" fontId="8" fillId="0" borderId="0"/>
    <xf numFmtId="171" fontId="7" fillId="0" borderId="0"/>
    <xf numFmtId="171" fontId="8" fillId="0" borderId="0"/>
    <xf numFmtId="171" fontId="8" fillId="0" borderId="0"/>
    <xf numFmtId="0" fontId="7" fillId="0" borderId="0"/>
    <xf numFmtId="171" fontId="7" fillId="0" borderId="0"/>
    <xf numFmtId="0" fontId="7" fillId="0" borderId="0"/>
    <xf numFmtId="171" fontId="7" fillId="0" borderId="0"/>
    <xf numFmtId="0" fontId="8" fillId="0" borderId="0"/>
    <xf numFmtId="0" fontId="8" fillId="0" borderId="0"/>
    <xf numFmtId="171" fontId="8" fillId="0" borderId="0"/>
    <xf numFmtId="171" fontId="8" fillId="0" borderId="0"/>
    <xf numFmtId="0" fontId="8" fillId="0" borderId="0"/>
    <xf numFmtId="0" fontId="7" fillId="0" borderId="0"/>
    <xf numFmtId="171" fontId="7" fillId="0" borderId="0"/>
    <xf numFmtId="171" fontId="8" fillId="0" borderId="0"/>
    <xf numFmtId="0" fontId="7" fillId="0" borderId="0"/>
    <xf numFmtId="171" fontId="7" fillId="0" borderId="0"/>
    <xf numFmtId="0" fontId="7" fillId="0" borderId="0"/>
    <xf numFmtId="171" fontId="7" fillId="0" borderId="0"/>
    <xf numFmtId="0" fontId="7" fillId="0" borderId="0"/>
    <xf numFmtId="171" fontId="7" fillId="0" borderId="0"/>
    <xf numFmtId="0" fontId="7" fillId="0" borderId="0"/>
    <xf numFmtId="171" fontId="7" fillId="0" borderId="0"/>
    <xf numFmtId="0" fontId="7" fillId="0" borderId="0"/>
    <xf numFmtId="171" fontId="7" fillId="0" borderId="0"/>
    <xf numFmtId="0" fontId="7" fillId="0" borderId="0"/>
    <xf numFmtId="171" fontId="7" fillId="0" borderId="0"/>
    <xf numFmtId="0" fontId="7" fillId="0" borderId="0"/>
    <xf numFmtId="171" fontId="7" fillId="0" borderId="0"/>
    <xf numFmtId="0" fontId="7" fillId="0" borderId="0"/>
    <xf numFmtId="171" fontId="7" fillId="0" borderId="0"/>
    <xf numFmtId="0" fontId="7" fillId="0" borderId="0"/>
    <xf numFmtId="171" fontId="7" fillId="0" borderId="0"/>
    <xf numFmtId="0" fontId="7" fillId="0" borderId="0"/>
    <xf numFmtId="171" fontId="7" fillId="0" borderId="0"/>
    <xf numFmtId="0" fontId="7" fillId="0" borderId="0"/>
    <xf numFmtId="171" fontId="7" fillId="0" borderId="0"/>
    <xf numFmtId="0" fontId="7" fillId="0" borderId="0"/>
    <xf numFmtId="171" fontId="7" fillId="0" borderId="0"/>
    <xf numFmtId="0" fontId="7" fillId="0" borderId="0"/>
    <xf numFmtId="171" fontId="7" fillId="0" borderId="0"/>
    <xf numFmtId="0" fontId="7" fillId="0" borderId="0"/>
    <xf numFmtId="171" fontId="7" fillId="0" borderId="0"/>
    <xf numFmtId="0" fontId="7" fillId="0" borderId="0"/>
    <xf numFmtId="171" fontId="7" fillId="0" borderId="0"/>
    <xf numFmtId="0" fontId="7" fillId="0" borderId="0"/>
    <xf numFmtId="171" fontId="7" fillId="0" borderId="0"/>
    <xf numFmtId="0" fontId="7" fillId="0" borderId="0"/>
    <xf numFmtId="171" fontId="7" fillId="0" borderId="0"/>
    <xf numFmtId="0" fontId="7" fillId="0" borderId="0"/>
    <xf numFmtId="171" fontId="7" fillId="0" borderId="0"/>
    <xf numFmtId="0" fontId="7" fillId="0" borderId="0"/>
    <xf numFmtId="171" fontId="7" fillId="0" borderId="0"/>
    <xf numFmtId="0" fontId="7" fillId="0" borderId="0"/>
    <xf numFmtId="171" fontId="7" fillId="0" borderId="0"/>
    <xf numFmtId="0" fontId="7" fillId="0" borderId="0"/>
    <xf numFmtId="171" fontId="7" fillId="0" borderId="0"/>
    <xf numFmtId="0" fontId="7" fillId="0" borderId="0"/>
    <xf numFmtId="171" fontId="7" fillId="0" borderId="0"/>
    <xf numFmtId="0" fontId="7" fillId="0" borderId="0"/>
    <xf numFmtId="171" fontId="7" fillId="0" borderId="0"/>
    <xf numFmtId="0" fontId="7" fillId="0" borderId="0"/>
    <xf numFmtId="171" fontId="7" fillId="0" borderId="0"/>
    <xf numFmtId="0" fontId="7" fillId="0" borderId="0"/>
    <xf numFmtId="171" fontId="7" fillId="0" borderId="0"/>
    <xf numFmtId="0" fontId="7" fillId="0" borderId="0"/>
    <xf numFmtId="171" fontId="7" fillId="0" borderId="0"/>
    <xf numFmtId="0" fontId="7" fillId="0" borderId="0"/>
    <xf numFmtId="171" fontId="7" fillId="0" borderId="0"/>
    <xf numFmtId="0" fontId="7" fillId="0" borderId="0"/>
    <xf numFmtId="171" fontId="7" fillId="0" borderId="0"/>
    <xf numFmtId="0" fontId="100" fillId="58" borderId="0" applyNumberFormat="0" applyBorder="0" applyAlignment="0" applyProtection="0"/>
    <xf numFmtId="0" fontId="7" fillId="0" borderId="0"/>
    <xf numFmtId="171" fontId="7" fillId="0" borderId="0"/>
    <xf numFmtId="0" fontId="7" fillId="0" borderId="0"/>
    <xf numFmtId="171" fontId="7" fillId="0" borderId="0"/>
    <xf numFmtId="0" fontId="7" fillId="0" borderId="0"/>
    <xf numFmtId="171" fontId="7" fillId="0" borderId="0"/>
    <xf numFmtId="0" fontId="7" fillId="0" borderId="0"/>
    <xf numFmtId="171" fontId="7" fillId="0" borderId="0"/>
    <xf numFmtId="0" fontId="7" fillId="0" borderId="0"/>
    <xf numFmtId="171" fontId="7" fillId="0" borderId="0"/>
    <xf numFmtId="0" fontId="8" fillId="0" borderId="0"/>
    <xf numFmtId="0" fontId="8" fillId="0" borderId="0"/>
    <xf numFmtId="171" fontId="8" fillId="0" borderId="0"/>
    <xf numFmtId="0" fontId="100" fillId="58" borderId="0" applyNumberFormat="0" applyBorder="0" applyAlignment="0" applyProtection="0"/>
    <xf numFmtId="0" fontId="100" fillId="57" borderId="0" applyNumberFormat="0" applyBorder="0" applyAlignment="0" applyProtection="0"/>
    <xf numFmtId="0" fontId="8" fillId="0" borderId="0"/>
    <xf numFmtId="171" fontId="8" fillId="0" borderId="0"/>
    <xf numFmtId="171" fontId="8" fillId="0" borderId="0"/>
    <xf numFmtId="0" fontId="7" fillId="0" borderId="0"/>
    <xf numFmtId="0" fontId="7" fillId="0" borderId="0"/>
    <xf numFmtId="171" fontId="7" fillId="0" borderId="0"/>
    <xf numFmtId="0" fontId="7" fillId="0" borderId="0"/>
    <xf numFmtId="171" fontId="7" fillId="0" borderId="0"/>
    <xf numFmtId="0" fontId="7" fillId="0" borderId="0"/>
    <xf numFmtId="171" fontId="7" fillId="0" borderId="0"/>
    <xf numFmtId="0" fontId="7" fillId="0" borderId="0"/>
    <xf numFmtId="171" fontId="7" fillId="0" borderId="0"/>
    <xf numFmtId="0" fontId="100" fillId="56" borderId="0" applyNumberFormat="0" applyBorder="0" applyAlignment="0" applyProtection="0"/>
    <xf numFmtId="0" fontId="100" fillId="58" borderId="0" applyNumberFormat="0" applyBorder="0" applyAlignment="0" applyProtection="0"/>
    <xf numFmtId="0" fontId="100" fillId="57" borderId="0" applyNumberFormat="0" applyBorder="0" applyAlignment="0" applyProtection="0"/>
    <xf numFmtId="0" fontId="7" fillId="0" borderId="0"/>
    <xf numFmtId="0" fontId="7" fillId="0" borderId="0"/>
    <xf numFmtId="171" fontId="7" fillId="0" borderId="0"/>
    <xf numFmtId="0" fontId="8" fillId="0" borderId="0"/>
    <xf numFmtId="0" fontId="8" fillId="0" borderId="0"/>
    <xf numFmtId="171" fontId="8" fillId="0" borderId="0"/>
    <xf numFmtId="171" fontId="8" fillId="0" borderId="0"/>
    <xf numFmtId="0" fontId="7" fillId="0" borderId="0"/>
    <xf numFmtId="171" fontId="7" fillId="0" borderId="0"/>
    <xf numFmtId="0" fontId="100" fillId="56" borderId="0" applyNumberFormat="0" applyBorder="0" applyAlignment="0" applyProtection="0"/>
    <xf numFmtId="0" fontId="7" fillId="0" borderId="0"/>
    <xf numFmtId="171" fontId="7" fillId="0" borderId="0"/>
    <xf numFmtId="0" fontId="100" fillId="55" borderId="0" applyNumberFormat="0" applyBorder="0" applyAlignment="0" applyProtection="0"/>
    <xf numFmtId="0" fontId="7" fillId="0" borderId="0"/>
    <xf numFmtId="171" fontId="7" fillId="0" borderId="0"/>
    <xf numFmtId="0" fontId="7" fillId="0" borderId="0"/>
    <xf numFmtId="171" fontId="7" fillId="0" borderId="0"/>
    <xf numFmtId="0" fontId="7" fillId="0" borderId="0"/>
    <xf numFmtId="171" fontId="7" fillId="0" borderId="0"/>
    <xf numFmtId="0" fontId="7" fillId="0" borderId="0"/>
    <xf numFmtId="171" fontId="7" fillId="0" borderId="0"/>
    <xf numFmtId="0" fontId="100" fillId="57" borderId="0" applyNumberFormat="0" applyBorder="0" applyAlignment="0" applyProtection="0"/>
    <xf numFmtId="0" fontId="7" fillId="0" borderId="0"/>
    <xf numFmtId="171" fontId="7" fillId="0" borderId="0"/>
    <xf numFmtId="0" fontId="7" fillId="0" borderId="0"/>
    <xf numFmtId="171" fontId="7" fillId="0" borderId="0"/>
    <xf numFmtId="0" fontId="7" fillId="0" borderId="0"/>
    <xf numFmtId="171" fontId="7" fillId="0" borderId="0"/>
    <xf numFmtId="0" fontId="7" fillId="0" borderId="0"/>
    <xf numFmtId="171" fontId="7" fillId="0" borderId="0"/>
    <xf numFmtId="0" fontId="7" fillId="0" borderId="0"/>
    <xf numFmtId="171" fontId="7" fillId="0" borderId="0"/>
    <xf numFmtId="0" fontId="100" fillId="56" borderId="0" applyNumberFormat="0" applyBorder="0" applyAlignment="0" applyProtection="0"/>
    <xf numFmtId="0" fontId="7" fillId="0" borderId="0"/>
    <xf numFmtId="171" fontId="7" fillId="0" borderId="0"/>
    <xf numFmtId="0" fontId="100" fillId="55" borderId="0" applyNumberFormat="0" applyBorder="0" applyAlignment="0" applyProtection="0"/>
    <xf numFmtId="0" fontId="7" fillId="0" borderId="0"/>
    <xf numFmtId="171" fontId="7" fillId="0" borderId="0"/>
    <xf numFmtId="0" fontId="7" fillId="0" borderId="0"/>
    <xf numFmtId="171" fontId="7" fillId="0" borderId="0"/>
    <xf numFmtId="0" fontId="7" fillId="0" borderId="0"/>
    <xf numFmtId="171" fontId="7" fillId="0" borderId="0"/>
    <xf numFmtId="0" fontId="7" fillId="0" borderId="0"/>
    <xf numFmtId="171" fontId="7" fillId="0" borderId="0"/>
    <xf numFmtId="0" fontId="7" fillId="44" borderId="83" applyNumberFormat="0" applyFont="0" applyAlignment="0" applyProtection="0"/>
    <xf numFmtId="0" fontId="7" fillId="44" borderId="83" applyNumberFormat="0" applyFont="0" applyAlignment="0" applyProtection="0"/>
    <xf numFmtId="171" fontId="7" fillId="44" borderId="83" applyNumberFormat="0" applyFont="0" applyAlignment="0" applyProtection="0"/>
    <xf numFmtId="0" fontId="7" fillId="44" borderId="83" applyNumberFormat="0" applyFont="0" applyAlignment="0" applyProtection="0"/>
    <xf numFmtId="171" fontId="7" fillId="44" borderId="83" applyNumberFormat="0" applyFont="0" applyAlignment="0" applyProtection="0"/>
    <xf numFmtId="171" fontId="7" fillId="44" borderId="83" applyNumberFormat="0" applyFont="0" applyAlignment="0" applyProtection="0"/>
    <xf numFmtId="0" fontId="7" fillId="44" borderId="83" applyNumberFormat="0" applyFont="0" applyAlignment="0" applyProtection="0"/>
    <xf numFmtId="171" fontId="7" fillId="44" borderId="83" applyNumberFormat="0" applyFont="0" applyAlignment="0" applyProtection="0"/>
    <xf numFmtId="0" fontId="7" fillId="44" borderId="83" applyNumberFormat="0" applyFont="0" applyAlignment="0" applyProtection="0"/>
    <xf numFmtId="171" fontId="7" fillId="44" borderId="83" applyNumberFormat="0" applyFont="0" applyAlignment="0" applyProtection="0"/>
    <xf numFmtId="0" fontId="100" fillId="55" borderId="0" applyNumberFormat="0" applyBorder="0" applyAlignment="0" applyProtection="0"/>
    <xf numFmtId="0" fontId="7" fillId="44" borderId="83" applyNumberFormat="0" applyFont="0" applyAlignment="0" applyProtection="0"/>
    <xf numFmtId="171" fontId="7" fillId="44" borderId="83" applyNumberFormat="0" applyFont="0" applyAlignment="0" applyProtection="0"/>
    <xf numFmtId="0" fontId="8" fillId="30" borderId="9" applyNumberFormat="0" applyAlignment="0" applyProtection="0"/>
    <xf numFmtId="171" fontId="8" fillId="30" borderId="9" applyNumberFormat="0" applyAlignment="0" applyProtection="0"/>
    <xf numFmtId="0" fontId="8" fillId="30" borderId="9" applyNumberFormat="0" applyAlignment="0" applyProtection="0"/>
    <xf numFmtId="171" fontId="8" fillId="30" borderId="9" applyNumberFormat="0" applyAlignment="0" applyProtection="0"/>
    <xf numFmtId="0" fontId="8" fillId="30" borderId="9" applyNumberFormat="0" applyAlignment="0" applyProtection="0"/>
    <xf numFmtId="171" fontId="8" fillId="30" borderId="9" applyNumberFormat="0" applyAlignment="0" applyProtection="0"/>
    <xf numFmtId="0" fontId="8" fillId="30" borderId="9" applyNumberFormat="0" applyAlignment="0" applyProtection="0"/>
    <xf numFmtId="171" fontId="8" fillId="30" borderId="9" applyNumberFormat="0" applyAlignment="0" applyProtection="0"/>
    <xf numFmtId="0" fontId="8" fillId="9" borderId="9" applyNumberFormat="0" applyFont="0" applyAlignment="0" applyProtection="0"/>
    <xf numFmtId="0" fontId="8" fillId="9" borderId="9" applyNumberFormat="0" applyFont="0" applyAlignment="0" applyProtection="0"/>
    <xf numFmtId="171" fontId="8" fillId="9" borderId="9" applyNumberFormat="0" applyFont="0" applyAlignment="0" applyProtection="0"/>
    <xf numFmtId="171" fontId="8" fillId="9" borderId="9" applyNumberFormat="0" applyFont="0" applyAlignment="0" applyProtection="0"/>
    <xf numFmtId="0" fontId="8" fillId="30" borderId="9" applyNumberFormat="0" applyAlignment="0" applyProtection="0"/>
    <xf numFmtId="0" fontId="8" fillId="30" borderId="9" applyNumberFormat="0" applyAlignment="0" applyProtection="0"/>
    <xf numFmtId="171" fontId="8" fillId="30" borderId="9" applyNumberFormat="0" applyAlignment="0" applyProtection="0"/>
    <xf numFmtId="171" fontId="8" fillId="30" borderId="9" applyNumberFormat="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9" fontId="8" fillId="0" borderId="0" applyFill="0" applyBorder="0" applyAlignment="0" applyProtection="0"/>
    <xf numFmtId="9" fontId="8"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8" fillId="0" borderId="0" applyFill="0" applyBorder="0" applyAlignment="0" applyProtection="0"/>
    <xf numFmtId="9" fontId="7"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19" fillId="59" borderId="84" applyNumberFormat="0" applyAlignment="0" applyProtection="0"/>
    <xf numFmtId="171" fontId="119" fillId="59" borderId="84" applyNumberFormat="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9" fillId="0" borderId="85" applyNumberFormat="0" applyFill="0" applyAlignment="0" applyProtection="0"/>
    <xf numFmtId="171" fontId="129" fillId="0" borderId="85" applyNumberFormat="0" applyFill="0" applyAlignment="0" applyProtection="0"/>
    <xf numFmtId="0" fontId="127" fillId="0" borderId="86" applyNumberFormat="0" applyFill="0" applyAlignment="0" applyProtection="0"/>
    <xf numFmtId="171" fontId="127" fillId="0" borderId="86" applyNumberFormat="0" applyFill="0" applyAlignment="0" applyProtection="0"/>
    <xf numFmtId="0" fontId="130" fillId="0" borderId="0" applyNumberFormat="0" applyFill="0" applyBorder="0" applyAlignment="0" applyProtection="0"/>
    <xf numFmtId="171" fontId="130" fillId="0" borderId="0" applyNumberFormat="0" applyFill="0" applyBorder="0" applyAlignment="0" applyProtection="0"/>
    <xf numFmtId="171" fontId="128" fillId="0" borderId="0" applyNumberFormat="0" applyFill="0" applyBorder="0" applyAlignment="0" applyProtection="0"/>
    <xf numFmtId="0" fontId="123" fillId="0" borderId="87" applyNumberFormat="0" applyFill="0" applyAlignment="0" applyProtection="0"/>
    <xf numFmtId="0" fontId="123" fillId="0" borderId="87" applyNumberFormat="0" applyFill="0" applyAlignment="0" applyProtection="0"/>
    <xf numFmtId="171" fontId="123" fillId="0" borderId="87" applyNumberFormat="0" applyFill="0" applyAlignment="0" applyProtection="0"/>
    <xf numFmtId="171" fontId="123" fillId="0" borderId="87" applyNumberFormat="0" applyFill="0" applyAlignment="0" applyProtection="0"/>
    <xf numFmtId="0" fontId="7" fillId="0" borderId="0"/>
    <xf numFmtId="0" fontId="7" fillId="0" borderId="0"/>
    <xf numFmtId="0" fontId="8" fillId="0" borderId="0"/>
    <xf numFmtId="0" fontId="8" fillId="0" borderId="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7" fillId="0" borderId="0"/>
    <xf numFmtId="0" fontId="8" fillId="0" borderId="0"/>
    <xf numFmtId="0" fontId="7" fillId="0" borderId="0"/>
    <xf numFmtId="0" fontId="7" fillId="0" borderId="0"/>
    <xf numFmtId="0" fontId="8" fillId="0" borderId="0"/>
    <xf numFmtId="0" fontId="8" fillId="0" borderId="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0" fontId="100" fillId="58" borderId="0" applyNumberFormat="0" applyBorder="0" applyAlignment="0" applyProtection="0"/>
    <xf numFmtId="0" fontId="100" fillId="58" borderId="0" applyNumberFormat="0" applyBorder="0" applyAlignment="0" applyProtection="0"/>
    <xf numFmtId="0" fontId="100" fillId="57" borderId="0" applyNumberFormat="0" applyBorder="0" applyAlignment="0" applyProtection="0"/>
    <xf numFmtId="0" fontId="100" fillId="56" borderId="0" applyNumberFormat="0" applyBorder="0" applyAlignment="0" applyProtection="0"/>
    <xf numFmtId="0" fontId="100" fillId="58" borderId="0" applyNumberFormat="0" applyBorder="0" applyAlignment="0" applyProtection="0"/>
    <xf numFmtId="0" fontId="100" fillId="57" borderId="0" applyNumberFormat="0" applyBorder="0" applyAlignment="0" applyProtection="0"/>
    <xf numFmtId="0" fontId="100" fillId="56" borderId="0" applyNumberFormat="0" applyBorder="0" applyAlignment="0" applyProtection="0"/>
    <xf numFmtId="0" fontId="100" fillId="55" borderId="0" applyNumberFormat="0" applyBorder="0" applyAlignment="0" applyProtection="0"/>
    <xf numFmtId="0" fontId="100" fillId="57" borderId="0" applyNumberFormat="0" applyBorder="0" applyAlignment="0" applyProtection="0"/>
    <xf numFmtId="0" fontId="100" fillId="55" borderId="0" applyNumberFormat="0" applyBorder="0" applyAlignment="0" applyProtection="0"/>
    <xf numFmtId="0" fontId="100" fillId="56" borderId="0" applyNumberFormat="0" applyBorder="0" applyAlignment="0" applyProtection="0"/>
    <xf numFmtId="0" fontId="100" fillId="55" borderId="0" applyNumberFormat="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6" fillId="0" borderId="0"/>
    <xf numFmtId="0" fontId="6" fillId="0" borderId="0"/>
    <xf numFmtId="0" fontId="106" fillId="0" borderId="0" applyNumberFormat="0" applyFill="0" applyBorder="0" applyAlignment="0" applyProtection="0"/>
    <xf numFmtId="0" fontId="5" fillId="7" borderId="0" applyNumberFormat="0" applyBorder="0" applyAlignment="0" applyProtection="0"/>
    <xf numFmtId="171" fontId="5" fillId="7" borderId="0" applyNumberFormat="0" applyBorder="0" applyAlignment="0" applyProtection="0"/>
    <xf numFmtId="0" fontId="5" fillId="8" borderId="0" applyNumberFormat="0" applyBorder="0" applyAlignment="0" applyProtection="0"/>
    <xf numFmtId="171" fontId="5" fillId="8" borderId="0" applyNumberFormat="0" applyBorder="0" applyAlignment="0" applyProtection="0"/>
    <xf numFmtId="0" fontId="5" fillId="9" borderId="0" applyNumberFormat="0" applyBorder="0" applyAlignment="0" applyProtection="0"/>
    <xf numFmtId="171" fontId="5" fillId="9" borderId="0" applyNumberFormat="0" applyBorder="0" applyAlignment="0" applyProtection="0"/>
    <xf numFmtId="0" fontId="5" fillId="7" borderId="0" applyNumberFormat="0" applyBorder="0" applyAlignment="0" applyProtection="0"/>
    <xf numFmtId="171" fontId="5" fillId="7" borderId="0" applyNumberFormat="0" applyBorder="0" applyAlignment="0" applyProtection="0"/>
    <xf numFmtId="0" fontId="5" fillId="32" borderId="0" applyNumberFormat="0" applyBorder="0" applyAlignment="0" applyProtection="0"/>
    <xf numFmtId="171" fontId="5" fillId="32" borderId="0" applyNumberFormat="0" applyBorder="0" applyAlignment="0" applyProtection="0"/>
    <xf numFmtId="0" fontId="5" fillId="9" borderId="0" applyNumberFormat="0" applyBorder="0" applyAlignment="0" applyProtection="0"/>
    <xf numFmtId="171" fontId="5" fillId="9" borderId="0" applyNumberFormat="0" applyBorder="0" applyAlignment="0" applyProtection="0"/>
    <xf numFmtId="0" fontId="5" fillId="13" borderId="0" applyNumberFormat="0" applyBorder="0" applyAlignment="0" applyProtection="0"/>
    <xf numFmtId="171" fontId="5" fillId="13" borderId="0" applyNumberFormat="0" applyBorder="0" applyAlignment="0" applyProtection="0"/>
    <xf numFmtId="0" fontId="5" fillId="33" borderId="0" applyNumberFormat="0" applyBorder="0" applyAlignment="0" applyProtection="0"/>
    <xf numFmtId="171" fontId="5" fillId="33" borderId="0" applyNumberFormat="0" applyBorder="0" applyAlignment="0" applyProtection="0"/>
    <xf numFmtId="0" fontId="5" fillId="14" borderId="0" applyNumberFormat="0" applyBorder="0" applyAlignment="0" applyProtection="0"/>
    <xf numFmtId="171" fontId="5" fillId="14" borderId="0" applyNumberFormat="0" applyBorder="0" applyAlignment="0" applyProtection="0"/>
    <xf numFmtId="0" fontId="5" fillId="13" borderId="0" applyNumberFormat="0" applyBorder="0" applyAlignment="0" applyProtection="0"/>
    <xf numFmtId="171" fontId="5" fillId="13" borderId="0" applyNumberFormat="0" applyBorder="0" applyAlignment="0" applyProtection="0"/>
    <xf numFmtId="0" fontId="5" fillId="34" borderId="0" applyNumberFormat="0" applyBorder="0" applyAlignment="0" applyProtection="0"/>
    <xf numFmtId="171" fontId="5" fillId="34" borderId="0" applyNumberFormat="0" applyBorder="0" applyAlignment="0" applyProtection="0"/>
    <xf numFmtId="0" fontId="5" fillId="14" borderId="0" applyNumberFormat="0" applyBorder="0" applyAlignment="0" applyProtection="0"/>
    <xf numFmtId="171" fontId="5" fillId="14" borderId="0" applyNumberFormat="0" applyBorder="0" applyAlignment="0" applyProtection="0"/>
    <xf numFmtId="0" fontId="5" fillId="17" borderId="0" applyNumberFormat="0" applyBorder="0" applyAlignment="0" applyProtection="0"/>
    <xf numFmtId="171" fontId="5" fillId="17" borderId="0" applyNumberFormat="0" applyBorder="0" applyAlignment="0" applyProtection="0"/>
    <xf numFmtId="0" fontId="5" fillId="35" borderId="0" applyNumberFormat="0" applyBorder="0" applyAlignment="0" applyProtection="0"/>
    <xf numFmtId="171" fontId="5" fillId="35" borderId="0" applyNumberFormat="0" applyBorder="0" applyAlignment="0" applyProtection="0"/>
    <xf numFmtId="0" fontId="5" fillId="14" borderId="0" applyNumberFormat="0" applyBorder="0" applyAlignment="0" applyProtection="0"/>
    <xf numFmtId="171" fontId="5" fillId="14" borderId="0" applyNumberFormat="0" applyBorder="0" applyAlignment="0" applyProtection="0"/>
    <xf numFmtId="0" fontId="5" fillId="13" borderId="0" applyNumberFormat="0" applyBorder="0" applyAlignment="0" applyProtection="0"/>
    <xf numFmtId="171" fontId="5" fillId="13" borderId="0" applyNumberFormat="0" applyBorder="0" applyAlignment="0" applyProtection="0"/>
    <xf numFmtId="0" fontId="5" fillId="36" borderId="0" applyNumberFormat="0" applyBorder="0" applyAlignment="0" applyProtection="0"/>
    <xf numFmtId="171" fontId="5" fillId="36" borderId="0" applyNumberFormat="0" applyBorder="0" applyAlignment="0" applyProtection="0"/>
    <xf numFmtId="43" fontId="8" fillId="0" borderId="0" applyFont="0" applyFill="0" applyBorder="0" applyAlignment="0" applyProtection="0"/>
    <xf numFmtId="0" fontId="5" fillId="8" borderId="0" applyNumberFormat="0" applyBorder="0" applyAlignment="0" applyProtection="0"/>
    <xf numFmtId="171" fontId="5" fillId="8" borderId="0" applyNumberFormat="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21"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166" fontId="20" fillId="0" borderId="0" applyFont="0" applyFill="0" applyBorder="0" applyAlignment="0" applyProtection="0"/>
    <xf numFmtId="41" fontId="8"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8" fillId="0" borderId="0" applyFont="0" applyFill="0" applyBorder="0" applyAlignment="0" applyProtection="0"/>
    <xf numFmtId="41" fontId="20" fillId="0" borderId="0" applyFont="0" applyFill="0" applyBorder="0" applyAlignment="0" applyProtection="0"/>
    <xf numFmtId="41" fontId="8"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164" fontId="20" fillId="0" borderId="0" applyFont="0" applyFill="0" applyBorder="0" applyAlignment="0" applyProtection="0"/>
    <xf numFmtId="41" fontId="8"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8"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8"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7"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0" fontId="5" fillId="0" borderId="0"/>
    <xf numFmtId="171"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20" fillId="44" borderId="83" applyNumberFormat="0" applyFont="0" applyAlignment="0" applyProtection="0"/>
    <xf numFmtId="0" fontId="20" fillId="44" borderId="83" applyNumberFormat="0" applyFont="0" applyAlignment="0" applyProtection="0"/>
    <xf numFmtId="171" fontId="20" fillId="44" borderId="83" applyNumberFormat="0" applyFont="0" applyAlignment="0" applyProtection="0"/>
    <xf numFmtId="0" fontId="20" fillId="44" borderId="83" applyNumberFormat="0" applyFont="0" applyAlignment="0" applyProtection="0"/>
    <xf numFmtId="171" fontId="20" fillId="44" borderId="83" applyNumberFormat="0" applyFont="0" applyAlignment="0" applyProtection="0"/>
    <xf numFmtId="171" fontId="20" fillId="44" borderId="83" applyNumberFormat="0" applyFont="0" applyAlignment="0" applyProtection="0"/>
    <xf numFmtId="0" fontId="20" fillId="44" borderId="83" applyNumberFormat="0" applyFont="0" applyAlignment="0" applyProtection="0"/>
    <xf numFmtId="171" fontId="20" fillId="44" borderId="83" applyNumberFormat="0" applyFont="0" applyAlignment="0" applyProtection="0"/>
    <xf numFmtId="0" fontId="20" fillId="44" borderId="83" applyNumberFormat="0" applyFont="0" applyAlignment="0" applyProtection="0"/>
    <xf numFmtId="171" fontId="20" fillId="44" borderId="83" applyNumberFormat="0" applyFont="0" applyAlignment="0" applyProtection="0"/>
    <xf numFmtId="0" fontId="20" fillId="44" borderId="83" applyNumberFormat="0" applyFont="0" applyAlignment="0" applyProtection="0"/>
    <xf numFmtId="171" fontId="20" fillId="44" borderId="83" applyNumberFormat="0" applyFont="0" applyAlignment="0" applyProtection="0"/>
    <xf numFmtId="9" fontId="20" fillId="0" borderId="0" applyFont="0" applyFill="0" applyBorder="0" applyAlignment="0" applyProtection="0"/>
    <xf numFmtId="0" fontId="5" fillId="46" borderId="0" applyNumberFormat="0" applyBorder="0" applyAlignment="0" applyProtection="0"/>
    <xf numFmtId="171" fontId="5" fillId="46" borderId="0" applyNumberFormat="0" applyBorder="0" applyAlignment="0" applyProtection="0"/>
    <xf numFmtId="0" fontId="5" fillId="47" borderId="0" applyNumberFormat="0" applyBorder="0" applyAlignment="0" applyProtection="0"/>
    <xf numFmtId="171" fontId="5" fillId="47" borderId="0" applyNumberFormat="0" applyBorder="0" applyAlignment="0" applyProtection="0"/>
    <xf numFmtId="0" fontId="5" fillId="48" borderId="0" applyNumberFormat="0" applyBorder="0" applyAlignment="0" applyProtection="0"/>
    <xf numFmtId="171" fontId="5" fillId="48" borderId="0" applyNumberFormat="0" applyBorder="0" applyAlignment="0" applyProtection="0"/>
    <xf numFmtId="0" fontId="5" fillId="49" borderId="0" applyNumberFormat="0" applyBorder="0" applyAlignment="0" applyProtection="0"/>
    <xf numFmtId="171" fontId="5" fillId="49" borderId="0" applyNumberFormat="0" applyBorder="0" applyAlignment="0" applyProtection="0"/>
    <xf numFmtId="0" fontId="5" fillId="32" borderId="0" applyNumberFormat="0" applyBorder="0" applyAlignment="0" applyProtection="0"/>
    <xf numFmtId="171" fontId="5" fillId="32" borderId="0" applyNumberFormat="0" applyBorder="0" applyAlignment="0" applyProtection="0"/>
    <xf numFmtId="0" fontId="5" fillId="50" borderId="0" applyNumberFormat="0" applyBorder="0" applyAlignment="0" applyProtection="0"/>
    <xf numFmtId="171" fontId="5" fillId="50" borderId="0" applyNumberFormat="0" applyBorder="0" applyAlignment="0" applyProtection="0"/>
    <xf numFmtId="0" fontId="5" fillId="51" borderId="0" applyNumberFormat="0" applyBorder="0" applyAlignment="0" applyProtection="0"/>
    <xf numFmtId="171" fontId="5" fillId="51" borderId="0" applyNumberFormat="0" applyBorder="0" applyAlignment="0" applyProtection="0"/>
    <xf numFmtId="0" fontId="5" fillId="33" borderId="0" applyNumberFormat="0" applyBorder="0" applyAlignment="0" applyProtection="0"/>
    <xf numFmtId="171" fontId="5" fillId="33" borderId="0" applyNumberFormat="0" applyBorder="0" applyAlignment="0" applyProtection="0"/>
    <xf numFmtId="0" fontId="5" fillId="52" borderId="0" applyNumberFormat="0" applyBorder="0" applyAlignment="0" applyProtection="0"/>
    <xf numFmtId="171" fontId="5" fillId="52" borderId="0" applyNumberFormat="0" applyBorder="0" applyAlignment="0" applyProtection="0"/>
    <xf numFmtId="0" fontId="5" fillId="53" borderId="0" applyNumberFormat="0" applyBorder="0" applyAlignment="0" applyProtection="0"/>
    <xf numFmtId="171" fontId="5" fillId="53" borderId="0" applyNumberFormat="0" applyBorder="0" applyAlignment="0" applyProtection="0"/>
    <xf numFmtId="0" fontId="5" fillId="34" borderId="0" applyNumberFormat="0" applyBorder="0" applyAlignment="0" applyProtection="0"/>
    <xf numFmtId="171" fontId="5" fillId="34" borderId="0" applyNumberFormat="0" applyBorder="0" applyAlignment="0" applyProtection="0"/>
    <xf numFmtId="0" fontId="5" fillId="54" borderId="0" applyNumberFormat="0" applyBorder="0" applyAlignment="0" applyProtection="0"/>
    <xf numFmtId="171" fontId="5" fillId="54" borderId="0" applyNumberFormat="0" applyBorder="0" applyAlignment="0" applyProtection="0"/>
    <xf numFmtId="0" fontId="5" fillId="0" borderId="0"/>
    <xf numFmtId="0" fontId="5" fillId="55" borderId="0" applyNumberFormat="0" applyBorder="0" applyAlignment="0" applyProtection="0"/>
    <xf numFmtId="171" fontId="5" fillId="55" borderId="0" applyNumberFormat="0" applyBorder="0" applyAlignment="0" applyProtection="0"/>
    <xf numFmtId="0" fontId="5" fillId="0" borderId="0"/>
    <xf numFmtId="0" fontId="5" fillId="35" borderId="0" applyNumberFormat="0" applyBorder="0" applyAlignment="0" applyProtection="0"/>
    <xf numFmtId="171" fontId="5" fillId="35" borderId="0" applyNumberFormat="0" applyBorder="0" applyAlignment="0" applyProtection="0"/>
    <xf numFmtId="0" fontId="5" fillId="56" borderId="0" applyNumberFormat="0" applyBorder="0" applyAlignment="0" applyProtection="0"/>
    <xf numFmtId="171" fontId="5" fillId="56" borderId="0" applyNumberFormat="0" applyBorder="0" applyAlignment="0" applyProtection="0"/>
    <xf numFmtId="0" fontId="5" fillId="57" borderId="0" applyNumberFormat="0" applyBorder="0" applyAlignment="0" applyProtection="0"/>
    <xf numFmtId="171" fontId="5" fillId="57" borderId="0" applyNumberFormat="0" applyBorder="0" applyAlignment="0" applyProtection="0"/>
    <xf numFmtId="0" fontId="5" fillId="36" borderId="0" applyNumberFormat="0" applyBorder="0" applyAlignment="0" applyProtection="0"/>
    <xf numFmtId="171" fontId="5" fillId="36" borderId="0" applyNumberFormat="0" applyBorder="0" applyAlignment="0" applyProtection="0"/>
    <xf numFmtId="0" fontId="5" fillId="58" borderId="0" applyNumberFormat="0" applyBorder="0" applyAlignment="0" applyProtection="0"/>
    <xf numFmtId="171" fontId="5" fillId="58" borderId="0" applyNumberFormat="0" applyBorder="0" applyAlignment="0" applyProtection="0"/>
    <xf numFmtId="0" fontId="5" fillId="0" borderId="0"/>
    <xf numFmtId="0" fontId="5" fillId="0" borderId="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21"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8" fillId="0" borderId="0" applyFont="0" applyFill="0" applyBorder="0" applyAlignment="0" applyProtection="0"/>
    <xf numFmtId="166" fontId="5" fillId="0" borderId="0" applyFont="0" applyFill="0" applyBorder="0" applyAlignment="0" applyProtection="0"/>
    <xf numFmtId="41" fontId="5" fillId="0" borderId="0" applyFont="0" applyFill="0" applyBorder="0" applyAlignment="0" applyProtection="0"/>
    <xf numFmtId="41" fontId="20" fillId="0" borderId="0" applyFont="0" applyFill="0" applyBorder="0" applyAlignment="0" applyProtection="0"/>
    <xf numFmtId="41" fontId="8"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8" fillId="0" borderId="0" applyFont="0" applyFill="0" applyBorder="0" applyAlignment="0" applyProtection="0"/>
    <xf numFmtId="164" fontId="5" fillId="0" borderId="0" applyFont="0" applyFill="0" applyBorder="0" applyAlignment="0" applyProtection="0"/>
    <xf numFmtId="41" fontId="20" fillId="0" borderId="0" applyFont="0" applyFill="0" applyBorder="0" applyAlignment="0" applyProtection="0"/>
    <xf numFmtId="41" fontId="5" fillId="0" borderId="0" applyFont="0" applyFill="0" applyBorder="0" applyAlignment="0" applyProtection="0"/>
    <xf numFmtId="41" fontId="8"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5"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8" fillId="0" borderId="0" applyFont="0" applyFill="0" applyBorder="0" applyAlignment="0" applyProtection="0"/>
    <xf numFmtId="41" fontId="5"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5"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5" fillId="0" borderId="0" applyFont="0" applyFill="0" applyBorder="0" applyAlignment="0" applyProtection="0"/>
    <xf numFmtId="41" fontId="8"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5"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8" fillId="0" borderId="0" applyFont="0" applyFill="0" applyBorder="0" applyAlignment="0" applyProtection="0"/>
    <xf numFmtId="41" fontId="5"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5" fillId="0" borderId="0" applyFont="0" applyFill="0" applyBorder="0" applyAlignment="0" applyProtection="0"/>
    <xf numFmtId="41" fontId="20" fillId="0" borderId="0" applyFont="0" applyFill="0" applyBorder="0" applyAlignment="0" applyProtection="0"/>
    <xf numFmtId="41" fontId="5"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5"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5"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7"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165"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165"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0" fontId="5" fillId="0" borderId="0"/>
    <xf numFmtId="171"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43" fontId="8" fillId="0" borderId="0" applyFont="0" applyFill="0" applyBorder="0" applyAlignment="0" applyProtection="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44" borderId="83" applyNumberFormat="0" applyFont="0" applyAlignment="0" applyProtection="0"/>
    <xf numFmtId="0" fontId="5" fillId="44" borderId="83" applyNumberFormat="0" applyFont="0" applyAlignment="0" applyProtection="0"/>
    <xf numFmtId="171" fontId="5" fillId="44" borderId="83" applyNumberFormat="0" applyFont="0" applyAlignment="0" applyProtection="0"/>
    <xf numFmtId="0" fontId="5" fillId="44" borderId="83" applyNumberFormat="0" applyFont="0" applyAlignment="0" applyProtection="0"/>
    <xf numFmtId="171" fontId="5" fillId="44" borderId="83" applyNumberFormat="0" applyFont="0" applyAlignment="0" applyProtection="0"/>
    <xf numFmtId="171" fontId="5" fillId="44" borderId="83" applyNumberFormat="0" applyFont="0" applyAlignment="0" applyProtection="0"/>
    <xf numFmtId="0" fontId="5" fillId="44" borderId="83" applyNumberFormat="0" applyFont="0" applyAlignment="0" applyProtection="0"/>
    <xf numFmtId="171" fontId="5" fillId="44" borderId="83" applyNumberFormat="0" applyFont="0" applyAlignment="0" applyProtection="0"/>
    <xf numFmtId="0" fontId="5" fillId="44" borderId="83" applyNumberFormat="0" applyFont="0" applyAlignment="0" applyProtection="0"/>
    <xf numFmtId="171" fontId="5" fillId="44" borderId="83" applyNumberFormat="0" applyFont="0" applyAlignment="0" applyProtection="0"/>
    <xf numFmtId="0" fontId="5" fillId="44" borderId="83" applyNumberFormat="0" applyFont="0" applyAlignment="0" applyProtection="0"/>
    <xf numFmtId="171" fontId="5" fillId="44" borderId="83" applyNumberFormat="0" applyFont="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5" fillId="0" borderId="0"/>
    <xf numFmtId="0" fontId="5" fillId="0" borderId="0"/>
    <xf numFmtId="43" fontId="8" fillId="0" borderId="0" applyFont="0" applyFill="0" applyBorder="0" applyAlignment="0" applyProtection="0"/>
    <xf numFmtId="0" fontId="4" fillId="7" borderId="0" applyNumberFormat="0" applyBorder="0" applyAlignment="0" applyProtection="0"/>
    <xf numFmtId="171" fontId="4" fillId="7" borderId="0" applyNumberFormat="0" applyBorder="0" applyAlignment="0" applyProtection="0"/>
    <xf numFmtId="0" fontId="4" fillId="8" borderId="0" applyNumberFormat="0" applyBorder="0" applyAlignment="0" applyProtection="0"/>
    <xf numFmtId="171" fontId="4" fillId="8" borderId="0" applyNumberFormat="0" applyBorder="0" applyAlignment="0" applyProtection="0"/>
    <xf numFmtId="0" fontId="4" fillId="9" borderId="0" applyNumberFormat="0" applyBorder="0" applyAlignment="0" applyProtection="0"/>
    <xf numFmtId="171" fontId="4" fillId="9" borderId="0" applyNumberFormat="0" applyBorder="0" applyAlignment="0" applyProtection="0"/>
    <xf numFmtId="0" fontId="4" fillId="7" borderId="0" applyNumberFormat="0" applyBorder="0" applyAlignment="0" applyProtection="0"/>
    <xf numFmtId="171" fontId="4" fillId="7" borderId="0" applyNumberFormat="0" applyBorder="0" applyAlignment="0" applyProtection="0"/>
    <xf numFmtId="0" fontId="4" fillId="32" borderId="0" applyNumberFormat="0" applyBorder="0" applyAlignment="0" applyProtection="0"/>
    <xf numFmtId="171" fontId="4" fillId="32" borderId="0" applyNumberFormat="0" applyBorder="0" applyAlignment="0" applyProtection="0"/>
    <xf numFmtId="0" fontId="4" fillId="9" borderId="0" applyNumberFormat="0" applyBorder="0" applyAlignment="0" applyProtection="0"/>
    <xf numFmtId="171" fontId="4" fillId="9" borderId="0" applyNumberFormat="0" applyBorder="0" applyAlignment="0" applyProtection="0"/>
    <xf numFmtId="0" fontId="4" fillId="13" borderId="0" applyNumberFormat="0" applyBorder="0" applyAlignment="0" applyProtection="0"/>
    <xf numFmtId="171" fontId="4" fillId="13" borderId="0" applyNumberFormat="0" applyBorder="0" applyAlignment="0" applyProtection="0"/>
    <xf numFmtId="0" fontId="4" fillId="33" borderId="0" applyNumberFormat="0" applyBorder="0" applyAlignment="0" applyProtection="0"/>
    <xf numFmtId="171" fontId="4" fillId="33" borderId="0" applyNumberFormat="0" applyBorder="0" applyAlignment="0" applyProtection="0"/>
    <xf numFmtId="0" fontId="4" fillId="14" borderId="0" applyNumberFormat="0" applyBorder="0" applyAlignment="0" applyProtection="0"/>
    <xf numFmtId="171" fontId="4" fillId="14" borderId="0" applyNumberFormat="0" applyBorder="0" applyAlignment="0" applyProtection="0"/>
    <xf numFmtId="0" fontId="4" fillId="13" borderId="0" applyNumberFormat="0" applyBorder="0" applyAlignment="0" applyProtection="0"/>
    <xf numFmtId="171" fontId="4" fillId="13" borderId="0" applyNumberFormat="0" applyBorder="0" applyAlignment="0" applyProtection="0"/>
    <xf numFmtId="0" fontId="4" fillId="34" borderId="0" applyNumberFormat="0" applyBorder="0" applyAlignment="0" applyProtection="0"/>
    <xf numFmtId="171" fontId="4" fillId="34" borderId="0" applyNumberFormat="0" applyBorder="0" applyAlignment="0" applyProtection="0"/>
    <xf numFmtId="0" fontId="4" fillId="14" borderId="0" applyNumberFormat="0" applyBorder="0" applyAlignment="0" applyProtection="0"/>
    <xf numFmtId="171" fontId="4" fillId="14" borderId="0" applyNumberFormat="0" applyBorder="0" applyAlignment="0" applyProtection="0"/>
    <xf numFmtId="0" fontId="4" fillId="17" borderId="0" applyNumberFormat="0" applyBorder="0" applyAlignment="0" applyProtection="0"/>
    <xf numFmtId="171" fontId="4" fillId="17" borderId="0" applyNumberFormat="0" applyBorder="0" applyAlignment="0" applyProtection="0"/>
    <xf numFmtId="0" fontId="4" fillId="35" borderId="0" applyNumberFormat="0" applyBorder="0" applyAlignment="0" applyProtection="0"/>
    <xf numFmtId="171" fontId="4" fillId="35" borderId="0" applyNumberFormat="0" applyBorder="0" applyAlignment="0" applyProtection="0"/>
    <xf numFmtId="0" fontId="4" fillId="14" borderId="0" applyNumberFormat="0" applyBorder="0" applyAlignment="0" applyProtection="0"/>
    <xf numFmtId="171" fontId="4" fillId="14" borderId="0" applyNumberFormat="0" applyBorder="0" applyAlignment="0" applyProtection="0"/>
    <xf numFmtId="0" fontId="4" fillId="13" borderId="0" applyNumberFormat="0" applyBorder="0" applyAlignment="0" applyProtection="0"/>
    <xf numFmtId="171" fontId="4" fillId="13" borderId="0" applyNumberFormat="0" applyBorder="0" applyAlignment="0" applyProtection="0"/>
    <xf numFmtId="43" fontId="151" fillId="0" borderId="0" applyFont="0" applyFill="0" applyBorder="0" applyAlignment="0" applyProtection="0"/>
    <xf numFmtId="0" fontId="4" fillId="36" borderId="0" applyNumberFormat="0" applyBorder="0" applyAlignment="0" applyProtection="0"/>
    <xf numFmtId="171" fontId="4" fillId="36" borderId="0" applyNumberFormat="0" applyBorder="0" applyAlignment="0" applyProtection="0"/>
    <xf numFmtId="0" fontId="4" fillId="8" borderId="0" applyNumberFormat="0" applyBorder="0" applyAlignment="0" applyProtection="0"/>
    <xf numFmtId="171" fontId="4" fillId="8" borderId="0" applyNumberFormat="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21"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8" fillId="0" borderId="0" applyFont="0" applyFill="0" applyBorder="0" applyAlignment="0" applyProtection="0"/>
    <xf numFmtId="41" fontId="20" fillId="0" borderId="0" applyFont="0" applyFill="0" applyBorder="0" applyAlignment="0" applyProtection="0"/>
    <xf numFmtId="41" fontId="8"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8"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8"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0" fontId="4" fillId="0" borderId="0"/>
    <xf numFmtId="171"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43" fontId="8" fillId="0" borderId="0" applyFont="0" applyFill="0" applyBorder="0" applyAlignment="0" applyProtection="0"/>
    <xf numFmtId="0" fontId="4" fillId="0" borderId="0"/>
    <xf numFmtId="171" fontId="4" fillId="0" borderId="0"/>
    <xf numFmtId="0" fontId="4" fillId="0" borderId="0"/>
    <xf numFmtId="171" fontId="4" fillId="0" borderId="0"/>
    <xf numFmtId="43" fontId="8" fillId="0" borderId="0" applyFont="0" applyFill="0" applyBorder="0" applyAlignment="0" applyProtection="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46" borderId="0" applyNumberFormat="0" applyBorder="0" applyAlignment="0" applyProtection="0"/>
    <xf numFmtId="171" fontId="4" fillId="46" borderId="0" applyNumberFormat="0" applyBorder="0" applyAlignment="0" applyProtection="0"/>
    <xf numFmtId="0" fontId="4" fillId="47" borderId="0" applyNumberFormat="0" applyBorder="0" applyAlignment="0" applyProtection="0"/>
    <xf numFmtId="171" fontId="4" fillId="47" borderId="0" applyNumberFormat="0" applyBorder="0" applyAlignment="0" applyProtection="0"/>
    <xf numFmtId="0" fontId="4" fillId="48" borderId="0" applyNumberFormat="0" applyBorder="0" applyAlignment="0" applyProtection="0"/>
    <xf numFmtId="171" fontId="4" fillId="48" borderId="0" applyNumberFormat="0" applyBorder="0" applyAlignment="0" applyProtection="0"/>
    <xf numFmtId="0" fontId="4" fillId="49" borderId="0" applyNumberFormat="0" applyBorder="0" applyAlignment="0" applyProtection="0"/>
    <xf numFmtId="171" fontId="4" fillId="49" borderId="0" applyNumberFormat="0" applyBorder="0" applyAlignment="0" applyProtection="0"/>
    <xf numFmtId="0" fontId="4" fillId="32" borderId="0" applyNumberFormat="0" applyBorder="0" applyAlignment="0" applyProtection="0"/>
    <xf numFmtId="171" fontId="4" fillId="32" borderId="0" applyNumberFormat="0" applyBorder="0" applyAlignment="0" applyProtection="0"/>
    <xf numFmtId="0" fontId="4" fillId="50" borderId="0" applyNumberFormat="0" applyBorder="0" applyAlignment="0" applyProtection="0"/>
    <xf numFmtId="171" fontId="4" fillId="50" borderId="0" applyNumberFormat="0" applyBorder="0" applyAlignment="0" applyProtection="0"/>
    <xf numFmtId="0" fontId="4" fillId="51" borderId="0" applyNumberFormat="0" applyBorder="0" applyAlignment="0" applyProtection="0"/>
    <xf numFmtId="171" fontId="4" fillId="51" borderId="0" applyNumberFormat="0" applyBorder="0" applyAlignment="0" applyProtection="0"/>
    <xf numFmtId="0" fontId="4" fillId="33" borderId="0" applyNumberFormat="0" applyBorder="0" applyAlignment="0" applyProtection="0"/>
    <xf numFmtId="171" fontId="4" fillId="33" borderId="0" applyNumberFormat="0" applyBorder="0" applyAlignment="0" applyProtection="0"/>
    <xf numFmtId="0" fontId="4" fillId="52" borderId="0" applyNumberFormat="0" applyBorder="0" applyAlignment="0" applyProtection="0"/>
    <xf numFmtId="171" fontId="4" fillId="52" borderId="0" applyNumberFormat="0" applyBorder="0" applyAlignment="0" applyProtection="0"/>
    <xf numFmtId="0" fontId="4" fillId="53" borderId="0" applyNumberFormat="0" applyBorder="0" applyAlignment="0" applyProtection="0"/>
    <xf numFmtId="171" fontId="4" fillId="53" borderId="0" applyNumberFormat="0" applyBorder="0" applyAlignment="0" applyProtection="0"/>
    <xf numFmtId="0" fontId="4" fillId="34" borderId="0" applyNumberFormat="0" applyBorder="0" applyAlignment="0" applyProtection="0"/>
    <xf numFmtId="171" fontId="4" fillId="34" borderId="0" applyNumberFormat="0" applyBorder="0" applyAlignment="0" applyProtection="0"/>
    <xf numFmtId="0" fontId="4" fillId="54" borderId="0" applyNumberFormat="0" applyBorder="0" applyAlignment="0" applyProtection="0"/>
    <xf numFmtId="171" fontId="4" fillId="54" borderId="0" applyNumberFormat="0" applyBorder="0" applyAlignment="0" applyProtection="0"/>
    <xf numFmtId="0" fontId="4" fillId="0" borderId="0"/>
    <xf numFmtId="0" fontId="4" fillId="55" borderId="0" applyNumberFormat="0" applyBorder="0" applyAlignment="0" applyProtection="0"/>
    <xf numFmtId="171" fontId="4" fillId="55" borderId="0" applyNumberFormat="0" applyBorder="0" applyAlignment="0" applyProtection="0"/>
    <xf numFmtId="0" fontId="4" fillId="0" borderId="0"/>
    <xf numFmtId="0" fontId="4" fillId="35" borderId="0" applyNumberFormat="0" applyBorder="0" applyAlignment="0" applyProtection="0"/>
    <xf numFmtId="171" fontId="4" fillId="35" borderId="0" applyNumberFormat="0" applyBorder="0" applyAlignment="0" applyProtection="0"/>
    <xf numFmtId="0" fontId="4" fillId="56" borderId="0" applyNumberFormat="0" applyBorder="0" applyAlignment="0" applyProtection="0"/>
    <xf numFmtId="171" fontId="4" fillId="56" borderId="0" applyNumberFormat="0" applyBorder="0" applyAlignment="0" applyProtection="0"/>
    <xf numFmtId="0" fontId="4" fillId="57" borderId="0" applyNumberFormat="0" applyBorder="0" applyAlignment="0" applyProtection="0"/>
    <xf numFmtId="171" fontId="4" fillId="57" borderId="0" applyNumberFormat="0" applyBorder="0" applyAlignment="0" applyProtection="0"/>
    <xf numFmtId="0" fontId="4" fillId="36" borderId="0" applyNumberFormat="0" applyBorder="0" applyAlignment="0" applyProtection="0"/>
    <xf numFmtId="171" fontId="4" fillId="36" borderId="0" applyNumberFormat="0" applyBorder="0" applyAlignment="0" applyProtection="0"/>
    <xf numFmtId="0" fontId="4" fillId="58" borderId="0" applyNumberFormat="0" applyBorder="0" applyAlignment="0" applyProtection="0"/>
    <xf numFmtId="171" fontId="4" fillId="58" borderId="0" applyNumberFormat="0" applyBorder="0" applyAlignment="0" applyProtection="0"/>
    <xf numFmtId="0" fontId="4" fillId="0" borderId="0"/>
    <xf numFmtId="0" fontId="4" fillId="0" borderId="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21"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8" fillId="0" borderId="0" applyFont="0" applyFill="0" applyBorder="0" applyAlignment="0" applyProtection="0"/>
    <xf numFmtId="166" fontId="4" fillId="0" borderId="0" applyFont="0" applyFill="0" applyBorder="0" applyAlignment="0" applyProtection="0"/>
    <xf numFmtId="41" fontId="4" fillId="0" borderId="0" applyFont="0" applyFill="0" applyBorder="0" applyAlignment="0" applyProtection="0"/>
    <xf numFmtId="41" fontId="20" fillId="0" borderId="0" applyFont="0" applyFill="0" applyBorder="0" applyAlignment="0" applyProtection="0"/>
    <xf numFmtId="41" fontId="8"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8" fillId="0" borderId="0" applyFont="0" applyFill="0" applyBorder="0" applyAlignment="0" applyProtection="0"/>
    <xf numFmtId="164" fontId="4" fillId="0" borderId="0" applyFont="0" applyFill="0" applyBorder="0" applyAlignment="0" applyProtection="0"/>
    <xf numFmtId="41" fontId="20" fillId="0" borderId="0" applyFont="0" applyFill="0" applyBorder="0" applyAlignment="0" applyProtection="0"/>
    <xf numFmtId="41" fontId="4" fillId="0" borderId="0" applyFont="0" applyFill="0" applyBorder="0" applyAlignment="0" applyProtection="0"/>
    <xf numFmtId="41" fontId="8"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4"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8" fillId="0" borderId="0" applyFont="0" applyFill="0" applyBorder="0" applyAlignment="0" applyProtection="0"/>
    <xf numFmtId="41" fontId="4"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4"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4" fillId="0" borderId="0" applyFont="0" applyFill="0" applyBorder="0" applyAlignment="0" applyProtection="0"/>
    <xf numFmtId="41" fontId="8"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4"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8" fillId="0" borderId="0" applyFont="0" applyFill="0" applyBorder="0" applyAlignment="0" applyProtection="0"/>
    <xf numFmtId="41" fontId="4"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4" fillId="0" borderId="0" applyFont="0" applyFill="0" applyBorder="0" applyAlignment="0" applyProtection="0"/>
    <xf numFmtId="41" fontId="20" fillId="0" borderId="0" applyFont="0" applyFill="0" applyBorder="0" applyAlignment="0" applyProtection="0"/>
    <xf numFmtId="41" fontId="4"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4"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4"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7"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165"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165"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0" fontId="4" fillId="0" borderId="0"/>
    <xf numFmtId="171"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44" borderId="83" applyNumberFormat="0" applyFont="0" applyAlignment="0" applyProtection="0"/>
    <xf numFmtId="0" fontId="4" fillId="44" borderId="83" applyNumberFormat="0" applyFont="0" applyAlignment="0" applyProtection="0"/>
    <xf numFmtId="171" fontId="4" fillId="44" borderId="83" applyNumberFormat="0" applyFont="0" applyAlignment="0" applyProtection="0"/>
    <xf numFmtId="0" fontId="4" fillId="44" borderId="83" applyNumberFormat="0" applyFont="0" applyAlignment="0" applyProtection="0"/>
    <xf numFmtId="171" fontId="4" fillId="44" borderId="83" applyNumberFormat="0" applyFont="0" applyAlignment="0" applyProtection="0"/>
    <xf numFmtId="171" fontId="4" fillId="44" borderId="83" applyNumberFormat="0" applyFont="0" applyAlignment="0" applyProtection="0"/>
    <xf numFmtId="0" fontId="4" fillId="44" borderId="83" applyNumberFormat="0" applyFont="0" applyAlignment="0" applyProtection="0"/>
    <xf numFmtId="171" fontId="4" fillId="44" borderId="83" applyNumberFormat="0" applyFont="0" applyAlignment="0" applyProtection="0"/>
    <xf numFmtId="0" fontId="4" fillId="44" borderId="83" applyNumberFormat="0" applyFont="0" applyAlignment="0" applyProtection="0"/>
    <xf numFmtId="171" fontId="4" fillId="44" borderId="83" applyNumberFormat="0" applyFont="0" applyAlignment="0" applyProtection="0"/>
    <xf numFmtId="0" fontId="4" fillId="44" borderId="83" applyNumberFormat="0" applyFont="0" applyAlignment="0" applyProtection="0"/>
    <xf numFmtId="171" fontId="4" fillId="44" borderId="83" applyNumberFormat="0" applyFont="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 fillId="0" borderId="0"/>
    <xf numFmtId="0" fontId="4" fillId="0" borderId="0"/>
    <xf numFmtId="43" fontId="8" fillId="0" borderId="0" applyFont="0" applyFill="0" applyBorder="0" applyAlignment="0" applyProtection="0"/>
    <xf numFmtId="43" fontId="8" fillId="0" borderId="0" applyFont="0" applyFill="0" applyBorder="0" applyAlignment="0" applyProtection="0"/>
    <xf numFmtId="43" fontId="15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51" fillId="0" borderId="0" applyFont="0" applyFill="0" applyBorder="0" applyAlignment="0" applyProtection="0"/>
    <xf numFmtId="43" fontId="8" fillId="0" borderId="0" applyFont="0" applyFill="0" applyBorder="0" applyAlignment="0" applyProtection="0"/>
    <xf numFmtId="170" fontId="151" fillId="0" borderId="0" applyFont="0" applyFill="0" applyBorder="0" applyAlignment="0" applyProtection="0"/>
    <xf numFmtId="43" fontId="151" fillId="0" borderId="0" applyFont="0" applyFill="0" applyBorder="0" applyAlignment="0" applyProtection="0"/>
    <xf numFmtId="43" fontId="8" fillId="0" borderId="0" applyFont="0" applyFill="0" applyBorder="0" applyAlignment="0" applyProtection="0"/>
    <xf numFmtId="43" fontId="151" fillId="0" borderId="0" applyFont="0" applyFill="0" applyBorder="0" applyAlignment="0" applyProtection="0"/>
    <xf numFmtId="41" fontId="151" fillId="0" borderId="0" applyFont="0" applyFill="0" applyBorder="0" applyAlignment="0" applyProtection="0"/>
    <xf numFmtId="0" fontId="156" fillId="0" borderId="99" applyNumberFormat="0" applyFill="0" applyAlignment="0" applyProtection="0"/>
    <xf numFmtId="0" fontId="157" fillId="64" borderId="0" applyNumberFormat="0" applyBorder="0" applyAlignment="0" applyProtection="0"/>
    <xf numFmtId="0" fontId="108" fillId="0" borderId="0" applyNumberFormat="0" applyFill="0" applyBorder="0" applyAlignment="0" applyProtection="0"/>
    <xf numFmtId="0" fontId="166" fillId="0" borderId="0" applyNumberFormat="0" applyFill="0" applyBorder="0" applyAlignment="0">
      <alignment vertical="top"/>
      <protection locked="0"/>
    </xf>
    <xf numFmtId="174" fontId="159" fillId="0" borderId="0" applyFill="0" applyBorder="0" applyAlignment="0" applyProtection="0"/>
    <xf numFmtId="41" fontId="3" fillId="0" borderId="0" applyFont="0" applyFill="0" applyBorder="0" applyAlignment="0" applyProtection="0"/>
    <xf numFmtId="0" fontId="108" fillId="0" borderId="0" applyNumberFormat="0" applyFill="0" applyBorder="0" applyAlignment="0" applyProtection="0"/>
    <xf numFmtId="0" fontId="3" fillId="0" borderId="0"/>
    <xf numFmtId="0" fontId="165" fillId="0" borderId="0" applyNumberFormat="0" applyFill="0" applyBorder="0" applyAlignment="0" applyProtection="0">
      <alignment vertical="top"/>
      <protection locked="0"/>
    </xf>
    <xf numFmtId="43" fontId="3" fillId="0" borderId="0" applyFont="0" applyFill="0" applyBorder="0" applyAlignment="0" applyProtection="0"/>
    <xf numFmtId="0" fontId="158" fillId="0" borderId="0"/>
    <xf numFmtId="43" fontId="3" fillId="0" borderId="0" applyFont="0" applyFill="0" applyBorder="0" applyAlignment="0" applyProtection="0"/>
    <xf numFmtId="0" fontId="113" fillId="0" borderId="0"/>
    <xf numFmtId="43" fontId="8" fillId="0" borderId="0" applyFont="0" applyFill="0" applyBorder="0" applyAlignment="0" applyProtection="0"/>
    <xf numFmtId="43" fontId="8" fillId="0" borderId="0" applyFont="0" applyFill="0" applyBorder="0" applyAlignment="0" applyProtection="0"/>
    <xf numFmtId="165" fontId="3" fillId="0" borderId="0" applyFont="0" applyFill="0" applyBorder="0" applyAlignment="0" applyProtection="0"/>
    <xf numFmtId="167" fontId="8" fillId="0" borderId="0" applyFont="0" applyFill="0" applyBorder="0" applyAlignment="0" applyProtection="0"/>
    <xf numFmtId="43" fontId="3" fillId="0" borderId="0" applyFont="0" applyFill="0" applyBorder="0" applyAlignment="0" applyProtection="0"/>
    <xf numFmtId="184" fontId="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8" fillId="0" borderId="0" applyFont="0" applyFill="0" applyBorder="0" applyAlignment="0" applyProtection="0"/>
    <xf numFmtId="0" fontId="158" fillId="0" borderId="0">
      <protection locked="0"/>
    </xf>
    <xf numFmtId="43" fontId="3" fillId="0" borderId="0" applyFont="0" applyFill="0" applyBorder="0" applyAlignment="0" applyProtection="0"/>
    <xf numFmtId="0" fontId="3" fillId="0" borderId="0"/>
    <xf numFmtId="0" fontId="3" fillId="0" borderId="0"/>
    <xf numFmtId="0" fontId="108" fillId="0" borderId="0" applyNumberFormat="0" applyFill="0" applyBorder="0" applyAlignment="0" applyProtection="0"/>
    <xf numFmtId="0" fontId="8" fillId="0" borderId="0" applyNumberFormat="0" applyFill="0" applyBorder="0" applyAlignment="0" applyProtection="0"/>
    <xf numFmtId="0" fontId="166"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41" fontId="158" fillId="0" borderId="0" applyFont="0" applyFill="0" applyBorder="0" applyAlignment="0" applyProtection="0"/>
    <xf numFmtId="0" fontId="167" fillId="0" borderId="0"/>
    <xf numFmtId="0" fontId="8" fillId="0" borderId="0"/>
    <xf numFmtId="0" fontId="3" fillId="0" borderId="0"/>
    <xf numFmtId="0" fontId="168" fillId="0" borderId="0" applyNumberFormat="0" applyFill="0" applyBorder="0" applyAlignment="0" applyProtection="0"/>
    <xf numFmtId="0" fontId="106" fillId="0" borderId="0" applyNumberFormat="0" applyFill="0" applyBorder="0" applyAlignment="0" applyProtection="0"/>
    <xf numFmtId="41" fontId="8" fillId="0" borderId="0" applyFont="0" applyFill="0" applyBorder="0" applyAlignment="0" applyProtection="0"/>
    <xf numFmtId="0" fontId="3" fillId="0" borderId="0"/>
    <xf numFmtId="0" fontId="169" fillId="0" borderId="0"/>
    <xf numFmtId="0" fontId="169" fillId="0" borderId="0"/>
    <xf numFmtId="41" fontId="3" fillId="0" borderId="0" applyFont="0" applyFill="0" applyBorder="0" applyAlignment="0" applyProtection="0"/>
    <xf numFmtId="0" fontId="3" fillId="0" borderId="0"/>
    <xf numFmtId="0" fontId="3" fillId="0" borderId="0"/>
    <xf numFmtId="9" fontId="158" fillId="0" borderId="0" applyFont="0" applyFill="0" applyBorder="0" applyAlignment="0" applyProtection="0"/>
    <xf numFmtId="0" fontId="3" fillId="0" borderId="0"/>
    <xf numFmtId="41" fontId="3" fillId="0" borderId="0" applyFont="0" applyFill="0" applyBorder="0" applyAlignment="0" applyProtection="0"/>
    <xf numFmtId="43" fontId="8" fillId="0" borderId="0" applyFont="0" applyFill="0" applyBorder="0" applyAlignment="0" applyProtection="0"/>
    <xf numFmtId="0" fontId="170" fillId="0" borderId="56" applyNumberFormat="0" applyFill="0" applyAlignment="0">
      <alignment wrapText="1"/>
      <protection locked="0"/>
    </xf>
    <xf numFmtId="0" fontId="164" fillId="0" borderId="0" applyNumberFormat="0" applyFill="0" applyBorder="0" applyProtection="0">
      <alignment wrapText="1"/>
    </xf>
    <xf numFmtId="41" fontId="3" fillId="0" borderId="0" applyFont="0" applyFill="0" applyBorder="0" applyAlignment="0" applyProtection="0"/>
    <xf numFmtId="41" fontId="3" fillId="0" borderId="0" applyFont="0" applyFill="0" applyBorder="0" applyAlignment="0" applyProtection="0"/>
    <xf numFmtId="0" fontId="158" fillId="0" borderId="0">
      <protection locked="0"/>
    </xf>
    <xf numFmtId="0" fontId="166" fillId="0" borderId="0" applyNumberFormat="0" applyFill="0" applyBorder="0" applyAlignment="0">
      <alignment vertical="top"/>
      <protection locked="0"/>
    </xf>
    <xf numFmtId="0" fontId="166" fillId="0" borderId="0" applyNumberFormat="0" applyFill="0" applyBorder="0" applyAlignment="0" applyProtection="0"/>
    <xf numFmtId="0" fontId="3" fillId="0" borderId="0"/>
    <xf numFmtId="0" fontId="3" fillId="0" borderId="0"/>
    <xf numFmtId="41" fontId="158" fillId="0" borderId="0" applyFont="0" applyFill="0" applyBorder="0" applyAlignment="0" applyProtection="0"/>
    <xf numFmtId="0" fontId="3" fillId="0" borderId="0"/>
    <xf numFmtId="0" fontId="168" fillId="0" borderId="0" applyNumberFormat="0" applyFill="0" applyBorder="0" applyAlignment="0" applyProtection="0"/>
    <xf numFmtId="41" fontId="8" fillId="0" borderId="0" applyFont="0" applyFill="0" applyBorder="0" applyAlignment="0" applyProtection="0"/>
    <xf numFmtId="0" fontId="3" fillId="0" borderId="0"/>
    <xf numFmtId="41" fontId="3" fillId="0" borderId="0" applyFont="0" applyFill="0" applyBorder="0" applyAlignment="0" applyProtection="0"/>
    <xf numFmtId="0" fontId="108" fillId="0" borderId="0" applyNumberFormat="0" applyFill="0" applyBorder="0" applyAlignment="0" applyProtection="0"/>
    <xf numFmtId="43" fontId="8" fillId="0" borderId="0" applyFont="0" applyFill="0" applyBorder="0" applyAlignment="0" applyProtection="0"/>
    <xf numFmtId="41" fontId="158" fillId="0" borderId="0" applyFont="0" applyFill="0" applyBorder="0" applyAlignment="0" applyProtection="0"/>
    <xf numFmtId="41" fontId="8"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20" fillId="0" borderId="0" applyFont="0" applyFill="0" applyBorder="0" applyAlignment="0" applyProtection="0"/>
    <xf numFmtId="185"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158" fillId="0" borderId="0"/>
    <xf numFmtId="0" fontId="3" fillId="0" borderId="0"/>
    <xf numFmtId="9" fontId="147" fillId="0" borderId="0" applyFont="0" applyFill="0" applyBorder="0" applyAlignment="0" applyProtection="0"/>
    <xf numFmtId="43" fontId="3" fillId="0" borderId="0" applyFont="0" applyFill="0" applyBorder="0" applyAlignment="0" applyProtection="0"/>
    <xf numFmtId="0" fontId="8" fillId="0" borderId="0"/>
    <xf numFmtId="0" fontId="21" fillId="0" borderId="0">
      <alignment vertical="top"/>
    </xf>
    <xf numFmtId="0" fontId="8" fillId="0" borderId="0"/>
    <xf numFmtId="0" fontId="21" fillId="0" borderId="0">
      <alignment vertical="top"/>
    </xf>
    <xf numFmtId="0" fontId="8" fillId="0" borderId="0"/>
    <xf numFmtId="0" fontId="10" fillId="0" borderId="0" applyFill="0" applyBorder="0" applyProtection="0">
      <alignment horizontal="center"/>
      <protection locked="0"/>
    </xf>
    <xf numFmtId="0" fontId="150" fillId="0" borderId="0" applyFill="0" applyBorder="0" applyProtection="0">
      <alignment horizontal="center"/>
    </xf>
    <xf numFmtId="0" fontId="161" fillId="0" borderId="24">
      <alignment horizontal="center"/>
    </xf>
    <xf numFmtId="186" fontId="37" fillId="0" borderId="0" applyFont="0" applyFill="0" applyBorder="0" applyAlignment="0" applyProtection="0"/>
    <xf numFmtId="39" fontId="171" fillId="0" borderId="0" applyFont="0" applyFill="0" applyBorder="0" applyAlignment="0" applyProtection="0"/>
    <xf numFmtId="187" fontId="172" fillId="0" borderId="0" applyFont="0" applyFill="0" applyBorder="0" applyAlignment="0" applyProtection="0"/>
    <xf numFmtId="179" fontId="8" fillId="0" borderId="0" applyFont="0" applyFill="0" applyBorder="0" applyAlignment="0" applyProtection="0"/>
    <xf numFmtId="43" fontId="3" fillId="0" borderId="0" applyFont="0" applyFill="0" applyBorder="0" applyAlignment="0" applyProtection="0"/>
    <xf numFmtId="37" fontId="8" fillId="0" borderId="0" applyFont="0" applyFill="0" applyBorder="0" applyAlignment="0" applyProtection="0"/>
    <xf numFmtId="0" fontId="108" fillId="0" borderId="0" applyNumberForma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3" fillId="0" borderId="0" applyFont="0" applyFill="0" applyBorder="0" applyAlignment="0" applyProtection="0"/>
    <xf numFmtId="0" fontId="8" fillId="0" borderId="0" applyFont="0" applyFill="0" applyBorder="0" applyAlignment="0" applyProtection="0"/>
    <xf numFmtId="43" fontId="16" fillId="0" borderId="0" applyFont="0" applyFill="0" applyBorder="0" applyAlignment="0" applyProtection="0"/>
    <xf numFmtId="167" fontId="8" fillId="0" borderId="0" applyFont="0" applyFill="0" applyBorder="0" applyAlignment="0" applyProtection="0"/>
    <xf numFmtId="188" fontId="16" fillId="0" borderId="0" applyFont="0" applyFill="0" applyBorder="0" applyAlignment="0" applyProtection="0"/>
    <xf numFmtId="37" fontId="8" fillId="0" borderId="0" applyFont="0" applyFill="0" applyBorder="0" applyAlignment="0" applyProtection="0"/>
    <xf numFmtId="0" fontId="14" fillId="0" borderId="0" applyFill="0" applyBorder="0" applyAlignment="0" applyProtection="0">
      <protection locked="0"/>
    </xf>
    <xf numFmtId="189" fontId="172" fillId="0" borderId="0" applyFont="0" applyFill="0" applyBorder="0" applyAlignment="0" applyProtection="0"/>
    <xf numFmtId="190" fontId="171" fillId="0" borderId="0" applyFont="0" applyFill="0" applyBorder="0" applyAlignment="0" applyProtection="0"/>
    <xf numFmtId="191" fontId="172" fillId="0" borderId="0" applyFont="0" applyFill="0" applyBorder="0" applyAlignment="0" applyProtection="0"/>
    <xf numFmtId="188" fontId="173" fillId="0" borderId="0" applyFont="0" applyFill="0" applyBorder="0" applyAlignment="0" applyProtection="0"/>
    <xf numFmtId="192" fontId="8" fillId="0" borderId="0" applyFont="0" applyFill="0" applyBorder="0" applyAlignment="0" applyProtection="0"/>
    <xf numFmtId="14" fontId="10" fillId="28" borderId="5">
      <alignment horizontal="center" vertical="center" wrapText="1"/>
    </xf>
    <xf numFmtId="0" fontId="150" fillId="0" borderId="0" applyFill="0" applyAlignment="0" applyProtection="0">
      <protection locked="0"/>
    </xf>
    <xf numFmtId="0" fontId="150" fillId="0" borderId="47" applyFill="0" applyAlignment="0" applyProtection="0">
      <protection locked="0"/>
    </xf>
    <xf numFmtId="0" fontId="14" fillId="0" borderId="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0" fontId="174" fillId="0" borderId="0"/>
    <xf numFmtId="0" fontId="3" fillId="0" borderId="0"/>
    <xf numFmtId="37" fontId="8" fillId="0" borderId="0"/>
    <xf numFmtId="0" fontId="8" fillId="0" borderId="0"/>
    <xf numFmtId="0" fontId="3" fillId="0" borderId="0"/>
    <xf numFmtId="0" fontId="147" fillId="0" borderId="0"/>
    <xf numFmtId="37" fontId="8" fillId="0" borderId="0"/>
    <xf numFmtId="0" fontId="8" fillId="0" borderId="0"/>
    <xf numFmtId="0" fontId="8" fillId="0" borderId="0"/>
    <xf numFmtId="0" fontId="8" fillId="0" borderId="0"/>
    <xf numFmtId="0" fontId="8" fillId="0" borderId="0"/>
    <xf numFmtId="0" fontId="15" fillId="0" borderId="0"/>
    <xf numFmtId="193" fontId="172" fillId="0" borderId="0" applyFont="0" applyFill="0" applyBorder="0" applyAlignment="0" applyProtection="0"/>
    <xf numFmtId="194" fontId="37" fillId="0" borderId="0" applyFont="0" applyFill="0" applyBorder="0" applyAlignment="0" applyProtection="0"/>
    <xf numFmtId="195" fontId="172" fillId="0" borderId="0" applyFont="0" applyFill="0" applyBorder="0" applyAlignment="0" applyProtection="0"/>
    <xf numFmtId="196" fontId="37" fillId="0" borderId="0" applyFont="0" applyFill="0" applyBorder="0" applyAlignment="0" applyProtection="0"/>
    <xf numFmtId="197" fontId="172" fillId="0" borderId="0" applyFont="0" applyFill="0" applyBorder="0" applyAlignment="0" applyProtection="0"/>
    <xf numFmtId="198" fontId="37" fillId="0" borderId="0" applyFont="0" applyFill="0" applyBorder="0" applyAlignment="0" applyProtection="0"/>
    <xf numFmtId="199" fontId="172" fillId="0" borderId="0" applyFont="0" applyFill="0" applyBorder="0" applyAlignment="0" applyProtection="0"/>
    <xf numFmtId="200" fontId="37" fillId="0" borderId="0" applyFont="0" applyFill="0" applyBorder="0" applyAlignment="0" applyProtection="0"/>
    <xf numFmtId="201" fontId="8" fillId="0" borderId="0" applyFont="0" applyFill="0" applyBorder="0" applyAlignment="0" applyProtection="0"/>
    <xf numFmtId="9" fontId="16" fillId="0" borderId="0" applyFont="0" applyFill="0" applyBorder="0" applyAlignment="0" applyProtection="0"/>
    <xf numFmtId="183" fontId="8" fillId="0" borderId="0" applyFont="0" applyFill="0" applyBorder="0" applyAlignment="0" applyProtection="0"/>
    <xf numFmtId="37" fontId="10" fillId="0" borderId="0" applyNumberFormat="0" applyFill="0" applyBorder="0" applyAlignment="0" applyProtection="0"/>
    <xf numFmtId="0" fontId="8" fillId="0" borderId="0"/>
    <xf numFmtId="0" fontId="150" fillId="0" borderId="0" applyFill="0" applyBorder="0" applyAlignment="0" applyProtection="0"/>
    <xf numFmtId="0" fontId="12" fillId="0" borderId="0">
      <alignment horizontal="center" vertical="top"/>
    </xf>
    <xf numFmtId="202" fontId="37" fillId="0" borderId="0" applyFont="0" applyFill="0" applyBorder="0" applyAlignment="0" applyProtection="0"/>
    <xf numFmtId="203" fontId="37" fillId="0" borderId="0" applyFont="0" applyFill="0" applyBorder="0" applyAlignment="0" applyProtection="0"/>
    <xf numFmtId="204" fontId="37" fillId="0" borderId="0" applyFont="0" applyFill="0" applyBorder="0" applyAlignment="0" applyProtection="0"/>
    <xf numFmtId="205" fontId="37" fillId="0" borderId="0" applyFont="0" applyFill="0" applyBorder="0" applyAlignment="0" applyProtection="0"/>
    <xf numFmtId="206" fontId="37" fillId="0" borderId="0" applyFont="0" applyFill="0" applyBorder="0" applyAlignment="0" applyProtection="0"/>
    <xf numFmtId="207" fontId="37" fillId="0" borderId="0" applyFont="0" applyFill="0" applyBorder="0" applyAlignment="0" applyProtection="0"/>
    <xf numFmtId="208" fontId="37" fillId="0" borderId="0" applyFont="0" applyFill="0" applyBorder="0" applyAlignment="0" applyProtection="0"/>
    <xf numFmtId="209" fontId="37" fillId="0" borderId="0" applyFont="0" applyFill="0" applyBorder="0" applyAlignment="0" applyProtection="0"/>
    <xf numFmtId="0" fontId="158" fillId="0" borderId="0">
      <protection locked="0"/>
    </xf>
    <xf numFmtId="9" fontId="8" fillId="0" borderId="0" applyFont="0" applyFill="0" applyBorder="0" applyAlignment="0" applyProtection="0"/>
    <xf numFmtId="167" fontId="8" fillId="0" borderId="0" applyFont="0" applyFill="0" applyBorder="0" applyAlignment="0" applyProtection="0"/>
    <xf numFmtId="43" fontId="8" fillId="0" borderId="0" applyFont="0" applyFill="0" applyBorder="0" applyAlignment="0" applyProtection="0"/>
    <xf numFmtId="0" fontId="113" fillId="0" borderId="0"/>
    <xf numFmtId="0" fontId="158" fillId="0" borderId="0"/>
    <xf numFmtId="0" fontId="3" fillId="0" borderId="0"/>
    <xf numFmtId="0" fontId="3" fillId="0" borderId="0"/>
    <xf numFmtId="41" fontId="158" fillId="0" borderId="0" applyFont="0" applyFill="0" applyBorder="0" applyAlignment="0" applyProtection="0"/>
    <xf numFmtId="0" fontId="167" fillId="0" borderId="0"/>
    <xf numFmtId="0" fontId="3" fillId="0" borderId="0"/>
    <xf numFmtId="41" fontId="8" fillId="0" borderId="0" applyFont="0" applyFill="0" applyBorder="0" applyAlignment="0" applyProtection="0"/>
    <xf numFmtId="0" fontId="3" fillId="0" borderId="0"/>
    <xf numFmtId="0" fontId="169" fillId="0" borderId="0"/>
    <xf numFmtId="41" fontId="3" fillId="0" borderId="0" applyFont="0" applyFill="0" applyBorder="0" applyAlignment="0" applyProtection="0"/>
    <xf numFmtId="0" fontId="3" fillId="0" borderId="0"/>
    <xf numFmtId="0" fontId="3" fillId="0" borderId="0"/>
    <xf numFmtId="9" fontId="158" fillId="0" borderId="0" applyFont="0" applyFill="0" applyBorder="0" applyAlignment="0" applyProtection="0"/>
    <xf numFmtId="0" fontId="3" fillId="0" borderId="0"/>
    <xf numFmtId="41" fontId="3" fillId="0" borderId="0" applyFont="0" applyFill="0" applyBorder="0" applyAlignment="0" applyProtection="0"/>
    <xf numFmtId="43" fontId="8"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41" fontId="158" fillId="0" borderId="0" applyFont="0" applyFill="0" applyBorder="0" applyAlignment="0" applyProtection="0"/>
    <xf numFmtId="0" fontId="3" fillId="0" borderId="0"/>
    <xf numFmtId="41" fontId="8" fillId="0" borderId="0" applyFont="0" applyFill="0" applyBorder="0" applyAlignment="0" applyProtection="0"/>
    <xf numFmtId="0" fontId="3" fillId="0" borderId="0"/>
    <xf numFmtId="41" fontId="3" fillId="0" borderId="0" applyFont="0" applyFill="0" applyBorder="0" applyAlignment="0" applyProtection="0"/>
    <xf numFmtId="43" fontId="8" fillId="0" borderId="0" applyFont="0" applyFill="0" applyBorder="0" applyAlignment="0" applyProtection="0"/>
    <xf numFmtId="41" fontId="158" fillId="0" borderId="0" applyFont="0" applyFill="0" applyBorder="0" applyAlignment="0" applyProtection="0"/>
    <xf numFmtId="41" fontId="8"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20" fillId="0" borderId="0" applyFont="0" applyFill="0" applyBorder="0" applyAlignment="0" applyProtection="0"/>
    <xf numFmtId="43" fontId="8" fillId="0" borderId="0" applyFont="0" applyFill="0" applyBorder="0" applyAlignment="0" applyProtection="0"/>
    <xf numFmtId="0" fontId="158" fillId="0" borderId="0"/>
    <xf numFmtId="0" fontId="8" fillId="0" borderId="0"/>
    <xf numFmtId="0" fontId="3" fillId="0" borderId="0"/>
    <xf numFmtId="43" fontId="3" fillId="0" borderId="0" applyFont="0" applyFill="0" applyBorder="0" applyAlignment="0" applyProtection="0"/>
    <xf numFmtId="43" fontId="8" fillId="0" borderId="0" applyFont="0" applyFill="0" applyBorder="0" applyAlignment="0" applyProtection="0"/>
    <xf numFmtId="9" fontId="158" fillId="0" borderId="0" applyFont="0" applyFill="0" applyBorder="0" applyAlignment="0" applyProtection="0"/>
    <xf numFmtId="9" fontId="158" fillId="0" borderId="0" applyFont="0" applyFill="0" applyBorder="0" applyAlignment="0" applyProtection="0"/>
    <xf numFmtId="0" fontId="8" fillId="0" borderId="0"/>
    <xf numFmtId="9" fontId="158" fillId="0" borderId="0" applyFont="0" applyFill="0" applyBorder="0" applyAlignment="0" applyProtection="0"/>
    <xf numFmtId="9" fontId="15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3"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9" fontId="158" fillId="0" borderId="0" applyFont="0" applyFill="0" applyBorder="0" applyAlignment="0" applyProtection="0"/>
    <xf numFmtId="9" fontId="158" fillId="0" borderId="0" applyFont="0" applyFill="0" applyBorder="0" applyAlignment="0" applyProtection="0"/>
    <xf numFmtId="9" fontId="158" fillId="0" borderId="0" applyFont="0" applyFill="0" applyBorder="0" applyAlignment="0" applyProtection="0"/>
    <xf numFmtId="9" fontId="158" fillId="0" borderId="0" applyFont="0" applyFill="0" applyBorder="0" applyAlignment="0" applyProtection="0"/>
    <xf numFmtId="0" fontId="160" fillId="0" borderId="0" applyNumberFormat="0" applyFill="0" applyBorder="0" applyAlignment="0" applyProtection="0"/>
    <xf numFmtId="0" fontId="3" fillId="46"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47" borderId="0" applyNumberFormat="0" applyBorder="0" applyAlignment="0" applyProtection="0"/>
    <xf numFmtId="0" fontId="3" fillId="33" borderId="0" applyNumberFormat="0" applyBorder="0" applyAlignment="0" applyProtection="0"/>
    <xf numFmtId="0" fontId="3" fillId="35"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56" borderId="0" applyNumberFormat="0" applyBorder="0" applyAlignment="0" applyProtection="0"/>
    <xf numFmtId="0" fontId="3" fillId="49" borderId="0" applyNumberFormat="0" applyBorder="0" applyAlignment="0" applyProtection="0"/>
    <xf numFmtId="0" fontId="3" fillId="53" borderId="0" applyNumberFormat="0" applyBorder="0" applyAlignment="0" applyProtection="0"/>
    <xf numFmtId="0" fontId="3" fillId="57" borderId="0" applyNumberFormat="0" applyBorder="0" applyAlignment="0" applyProtection="0"/>
    <xf numFmtId="0" fontId="3" fillId="32" borderId="0" applyNumberFormat="0" applyBorder="0" applyAlignment="0" applyProtection="0"/>
    <xf numFmtId="0" fontId="3" fillId="34" borderId="0" applyNumberFormat="0" applyBorder="0" applyAlignment="0" applyProtection="0"/>
    <xf numFmtId="0" fontId="3" fillId="36" borderId="0" applyNumberFormat="0" applyBorder="0" applyAlignment="0" applyProtection="0"/>
    <xf numFmtId="0" fontId="3" fillId="50" borderId="0" applyNumberFormat="0" applyBorder="0" applyAlignment="0" applyProtection="0"/>
    <xf numFmtId="0" fontId="3" fillId="54" borderId="0" applyNumberFormat="0" applyBorder="0" applyAlignment="0" applyProtection="0"/>
    <xf numFmtId="0" fontId="3" fillId="58" borderId="0" applyNumberFormat="0" applyBorder="0" applyAlignment="0" applyProtection="0"/>
    <xf numFmtId="41" fontId="167" fillId="0" borderId="0" applyFont="0" applyFill="0" applyBorder="0" applyAlignment="0" applyProtection="0"/>
    <xf numFmtId="0" fontId="176" fillId="0" borderId="0"/>
    <xf numFmtId="0" fontId="176" fillId="0" borderId="0"/>
    <xf numFmtId="9"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3" fillId="0" borderId="0"/>
    <xf numFmtId="43" fontId="8" fillId="0" borderId="0" applyFont="0" applyFill="0" applyBorder="0" applyAlignment="0" applyProtection="0"/>
    <xf numFmtId="0" fontId="167" fillId="0" borderId="0"/>
    <xf numFmtId="192" fontId="8" fillId="0" borderId="0" applyFont="0" applyFill="0" applyBorder="0" applyAlignment="0" applyProtection="0"/>
    <xf numFmtId="0" fontId="3"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3" fillId="0" borderId="0" applyFont="0" applyFill="0" applyBorder="0" applyAlignment="0" applyProtection="0"/>
    <xf numFmtId="0" fontId="3" fillId="0" borderId="0"/>
    <xf numFmtId="41" fontId="3" fillId="0" borderId="0" applyFont="0" applyFill="0" applyBorder="0" applyAlignment="0" applyProtection="0"/>
    <xf numFmtId="0" fontId="113" fillId="0" borderId="0"/>
    <xf numFmtId="0" fontId="158" fillId="0" borderId="0"/>
    <xf numFmtId="167" fontId="8" fillId="0" borderId="0" applyFont="0" applyFill="0" applyBorder="0" applyAlignment="0" applyProtection="0"/>
    <xf numFmtId="9" fontId="8" fillId="0" borderId="0" applyFont="0" applyFill="0" applyBorder="0" applyAlignment="0" applyProtection="0"/>
    <xf numFmtId="0" fontId="165" fillId="0" borderId="0" applyNumberFormat="0" applyFill="0" applyBorder="0" applyAlignment="0" applyProtection="0"/>
    <xf numFmtId="0" fontId="170" fillId="0" borderId="56" applyNumberFormat="0" applyFill="0">
      <protection locked="0"/>
    </xf>
    <xf numFmtId="43" fontId="132" fillId="0" borderId="0" applyFont="0" applyFill="0" applyBorder="0" applyAlignment="0" applyProtection="0"/>
    <xf numFmtId="0" fontId="132" fillId="0" borderId="0"/>
    <xf numFmtId="41" fontId="3" fillId="0" borderId="0" applyFont="0" applyFill="0" applyBorder="0" applyAlignment="0" applyProtection="0"/>
    <xf numFmtId="0" fontId="132" fillId="0" borderId="0"/>
    <xf numFmtId="0" fontId="3" fillId="0" borderId="0"/>
    <xf numFmtId="0" fontId="8" fillId="0" borderId="0"/>
    <xf numFmtId="0" fontId="3" fillId="0" borderId="0"/>
    <xf numFmtId="0" fontId="8" fillId="0" borderId="0"/>
    <xf numFmtId="210" fontId="8" fillId="0" borderId="0" applyFont="0" applyFill="0" applyBorder="0" applyAlignment="0" applyProtection="0"/>
    <xf numFmtId="0" fontId="3" fillId="0" borderId="0"/>
    <xf numFmtId="41" fontId="3" fillId="0" borderId="0" applyFont="0" applyFill="0" applyBorder="0" applyAlignment="0" applyProtection="0"/>
    <xf numFmtId="9" fontId="3" fillId="0" borderId="0" applyFont="0" applyFill="0" applyBorder="0" applyAlignment="0" applyProtection="0"/>
    <xf numFmtId="0" fontId="3" fillId="0" borderId="0"/>
    <xf numFmtId="41" fontId="3" fillId="0" borderId="0" applyFont="0" applyFill="0" applyBorder="0" applyAlignment="0" applyProtection="0"/>
    <xf numFmtId="41" fontId="3" fillId="0" borderId="0" applyFont="0" applyFill="0" applyBorder="0" applyAlignment="0" applyProtection="0"/>
    <xf numFmtId="43" fontId="132" fillId="0" borderId="0" applyFont="0" applyFill="0" applyBorder="0" applyAlignment="0" applyProtection="0"/>
    <xf numFmtId="37" fontId="177" fillId="0" borderId="0"/>
    <xf numFmtId="40" fontId="178" fillId="0" borderId="0" applyFont="0" applyFill="0" applyBorder="0" applyAlignment="0" applyProtection="0"/>
    <xf numFmtId="38" fontId="178" fillId="0" borderId="0" applyFont="0" applyFill="0" applyBorder="0" applyAlignment="0" applyProtection="0"/>
    <xf numFmtId="0" fontId="179" fillId="0" borderId="0" applyNumberFormat="0" applyFill="0" applyBorder="0">
      <protection locked="0"/>
    </xf>
    <xf numFmtId="43" fontId="3" fillId="0" borderId="0" applyFont="0" applyFill="0" applyBorder="0" applyAlignment="0" applyProtection="0"/>
    <xf numFmtId="40" fontId="178" fillId="0" borderId="0" applyFont="0" applyFill="0" applyBorder="0" applyAlignment="0" applyProtection="0"/>
    <xf numFmtId="167"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0" fontId="3"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0" fontId="8" fillId="0" borderId="0"/>
    <xf numFmtId="0" fontId="8" fillId="0" borderId="0"/>
    <xf numFmtId="0" fontId="8" fillId="0" borderId="0"/>
    <xf numFmtId="0" fontId="8" fillId="0" borderId="0"/>
    <xf numFmtId="0" fontId="8"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0" fontId="175" fillId="0" borderId="0"/>
    <xf numFmtId="0" fontId="175" fillId="0" borderId="0"/>
    <xf numFmtId="0" fontId="175"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0" fontId="3"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37" fontId="177" fillId="0" borderId="0"/>
    <xf numFmtId="0" fontId="8" fillId="0" borderId="0"/>
    <xf numFmtId="0" fontId="8" fillId="0" borderId="0"/>
    <xf numFmtId="0" fontId="8" fillId="0" borderId="0"/>
    <xf numFmtId="0" fontId="8" fillId="0" borderId="0"/>
    <xf numFmtId="0" fontId="8" fillId="0" borderId="0"/>
    <xf numFmtId="0" fontId="8" fillId="0" borderId="0"/>
    <xf numFmtId="37" fontId="177" fillId="0" borderId="0"/>
    <xf numFmtId="0" fontId="20" fillId="65" borderId="83" applyNumberFormat="0" applyFont="0" applyAlignment="0" applyProtection="0"/>
    <xf numFmtId="0" fontId="3" fillId="65" borderId="83" applyNumberFormat="0" applyFont="0" applyAlignment="0" applyProtection="0"/>
    <xf numFmtId="9" fontId="178" fillId="0" borderId="0" applyFont="0" applyFill="0" applyBorder="0" applyAlignment="0" applyProtection="0"/>
    <xf numFmtId="9" fontId="3" fillId="0" borderId="0" applyFont="0" applyFill="0" applyBorder="0" applyAlignment="0" applyProtection="0"/>
    <xf numFmtId="9" fontId="20" fillId="0" borderId="0" applyFont="0" applyFill="0" applyBorder="0" applyAlignment="0" applyProtection="0"/>
    <xf numFmtId="9" fontId="178" fillId="0" borderId="0" applyFont="0" applyFill="0" applyBorder="0" applyAlignment="0" applyProtection="0"/>
    <xf numFmtId="9" fontId="20" fillId="0" borderId="0" applyFont="0" applyFill="0" applyBorder="0" applyAlignment="0" applyProtection="0"/>
    <xf numFmtId="9" fontId="178" fillId="0" borderId="0" applyFont="0" applyFill="0" applyBorder="0" applyAlignment="0" applyProtection="0"/>
    <xf numFmtId="9" fontId="20" fillId="0" borderId="0" applyFont="0" applyFill="0" applyBorder="0" applyAlignment="0" applyProtection="0"/>
    <xf numFmtId="9" fontId="178" fillId="0" borderId="0" applyFont="0" applyFill="0" applyBorder="0" applyAlignment="0" applyProtection="0"/>
    <xf numFmtId="9" fontId="20"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9" fontId="178" fillId="0" borderId="0" applyFont="0" applyFill="0" applyBorder="0" applyAlignment="0" applyProtection="0"/>
    <xf numFmtId="40" fontId="17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0" fontId="15" fillId="0" borderId="0"/>
    <xf numFmtId="9" fontId="8" fillId="0" borderId="0" applyFont="0" applyFill="0" applyBorder="0" applyAlignment="0" applyProtection="0"/>
    <xf numFmtId="43" fontId="8" fillId="0" borderId="0" applyFont="0" applyFill="0" applyBorder="0" applyAlignment="0" applyProtection="0"/>
    <xf numFmtId="40" fontId="178" fillId="0" borderId="0" applyFont="0" applyFill="0" applyBorder="0" applyAlignment="0" applyProtection="0"/>
    <xf numFmtId="0" fontId="113" fillId="0" borderId="0"/>
    <xf numFmtId="0" fontId="158" fillId="0" borderId="0"/>
    <xf numFmtId="167" fontId="8" fillId="0" borderId="0" applyFont="0" applyFill="0" applyBorder="0" applyAlignment="0" applyProtection="0"/>
    <xf numFmtId="0" fontId="8" fillId="0" borderId="0"/>
    <xf numFmtId="0" fontId="165" fillId="0" borderId="0" applyNumberFormat="0" applyFill="0" applyBorder="0" applyAlignment="0" applyProtection="0"/>
    <xf numFmtId="0" fontId="170" fillId="0" borderId="56" applyNumberFormat="0" applyFill="0">
      <protection locked="0"/>
    </xf>
    <xf numFmtId="0" fontId="13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1"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62" fillId="0" borderId="0"/>
    <xf numFmtId="43"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9" fontId="167" fillId="0" borderId="0" applyFont="0" applyFill="0" applyBorder="0" applyAlignment="0" applyProtection="0"/>
    <xf numFmtId="41" fontId="3" fillId="0" borderId="0" applyFont="0" applyFill="0" applyBorder="0" applyAlignment="0" applyProtection="0"/>
    <xf numFmtId="0" fontId="3" fillId="0" borderId="0"/>
    <xf numFmtId="41" fontId="3" fillId="0" borderId="0" applyFont="0" applyFill="0" applyBorder="0" applyAlignment="0" applyProtection="0"/>
    <xf numFmtId="0" fontId="3" fillId="44" borderId="83" applyNumberFormat="0" applyFont="0" applyAlignment="0" applyProtection="0"/>
    <xf numFmtId="43" fontId="8" fillId="0" borderId="0" applyFont="0" applyFill="0" applyBorder="0" applyAlignment="0" applyProtection="0"/>
    <xf numFmtId="0" fontId="113" fillId="0" borderId="0"/>
    <xf numFmtId="0" fontId="113" fillId="0" borderId="0"/>
    <xf numFmtId="0" fontId="166" fillId="0" borderId="0" applyNumberFormat="0" applyFill="0" applyBorder="0" applyAlignment="0" applyProtection="0"/>
    <xf numFmtId="0" fontId="166" fillId="0" borderId="56" applyNumberFormat="0" applyFill="0" applyBorder="0" applyAlignment="0">
      <protection locked="0"/>
    </xf>
    <xf numFmtId="0" fontId="180" fillId="0" borderId="0"/>
    <xf numFmtId="0" fontId="166" fillId="0" borderId="56" applyNumberFormat="0" applyFill="0" applyBorder="0" applyAlignment="0">
      <alignment wrapText="1"/>
      <protection locked="0"/>
    </xf>
    <xf numFmtId="165" fontId="113" fillId="0" borderId="0" applyFont="0" applyFill="0" applyBorder="0" applyAlignment="0" applyProtection="0"/>
    <xf numFmtId="0" fontId="170" fillId="0" borderId="56" applyNumberFormat="0" applyFill="0" applyAlignment="0">
      <protection locked="0"/>
    </xf>
    <xf numFmtId="0" fontId="166" fillId="0" borderId="56" applyNumberFormat="0" applyFill="0" applyBorder="0" applyAlignment="0">
      <protection locked="0"/>
    </xf>
    <xf numFmtId="0" fontId="167" fillId="0" borderId="0"/>
    <xf numFmtId="0" fontId="158" fillId="0" borderId="0"/>
    <xf numFmtId="0" fontId="181" fillId="0" borderId="0" applyNumberFormat="0" applyFill="0" applyBorder="0" applyAlignment="0" applyProtection="0"/>
    <xf numFmtId="0" fontId="168" fillId="0" borderId="0" applyNumberFormat="0" applyFill="0" applyBorder="0" applyAlignment="0" applyProtection="0"/>
    <xf numFmtId="0" fontId="3" fillId="0" borderId="0"/>
    <xf numFmtId="0" fontId="158" fillId="0" borderId="0"/>
    <xf numFmtId="0" fontId="134" fillId="0" borderId="0"/>
    <xf numFmtId="41" fontId="134" fillId="0" borderId="0" applyFont="0" applyFill="0" applyBorder="0" applyAlignment="0" applyProtection="0"/>
    <xf numFmtId="41" fontId="182" fillId="0" borderId="0" applyFont="0" applyFill="0" applyBorder="0" applyAlignment="0" applyProtection="0"/>
    <xf numFmtId="41" fontId="3" fillId="0" borderId="0" applyFont="0" applyFill="0" applyBorder="0" applyAlignment="0" applyProtection="0"/>
    <xf numFmtId="41" fontId="134" fillId="0" borderId="0" applyFont="0" applyFill="0" applyBorder="0" applyAlignment="0" applyProtection="0"/>
    <xf numFmtId="41" fontId="3" fillId="0" borderId="0" applyFont="0" applyFill="0" applyBorder="0" applyAlignment="0" applyProtection="0"/>
    <xf numFmtId="0" fontId="108" fillId="0" borderId="0" applyNumberForma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132"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8"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0" fontId="3" fillId="0" borderId="0"/>
    <xf numFmtId="41" fontId="3" fillId="0" borderId="0" applyFont="0" applyFill="0" applyBorder="0" applyAlignment="0" applyProtection="0"/>
    <xf numFmtId="41" fontId="3" fillId="0" borderId="0" applyFont="0" applyFill="0" applyBorder="0" applyAlignment="0" applyProtection="0"/>
    <xf numFmtId="43" fontId="132" fillId="0" borderId="0" applyFont="0" applyFill="0" applyBorder="0" applyAlignment="0" applyProtection="0"/>
    <xf numFmtId="41" fontId="3" fillId="0" borderId="0" applyFont="0" applyFill="0" applyBorder="0" applyAlignment="0" applyProtection="0"/>
    <xf numFmtId="37" fontId="27" fillId="0" borderId="0"/>
    <xf numFmtId="40" fontId="178" fillId="0" borderId="0" applyFont="0" applyFill="0" applyBorder="0" applyAlignment="0" applyProtection="0"/>
    <xf numFmtId="0" fontId="179" fillId="0" borderId="0" applyNumberFormat="0" applyFill="0" applyBorder="0" applyAlignment="0" applyProtection="0">
      <alignment vertical="top"/>
      <protection locked="0"/>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0" fontId="3"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0" fontId="3"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0" fontId="3" fillId="44" borderId="83" applyNumberFormat="0" applyFont="0" applyAlignment="0" applyProtection="0"/>
    <xf numFmtId="9" fontId="178" fillId="0" borderId="0" applyFont="0" applyFill="0" applyBorder="0" applyAlignment="0" applyProtection="0"/>
    <xf numFmtId="9" fontId="3"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65" fillId="0" borderId="0" applyNumberFormat="0" applyFill="0" applyBorder="0" applyAlignment="0" applyProtection="0"/>
    <xf numFmtId="0" fontId="170" fillId="0" borderId="56" applyNumberFormat="0" applyFill="0">
      <protection locked="0"/>
    </xf>
    <xf numFmtId="43" fontId="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158" fillId="0" borderId="0">
      <protection locked="0"/>
    </xf>
    <xf numFmtId="0" fontId="165" fillId="0" borderId="0" applyNumberFormat="0" applyFill="0" applyBorder="0" applyAlignment="0">
      <alignment vertical="top"/>
      <protection locked="0"/>
    </xf>
    <xf numFmtId="0" fontId="158" fillId="0" borderId="0"/>
    <xf numFmtId="0" fontId="166" fillId="0" borderId="0" applyNumberFormat="0" applyFill="0" applyBorder="0" applyAlignment="0">
      <alignment vertical="top"/>
      <protection locked="0"/>
    </xf>
    <xf numFmtId="0" fontId="3" fillId="0" borderId="0"/>
    <xf numFmtId="0" fontId="113" fillId="0" borderId="0"/>
    <xf numFmtId="0" fontId="113" fillId="0" borderId="0"/>
    <xf numFmtId="0" fontId="166" fillId="0" borderId="0" applyNumberFormat="0" applyFill="0" applyBorder="0" applyAlignment="0" applyProtection="0"/>
    <xf numFmtId="0" fontId="166" fillId="0" borderId="56" applyNumberFormat="0" applyFill="0" applyBorder="0" applyAlignment="0">
      <protection locked="0"/>
    </xf>
    <xf numFmtId="0" fontId="180" fillId="0" borderId="0"/>
    <xf numFmtId="0" fontId="183" fillId="0" borderId="0" applyNumberFormat="0" applyFill="0" applyBorder="0" applyAlignment="0" applyProtection="0">
      <alignment vertical="top"/>
      <protection locked="0"/>
    </xf>
    <xf numFmtId="0" fontId="165" fillId="0" borderId="0" applyNumberFormat="0" applyFill="0" applyBorder="0" applyAlignment="0" applyProtection="0">
      <alignment vertical="top"/>
      <protection locked="0"/>
    </xf>
    <xf numFmtId="43" fontId="158" fillId="0" borderId="0" applyFont="0" applyFill="0" applyBorder="0" applyAlignment="0" applyProtection="0"/>
    <xf numFmtId="41" fontId="158" fillId="0" borderId="0" applyFont="0" applyFill="0" applyBorder="0" applyAlignment="0" applyProtection="0"/>
    <xf numFmtId="9" fontId="158" fillId="0" borderId="0" applyFont="0" applyFill="0" applyBorder="0" applyAlignment="0" applyProtection="0"/>
    <xf numFmtId="41" fontId="113" fillId="0" borderId="0" applyFont="0" applyFill="0" applyBorder="0" applyAlignment="0" applyProtection="0"/>
    <xf numFmtId="41" fontId="158" fillId="0" borderId="0" applyFont="0" applyFill="0" applyBorder="0" applyAlignment="0" applyProtection="0"/>
    <xf numFmtId="0" fontId="3" fillId="0" borderId="0"/>
    <xf numFmtId="0" fontId="181" fillId="0" borderId="0" applyNumberFormat="0" applyFill="0" applyBorder="0" applyAlignment="0" applyProtection="0"/>
    <xf numFmtId="0" fontId="3" fillId="0" borderId="0"/>
    <xf numFmtId="0" fontId="20" fillId="0" borderId="0"/>
    <xf numFmtId="41" fontId="20" fillId="0" borderId="0" applyFont="0" applyFill="0" applyBorder="0" applyAlignment="0" applyProtection="0"/>
    <xf numFmtId="0" fontId="181" fillId="0" borderId="0" applyNumberFormat="0" applyFill="0" applyBorder="0" applyAlignment="0" applyProtection="0"/>
    <xf numFmtId="41" fontId="20" fillId="0" borderId="0" applyFont="0" applyFill="0" applyBorder="0" applyAlignment="0" applyProtection="0"/>
    <xf numFmtId="0" fontId="8" fillId="0" borderId="0"/>
    <xf numFmtId="0" fontId="3" fillId="0" borderId="0"/>
    <xf numFmtId="41" fontId="20" fillId="0" borderId="0" applyFont="0" applyFill="0" applyBorder="0" applyAlignment="0" applyProtection="0"/>
    <xf numFmtId="43" fontId="158" fillId="0" borderId="0" applyFont="0" applyFill="0" applyBorder="0" applyAlignment="0" applyProtection="0"/>
    <xf numFmtId="41" fontId="158" fillId="0" borderId="0" applyFont="0" applyFill="0" applyBorder="0" applyAlignment="0" applyProtection="0"/>
    <xf numFmtId="41" fontId="113" fillId="0" borderId="0" applyFont="0" applyFill="0" applyBorder="0" applyAlignment="0" applyProtection="0"/>
    <xf numFmtId="41" fontId="158" fillId="0" borderId="0" applyFont="0" applyFill="0" applyBorder="0" applyAlignment="0" applyProtection="0"/>
    <xf numFmtId="0" fontId="3" fillId="0" borderId="0"/>
    <xf numFmtId="0" fontId="3" fillId="0" borderId="0"/>
    <xf numFmtId="41" fontId="20" fillId="0" borderId="0" applyFont="0" applyFill="0" applyBorder="0" applyAlignment="0" applyProtection="0"/>
    <xf numFmtId="41" fontId="20" fillId="0" borderId="0" applyFont="0" applyFill="0" applyBorder="0" applyAlignment="0" applyProtection="0"/>
    <xf numFmtId="0" fontId="3" fillId="0" borderId="0"/>
    <xf numFmtId="41" fontId="3" fillId="0" borderId="0" applyFont="0" applyFill="0" applyBorder="0" applyAlignment="0" applyProtection="0"/>
    <xf numFmtId="0" fontId="182" fillId="0" borderId="0"/>
    <xf numFmtId="0" fontId="3" fillId="0" borderId="0"/>
    <xf numFmtId="41" fontId="182" fillId="0" borderId="0" applyFont="0" applyFill="0" applyBorder="0" applyAlignment="0" applyProtection="0"/>
    <xf numFmtId="43" fontId="8" fillId="0" borderId="0" applyFont="0" applyFill="0" applyBorder="0" applyAlignment="0" applyProtection="0"/>
    <xf numFmtId="43" fontId="158" fillId="0" borderId="0" applyFont="0" applyFill="0" applyBorder="0" applyAlignment="0" applyProtection="0"/>
    <xf numFmtId="0" fontId="106" fillId="0" borderId="0" applyNumberFormat="0" applyFill="0" applyBorder="0" applyAlignment="0" applyProtection="0"/>
    <xf numFmtId="43" fontId="3" fillId="0" borderId="0" applyFont="0" applyFill="0" applyBorder="0" applyAlignment="0" applyProtection="0"/>
    <xf numFmtId="0" fontId="132" fillId="0" borderId="0"/>
    <xf numFmtId="0" fontId="132" fillId="0" borderId="0"/>
    <xf numFmtId="43" fontId="132" fillId="0" borderId="0" applyFont="0" applyFill="0" applyBorder="0" applyAlignment="0" applyProtection="0"/>
    <xf numFmtId="0" fontId="162" fillId="0" borderId="0"/>
    <xf numFmtId="0" fontId="3" fillId="0" borderId="0"/>
    <xf numFmtId="0" fontId="184" fillId="0" borderId="0"/>
    <xf numFmtId="0" fontId="20" fillId="0" borderId="0"/>
    <xf numFmtId="211" fontId="8" fillId="0" borderId="0" applyFont="0" applyFill="0" applyBorder="0" applyAlignment="0" applyProtection="0"/>
    <xf numFmtId="41" fontId="8" fillId="0" borderId="0" applyFill="0" applyBorder="0" applyAlignment="0" applyProtection="0"/>
    <xf numFmtId="0" fontId="8" fillId="0" borderId="0"/>
    <xf numFmtId="9" fontId="8" fillId="0" borderId="0" applyFill="0" applyBorder="0" applyAlignment="0" applyProtection="0"/>
    <xf numFmtId="43" fontId="113" fillId="0" borderId="0" applyFont="0" applyFill="0" applyBorder="0" applyAlignment="0" applyProtection="0"/>
    <xf numFmtId="0" fontId="183" fillId="0" borderId="0" applyNumberFormat="0" applyFill="0" applyBorder="0" applyAlignment="0" applyProtection="0"/>
    <xf numFmtId="43" fontId="132" fillId="0" borderId="0" applyFont="0" applyFill="0" applyBorder="0" applyAlignment="0" applyProtection="0"/>
    <xf numFmtId="0" fontId="3" fillId="0" borderId="0"/>
    <xf numFmtId="43" fontId="132" fillId="0" borderId="0" applyFont="0" applyFill="0" applyBorder="0" applyAlignment="0" applyProtection="0"/>
    <xf numFmtId="0" fontId="3" fillId="0" borderId="0"/>
    <xf numFmtId="0" fontId="113" fillId="0" borderId="0"/>
    <xf numFmtId="0" fontId="3" fillId="0" borderId="0"/>
    <xf numFmtId="43" fontId="3" fillId="0" borderId="0" applyFont="0" applyFill="0" applyBorder="0" applyAlignment="0" applyProtection="0"/>
    <xf numFmtId="0" fontId="3" fillId="0" borderId="0"/>
    <xf numFmtId="43" fontId="132" fillId="0" borderId="0" applyFont="0" applyFill="0" applyBorder="0" applyAlignment="0" applyProtection="0"/>
    <xf numFmtId="43" fontId="8" fillId="0" borderId="0" applyFill="0" applyBorder="0" applyAlignment="0" applyProtection="0"/>
    <xf numFmtId="43" fontId="8" fillId="0" borderId="0" applyFill="0" applyBorder="0" applyAlignment="0" applyProtection="0"/>
    <xf numFmtId="0" fontId="185" fillId="0" borderId="0" applyNumberFormat="0" applyBorder="0" applyProtection="0">
      <alignment horizontal="center"/>
    </xf>
    <xf numFmtId="0" fontId="185" fillId="0" borderId="0" applyNumberFormat="0" applyBorder="0" applyProtection="0">
      <alignment horizontal="center" textRotation="90"/>
    </xf>
    <xf numFmtId="0" fontId="3" fillId="0" borderId="0"/>
    <xf numFmtId="0" fontId="3" fillId="0" borderId="0"/>
    <xf numFmtId="0" fontId="3" fillId="0" borderId="0"/>
    <xf numFmtId="0" fontId="3" fillId="0" borderId="0"/>
    <xf numFmtId="0" fontId="3" fillId="0" borderId="0"/>
    <xf numFmtId="0" fontId="3" fillId="0" borderId="0"/>
    <xf numFmtId="0" fontId="113" fillId="0" borderId="0"/>
    <xf numFmtId="9" fontId="132" fillId="0" borderId="0" applyFont="0" applyFill="0" applyBorder="0" applyAlignment="0" applyProtection="0"/>
    <xf numFmtId="0" fontId="186" fillId="0" borderId="0" applyNumberFormat="0" applyBorder="0" applyProtection="0"/>
    <xf numFmtId="212" fontId="186" fillId="0" borderId="0" applyBorder="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13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13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2" fillId="0" borderId="0"/>
    <xf numFmtId="43" fontId="13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13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87" fillId="0" borderId="0" applyNumberForma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132" fillId="0" borderId="0"/>
    <xf numFmtId="43" fontId="13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13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32" fillId="0" borderId="0"/>
    <xf numFmtId="43" fontId="13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13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32" fillId="0" borderId="0"/>
    <xf numFmtId="43" fontId="13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13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32" fillId="0" borderId="0" applyFont="0" applyFill="0" applyBorder="0" applyAlignment="0" applyProtection="0"/>
    <xf numFmtId="43" fontId="132" fillId="0" borderId="0" applyFont="0" applyFill="0" applyBorder="0" applyAlignment="0" applyProtection="0"/>
    <xf numFmtId="43" fontId="3" fillId="0" borderId="0" applyFont="0" applyFill="0" applyBorder="0" applyAlignment="0" applyProtection="0"/>
    <xf numFmtId="167" fontId="113" fillId="0" borderId="0" applyFont="0" applyFill="0" applyBorder="0" applyAlignment="0" applyProtection="0"/>
    <xf numFmtId="0" fontId="188" fillId="0" borderId="0">
      <alignment horizontal="center"/>
    </xf>
    <xf numFmtId="0" fontId="188" fillId="0" borderId="0">
      <alignment horizontal="center" textRotation="90"/>
    </xf>
    <xf numFmtId="0" fontId="189" fillId="0" borderId="0"/>
    <xf numFmtId="0" fontId="189" fillId="0" borderId="0"/>
    <xf numFmtId="0" fontId="132" fillId="0" borderId="0"/>
    <xf numFmtId="0" fontId="132" fillId="0" borderId="0"/>
    <xf numFmtId="213" fontId="189" fillId="0" borderId="0"/>
    <xf numFmtId="211" fontId="8" fillId="0" borderId="0" applyFont="0" applyFill="0" applyBorder="0" applyAlignment="0" applyProtection="0"/>
    <xf numFmtId="43" fontId="3" fillId="0" borderId="0" applyFont="0" applyFill="0" applyBorder="0" applyAlignment="0" applyProtection="0"/>
    <xf numFmtId="182" fontId="9" fillId="0" borderId="0"/>
    <xf numFmtId="9" fontId="3" fillId="0" borderId="0" applyFont="0" applyFill="0" applyBorder="0" applyAlignment="0" applyProtection="0"/>
    <xf numFmtId="0" fontId="15" fillId="0" borderId="0"/>
    <xf numFmtId="0" fontId="15" fillId="0" borderId="0"/>
    <xf numFmtId="167" fontId="8" fillId="0" borderId="0" applyFill="0" applyBorder="0" applyAlignment="0" applyProtection="0"/>
    <xf numFmtId="0" fontId="8" fillId="0" borderId="0"/>
    <xf numFmtId="43" fontId="8" fillId="0" borderId="0" applyFont="0" applyFill="0" applyBorder="0" applyAlignment="0" applyProtection="0"/>
    <xf numFmtId="0" fontId="158" fillId="0" borderId="0"/>
    <xf numFmtId="37" fontId="27" fillId="0" borderId="0"/>
    <xf numFmtId="0" fontId="179" fillId="0" borderId="0" applyNumberFormat="0" applyFill="0" applyBorder="0" applyAlignment="0" applyProtection="0">
      <alignment vertical="top"/>
      <protection locked="0"/>
    </xf>
    <xf numFmtId="40" fontId="178" fillId="0" borderId="0" applyFont="0" applyFill="0" applyBorder="0" applyAlignment="0" applyProtection="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0" fontId="8"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37" fontId="27" fillId="0" borderId="0"/>
    <xf numFmtId="9" fontId="178" fillId="0" borderId="0" applyFont="0" applyFill="0" applyBorder="0" applyAlignment="0" applyProtection="0"/>
    <xf numFmtId="0" fontId="178" fillId="0" borderId="0"/>
    <xf numFmtId="9" fontId="8" fillId="0" borderId="0" applyFont="0" applyFill="0" applyBorder="0" applyAlignment="0" applyProtection="0"/>
    <xf numFmtId="0" fontId="167" fillId="0" borderId="0"/>
    <xf numFmtId="43" fontId="15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41" fontId="118" fillId="0" borderId="0" applyFont="0" applyFill="0" applyBorder="0" applyAlignment="0" applyProtection="0"/>
    <xf numFmtId="41" fontId="11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58" fillId="0" borderId="0" applyFont="0" applyFill="0" applyBorder="0" applyAlignment="0" applyProtection="0"/>
    <xf numFmtId="43" fontId="3" fillId="0" borderId="0" applyFont="0" applyFill="0" applyBorder="0" applyAlignment="0" applyProtection="0"/>
    <xf numFmtId="43" fontId="190"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58"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3" fillId="0" borderId="0" applyFont="0" applyFill="0" applyBorder="0" applyAlignment="0" applyProtection="0"/>
    <xf numFmtId="43" fontId="15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5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8" fillId="0" borderId="0" applyFont="0" applyFill="0" applyBorder="0" applyAlignment="0" applyProtection="0"/>
    <xf numFmtId="43" fontId="3" fillId="0" borderId="0" applyFont="0" applyFill="0" applyBorder="0" applyAlignment="0" applyProtection="0"/>
    <xf numFmtId="43" fontId="118" fillId="0" borderId="0" applyFont="0" applyFill="0" applyBorder="0" applyAlignment="0" applyProtection="0"/>
    <xf numFmtId="43" fontId="8" fillId="0" borderId="0" applyFont="0" applyFill="0" applyBorder="0" applyAlignment="0" applyProtection="0"/>
    <xf numFmtId="167" fontId="3" fillId="0" borderId="0" applyFont="0" applyFill="0" applyBorder="0" applyAlignment="0" applyProtection="0"/>
    <xf numFmtId="167" fontId="191" fillId="0" borderId="0" applyFont="0" applyFill="0" applyBorder="0" applyAlignment="0" applyProtection="0"/>
    <xf numFmtId="43" fontId="118" fillId="0" borderId="0" applyFont="0" applyFill="0" applyBorder="0" applyAlignment="0" applyProtection="0"/>
    <xf numFmtId="43" fontId="134"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3" fillId="0" borderId="0" applyFont="0" applyFill="0" applyBorder="0" applyAlignment="0" applyProtection="0"/>
    <xf numFmtId="43" fontId="118" fillId="0" borderId="0" applyFont="0" applyFill="0" applyBorder="0" applyAlignment="0" applyProtection="0"/>
    <xf numFmtId="43" fontId="8" fillId="0" borderId="0" applyFont="0" applyFill="0" applyBorder="0" applyAlignment="0" applyProtection="0"/>
    <xf numFmtId="43" fontId="190" fillId="0" borderId="0" applyFont="0" applyFill="0" applyBorder="0" applyAlignment="0" applyProtection="0"/>
    <xf numFmtId="43" fontId="3" fillId="0" borderId="0" applyFont="0" applyFill="0" applyBorder="0" applyAlignment="0" applyProtection="0"/>
    <xf numFmtId="43" fontId="118" fillId="0" borderId="0" applyFont="0" applyFill="0" applyBorder="0" applyAlignment="0" applyProtection="0"/>
    <xf numFmtId="37" fontId="8" fillId="0" borderId="0" applyFill="0" applyBorder="0" applyAlignment="0" applyProtection="0"/>
    <xf numFmtId="214" fontId="8" fillId="0" borderId="0" applyFill="0" applyBorder="0" applyAlignment="0" applyProtection="0"/>
    <xf numFmtId="188" fontId="8" fillId="0" borderId="0" applyFill="0" applyBorder="0" applyAlignment="0" applyProtection="0"/>
    <xf numFmtId="0" fontId="15" fillId="0" borderId="0" applyProtection="0"/>
    <xf numFmtId="0" fontId="94" fillId="0" borderId="0" applyProtection="0"/>
    <xf numFmtId="0" fontId="192" fillId="0" borderId="0" applyProtection="0"/>
    <xf numFmtId="2" fontId="15" fillId="0" borderId="0" applyProtection="0"/>
    <xf numFmtId="4" fontId="15" fillId="0" borderId="0" applyProtection="0"/>
    <xf numFmtId="2" fontId="8" fillId="0" borderId="0" applyFill="0" applyBorder="0" applyAlignment="0" applyProtection="0"/>
    <xf numFmtId="14" fontId="10" fillId="28" borderId="5">
      <alignment horizontal="center" vertical="center" wrapText="1"/>
    </xf>
    <xf numFmtId="0" fontId="168" fillId="0" borderId="0" applyNumberFormat="0" applyFill="0" applyBorder="0" applyAlignment="0" applyProtection="0">
      <alignment vertical="top"/>
      <protection locked="0"/>
    </xf>
    <xf numFmtId="0" fontId="108" fillId="0" borderId="0" applyNumberFormat="0" applyFill="0" applyBorder="0" applyAlignment="0" applyProtection="0"/>
    <xf numFmtId="43" fontId="19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3" fontId="8" fillId="0" borderId="0" applyFont="0" applyFill="0" applyBorder="0" applyAlignment="0" applyProtection="0"/>
    <xf numFmtId="167" fontId="3" fillId="0" borderId="0" applyFont="0" applyFill="0" applyBorder="0" applyAlignment="0" applyProtection="0"/>
    <xf numFmtId="167" fontId="178"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78" fillId="0" borderId="0" applyFont="0" applyFill="0" applyBorder="0" applyAlignment="0" applyProtection="0"/>
    <xf numFmtId="167" fontId="3" fillId="0" borderId="0" applyFont="0" applyFill="0" applyBorder="0" applyAlignment="0" applyProtection="0"/>
    <xf numFmtId="167" fontId="8" fillId="0" borderId="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215" fontId="15" fillId="0" borderId="0" applyProtection="0"/>
    <xf numFmtId="216" fontId="3" fillId="0" borderId="0"/>
    <xf numFmtId="0" fontId="3" fillId="0" borderId="0"/>
    <xf numFmtId="216" fontId="3" fillId="0" borderId="0"/>
    <xf numFmtId="216" fontId="3" fillId="0" borderId="0"/>
    <xf numFmtId="0" fontId="3" fillId="0" borderId="0"/>
    <xf numFmtId="0" fontId="8" fillId="0" borderId="0"/>
    <xf numFmtId="216" fontId="8" fillId="0" borderId="0"/>
    <xf numFmtId="0" fontId="8" fillId="0" borderId="0"/>
    <xf numFmtId="0" fontId="3" fillId="0" borderId="0"/>
    <xf numFmtId="216" fontId="3" fillId="0" borderId="0"/>
    <xf numFmtId="0" fontId="3" fillId="0" borderId="0"/>
    <xf numFmtId="216" fontId="3" fillId="0" borderId="0"/>
    <xf numFmtId="0" fontId="3" fillId="0" borderId="0"/>
    <xf numFmtId="0" fontId="30" fillId="0" borderId="0"/>
    <xf numFmtId="0" fontId="3" fillId="0" borderId="0"/>
    <xf numFmtId="0" fontId="3" fillId="0" borderId="0"/>
    <xf numFmtId="216" fontId="3" fillId="0" borderId="0"/>
    <xf numFmtId="0" fontId="3" fillId="0" borderId="0"/>
    <xf numFmtId="0" fontId="8" fillId="0" borderId="0"/>
    <xf numFmtId="0" fontId="3" fillId="0" borderId="0"/>
    <xf numFmtId="182" fontId="9" fillId="0" borderId="0"/>
    <xf numFmtId="0" fontId="158" fillId="0" borderId="0"/>
    <xf numFmtId="216" fontId="3" fillId="0" borderId="0"/>
    <xf numFmtId="216" fontId="3" fillId="0" borderId="0"/>
    <xf numFmtId="0" fontId="158" fillId="0" borderId="0"/>
    <xf numFmtId="0" fontId="158" fillId="0" borderId="0"/>
    <xf numFmtId="0" fontId="3" fillId="0" borderId="0"/>
    <xf numFmtId="0" fontId="3" fillId="0" borderId="0"/>
    <xf numFmtId="0" fontId="3" fillId="0" borderId="0"/>
    <xf numFmtId="0" fontId="3" fillId="0" borderId="0"/>
    <xf numFmtId="0" fontId="3" fillId="0" borderId="0"/>
    <xf numFmtId="0" fontId="3" fillId="0" borderId="0"/>
    <xf numFmtId="0" fontId="158" fillId="0" borderId="0"/>
    <xf numFmtId="216" fontId="3" fillId="0" borderId="0"/>
    <xf numFmtId="216" fontId="3" fillId="0" borderId="0"/>
    <xf numFmtId="0" fontId="3" fillId="0" borderId="0"/>
    <xf numFmtId="0" fontId="3" fillId="0" borderId="0"/>
    <xf numFmtId="216" fontId="3" fillId="0" borderId="0"/>
    <xf numFmtId="0" fontId="3" fillId="0" borderId="0"/>
    <xf numFmtId="216" fontId="3" fillId="0" borderId="0"/>
    <xf numFmtId="0" fontId="3" fillId="0" borderId="0"/>
    <xf numFmtId="216" fontId="3" fillId="0" borderId="0"/>
    <xf numFmtId="0" fontId="3" fillId="0" borderId="0"/>
    <xf numFmtId="0" fontId="3" fillId="0" borderId="0"/>
    <xf numFmtId="0" fontId="30" fillId="0" borderId="0"/>
    <xf numFmtId="0" fontId="3" fillId="0" borderId="0"/>
    <xf numFmtId="216" fontId="3" fillId="0" borderId="0"/>
    <xf numFmtId="0" fontId="8" fillId="0" borderId="0"/>
    <xf numFmtId="0" fontId="3" fillId="0" borderId="0"/>
    <xf numFmtId="21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16" fontId="3" fillId="0" borderId="0"/>
    <xf numFmtId="0" fontId="3" fillId="0" borderId="0"/>
    <xf numFmtId="0" fontId="3" fillId="0" borderId="0"/>
    <xf numFmtId="21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16" fontId="3" fillId="0" borderId="0"/>
    <xf numFmtId="0" fontId="118" fillId="0" borderId="0"/>
    <xf numFmtId="0" fontId="8" fillId="0" borderId="0"/>
    <xf numFmtId="0" fontId="3" fillId="0" borderId="0"/>
    <xf numFmtId="0" fontId="11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16" fontId="3" fillId="0" borderId="0"/>
    <xf numFmtId="21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16" fontId="3" fillId="0" borderId="0"/>
    <xf numFmtId="21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1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7" fillId="0" borderId="0"/>
    <xf numFmtId="0" fontId="8" fillId="0" borderId="0"/>
    <xf numFmtId="0" fontId="158" fillId="0" borderId="0"/>
    <xf numFmtId="0" fontId="118" fillId="0" borderId="0"/>
    <xf numFmtId="0" fontId="15" fillId="0" borderId="0"/>
    <xf numFmtId="0" fontId="3" fillId="44" borderId="83" applyNumberFormat="0" applyFont="0" applyAlignment="0" applyProtection="0"/>
    <xf numFmtId="0" fontId="3" fillId="44" borderId="83"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18" fillId="0" borderId="0" applyFont="0" applyFill="0" applyBorder="0" applyAlignment="0" applyProtection="0"/>
    <xf numFmtId="9" fontId="9" fillId="0" borderId="0" applyFont="0" applyFill="0" applyBorder="0" applyAlignment="0" applyProtection="0"/>
    <xf numFmtId="9" fontId="8" fillId="0" borderId="0" applyFont="0" applyFill="0" applyBorder="0" applyAlignment="0" applyProtection="0"/>
    <xf numFmtId="9" fontId="118" fillId="0" borderId="0" applyFont="0" applyFill="0" applyBorder="0" applyAlignment="0" applyProtection="0"/>
    <xf numFmtId="9" fontId="3" fillId="0" borderId="0" applyFont="0" applyFill="0" applyBorder="0" applyAlignment="0" applyProtection="0"/>
    <xf numFmtId="9" fontId="8"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0" fontId="15" fillId="0" borderId="0" applyProtection="0"/>
    <xf numFmtId="9" fontId="178" fillId="0" borderId="0" applyFont="0" applyFill="0" applyBorder="0" applyAlignment="0" applyProtection="0"/>
    <xf numFmtId="9" fontId="178" fillId="0" borderId="0" applyFont="0" applyFill="0" applyBorder="0" applyAlignment="0" applyProtection="0"/>
    <xf numFmtId="217" fontId="20" fillId="0" borderId="0" applyFont="0" applyFill="0" applyBorder="0" applyAlignment="0" applyProtection="0"/>
    <xf numFmtId="0" fontId="12" fillId="0" borderId="0" applyFill="0" applyBorder="0" applyProtection="0">
      <alignment horizontal="left" vertical="top"/>
    </xf>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43" fontId="118" fillId="0" borderId="0" applyFont="0" applyFill="0" applyBorder="0" applyAlignment="0" applyProtection="0"/>
    <xf numFmtId="43" fontId="3" fillId="0" borderId="0" applyFont="0" applyFill="0" applyBorder="0" applyAlignment="0" applyProtection="0"/>
    <xf numFmtId="0" fontId="3" fillId="0" borderId="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3" fillId="0" borderId="0" applyFont="0" applyFill="0" applyBorder="0" applyAlignment="0" applyProtection="0"/>
    <xf numFmtId="0" fontId="3" fillId="0" borderId="0"/>
    <xf numFmtId="43" fontId="8" fillId="0" borderId="0" applyFont="0" applyFill="0" applyBorder="0" applyAlignment="0" applyProtection="0"/>
    <xf numFmtId="0" fontId="8" fillId="0" borderId="0"/>
    <xf numFmtId="9" fontId="8" fillId="0" borderId="0" applyFont="0" applyFill="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216" fontId="3" fillId="0" borderId="0"/>
    <xf numFmtId="216" fontId="3" fillId="0" borderId="0"/>
    <xf numFmtId="216" fontId="3" fillId="0" borderId="0"/>
    <xf numFmtId="216" fontId="3" fillId="0" borderId="0"/>
    <xf numFmtId="216" fontId="3" fillId="0" borderId="0"/>
    <xf numFmtId="0" fontId="3" fillId="0" borderId="0"/>
    <xf numFmtId="0" fontId="3" fillId="0" borderId="0"/>
    <xf numFmtId="216" fontId="3" fillId="0" borderId="0"/>
    <xf numFmtId="0" fontId="3" fillId="0" borderId="0"/>
    <xf numFmtId="0" fontId="3" fillId="0" borderId="0"/>
    <xf numFmtId="216" fontId="3" fillId="0" borderId="0"/>
    <xf numFmtId="216" fontId="3" fillId="0" borderId="0"/>
    <xf numFmtId="0" fontId="3" fillId="0" borderId="0"/>
    <xf numFmtId="0" fontId="3" fillId="0" borderId="0"/>
    <xf numFmtId="0" fontId="3" fillId="0" borderId="0"/>
    <xf numFmtId="0" fontId="3" fillId="0" borderId="0"/>
    <xf numFmtId="0" fontId="3" fillId="0" borderId="0"/>
    <xf numFmtId="0" fontId="3" fillId="0" borderId="0"/>
    <xf numFmtId="216" fontId="3" fillId="0" borderId="0"/>
    <xf numFmtId="216" fontId="3" fillId="0" borderId="0"/>
    <xf numFmtId="0" fontId="3" fillId="0" borderId="0"/>
    <xf numFmtId="216" fontId="3" fillId="0" borderId="0"/>
    <xf numFmtId="0" fontId="3" fillId="0" borderId="0"/>
    <xf numFmtId="216" fontId="3" fillId="0" borderId="0"/>
    <xf numFmtId="0" fontId="3" fillId="0" borderId="0"/>
    <xf numFmtId="216" fontId="3" fillId="0" borderId="0"/>
    <xf numFmtId="0" fontId="3" fillId="0" borderId="0"/>
    <xf numFmtId="0" fontId="3" fillId="0" borderId="0"/>
    <xf numFmtId="0" fontId="3" fillId="0" borderId="0"/>
    <xf numFmtId="0" fontId="3" fillId="0" borderId="0"/>
    <xf numFmtId="216" fontId="3" fillId="0" borderId="0"/>
    <xf numFmtId="21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16" fontId="3" fillId="0" borderId="0"/>
    <xf numFmtId="21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1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16" fontId="3" fillId="0" borderId="0"/>
    <xf numFmtId="21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16" fontId="3" fillId="0" borderId="0"/>
    <xf numFmtId="21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1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4" borderId="83" applyNumberFormat="0" applyFont="0" applyAlignment="0" applyProtection="0"/>
    <xf numFmtId="0" fontId="3" fillId="44" borderId="83" applyNumberFormat="0" applyFont="0" applyAlignment="0" applyProtection="0"/>
    <xf numFmtId="0" fontId="3" fillId="44" borderId="83" applyNumberFormat="0" applyFont="0" applyAlignment="0" applyProtection="0"/>
    <xf numFmtId="0" fontId="3" fillId="44" borderId="83"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0" fontId="3" fillId="0" borderId="0"/>
    <xf numFmtId="43" fontId="11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15" fillId="0" borderId="0"/>
    <xf numFmtId="9" fontId="118" fillId="0" borderId="0" applyFont="0" applyFill="0" applyBorder="0" applyAlignment="0" applyProtection="0"/>
    <xf numFmtId="43" fontId="8" fillId="0" borderId="0" applyFont="0" applyFill="0" applyBorder="0" applyAlignment="0" applyProtection="0"/>
    <xf numFmtId="0" fontId="178" fillId="0" borderId="0"/>
    <xf numFmtId="43" fontId="8" fillId="0" borderId="0" applyFont="0" applyFill="0" applyBorder="0" applyAlignment="0" applyProtection="0"/>
    <xf numFmtId="0" fontId="167" fillId="0" borderId="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5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216" fontId="3" fillId="0" borderId="0"/>
    <xf numFmtId="216" fontId="3" fillId="0" borderId="0"/>
    <xf numFmtId="216" fontId="3" fillId="0" borderId="0"/>
    <xf numFmtId="216" fontId="3" fillId="0" borderId="0"/>
    <xf numFmtId="216" fontId="3" fillId="0" borderId="0"/>
    <xf numFmtId="0" fontId="3" fillId="0" borderId="0"/>
    <xf numFmtId="0" fontId="3" fillId="0" borderId="0"/>
    <xf numFmtId="216" fontId="3" fillId="0" borderId="0"/>
    <xf numFmtId="0" fontId="3" fillId="0" borderId="0"/>
    <xf numFmtId="0" fontId="3" fillId="0" borderId="0"/>
    <xf numFmtId="216" fontId="3" fillId="0" borderId="0"/>
    <xf numFmtId="216" fontId="3" fillId="0" borderId="0"/>
    <xf numFmtId="0" fontId="3" fillId="0" borderId="0"/>
    <xf numFmtId="0" fontId="3" fillId="0" borderId="0"/>
    <xf numFmtId="0" fontId="3" fillId="0" borderId="0"/>
    <xf numFmtId="0" fontId="3" fillId="0" borderId="0"/>
    <xf numFmtId="0" fontId="3" fillId="0" borderId="0"/>
    <xf numFmtId="0" fontId="3" fillId="0" borderId="0"/>
    <xf numFmtId="216" fontId="3" fillId="0" borderId="0"/>
    <xf numFmtId="216" fontId="3" fillId="0" borderId="0"/>
    <xf numFmtId="0" fontId="3" fillId="0" borderId="0"/>
    <xf numFmtId="0" fontId="3" fillId="0" borderId="0"/>
    <xf numFmtId="0" fontId="3" fillId="0" borderId="0"/>
    <xf numFmtId="0" fontId="3" fillId="0" borderId="0"/>
    <xf numFmtId="216" fontId="3" fillId="0" borderId="0"/>
    <xf numFmtId="0" fontId="3" fillId="0" borderId="0"/>
    <xf numFmtId="216" fontId="3" fillId="0" borderId="0"/>
    <xf numFmtId="0" fontId="3" fillId="0" borderId="0"/>
    <xf numFmtId="216" fontId="3" fillId="0" borderId="0"/>
    <xf numFmtId="0" fontId="3" fillId="0" borderId="0"/>
    <xf numFmtId="0" fontId="3" fillId="0" borderId="0"/>
    <xf numFmtId="0" fontId="3" fillId="0" borderId="0"/>
    <xf numFmtId="0" fontId="3" fillId="0" borderId="0"/>
    <xf numFmtId="216" fontId="3" fillId="0" borderId="0"/>
    <xf numFmtId="21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16" fontId="3" fillId="0" borderId="0"/>
    <xf numFmtId="21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1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16" fontId="3" fillId="0" borderId="0"/>
    <xf numFmtId="21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16" fontId="3" fillId="0" borderId="0"/>
    <xf numFmtId="21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1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4" borderId="83" applyNumberFormat="0" applyFont="0" applyAlignment="0" applyProtection="0"/>
    <xf numFmtId="0" fontId="3" fillId="44" borderId="83" applyNumberFormat="0" applyFont="0" applyAlignment="0" applyProtection="0"/>
    <xf numFmtId="0" fontId="3" fillId="44" borderId="83" applyNumberFormat="0" applyFont="0" applyAlignment="0" applyProtection="0"/>
    <xf numFmtId="0" fontId="3" fillId="44" borderId="83"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43" fontId="3" fillId="0" borderId="0" applyFont="0" applyFill="0" applyBorder="0" applyAlignment="0" applyProtection="0"/>
    <xf numFmtId="9" fontId="118" fillId="0" borderId="0" applyFont="0" applyFill="0" applyBorder="0" applyAlignment="0" applyProtection="0"/>
    <xf numFmtId="43" fontId="118" fillId="0" borderId="0" applyFont="0" applyFill="0" applyBorder="0" applyAlignment="0" applyProtection="0"/>
    <xf numFmtId="0" fontId="118" fillId="0" borderId="0"/>
    <xf numFmtId="43" fontId="3"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1" fontId="118"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118" fillId="0" borderId="0" applyFont="0" applyFill="0" applyBorder="0" applyAlignment="0" applyProtection="0"/>
    <xf numFmtId="218" fontId="193" fillId="0" borderId="0"/>
    <xf numFmtId="43" fontId="118" fillId="0" borderId="0" applyFont="0" applyFill="0" applyBorder="0" applyAlignment="0" applyProtection="0"/>
    <xf numFmtId="43" fontId="118" fillId="0" borderId="0" applyFont="0" applyFill="0" applyBorder="0" applyAlignment="0" applyProtection="0"/>
    <xf numFmtId="0" fontId="15" fillId="0" borderId="0"/>
    <xf numFmtId="0" fontId="15" fillId="0" borderId="0"/>
    <xf numFmtId="0" fontId="3" fillId="0" borderId="0"/>
    <xf numFmtId="37" fontId="8" fillId="0" borderId="0" applyFont="0" applyFill="0" applyBorder="0" applyAlignment="0" applyProtection="0"/>
    <xf numFmtId="37" fontId="8" fillId="0" borderId="0" applyFont="0" applyFill="0" applyBorder="0" applyAlignment="0" applyProtection="0"/>
    <xf numFmtId="0" fontId="8" fillId="0" borderId="0" applyFont="0" applyFill="0" applyBorder="0" applyAlignment="0" applyProtection="0"/>
    <xf numFmtId="167" fontId="8" fillId="0" borderId="0" applyFill="0" applyBorder="0" applyAlignment="0" applyProtection="0"/>
    <xf numFmtId="167" fontId="3" fillId="0" borderId="0" applyFont="0" applyFill="0" applyBorder="0" applyAlignment="0" applyProtection="0"/>
    <xf numFmtId="37" fontId="8" fillId="0" borderId="0" applyFont="0" applyFill="0" applyBorder="0" applyAlignment="0" applyProtection="0"/>
    <xf numFmtId="167" fontId="17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0" fontId="178" fillId="0" borderId="0"/>
    <xf numFmtId="0" fontId="178" fillId="0" borderId="0"/>
    <xf numFmtId="0" fontId="15" fillId="0" borderId="0"/>
    <xf numFmtId="0" fontId="15" fillId="0" borderId="0"/>
    <xf numFmtId="0" fontId="147" fillId="0" borderId="0"/>
    <xf numFmtId="37" fontId="8" fillId="0" borderId="0"/>
    <xf numFmtId="0" fontId="8" fillId="0" borderId="0"/>
    <xf numFmtId="37" fontId="8" fillId="0" borderId="0"/>
    <xf numFmtId="37" fontId="8" fillId="0" borderId="0"/>
    <xf numFmtId="0" fontId="15" fillId="0" borderId="0"/>
    <xf numFmtId="43" fontId="190" fillId="0" borderId="0" applyFont="0" applyFill="0" applyBorder="0" applyAlignment="0" applyProtection="0"/>
    <xf numFmtId="43" fontId="158" fillId="0" borderId="0" applyFont="0" applyFill="0" applyBorder="0" applyAlignment="0" applyProtection="0"/>
    <xf numFmtId="43" fontId="8" fillId="0" borderId="0" applyFont="0" applyFill="0" applyBorder="0" applyAlignment="0" applyProtection="0"/>
    <xf numFmtId="43" fontId="158" fillId="0" borderId="0" applyFont="0" applyFill="0" applyBorder="0" applyAlignment="0" applyProtection="0"/>
    <xf numFmtId="43" fontId="190" fillId="0" borderId="0" applyFont="0" applyFill="0" applyBorder="0" applyAlignment="0" applyProtection="0"/>
    <xf numFmtId="216" fontId="8" fillId="0" borderId="0"/>
    <xf numFmtId="0" fontId="158" fillId="0" borderId="0"/>
    <xf numFmtId="9" fontId="8" fillId="0" borderId="0" applyFont="0" applyFill="0" applyBorder="0" applyAlignment="0" applyProtection="0"/>
    <xf numFmtId="0" fontId="15" fillId="0" borderId="0"/>
    <xf numFmtId="167" fontId="8" fillId="0" borderId="0" applyFill="0" applyBorder="0" applyAlignment="0" applyProtection="0"/>
    <xf numFmtId="167" fontId="178" fillId="0" borderId="0" applyFont="0" applyFill="0" applyBorder="0" applyAlignment="0" applyProtection="0"/>
    <xf numFmtId="0" fontId="15" fillId="0" borderId="0"/>
    <xf numFmtId="43" fontId="3" fillId="0" borderId="0" applyFont="0" applyFill="0" applyBorder="0" applyAlignment="0" applyProtection="0"/>
    <xf numFmtId="167" fontId="8" fillId="0" borderId="0" applyFill="0" applyBorder="0" applyAlignment="0" applyProtection="0"/>
    <xf numFmtId="0" fontId="3" fillId="0" borderId="0"/>
    <xf numFmtId="0" fontId="15" fillId="0" borderId="0"/>
    <xf numFmtId="0" fontId="3" fillId="0" borderId="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43" fontId="118" fillId="0" borderId="0" applyFont="0" applyFill="0" applyBorder="0" applyAlignment="0" applyProtection="0"/>
    <xf numFmtId="9" fontId="118" fillId="0" borderId="0" applyFont="0" applyFill="0" applyBorder="0" applyAlignment="0" applyProtection="0"/>
    <xf numFmtId="43" fontId="118"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13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132" fillId="0" borderId="0" applyFont="0" applyFill="0" applyBorder="0" applyAlignment="0" applyProtection="0"/>
    <xf numFmtId="43" fontId="13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13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13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158" fillId="0" borderId="0"/>
    <xf numFmtId="167" fontId="8" fillId="0" borderId="0" applyFont="0" applyFill="0" applyBorder="0" applyAlignment="0" applyProtection="0"/>
    <xf numFmtId="43" fontId="8" fillId="0" borderId="0" applyFont="0" applyFill="0" applyBorder="0" applyAlignment="0" applyProtection="0"/>
    <xf numFmtId="0" fontId="158" fillId="0" borderId="0"/>
    <xf numFmtId="0" fontId="165" fillId="0" borderId="0" applyNumberFormat="0" applyFill="0" applyBorder="0" applyAlignment="0" applyProtection="0"/>
    <xf numFmtId="0" fontId="15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0" borderId="0"/>
    <xf numFmtId="0" fontId="163" fillId="66" borderId="14" applyFont="0" applyAlignment="0">
      <alignment horizontal="center" vertical="center" wrapText="1"/>
    </xf>
    <xf numFmtId="0" fontId="194" fillId="45" borderId="14" applyFont="0" applyFill="0" applyBorder="0">
      <alignment horizontal="left"/>
    </xf>
    <xf numFmtId="166" fontId="8" fillId="0" borderId="0" applyFont="0" applyFill="0" applyBorder="0" applyAlignment="0" applyProtection="0"/>
    <xf numFmtId="166" fontId="8" fillId="0" borderId="0" applyFont="0" applyFill="0" applyBorder="0" applyAlignment="0" applyProtection="0"/>
    <xf numFmtId="0"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3" fontId="3" fillId="0" borderId="0" applyFont="0" applyFill="0" applyBorder="0" applyAlignment="0" applyProtection="0"/>
    <xf numFmtId="0" fontId="8" fillId="0" borderId="0"/>
    <xf numFmtId="0" fontId="3" fillId="0" borderId="0"/>
    <xf numFmtId="9" fontId="8"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113" fillId="0" borderId="0"/>
    <xf numFmtId="9" fontId="3" fillId="0" borderId="0" applyFont="0" applyFill="0" applyBorder="0" applyAlignment="0" applyProtection="0"/>
    <xf numFmtId="0" fontId="108" fillId="0" borderId="0" applyNumberFormat="0" applyFill="0" applyBorder="0" applyAlignment="0" applyProtection="0"/>
    <xf numFmtId="0" fontId="8" fillId="0" borderId="0"/>
    <xf numFmtId="43" fontId="8" fillId="0" borderId="0" applyFont="0" applyFill="0" applyBorder="0" applyAlignment="0" applyProtection="0"/>
    <xf numFmtId="43" fontId="113" fillId="0" borderId="0" applyFont="0" applyFill="0" applyBorder="0" applyAlignment="0" applyProtection="0"/>
    <xf numFmtId="9" fontId="11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13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3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87" fillId="0" borderId="0" applyNumberForma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2" fillId="0" borderId="0"/>
    <xf numFmtId="0" fontId="3" fillId="0" borderId="0"/>
    <xf numFmtId="0" fontId="3" fillId="0" borderId="0"/>
    <xf numFmtId="0" fontId="3" fillId="0" borderId="0"/>
    <xf numFmtId="0" fontId="3" fillId="0" borderId="0"/>
    <xf numFmtId="0" fontId="3" fillId="0" borderId="0"/>
    <xf numFmtId="0" fontId="3" fillId="0" borderId="0"/>
    <xf numFmtId="9" fontId="13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7" fillId="0" borderId="0"/>
    <xf numFmtId="43" fontId="167" fillId="0" borderId="0" applyFont="0" applyFill="0" applyBorder="0" applyAlignment="0" applyProtection="0"/>
    <xf numFmtId="9" fontId="167" fillId="0" borderId="0" applyFont="0" applyFill="0" applyBorder="0" applyAlignment="0" applyProtection="0"/>
    <xf numFmtId="0" fontId="158" fillId="0" borderId="0"/>
    <xf numFmtId="0" fontId="106" fillId="0" borderId="0" applyNumberFormat="0" applyFill="0" applyBorder="0" applyAlignment="0" applyProtection="0"/>
    <xf numFmtId="43" fontId="132" fillId="0" borderId="0" applyFont="0" applyFill="0" applyBorder="0" applyAlignment="0" applyProtection="0"/>
    <xf numFmtId="0" fontId="132" fillId="0" borderId="0"/>
    <xf numFmtId="9" fontId="13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87" fillId="0" borderId="0" applyNumberForma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7" fillId="0" borderId="0"/>
    <xf numFmtId="9" fontId="3" fillId="0" borderId="0" applyFont="0" applyFill="0" applyBorder="0" applyAlignment="0" applyProtection="0"/>
    <xf numFmtId="43" fontId="158" fillId="0" borderId="0" applyFont="0" applyFill="0" applyBorder="0" applyAlignment="0" applyProtection="0"/>
    <xf numFmtId="0" fontId="114" fillId="0" borderId="0"/>
    <xf numFmtId="43" fontId="114" fillId="0" borderId="0" applyFont="0" applyFill="0" applyBorder="0" applyAlignment="0" applyProtection="0"/>
    <xf numFmtId="0" fontId="3" fillId="0" borderId="0"/>
    <xf numFmtId="0" fontId="3" fillId="0" borderId="0"/>
    <xf numFmtId="9" fontId="132" fillId="0" borderId="0" applyFont="0" applyFill="0" applyBorder="0" applyAlignment="0" applyProtection="0"/>
    <xf numFmtId="43" fontId="167"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158" fillId="0" borderId="0"/>
    <xf numFmtId="0" fontId="165"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108" fillId="0" borderId="0" applyNumberFormat="0" applyFill="0" applyBorder="0" applyAlignment="0" applyProtection="0"/>
    <xf numFmtId="43" fontId="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7" fillId="0" borderId="0"/>
    <xf numFmtId="43" fontId="132" fillId="0" borderId="0" applyFont="0" applyFill="0" applyBorder="0" applyAlignment="0" applyProtection="0"/>
    <xf numFmtId="9" fontId="132" fillId="0" borderId="0" applyFont="0" applyFill="0" applyBorder="0" applyAlignment="0" applyProtection="0"/>
    <xf numFmtId="43" fontId="132" fillId="0" borderId="0" applyFont="0" applyFill="0" applyBorder="0" applyAlignment="0" applyProtection="0"/>
    <xf numFmtId="9" fontId="132" fillId="0" borderId="0" applyFont="0" applyFill="0" applyBorder="0" applyAlignment="0" applyProtection="0"/>
    <xf numFmtId="9" fontId="132" fillId="0" borderId="0" applyFont="0" applyFill="0" applyBorder="0" applyAlignment="0" applyProtection="0"/>
    <xf numFmtId="9" fontId="132" fillId="0" borderId="0" applyFont="0" applyFill="0" applyBorder="0" applyAlignment="0" applyProtection="0"/>
    <xf numFmtId="43" fontId="132" fillId="0" borderId="0" applyFont="0" applyFill="0" applyBorder="0" applyAlignment="0" applyProtection="0"/>
    <xf numFmtId="43" fontId="132" fillId="0" borderId="0" applyFont="0" applyFill="0" applyBorder="0" applyAlignment="0" applyProtection="0"/>
    <xf numFmtId="0" fontId="3" fillId="0" borderId="0"/>
    <xf numFmtId="211" fontId="8" fillId="0" borderId="0" applyFont="0" applyFill="0" applyBorder="0" applyAlignment="0" applyProtection="0"/>
    <xf numFmtId="9" fontId="132" fillId="0" borderId="0" applyFont="0" applyFill="0" applyBorder="0" applyAlignment="0" applyProtection="0"/>
    <xf numFmtId="43" fontId="132" fillId="0" borderId="0" applyFont="0" applyFill="0" applyBorder="0" applyAlignment="0" applyProtection="0"/>
    <xf numFmtId="177" fontId="8" fillId="0" borderId="0" applyFill="0" applyBorder="0" applyAlignment="0" applyProtection="0"/>
    <xf numFmtId="0" fontId="114"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44" borderId="83" applyNumberFormat="0" applyFont="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216" fontId="3" fillId="0" borderId="0"/>
    <xf numFmtId="0" fontId="3" fillId="0" borderId="0"/>
    <xf numFmtId="216" fontId="3" fillId="0" borderId="0"/>
    <xf numFmtId="216" fontId="3" fillId="0" borderId="0"/>
    <xf numFmtId="0" fontId="3" fillId="0" borderId="0"/>
    <xf numFmtId="0" fontId="3" fillId="0" borderId="0"/>
    <xf numFmtId="216" fontId="3" fillId="0" borderId="0"/>
    <xf numFmtId="0" fontId="3" fillId="0" borderId="0"/>
    <xf numFmtId="216" fontId="3" fillId="0" borderId="0"/>
    <xf numFmtId="0" fontId="3" fillId="0" borderId="0"/>
    <xf numFmtId="0" fontId="3" fillId="0" borderId="0"/>
    <xf numFmtId="0" fontId="3" fillId="0" borderId="0"/>
    <xf numFmtId="216" fontId="3" fillId="0" borderId="0"/>
    <xf numFmtId="0" fontId="3" fillId="0" borderId="0"/>
    <xf numFmtId="0" fontId="3" fillId="0" borderId="0"/>
    <xf numFmtId="216" fontId="3" fillId="0" borderId="0"/>
    <xf numFmtId="216" fontId="3" fillId="0" borderId="0"/>
    <xf numFmtId="0" fontId="3" fillId="0" borderId="0"/>
    <xf numFmtId="0" fontId="3" fillId="0" borderId="0"/>
    <xf numFmtId="0" fontId="3" fillId="0" borderId="0"/>
    <xf numFmtId="0" fontId="3" fillId="0" borderId="0"/>
    <xf numFmtId="0" fontId="3" fillId="0" borderId="0"/>
    <xf numFmtId="0" fontId="3" fillId="0" borderId="0"/>
    <xf numFmtId="216" fontId="3" fillId="0" borderId="0"/>
    <xf numFmtId="216" fontId="3" fillId="0" borderId="0"/>
    <xf numFmtId="0" fontId="3" fillId="0" borderId="0"/>
    <xf numFmtId="0" fontId="3" fillId="0" borderId="0"/>
    <xf numFmtId="216" fontId="3" fillId="0" borderId="0"/>
    <xf numFmtId="0" fontId="3" fillId="0" borderId="0"/>
    <xf numFmtId="216" fontId="3" fillId="0" borderId="0"/>
    <xf numFmtId="0" fontId="3" fillId="0" borderId="0"/>
    <xf numFmtId="216" fontId="3" fillId="0" borderId="0"/>
    <xf numFmtId="0" fontId="3" fillId="0" borderId="0"/>
    <xf numFmtId="0" fontId="3" fillId="0" borderId="0"/>
    <xf numFmtId="0" fontId="3" fillId="0" borderId="0"/>
    <xf numFmtId="216" fontId="3" fillId="0" borderId="0"/>
    <xf numFmtId="0" fontId="3" fillId="0" borderId="0"/>
    <xf numFmtId="21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16" fontId="3" fillId="0" borderId="0"/>
    <xf numFmtId="0" fontId="3" fillId="0" borderId="0"/>
    <xf numFmtId="0" fontId="3" fillId="0" borderId="0"/>
    <xf numFmtId="21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1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16" fontId="3" fillId="0" borderId="0"/>
    <xf numFmtId="21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16" fontId="3" fillId="0" borderId="0"/>
    <xf numFmtId="21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1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4" borderId="83" applyNumberFormat="0" applyFont="0" applyAlignment="0" applyProtection="0"/>
    <xf numFmtId="0" fontId="3" fillId="44" borderId="83"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216" fontId="3" fillId="0" borderId="0"/>
    <xf numFmtId="216" fontId="3" fillId="0" borderId="0"/>
    <xf numFmtId="216" fontId="3" fillId="0" borderId="0"/>
    <xf numFmtId="216" fontId="3" fillId="0" borderId="0"/>
    <xf numFmtId="216" fontId="3" fillId="0" borderId="0"/>
    <xf numFmtId="0" fontId="3" fillId="0" borderId="0"/>
    <xf numFmtId="0" fontId="3" fillId="0" borderId="0"/>
    <xf numFmtId="216" fontId="3" fillId="0" borderId="0"/>
    <xf numFmtId="0" fontId="3" fillId="0" borderId="0"/>
    <xf numFmtId="0" fontId="3" fillId="0" borderId="0"/>
    <xf numFmtId="216" fontId="3" fillId="0" borderId="0"/>
    <xf numFmtId="216" fontId="3" fillId="0" borderId="0"/>
    <xf numFmtId="0" fontId="3" fillId="0" borderId="0"/>
    <xf numFmtId="0" fontId="3" fillId="0" borderId="0"/>
    <xf numFmtId="0" fontId="3" fillId="0" borderId="0"/>
    <xf numFmtId="0" fontId="3" fillId="0" borderId="0"/>
    <xf numFmtId="0" fontId="3" fillId="0" borderId="0"/>
    <xf numFmtId="0" fontId="3" fillId="0" borderId="0"/>
    <xf numFmtId="216" fontId="3" fillId="0" borderId="0"/>
    <xf numFmtId="216" fontId="3" fillId="0" borderId="0"/>
    <xf numFmtId="0" fontId="3" fillId="0" borderId="0"/>
    <xf numFmtId="216" fontId="3" fillId="0" borderId="0"/>
    <xf numFmtId="0" fontId="3" fillId="0" borderId="0"/>
    <xf numFmtId="216" fontId="3" fillId="0" borderId="0"/>
    <xf numFmtId="0" fontId="3" fillId="0" borderId="0"/>
    <xf numFmtId="216" fontId="3" fillId="0" borderId="0"/>
    <xf numFmtId="0" fontId="3" fillId="0" borderId="0"/>
    <xf numFmtId="0" fontId="3" fillId="0" borderId="0"/>
    <xf numFmtId="0" fontId="3" fillId="0" borderId="0"/>
    <xf numFmtId="0" fontId="3" fillId="0" borderId="0"/>
    <xf numFmtId="216" fontId="3" fillId="0" borderId="0"/>
    <xf numFmtId="21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16" fontId="3" fillId="0" borderId="0"/>
    <xf numFmtId="21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1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16" fontId="3" fillId="0" borderId="0"/>
    <xf numFmtId="21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16" fontId="3" fillId="0" borderId="0"/>
    <xf numFmtId="21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1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4" borderId="83" applyNumberFormat="0" applyFont="0" applyAlignment="0" applyProtection="0"/>
    <xf numFmtId="0" fontId="3" fillId="44" borderId="83" applyNumberFormat="0" applyFont="0" applyAlignment="0" applyProtection="0"/>
    <xf numFmtId="0" fontId="3" fillId="44" borderId="83" applyNumberFormat="0" applyFont="0" applyAlignment="0" applyProtection="0"/>
    <xf numFmtId="0" fontId="3" fillId="44" borderId="83"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216" fontId="3" fillId="0" borderId="0"/>
    <xf numFmtId="216" fontId="3" fillId="0" borderId="0"/>
    <xf numFmtId="216" fontId="3" fillId="0" borderId="0"/>
    <xf numFmtId="216" fontId="3" fillId="0" borderId="0"/>
    <xf numFmtId="216" fontId="3" fillId="0" borderId="0"/>
    <xf numFmtId="0" fontId="3" fillId="0" borderId="0"/>
    <xf numFmtId="0" fontId="3" fillId="0" borderId="0"/>
    <xf numFmtId="216" fontId="3" fillId="0" borderId="0"/>
    <xf numFmtId="0" fontId="3" fillId="0" borderId="0"/>
    <xf numFmtId="0" fontId="3" fillId="0" borderId="0"/>
    <xf numFmtId="216" fontId="3" fillId="0" borderId="0"/>
    <xf numFmtId="216" fontId="3" fillId="0" borderId="0"/>
    <xf numFmtId="0" fontId="3" fillId="0" borderId="0"/>
    <xf numFmtId="0" fontId="3" fillId="0" borderId="0"/>
    <xf numFmtId="0" fontId="3" fillId="0" borderId="0"/>
    <xf numFmtId="0" fontId="3" fillId="0" borderId="0"/>
    <xf numFmtId="0" fontId="3" fillId="0" borderId="0"/>
    <xf numFmtId="0" fontId="3" fillId="0" borderId="0"/>
    <xf numFmtId="216" fontId="3" fillId="0" borderId="0"/>
    <xf numFmtId="216" fontId="3" fillId="0" borderId="0"/>
    <xf numFmtId="0" fontId="3" fillId="0" borderId="0"/>
    <xf numFmtId="0" fontId="3" fillId="0" borderId="0"/>
    <xf numFmtId="0" fontId="3" fillId="0" borderId="0"/>
    <xf numFmtId="0" fontId="3" fillId="0" borderId="0"/>
    <xf numFmtId="216" fontId="3" fillId="0" borderId="0"/>
    <xf numFmtId="0" fontId="3" fillId="0" borderId="0"/>
    <xf numFmtId="216" fontId="3" fillId="0" borderId="0"/>
    <xf numFmtId="0" fontId="3" fillId="0" borderId="0"/>
    <xf numFmtId="216" fontId="3" fillId="0" borderId="0"/>
    <xf numFmtId="0" fontId="3" fillId="0" borderId="0"/>
    <xf numFmtId="0" fontId="3" fillId="0" borderId="0"/>
    <xf numFmtId="0" fontId="3" fillId="0" borderId="0"/>
    <xf numFmtId="0" fontId="3" fillId="0" borderId="0"/>
    <xf numFmtId="216" fontId="3" fillId="0" borderId="0"/>
    <xf numFmtId="21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16" fontId="3" fillId="0" borderId="0"/>
    <xf numFmtId="21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1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16" fontId="3" fillId="0" borderId="0"/>
    <xf numFmtId="21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16" fontId="3" fillId="0" borderId="0"/>
    <xf numFmtId="21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1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4" borderId="83" applyNumberFormat="0" applyFont="0" applyAlignment="0" applyProtection="0"/>
    <xf numFmtId="0" fontId="3" fillId="44" borderId="83" applyNumberFormat="0" applyFont="0" applyAlignment="0" applyProtection="0"/>
    <xf numFmtId="0" fontId="3" fillId="44" borderId="83" applyNumberFormat="0" applyFont="0" applyAlignment="0" applyProtection="0"/>
    <xf numFmtId="0" fontId="3" fillId="44" borderId="83"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167"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170" fillId="0" borderId="56" applyNumberFormat="0" applyFill="0" applyAlignment="0">
      <alignment wrapText="1"/>
      <protection locked="0"/>
    </xf>
    <xf numFmtId="0" fontId="8" fillId="0" borderId="0"/>
    <xf numFmtId="0" fontId="3" fillId="0" borderId="0"/>
    <xf numFmtId="41" fontId="158" fillId="0" borderId="0" applyFont="0" applyFill="0" applyBorder="0" applyAlignment="0" applyProtection="0"/>
    <xf numFmtId="0" fontId="3" fillId="0" borderId="0"/>
    <xf numFmtId="41" fontId="167"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67" fillId="0" borderId="0" applyFont="0" applyFill="0" applyBorder="0" applyAlignment="0" applyProtection="0"/>
    <xf numFmtId="0" fontId="3" fillId="0" borderId="0"/>
    <xf numFmtId="41"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182" fontId="9" fillId="0" borderId="0"/>
    <xf numFmtId="41" fontId="8" fillId="0" borderId="0" applyFont="0" applyFill="0" applyBorder="0" applyAlignment="0" applyProtection="0"/>
    <xf numFmtId="0" fontId="3" fillId="0" borderId="0"/>
    <xf numFmtId="41" fontId="3" fillId="0" borderId="0" applyFont="0" applyFill="0" applyBorder="0" applyAlignment="0" applyProtection="0"/>
    <xf numFmtId="0" fontId="182" fillId="0" borderId="0"/>
    <xf numFmtId="41" fontId="182" fillId="0" borderId="0" applyFont="0" applyFill="0" applyBorder="0" applyAlignment="0" applyProtection="0"/>
    <xf numFmtId="41" fontId="182"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0" fontId="3" fillId="0" borderId="0"/>
    <xf numFmtId="41" fontId="8" fillId="0" borderId="0" applyFont="0" applyFill="0" applyBorder="0" applyAlignment="0" applyProtection="0"/>
    <xf numFmtId="41" fontId="3" fillId="0" borderId="0" applyFont="0" applyFill="0" applyBorder="0" applyAlignment="0" applyProtection="0"/>
    <xf numFmtId="41" fontId="182" fillId="0" borderId="0" applyFont="0" applyFill="0" applyBorder="0" applyAlignment="0" applyProtection="0"/>
    <xf numFmtId="41" fontId="182" fillId="0" borderId="0" applyFont="0" applyFill="0" applyBorder="0" applyAlignment="0" applyProtection="0"/>
    <xf numFmtId="41"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58" fillId="0" borderId="0" applyFont="0" applyFill="0" applyBorder="0" applyAlignment="0" applyProtection="0"/>
    <xf numFmtId="41" fontId="158" fillId="0" borderId="0" applyFont="0" applyFill="0" applyBorder="0" applyAlignment="0" applyProtection="0"/>
    <xf numFmtId="41" fontId="113" fillId="0" borderId="0" applyFont="0" applyFill="0" applyBorder="0" applyAlignment="0" applyProtection="0"/>
    <xf numFmtId="41" fontId="158"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8" fillId="0" borderId="0" applyFont="0" applyFill="0" applyBorder="0" applyAlignment="0" applyProtection="0"/>
    <xf numFmtId="43" fontId="158" fillId="0" borderId="0" applyFont="0" applyFill="0" applyBorder="0" applyAlignment="0" applyProtection="0"/>
    <xf numFmtId="41" fontId="158" fillId="0" borderId="0" applyFont="0" applyFill="0" applyBorder="0" applyAlignment="0" applyProtection="0"/>
    <xf numFmtId="41" fontId="113" fillId="0" borderId="0" applyFont="0" applyFill="0" applyBorder="0" applyAlignment="0" applyProtection="0"/>
    <xf numFmtId="41" fontId="158"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182" fillId="0" borderId="0" applyFont="0" applyFill="0" applyBorder="0" applyAlignment="0" applyProtection="0"/>
    <xf numFmtId="43" fontId="8" fillId="0" borderId="0" applyFont="0" applyFill="0" applyBorder="0" applyAlignment="0" applyProtection="0"/>
    <xf numFmtId="43" fontId="158" fillId="0" borderId="0" applyFont="0" applyFill="0" applyBorder="0" applyAlignment="0" applyProtection="0"/>
    <xf numFmtId="43" fontId="3" fillId="0" borderId="0" applyFont="0" applyFill="0" applyBorder="0" applyAlignment="0" applyProtection="0"/>
    <xf numFmtId="43" fontId="132" fillId="0" borderId="0" applyFont="0" applyFill="0" applyBorder="0" applyAlignment="0" applyProtection="0"/>
    <xf numFmtId="41" fontId="8" fillId="0" borderId="0" applyFill="0" applyBorder="0" applyAlignment="0" applyProtection="0"/>
    <xf numFmtId="43" fontId="113" fillId="0" borderId="0" applyFont="0" applyFill="0" applyBorder="0" applyAlignment="0" applyProtection="0"/>
    <xf numFmtId="43" fontId="132" fillId="0" borderId="0" applyFont="0" applyFill="0" applyBorder="0" applyAlignment="0" applyProtection="0"/>
    <xf numFmtId="43" fontId="132" fillId="0" borderId="0" applyFont="0" applyFill="0" applyBorder="0" applyAlignment="0" applyProtection="0"/>
    <xf numFmtId="43" fontId="3" fillId="0" borderId="0" applyFont="0" applyFill="0" applyBorder="0" applyAlignment="0" applyProtection="0"/>
    <xf numFmtId="43" fontId="132" fillId="0" borderId="0" applyFont="0" applyFill="0" applyBorder="0" applyAlignment="0" applyProtection="0"/>
    <xf numFmtId="43" fontId="8" fillId="0" borderId="0" applyFill="0" applyBorder="0" applyAlignment="0" applyProtection="0"/>
    <xf numFmtId="43" fontId="8" fillId="0" borderId="0" applyFill="0" applyBorder="0" applyAlignment="0" applyProtection="0"/>
    <xf numFmtId="43" fontId="13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2" fillId="0" borderId="0" applyFont="0" applyFill="0" applyBorder="0" applyAlignment="0" applyProtection="0"/>
    <xf numFmtId="43" fontId="13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58" fillId="0" borderId="0" applyFont="0" applyFill="0" applyBorder="0" applyAlignment="0" applyProtection="0"/>
    <xf numFmtId="41" fontId="118" fillId="0" borderId="0" applyFont="0" applyFill="0" applyBorder="0" applyAlignment="0" applyProtection="0"/>
    <xf numFmtId="41" fontId="11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58" fillId="0" borderId="0" applyFont="0" applyFill="0" applyBorder="0" applyAlignment="0" applyProtection="0"/>
    <xf numFmtId="43" fontId="3" fillId="0" borderId="0" applyFont="0" applyFill="0" applyBorder="0" applyAlignment="0" applyProtection="0"/>
    <xf numFmtId="43" fontId="190"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58"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3" fillId="0" borderId="0" applyFont="0" applyFill="0" applyBorder="0" applyAlignment="0" applyProtection="0"/>
    <xf numFmtId="43" fontId="15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5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8" fillId="0" borderId="0" applyFont="0" applyFill="0" applyBorder="0" applyAlignment="0" applyProtection="0"/>
    <xf numFmtId="43" fontId="3" fillId="0" borderId="0" applyFont="0" applyFill="0" applyBorder="0" applyAlignment="0" applyProtection="0"/>
    <xf numFmtId="43" fontId="118" fillId="0" borderId="0" applyFont="0" applyFill="0" applyBorder="0" applyAlignment="0" applyProtection="0"/>
    <xf numFmtId="43" fontId="8" fillId="0" borderId="0" applyFont="0" applyFill="0" applyBorder="0" applyAlignment="0" applyProtection="0"/>
    <xf numFmtId="43" fontId="118" fillId="0" borderId="0" applyFont="0" applyFill="0" applyBorder="0" applyAlignment="0" applyProtection="0"/>
    <xf numFmtId="43" fontId="134"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3" fillId="0" borderId="0" applyFont="0" applyFill="0" applyBorder="0" applyAlignment="0" applyProtection="0"/>
    <xf numFmtId="43" fontId="118" fillId="0" borderId="0" applyFont="0" applyFill="0" applyBorder="0" applyAlignment="0" applyProtection="0"/>
    <xf numFmtId="43" fontId="8" fillId="0" borderId="0" applyFont="0" applyFill="0" applyBorder="0" applyAlignment="0" applyProtection="0"/>
    <xf numFmtId="43" fontId="190" fillId="0" borderId="0" applyFont="0" applyFill="0" applyBorder="0" applyAlignment="0" applyProtection="0"/>
    <xf numFmtId="43" fontId="3" fillId="0" borderId="0" applyFont="0" applyFill="0" applyBorder="0" applyAlignment="0" applyProtection="0"/>
    <xf numFmtId="43" fontId="118" fillId="0" borderId="0" applyFont="0" applyFill="0" applyBorder="0" applyAlignment="0" applyProtection="0"/>
    <xf numFmtId="43" fontId="19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8" fillId="0" borderId="0" applyFont="0" applyFill="0" applyBorder="0" applyAlignment="0" applyProtection="0"/>
    <xf numFmtId="43" fontId="3"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5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118"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1" fontId="118"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90" fillId="0" borderId="0" applyFont="0" applyFill="0" applyBorder="0" applyAlignment="0" applyProtection="0"/>
    <xf numFmtId="43" fontId="158" fillId="0" borderId="0" applyFont="0" applyFill="0" applyBorder="0" applyAlignment="0" applyProtection="0"/>
    <xf numFmtId="43" fontId="8" fillId="0" borderId="0" applyFont="0" applyFill="0" applyBorder="0" applyAlignment="0" applyProtection="0"/>
    <xf numFmtId="43" fontId="158" fillId="0" borderId="0" applyFont="0" applyFill="0" applyBorder="0" applyAlignment="0" applyProtection="0"/>
    <xf numFmtId="43" fontId="190" fillId="0" borderId="0" applyFont="0" applyFill="0" applyBorder="0" applyAlignment="0" applyProtection="0"/>
    <xf numFmtId="43" fontId="3"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3" fillId="0" borderId="0" applyFont="0" applyFill="0" applyBorder="0" applyAlignment="0" applyProtection="0"/>
    <xf numFmtId="43" fontId="132" fillId="0" borderId="0" applyFont="0" applyFill="0" applyBorder="0" applyAlignment="0" applyProtection="0"/>
    <xf numFmtId="43" fontId="13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1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67" fillId="0" borderId="0" applyFont="0" applyFill="0" applyBorder="0" applyAlignment="0" applyProtection="0"/>
    <xf numFmtId="43" fontId="13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58" fillId="0" borderId="0" applyFont="0" applyFill="0" applyBorder="0" applyAlignment="0" applyProtection="0"/>
    <xf numFmtId="43" fontId="114" fillId="0" borderId="0" applyFont="0" applyFill="0" applyBorder="0" applyAlignment="0" applyProtection="0"/>
    <xf numFmtId="43" fontId="16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2" fillId="0" borderId="0" applyFont="0" applyFill="0" applyBorder="0" applyAlignment="0" applyProtection="0"/>
    <xf numFmtId="43" fontId="132" fillId="0" borderId="0" applyFont="0" applyFill="0" applyBorder="0" applyAlignment="0" applyProtection="0"/>
    <xf numFmtId="43" fontId="132" fillId="0" borderId="0" applyFont="0" applyFill="0" applyBorder="0" applyAlignment="0" applyProtection="0"/>
    <xf numFmtId="43" fontId="132" fillId="0" borderId="0" applyFont="0" applyFill="0" applyBorder="0" applyAlignment="0" applyProtection="0"/>
    <xf numFmtId="43" fontId="13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158" fillId="0" borderId="0" applyFont="0" applyFill="0" applyBorder="0" applyAlignment="0" applyProtection="0"/>
    <xf numFmtId="41" fontId="167"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67"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0" fontId="183" fillId="0" borderId="0" applyNumberFormat="0" applyFill="0" applyBorder="0" applyAlignment="0" applyProtection="0">
      <alignment vertical="top"/>
      <protection locked="0"/>
    </xf>
    <xf numFmtId="41" fontId="8" fillId="0" borderId="0" applyFont="0" applyFill="0" applyBorder="0" applyAlignment="0" applyProtection="0"/>
    <xf numFmtId="41" fontId="3" fillId="0" borderId="0" applyFont="0" applyFill="0" applyBorder="0" applyAlignment="0" applyProtection="0"/>
    <xf numFmtId="41" fontId="182" fillId="0" borderId="0" applyFont="0" applyFill="0" applyBorder="0" applyAlignment="0" applyProtection="0"/>
    <xf numFmtId="41" fontId="182"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132" fillId="0" borderId="0" applyFont="0" applyFill="0" applyBorder="0" applyAlignment="0" applyProtection="0"/>
    <xf numFmtId="41" fontId="3" fillId="0" borderId="0" applyFont="0" applyFill="0" applyBorder="0" applyAlignment="0" applyProtection="0"/>
    <xf numFmtId="210" fontId="8"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132" fillId="0" borderId="0" applyFont="0" applyFill="0" applyBorder="0" applyAlignment="0" applyProtection="0"/>
    <xf numFmtId="41" fontId="3" fillId="0" borderId="0" applyFont="0" applyFill="0" applyBorder="0" applyAlignment="0" applyProtection="0"/>
    <xf numFmtId="38" fontId="17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37" fontId="27" fillId="0" borderId="0"/>
    <xf numFmtId="37" fontId="27" fillId="0" borderId="0"/>
    <xf numFmtId="0" fontId="175" fillId="0" borderId="0"/>
    <xf numFmtId="0" fontId="175" fillId="0" borderId="0"/>
    <xf numFmtId="40" fontId="17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0" fontId="15" fillId="0" borderId="0"/>
    <xf numFmtId="43" fontId="8" fillId="0" borderId="0" applyFont="0" applyFill="0" applyBorder="0" applyAlignment="0" applyProtection="0"/>
    <xf numFmtId="40" fontId="178" fillId="0" borderId="0" applyFont="0" applyFill="0" applyBorder="0" applyAlignment="0" applyProtection="0"/>
    <xf numFmtId="0" fontId="113" fillId="0" borderId="0"/>
    <xf numFmtId="43" fontId="8" fillId="0" borderId="0" applyFont="0" applyFill="0" applyBorder="0" applyAlignment="0" applyProtection="0"/>
    <xf numFmtId="0" fontId="8" fillId="0" borderId="0"/>
    <xf numFmtId="0" fontId="165" fillId="0" borderId="0" applyNumberFormat="0" applyFill="0" applyBorder="0" applyAlignment="0" applyProtection="0"/>
    <xf numFmtId="0" fontId="170" fillId="0" borderId="56" applyNumberFormat="0" applyFill="0">
      <protection locked="0"/>
    </xf>
    <xf numFmtId="43" fontId="8" fillId="0" borderId="0" applyFont="0" applyFill="0" applyBorder="0" applyAlignment="0" applyProtection="0"/>
    <xf numFmtId="43" fontId="3" fillId="0" borderId="0" applyFont="0" applyFill="0" applyBorder="0" applyAlignment="0" applyProtection="0"/>
    <xf numFmtId="0" fontId="165" fillId="0" borderId="0" applyNumberFormat="0" applyFill="0" applyBorder="0" applyAlignment="0">
      <alignment vertical="top"/>
      <protection locked="0"/>
    </xf>
    <xf numFmtId="0" fontId="158" fillId="0" borderId="0"/>
    <xf numFmtId="0" fontId="166" fillId="0" borderId="0" applyNumberFormat="0" applyFill="0" applyBorder="0" applyAlignment="0">
      <alignment vertical="top"/>
      <protection locked="0"/>
    </xf>
    <xf numFmtId="0" fontId="165" fillId="0" borderId="0" applyNumberFormat="0" applyFill="0" applyBorder="0" applyAlignment="0" applyProtection="0"/>
    <xf numFmtId="0" fontId="170" fillId="0" borderId="56" applyNumberFormat="0" applyFill="0">
      <protection locked="0"/>
    </xf>
    <xf numFmtId="0" fontId="170" fillId="0" borderId="56" applyNumberFormat="0" applyFill="0" applyAlignment="0">
      <alignment wrapText="1"/>
      <protection locked="0"/>
    </xf>
    <xf numFmtId="41" fontId="3" fillId="0" borderId="0" applyFont="0" applyFill="0" applyBorder="0" applyAlignment="0" applyProtection="0"/>
    <xf numFmtId="9"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158" fillId="0" borderId="0" applyFont="0" applyFill="0" applyBorder="0" applyAlignment="0" applyProtection="0"/>
    <xf numFmtId="41" fontId="3" fillId="0" borderId="0" applyFont="0" applyFill="0" applyBorder="0" applyAlignment="0" applyProtection="0"/>
    <xf numFmtId="0" fontId="108" fillId="0" borderId="0" applyNumberFormat="0" applyFill="0" applyBorder="0" applyAlignment="0" applyProtection="0"/>
    <xf numFmtId="0" fontId="15" fillId="0" borderId="0"/>
    <xf numFmtId="166" fontId="195" fillId="0" borderId="0" applyFill="0" applyBorder="0" applyAlignment="0" applyProtection="0"/>
    <xf numFmtId="0" fontId="15" fillId="0" borderId="0"/>
    <xf numFmtId="0" fontId="15" fillId="0" borderId="0"/>
    <xf numFmtId="0" fontId="2" fillId="0" borderId="0"/>
    <xf numFmtId="0" fontId="108" fillId="0" borderId="0" applyNumberForma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108"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162" fillId="0" borderId="0"/>
    <xf numFmtId="0" fontId="8" fillId="0" borderId="0"/>
    <xf numFmtId="0" fontId="196" fillId="0" borderId="0"/>
    <xf numFmtId="0" fontId="196" fillId="0" borderId="0"/>
    <xf numFmtId="219" fontId="159" fillId="0" borderId="0"/>
    <xf numFmtId="167" fontId="2" fillId="0" borderId="0" applyFont="0" applyFill="0" applyBorder="0" applyAlignment="0" applyProtection="0"/>
    <xf numFmtId="0" fontId="2" fillId="0" borderId="0"/>
    <xf numFmtId="167" fontId="8" fillId="0" borderId="0" applyFont="0" applyFill="0" applyBorder="0" applyAlignment="0" applyProtection="0"/>
    <xf numFmtId="167" fontId="2" fillId="0" borderId="0" applyFont="0" applyFill="0" applyBorder="0" applyAlignment="0" applyProtection="0"/>
    <xf numFmtId="167" fontId="8" fillId="0" borderId="0" applyFont="0" applyFill="0" applyBorder="0" applyAlignment="0" applyProtection="0"/>
    <xf numFmtId="167" fontId="20"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0" fontId="2" fillId="0" borderId="0"/>
    <xf numFmtId="0" fontId="20" fillId="0" borderId="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221" fontId="20" fillId="0" borderId="0" applyFill="0" applyBorder="0" applyAlignment="0" applyProtection="0"/>
    <xf numFmtId="0" fontId="20" fillId="0" borderId="0"/>
    <xf numFmtId="0" fontId="20" fillId="0" borderId="0"/>
    <xf numFmtId="220" fontId="20" fillId="0" borderId="0" applyFill="0" applyBorder="0" applyAlignment="0" applyProtection="0"/>
    <xf numFmtId="43" fontId="8" fillId="0" borderId="0" applyFill="0" applyBorder="0" applyAlignment="0" applyProtection="0"/>
    <xf numFmtId="41" fontId="2" fillId="0" borderId="0" applyFont="0" applyFill="0" applyBorder="0" applyAlignment="0" applyProtection="0"/>
    <xf numFmtId="9" fontId="20" fillId="0" borderId="0" applyFill="0" applyBorder="0" applyAlignment="0" applyProtection="0"/>
    <xf numFmtId="9" fontId="20" fillId="0" borderId="0" applyFill="0" applyBorder="0" applyAlignment="0" applyProtection="0"/>
    <xf numFmtId="0" fontId="197" fillId="0" borderId="0"/>
    <xf numFmtId="0" fontId="20" fillId="0" borderId="0" applyNumberFormat="0" applyBorder="0" applyProtection="0"/>
    <xf numFmtId="0" fontId="20" fillId="0" borderId="0"/>
    <xf numFmtId="222" fontId="20" fillId="0" borderId="0" applyFill="0" applyBorder="0" applyAlignment="0" applyProtection="0"/>
    <xf numFmtId="174" fontId="20" fillId="0" borderId="0" applyFill="0" applyBorder="0" applyAlignment="0" applyProtection="0"/>
    <xf numFmtId="43" fontId="2" fillId="0" borderId="0" applyFont="0" applyFill="0" applyBorder="0" applyAlignment="0" applyProtection="0"/>
    <xf numFmtId="165" fontId="8"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15"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8" fillId="0" borderId="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15" fillId="0" borderId="0"/>
    <xf numFmtId="0" fontId="115" fillId="0" borderId="0"/>
    <xf numFmtId="0" fontId="1" fillId="0" borderId="0"/>
    <xf numFmtId="43" fontId="1" fillId="0" borderId="0" applyFont="0" applyFill="0" applyBorder="0" applyAlignment="0" applyProtection="0"/>
    <xf numFmtId="0" fontId="205" fillId="0" borderId="0" applyNumberFormat="0" applyFill="0" applyBorder="0" applyAlignment="0" applyProtection="0">
      <alignment vertical="top"/>
      <protection locked="0"/>
    </xf>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47" borderId="0" applyNumberFormat="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201" fillId="0" borderId="0"/>
    <xf numFmtId="43" fontId="1" fillId="0" borderId="0" applyFont="0" applyFill="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6" fillId="0" borderId="0" applyNumberFormat="0" applyFill="0" applyBorder="0" applyAlignment="0" applyProtection="0"/>
    <xf numFmtId="0" fontId="1" fillId="0" borderId="0"/>
    <xf numFmtId="41" fontId="1" fillId="0" borderId="0" applyFont="0" applyFill="0" applyBorder="0" applyAlignment="0" applyProtection="0"/>
    <xf numFmtId="0" fontId="206" fillId="0" borderId="0"/>
    <xf numFmtId="0" fontId="207" fillId="0" borderId="0" applyNumberFormat="0" applyFill="0" applyBorder="0" applyAlignment="0" applyProtection="0"/>
    <xf numFmtId="0" fontId="208" fillId="0" borderId="99" applyNumberFormat="0" applyFill="0" applyAlignment="0" applyProtection="0"/>
    <xf numFmtId="0" fontId="209" fillId="0" borderId="85" applyNumberFormat="0" applyFill="0" applyAlignment="0" applyProtection="0"/>
    <xf numFmtId="0" fontId="210" fillId="0" borderId="86" applyNumberFormat="0" applyFill="0" applyAlignment="0" applyProtection="0"/>
    <xf numFmtId="0" fontId="210" fillId="0" borderId="0" applyNumberFormat="0" applyFill="0" applyBorder="0" applyAlignment="0" applyProtection="0"/>
    <xf numFmtId="0" fontId="211" fillId="64" borderId="0" applyNumberFormat="0" applyBorder="0" applyAlignment="0" applyProtection="0"/>
    <xf numFmtId="0" fontId="212" fillId="42" borderId="0" applyNumberFormat="0" applyBorder="0" applyAlignment="0" applyProtection="0"/>
    <xf numFmtId="0" fontId="213" fillId="43" borderId="0" applyNumberFormat="0" applyBorder="0" applyAlignment="0" applyProtection="0"/>
    <xf numFmtId="0" fontId="214" fillId="62" borderId="80" applyNumberFormat="0" applyAlignment="0" applyProtection="0"/>
    <xf numFmtId="0" fontId="215" fillId="59" borderId="84" applyNumberFormat="0" applyAlignment="0" applyProtection="0"/>
    <xf numFmtId="0" fontId="216" fillId="59" borderId="80" applyNumberFormat="0" applyAlignment="0" applyProtection="0"/>
    <xf numFmtId="0" fontId="217" fillId="0" borderId="82" applyNumberFormat="0" applyFill="0" applyAlignment="0" applyProtection="0"/>
    <xf numFmtId="0" fontId="218" fillId="37" borderId="81" applyNumberFormat="0" applyAlignment="0" applyProtection="0"/>
    <xf numFmtId="0" fontId="219" fillId="0" borderId="0" applyNumberFormat="0" applyFill="0" applyBorder="0" applyAlignment="0" applyProtection="0"/>
    <xf numFmtId="0" fontId="206" fillId="44" borderId="83" applyNumberFormat="0" applyFont="0" applyAlignment="0" applyProtection="0"/>
    <xf numFmtId="0" fontId="220" fillId="0" borderId="0" applyNumberFormat="0" applyFill="0" applyBorder="0" applyAlignment="0" applyProtection="0"/>
    <xf numFmtId="0" fontId="221" fillId="0" borderId="87" applyNumberFormat="0" applyFill="0" applyAlignment="0" applyProtection="0"/>
    <xf numFmtId="0" fontId="222" fillId="60" borderId="0" applyNumberFormat="0" applyBorder="0" applyAlignment="0" applyProtection="0"/>
    <xf numFmtId="0" fontId="206" fillId="46" borderId="0" applyNumberFormat="0" applyBorder="0" applyAlignment="0" applyProtection="0"/>
    <xf numFmtId="0" fontId="206" fillId="51" borderId="0" applyNumberFormat="0" applyBorder="0" applyAlignment="0" applyProtection="0"/>
    <xf numFmtId="0" fontId="222" fillId="55" borderId="0" applyNumberFormat="0" applyBorder="0" applyAlignment="0" applyProtection="0"/>
    <xf numFmtId="0" fontId="222" fillId="38" borderId="0" applyNumberFormat="0" applyBorder="0" applyAlignment="0" applyProtection="0"/>
    <xf numFmtId="0" fontId="206" fillId="47" borderId="0" applyNumberFormat="0" applyBorder="0" applyAlignment="0" applyProtection="0"/>
    <xf numFmtId="0" fontId="206" fillId="33" borderId="0" applyNumberFormat="0" applyBorder="0" applyAlignment="0" applyProtection="0"/>
    <xf numFmtId="0" fontId="222" fillId="35" borderId="0" applyNumberFormat="0" applyBorder="0" applyAlignment="0" applyProtection="0"/>
    <xf numFmtId="0" fontId="222" fillId="39" borderId="0" applyNumberFormat="0" applyBorder="0" applyAlignment="0" applyProtection="0"/>
    <xf numFmtId="0" fontId="206" fillId="48" borderId="0" applyNumberFormat="0" applyBorder="0" applyAlignment="0" applyProtection="0"/>
    <xf numFmtId="0" fontId="206" fillId="52" borderId="0" applyNumberFormat="0" applyBorder="0" applyAlignment="0" applyProtection="0"/>
    <xf numFmtId="0" fontId="222" fillId="56" borderId="0" applyNumberFormat="0" applyBorder="0" applyAlignment="0" applyProtection="0"/>
    <xf numFmtId="0" fontId="222" fillId="61" borderId="0" applyNumberFormat="0" applyBorder="0" applyAlignment="0" applyProtection="0"/>
    <xf numFmtId="0" fontId="206" fillId="49" borderId="0" applyNumberFormat="0" applyBorder="0" applyAlignment="0" applyProtection="0"/>
    <xf numFmtId="0" fontId="206" fillId="53" borderId="0" applyNumberFormat="0" applyBorder="0" applyAlignment="0" applyProtection="0"/>
    <xf numFmtId="0" fontId="222" fillId="57" borderId="0" applyNumberFormat="0" applyBorder="0" applyAlignment="0" applyProtection="0"/>
    <xf numFmtId="0" fontId="222" fillId="40" borderId="0" applyNumberFormat="0" applyBorder="0" applyAlignment="0" applyProtection="0"/>
    <xf numFmtId="0" fontId="206" fillId="32" borderId="0" applyNumberFormat="0" applyBorder="0" applyAlignment="0" applyProtection="0"/>
    <xf numFmtId="0" fontId="206" fillId="34" borderId="0" applyNumberFormat="0" applyBorder="0" applyAlignment="0" applyProtection="0"/>
    <xf numFmtId="0" fontId="222" fillId="36" borderId="0" applyNumberFormat="0" applyBorder="0" applyAlignment="0" applyProtection="0"/>
    <xf numFmtId="0" fontId="222" fillId="41" borderId="0" applyNumberFormat="0" applyBorder="0" applyAlignment="0" applyProtection="0"/>
    <xf numFmtId="0" fontId="206" fillId="50" borderId="0" applyNumberFormat="0" applyBorder="0" applyAlignment="0" applyProtection="0"/>
    <xf numFmtId="0" fontId="206" fillId="54" borderId="0" applyNumberFormat="0" applyBorder="0" applyAlignment="0" applyProtection="0"/>
    <xf numFmtId="0" fontId="222" fillId="58" borderId="0" applyNumberFormat="0" applyBorder="0" applyAlignment="0" applyProtection="0"/>
    <xf numFmtId="41" fontId="206" fillId="0" borderId="0" applyFont="0" applyFill="0" applyBorder="0" applyAlignment="0" applyProtection="0"/>
    <xf numFmtId="0" fontId="206" fillId="0" borderId="0"/>
    <xf numFmtId="0" fontId="158"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4" borderId="83" applyNumberFormat="0" applyFont="0" applyAlignment="0" applyProtection="0"/>
    <xf numFmtId="43"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52" borderId="0" applyNumberFormat="0" applyBorder="0" applyAlignment="0" applyProtection="0"/>
    <xf numFmtId="41"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0" fontId="1" fillId="46" borderId="0" applyNumberFormat="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213" fillId="43"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2" fillId="0" borderId="0"/>
    <xf numFmtId="0" fontId="213" fillId="43" borderId="0" applyNumberFormat="0" applyBorder="0" applyAlignment="0" applyProtection="0"/>
    <xf numFmtId="43" fontId="1" fillId="0" borderId="0" applyFont="0" applyFill="0" applyBorder="0" applyAlignment="0" applyProtection="0"/>
    <xf numFmtId="43" fontId="8" fillId="0" borderId="0" applyFont="0" applyFill="0" applyBorder="0" applyAlignment="0" applyProtection="0"/>
    <xf numFmtId="0" fontId="206" fillId="44" borderId="83" applyNumberFormat="0" applyFont="0" applyAlignment="0" applyProtection="0"/>
    <xf numFmtId="0" fontId="1" fillId="33"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6" fillId="44" borderId="83" applyNumberFormat="0" applyFont="0" applyAlignment="0" applyProtection="0"/>
    <xf numFmtId="43"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 fillId="51" borderId="0" applyNumberFormat="0" applyBorder="0" applyAlignment="0" applyProtection="0"/>
    <xf numFmtId="177" fontId="8" fillId="0" borderId="0" applyFill="0" applyBorder="0" applyAlignment="0" applyProtection="0"/>
    <xf numFmtId="0" fontId="1" fillId="44" borderId="83" applyNumberFormat="0" applyFont="0" applyAlignment="0" applyProtection="0"/>
    <xf numFmtId="43" fontId="1" fillId="0" borderId="0" applyFont="0" applyFill="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00" fillId="55" borderId="0" applyNumberFormat="0" applyBorder="0" applyAlignment="0" applyProtection="0"/>
    <xf numFmtId="0" fontId="100" fillId="35" borderId="0" applyNumberFormat="0" applyBorder="0" applyAlignment="0" applyProtection="0"/>
    <xf numFmtId="0" fontId="100" fillId="56" borderId="0" applyNumberFormat="0" applyBorder="0" applyAlignment="0" applyProtection="0"/>
    <xf numFmtId="0" fontId="100" fillId="57" borderId="0" applyNumberFormat="0" applyBorder="0" applyAlignment="0" applyProtection="0"/>
    <xf numFmtId="0" fontId="100" fillId="36" borderId="0" applyNumberFormat="0" applyBorder="0" applyAlignment="0" applyProtection="0"/>
    <xf numFmtId="0" fontId="100" fillId="58" borderId="0" applyNumberFormat="0" applyBorder="0" applyAlignment="0" applyProtection="0"/>
    <xf numFmtId="0" fontId="223" fillId="0" borderId="0" applyNumberFormat="0" applyFill="0" applyBorder="0" applyAlignment="0" applyProtection="0"/>
    <xf numFmtId="0" fontId="112" fillId="0" borderId="0"/>
    <xf numFmtId="0" fontId="224" fillId="0" borderId="0"/>
    <xf numFmtId="43" fontId="1" fillId="0" borderId="0" applyFont="0" applyFill="0" applyBorder="0" applyAlignment="0" applyProtection="0"/>
    <xf numFmtId="224" fontId="8" fillId="0" borderId="0" applyFont="0" applyFill="0" applyBorder="0" applyAlignment="0" applyProtection="0"/>
    <xf numFmtId="22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applyNumberFormat="0" applyFill="0" applyBorder="0" applyAlignment="0" applyProtection="0"/>
    <xf numFmtId="0" fontId="21" fillId="0" borderId="0">
      <alignment vertical="top"/>
    </xf>
    <xf numFmtId="0" fontId="21"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6" fillId="0" borderId="0" applyFont="0" applyFill="0" applyBorder="0" applyAlignment="0" applyProtection="0"/>
    <xf numFmtId="43" fontId="8" fillId="0" borderId="0" applyFont="0" applyFill="0" applyBorder="0" applyAlignment="0" applyProtection="0"/>
    <xf numFmtId="41" fontId="206" fillId="0" borderId="0" applyFont="0" applyFill="0" applyBorder="0" applyAlignment="0" applyProtection="0"/>
    <xf numFmtId="0" fontId="39" fillId="0" borderId="0">
      <alignment vertical="top"/>
    </xf>
    <xf numFmtId="0" fontId="1" fillId="0" borderId="0"/>
    <xf numFmtId="0" fontId="69" fillId="0" borderId="104" applyNumberFormat="0" applyFill="0" applyAlignment="0" applyProtection="0"/>
    <xf numFmtId="41" fontId="1" fillId="0" borderId="0" applyFont="0" applyFill="0" applyBorder="0" applyAlignment="0" applyProtection="0"/>
    <xf numFmtId="0" fontId="69" fillId="0" borderId="104" applyNumberFormat="0" applyFill="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6" fillId="0" borderId="0" applyFont="0" applyFill="0" applyBorder="0" applyAlignment="0" applyProtection="0"/>
    <xf numFmtId="43" fontId="8" fillId="0" borderId="0" applyFont="0" applyFill="0" applyBorder="0" applyAlignment="0" applyProtection="0"/>
    <xf numFmtId="41" fontId="20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1" fontId="1" fillId="0" borderId="0" applyFont="0" applyFill="0" applyBorder="0" applyAlignment="0" applyProtection="0"/>
    <xf numFmtId="43" fontId="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6" fillId="0" borderId="0" applyFont="0" applyFill="0" applyBorder="0" applyAlignment="0" applyProtection="0"/>
    <xf numFmtId="43" fontId="8" fillId="0" borderId="0" applyFont="0" applyFill="0" applyBorder="0" applyAlignment="0" applyProtection="0"/>
    <xf numFmtId="41" fontId="20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6" fillId="0" borderId="0" applyFont="0" applyFill="0" applyBorder="0" applyAlignment="0" applyProtection="0"/>
    <xf numFmtId="43" fontId="8" fillId="0" borderId="0" applyFont="0" applyFill="0" applyBorder="0" applyAlignment="0" applyProtection="0"/>
    <xf numFmtId="41" fontId="20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69" fillId="0" borderId="104" applyNumberFormat="0" applyFill="0" applyAlignment="0" applyProtection="0"/>
    <xf numFmtId="165" fontId="1" fillId="0" borderId="0" applyFont="0" applyFill="0" applyBorder="0" applyAlignment="0" applyProtection="0"/>
    <xf numFmtId="164" fontId="8" fillId="0" borderId="0" applyFont="0" applyFill="0" applyBorder="0" applyAlignment="0" applyProtection="0"/>
    <xf numFmtId="165" fontId="1" fillId="0" borderId="0" applyFont="0" applyFill="0" applyBorder="0" applyAlignment="0" applyProtection="0"/>
    <xf numFmtId="0" fontId="1" fillId="55" borderId="0" applyNumberFormat="0" applyBorder="0" applyAlignment="0" applyProtection="0"/>
    <xf numFmtId="0" fontId="1" fillId="35"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226" fontId="8"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55" fillId="67" borderId="1" applyNumberFormat="0" applyAlignment="0" applyProtection="0"/>
    <xf numFmtId="0" fontId="1" fillId="46" borderId="0" applyNumberFormat="0" applyBorder="0" applyAlignment="0" applyProtection="0"/>
    <xf numFmtId="0" fontId="23" fillId="67" borderId="0" applyNumberFormat="0" applyBorder="0" applyAlignment="0" applyProtection="0"/>
    <xf numFmtId="0" fontId="23" fillId="67" borderId="0" applyNumberFormat="0" applyBorder="0" applyAlignment="0" applyProtection="0"/>
    <xf numFmtId="0" fontId="20" fillId="67" borderId="0" applyNumberFormat="0" applyBorder="0" applyAlignment="0" applyProtection="0"/>
    <xf numFmtId="0" fontId="20" fillId="67" borderId="0" applyNumberFormat="0" applyBorder="0" applyAlignment="0" applyProtection="0"/>
    <xf numFmtId="0" fontId="20" fillId="67"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55" fillId="67" borderId="1" applyNumberFormat="0" applyAlignment="0" applyProtection="0"/>
    <xf numFmtId="0" fontId="1" fillId="47" borderId="0" applyNumberFormat="0" applyBorder="0" applyAlignment="0" applyProtection="0"/>
    <xf numFmtId="0" fontId="23" fillId="68" borderId="0" applyNumberFormat="0" applyBorder="0" applyAlignment="0" applyProtection="0"/>
    <xf numFmtId="0" fontId="23" fillId="68" borderId="0" applyNumberFormat="0" applyBorder="0" applyAlignment="0" applyProtection="0"/>
    <xf numFmtId="0" fontId="20" fillId="68" borderId="0" applyNumberFormat="0" applyBorder="0" applyAlignment="0" applyProtection="0"/>
    <xf numFmtId="0" fontId="20" fillId="68" borderId="0" applyNumberFormat="0" applyBorder="0" applyAlignment="0" applyProtection="0"/>
    <xf numFmtId="0" fontId="20" fillId="6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55" fillId="67" borderId="1" applyNumberFormat="0" applyAlignment="0" applyProtection="0"/>
    <xf numFmtId="0" fontId="1" fillId="48"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55" fillId="67" borderId="1" applyNumberFormat="0" applyAlignment="0" applyProtection="0"/>
    <xf numFmtId="0" fontId="1" fillId="49" borderId="0" applyNumberFormat="0" applyBorder="0" applyAlignment="0" applyProtection="0"/>
    <xf numFmtId="0" fontId="23" fillId="67" borderId="0" applyNumberFormat="0" applyBorder="0" applyAlignment="0" applyProtection="0"/>
    <xf numFmtId="0" fontId="23" fillId="67" borderId="0" applyNumberFormat="0" applyBorder="0" applyAlignment="0" applyProtection="0"/>
    <xf numFmtId="0" fontId="20" fillId="67" borderId="0" applyNumberFormat="0" applyBorder="0" applyAlignment="0" applyProtection="0"/>
    <xf numFmtId="0" fontId="20" fillId="67" borderId="0" applyNumberFormat="0" applyBorder="0" applyAlignment="0" applyProtection="0"/>
    <xf numFmtId="0" fontId="20" fillId="6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23" fillId="69" borderId="0" applyNumberFormat="0" applyBorder="0" applyAlignment="0" applyProtection="0"/>
    <xf numFmtId="0" fontId="23" fillId="69" borderId="0" applyNumberFormat="0" applyBorder="0" applyAlignment="0" applyProtection="0"/>
    <xf numFmtId="0" fontId="20" fillId="69" borderId="0" applyNumberFormat="0" applyBorder="0" applyAlignment="0" applyProtection="0"/>
    <xf numFmtId="0" fontId="20" fillId="69" borderId="0" applyNumberFormat="0" applyBorder="0" applyAlignment="0" applyProtection="0"/>
    <xf numFmtId="0" fontId="20" fillId="69" borderId="0" applyNumberFormat="0" applyBorder="0" applyAlignment="0" applyProtection="0"/>
    <xf numFmtId="0" fontId="1" fillId="32" borderId="0" applyNumberFormat="0" applyBorder="0" applyAlignment="0" applyProtection="0"/>
    <xf numFmtId="0" fontId="23" fillId="68" borderId="0" applyNumberFormat="0" applyBorder="0" applyAlignment="0" applyProtection="0"/>
    <xf numFmtId="0" fontId="23" fillId="68" borderId="0" applyNumberFormat="0" applyBorder="0" applyAlignment="0" applyProtection="0"/>
    <xf numFmtId="0" fontId="20" fillId="68" borderId="0" applyNumberFormat="0" applyBorder="0" applyAlignment="0" applyProtection="0"/>
    <xf numFmtId="0" fontId="20" fillId="68" borderId="0" applyNumberFormat="0" applyBorder="0" applyAlignment="0" applyProtection="0"/>
    <xf numFmtId="0" fontId="20" fillId="68" borderId="0" applyNumberFormat="0" applyBorder="0" applyAlignment="0" applyProtection="0"/>
    <xf numFmtId="0" fontId="1" fillId="50" borderId="0" applyNumberFormat="0" applyBorder="0" applyAlignment="0" applyProtection="0"/>
    <xf numFmtId="0" fontId="23" fillId="70" borderId="0" applyNumberFormat="0" applyBorder="0" applyAlignment="0" applyProtection="0"/>
    <xf numFmtId="0" fontId="23" fillId="70"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1" fillId="51" borderId="0" applyNumberFormat="0" applyBorder="0" applyAlignment="0" applyProtection="0"/>
    <xf numFmtId="0" fontId="23" fillId="71" borderId="0" applyNumberFormat="0" applyBorder="0" applyAlignment="0" applyProtection="0"/>
    <xf numFmtId="0" fontId="23" fillId="71"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1" fillId="33" borderId="0" applyNumberFormat="0" applyBorder="0" applyAlignment="0" applyProtection="0"/>
    <xf numFmtId="0" fontId="1" fillId="52"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23" fillId="70" borderId="0" applyNumberFormat="0" applyBorder="0" applyAlignment="0" applyProtection="0"/>
    <xf numFmtId="0" fontId="23" fillId="70"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1" fillId="53" borderId="0" applyNumberFormat="0" applyBorder="0" applyAlignment="0" applyProtection="0"/>
    <xf numFmtId="0" fontId="23" fillId="72" borderId="0" applyNumberFormat="0" applyBorder="0" applyAlignment="0" applyProtection="0"/>
    <xf numFmtId="0" fontId="23" fillId="72" borderId="0" applyNumberFormat="0" applyBorder="0" applyAlignment="0" applyProtection="0"/>
    <xf numFmtId="0" fontId="20" fillId="72" borderId="0" applyNumberFormat="0" applyBorder="0" applyAlignment="0" applyProtection="0"/>
    <xf numFmtId="0" fontId="20" fillId="72" borderId="0" applyNumberFormat="0" applyBorder="0" applyAlignment="0" applyProtection="0"/>
    <xf numFmtId="0" fontId="20" fillId="72" borderId="0" applyNumberFormat="0" applyBorder="0" applyAlignment="0" applyProtection="0"/>
    <xf numFmtId="0" fontId="1" fillId="34" borderId="0" applyNumberFormat="0" applyBorder="0" applyAlignment="0" applyProtection="0"/>
    <xf numFmtId="0" fontId="23" fillId="68" borderId="0" applyNumberFormat="0" applyBorder="0" applyAlignment="0" applyProtection="0"/>
    <xf numFmtId="0" fontId="23" fillId="68" borderId="0" applyNumberFormat="0" applyBorder="0" applyAlignment="0" applyProtection="0"/>
    <xf numFmtId="0" fontId="20" fillId="68" borderId="0" applyNumberFormat="0" applyBorder="0" applyAlignment="0" applyProtection="0"/>
    <xf numFmtId="0" fontId="20" fillId="68" borderId="0" applyNumberFormat="0" applyBorder="0" applyAlignment="0" applyProtection="0"/>
    <xf numFmtId="0" fontId="20" fillId="68" borderId="0" applyNumberFormat="0" applyBorder="0" applyAlignment="0" applyProtection="0"/>
    <xf numFmtId="0" fontId="1" fillId="54" borderId="0" applyNumberFormat="0" applyBorder="0" applyAlignment="0" applyProtection="0"/>
    <xf numFmtId="0" fontId="53" fillId="73" borderId="0" applyNumberFormat="0" applyBorder="0" applyAlignment="0" applyProtection="0"/>
    <xf numFmtId="0" fontId="1" fillId="55" borderId="0" applyNumberFormat="0" applyBorder="0" applyAlignment="0" applyProtection="0"/>
    <xf numFmtId="0" fontId="53" fillId="71" borderId="0" applyNumberFormat="0" applyBorder="0" applyAlignment="0" applyProtection="0"/>
    <xf numFmtId="0" fontId="1" fillId="35" borderId="0" applyNumberFormat="0" applyBorder="0" applyAlignment="0" applyProtection="0"/>
    <xf numFmtId="0" fontId="53" fillId="29" borderId="0" applyNumberFormat="0" applyBorder="0" applyAlignment="0" applyProtection="0"/>
    <xf numFmtId="0" fontId="1" fillId="56" borderId="0" applyNumberFormat="0" applyBorder="0" applyAlignment="0" applyProtection="0"/>
    <xf numFmtId="0" fontId="53" fillId="70" borderId="0" applyNumberFormat="0" applyBorder="0" applyAlignment="0" applyProtection="0"/>
    <xf numFmtId="0" fontId="1" fillId="57" borderId="0" applyNumberFormat="0" applyBorder="0" applyAlignment="0" applyProtection="0"/>
    <xf numFmtId="0" fontId="53" fillId="73" borderId="0" applyNumberFormat="0" applyBorder="0" applyAlignment="0" applyProtection="0"/>
    <xf numFmtId="0" fontId="1" fillId="36" borderId="0" applyNumberFormat="0" applyBorder="0" applyAlignment="0" applyProtection="0"/>
    <xf numFmtId="0" fontId="53" fillId="68" borderId="0" applyNumberFormat="0" applyBorder="0" applyAlignment="0" applyProtection="0"/>
    <xf numFmtId="0" fontId="1" fillId="58" borderId="0" applyNumberFormat="0" applyBorder="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 fontId="225" fillId="0" borderId="0">
      <protection locked="0"/>
    </xf>
    <xf numFmtId="228" fontId="226" fillId="0" borderId="0">
      <protection locked="0"/>
    </xf>
    <xf numFmtId="228" fontId="226" fillId="0" borderId="0">
      <protection locked="0"/>
    </xf>
    <xf numFmtId="0" fontId="53" fillId="73" borderId="0" applyNumberFormat="0" applyBorder="0" applyAlignment="0" applyProtection="0"/>
    <xf numFmtId="0" fontId="53" fillId="74" borderId="0" applyNumberFormat="0" applyBorder="0" applyAlignment="0" applyProtection="0"/>
    <xf numFmtId="0" fontId="53" fillId="75" borderId="0" applyNumberFormat="0" applyBorder="0" applyAlignment="0" applyProtection="0"/>
    <xf numFmtId="0" fontId="53" fillId="76" borderId="0" applyNumberFormat="0" applyBorder="0" applyAlignment="0" applyProtection="0"/>
    <xf numFmtId="0" fontId="53" fillId="73" borderId="0" applyNumberFormat="0" applyBorder="0" applyAlignment="0" applyProtection="0"/>
    <xf numFmtId="0" fontId="53" fillId="77" borderId="0" applyNumberFormat="0" applyBorder="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16" fontId="14" fillId="0" borderId="4" applyAlignment="0"/>
    <xf numFmtId="16" fontId="14" fillId="0" borderId="4" applyAlignment="0"/>
    <xf numFmtId="229" fontId="159" fillId="0" borderId="0" applyFill="0" applyBorder="0" applyAlignment="0" applyProtection="0"/>
    <xf numFmtId="229" fontId="159" fillId="0" borderId="0" applyFill="0" applyBorder="0" applyAlignment="0" applyProtection="0"/>
    <xf numFmtId="229" fontId="8" fillId="0" borderId="0" applyFill="0" applyBorder="0" applyAlignment="0" applyProtection="0"/>
    <xf numFmtId="230" fontId="225" fillId="0" borderId="0">
      <protection locked="0"/>
    </xf>
    <xf numFmtId="231" fontId="225" fillId="0" borderId="0">
      <protection locked="0"/>
    </xf>
    <xf numFmtId="0" fontId="230" fillId="0" borderId="0" applyNumberFormat="0" applyFill="0" applyBorder="0" applyAlignment="0" applyProtection="0">
      <alignment vertical="top"/>
      <protection locked="0"/>
    </xf>
    <xf numFmtId="0" fontId="231" fillId="0" borderId="0" applyNumberFormat="0" applyFill="0" applyBorder="0" applyAlignment="0" applyProtection="0"/>
    <xf numFmtId="0" fontId="61" fillId="78" borderId="0" applyNumberFormat="0" applyBorder="0" applyAlignment="0" applyProtection="0"/>
    <xf numFmtId="41" fontId="1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96" fillId="0" borderId="0" applyFont="0" applyFill="0" applyBorder="0" applyAlignment="0" applyProtection="0"/>
    <xf numFmtId="41" fontId="1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 fillId="0" borderId="0" applyFont="0" applyFill="0" applyBorder="0" applyAlignment="0" applyProtection="0"/>
    <xf numFmtId="41" fontId="19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21" fillId="0" borderId="0" applyFont="0" applyFill="0" applyBorder="0" applyAlignment="0" applyProtection="0">
      <alignment vertical="top"/>
    </xf>
    <xf numFmtId="41" fontId="21" fillId="0" borderId="0" applyFont="0" applyFill="0" applyBorder="0" applyAlignment="0" applyProtection="0">
      <alignment vertical="top"/>
    </xf>
    <xf numFmtId="41" fontId="1" fillId="0" borderId="0" applyFont="0" applyFill="0" applyBorder="0" applyAlignment="0" applyProtection="0"/>
    <xf numFmtId="41" fontId="1"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62" fillId="0" borderId="0" applyFont="0" applyFill="0" applyBorder="0" applyAlignment="0" applyProtection="0"/>
    <xf numFmtId="41" fontId="196" fillId="0" borderId="0" applyFont="0" applyFill="0" applyBorder="0" applyAlignment="0" applyProtection="0"/>
    <xf numFmtId="41" fontId="115" fillId="0" borderId="0" applyFont="0" applyFill="0" applyBorder="0" applyAlignment="0" applyProtection="0"/>
    <xf numFmtId="41" fontId="196" fillId="0" borderId="0" applyFont="0" applyFill="0" applyBorder="0" applyAlignment="0" applyProtection="0"/>
    <xf numFmtId="41" fontId="115"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41" fontId="196"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41" fontId="196" fillId="0" borderId="0" applyFont="0" applyFill="0" applyBorder="0" applyAlignment="0" applyProtection="0"/>
    <xf numFmtId="41" fontId="196"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41"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41" fontId="1"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41" fontId="196"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6" fontId="196" fillId="0" borderId="0" applyFont="0" applyFill="0" applyBorder="0" applyAlignment="0" applyProtection="0"/>
    <xf numFmtId="41" fontId="232" fillId="0" borderId="0" applyFont="0" applyFill="0" applyBorder="0" applyAlignment="0" applyProtection="0"/>
    <xf numFmtId="41" fontId="232" fillId="0" borderId="0" applyFont="0" applyFill="0" applyBorder="0" applyAlignment="0" applyProtection="0"/>
    <xf numFmtId="41"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41" fontId="232" fillId="0" borderId="0" applyFont="0" applyFill="0" applyBorder="0" applyAlignment="0" applyProtection="0"/>
    <xf numFmtId="41" fontId="232" fillId="0" borderId="0" applyFont="0" applyFill="0" applyBorder="0" applyAlignment="0" applyProtection="0"/>
    <xf numFmtId="41"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11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7" fontId="8"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165" fontId="115" fillId="0" borderId="0" applyFont="0" applyFill="0" applyBorder="0" applyAlignment="0" applyProtection="0"/>
    <xf numFmtId="165" fontId="115" fillId="0" borderId="0" applyFont="0" applyFill="0" applyBorder="0" applyAlignment="0" applyProtection="0"/>
    <xf numFmtId="165" fontId="115" fillId="0" borderId="0" applyFont="0" applyFill="0" applyBorder="0" applyAlignment="0" applyProtection="0"/>
    <xf numFmtId="165" fontId="115" fillId="0" borderId="0" applyFont="0" applyFill="0" applyBorder="0" applyAlignment="0" applyProtection="0"/>
    <xf numFmtId="165" fontId="115" fillId="0" borderId="0" applyFont="0" applyFill="0" applyBorder="0" applyAlignment="0" applyProtection="0"/>
    <xf numFmtId="165" fontId="115" fillId="0" borderId="0" applyFont="0" applyFill="0" applyBorder="0" applyAlignment="0" applyProtection="0"/>
    <xf numFmtId="165" fontId="115" fillId="0" borderId="0" applyFont="0" applyFill="0" applyBorder="0" applyAlignment="0" applyProtection="0"/>
    <xf numFmtId="165" fontId="115" fillId="0" borderId="0" applyFont="0" applyFill="0" applyBorder="0" applyAlignment="0" applyProtection="0"/>
    <xf numFmtId="165" fontId="115" fillId="0" borderId="0" applyFont="0" applyFill="0" applyBorder="0" applyAlignment="0" applyProtection="0"/>
    <xf numFmtId="165" fontId="115" fillId="0" borderId="0" applyFont="0" applyFill="0" applyBorder="0" applyAlignment="0" applyProtection="0"/>
    <xf numFmtId="165" fontId="115" fillId="0" borderId="0" applyFont="0" applyFill="0" applyBorder="0" applyAlignment="0" applyProtection="0"/>
    <xf numFmtId="165" fontId="115"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3" fontId="232" fillId="0" borderId="0" applyFont="0" applyFill="0" applyBorder="0" applyAlignment="0" applyProtection="0"/>
    <xf numFmtId="43" fontId="232" fillId="0" borderId="0" applyFont="0" applyFill="0" applyBorder="0" applyAlignment="0" applyProtection="0"/>
    <xf numFmtId="43" fontId="232" fillId="0" borderId="0" applyFont="0" applyFill="0" applyBorder="0" applyAlignment="0" applyProtection="0"/>
    <xf numFmtId="165" fontId="232" fillId="0" borderId="0" applyFont="0" applyFill="0" applyBorder="0" applyAlignment="0" applyProtection="0"/>
    <xf numFmtId="165" fontId="232" fillId="0" borderId="0" applyFont="0" applyFill="0" applyBorder="0" applyAlignment="0" applyProtection="0"/>
    <xf numFmtId="165" fontId="232" fillId="0" borderId="0" applyFont="0" applyFill="0" applyBorder="0" applyAlignment="0" applyProtection="0"/>
    <xf numFmtId="165" fontId="232" fillId="0" borderId="0" applyFont="0" applyFill="0" applyBorder="0" applyAlignment="0" applyProtection="0"/>
    <xf numFmtId="165" fontId="232" fillId="0" borderId="0" applyFont="0" applyFill="0" applyBorder="0" applyAlignment="0" applyProtection="0"/>
    <xf numFmtId="165" fontId="232" fillId="0" borderId="0" applyFont="0" applyFill="0" applyBorder="0" applyAlignment="0" applyProtection="0"/>
    <xf numFmtId="165" fontId="232" fillId="0" borderId="0" applyFont="0" applyFill="0" applyBorder="0" applyAlignment="0" applyProtection="0"/>
    <xf numFmtId="165" fontId="232" fillId="0" borderId="0" applyFont="0" applyFill="0" applyBorder="0" applyAlignment="0" applyProtection="0"/>
    <xf numFmtId="165" fontId="232" fillId="0" borderId="0" applyFont="0" applyFill="0" applyBorder="0" applyAlignment="0" applyProtection="0"/>
    <xf numFmtId="165" fontId="232" fillId="0" borderId="0" applyFont="0" applyFill="0" applyBorder="0" applyAlignment="0" applyProtection="0"/>
    <xf numFmtId="165" fontId="232" fillId="0" borderId="0" applyFont="0" applyFill="0" applyBorder="0" applyAlignment="0" applyProtection="0"/>
    <xf numFmtId="165" fontId="232" fillId="0" borderId="0" applyFont="0" applyFill="0" applyBorder="0" applyAlignment="0" applyProtection="0"/>
    <xf numFmtId="167" fontId="8" fillId="0" borderId="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43"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7" fontId="159" fillId="0" borderId="0" applyFont="0" applyFill="0" applyBorder="0" applyAlignment="0" applyProtection="0"/>
    <xf numFmtId="167" fontId="159" fillId="0" borderId="0" applyFont="0" applyFill="0" applyBorder="0" applyAlignment="0" applyProtection="0"/>
    <xf numFmtId="167"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225" fontId="196" fillId="0" borderId="0" applyBorder="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77" fontId="8" fillId="0" borderId="0" applyFill="0" applyBorder="0" applyAlignment="0" applyProtection="0"/>
    <xf numFmtId="225" fontId="196" fillId="0" borderId="0" applyBorder="0" applyProtection="0"/>
    <xf numFmtId="225" fontId="196" fillId="0" borderId="0" applyBorder="0" applyProtection="0"/>
    <xf numFmtId="225" fontId="196" fillId="0" borderId="0" applyBorder="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7"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59" fillId="0" borderId="0" applyFont="0" applyFill="0" applyBorder="0" applyAlignment="0" applyProtection="0"/>
    <xf numFmtId="43" fontId="15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59" fillId="0" borderId="0" applyFont="0" applyFill="0" applyBorder="0" applyAlignment="0" applyProtection="0"/>
    <xf numFmtId="165" fontId="159" fillId="0" borderId="0" applyFont="0" applyFill="0" applyBorder="0" applyAlignment="0" applyProtection="0"/>
    <xf numFmtId="165" fontId="159" fillId="0" borderId="0" applyFont="0" applyFill="0" applyBorder="0" applyAlignment="0" applyProtection="0"/>
    <xf numFmtId="165" fontId="159" fillId="0" borderId="0" applyFont="0" applyFill="0" applyBorder="0" applyAlignment="0" applyProtection="0"/>
    <xf numFmtId="165" fontId="159" fillId="0" borderId="0" applyFont="0" applyFill="0" applyBorder="0" applyAlignment="0" applyProtection="0"/>
    <xf numFmtId="165" fontId="8" fillId="0" borderId="0" applyFont="0" applyFill="0" applyBorder="0" applyAlignment="0" applyProtection="0"/>
    <xf numFmtId="43"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225" fontId="196" fillId="0" borderId="0" applyBorder="0" applyProtection="0"/>
    <xf numFmtId="225" fontId="196" fillId="0" borderId="0" applyBorder="0" applyProtection="0"/>
    <xf numFmtId="225" fontId="196" fillId="0" borderId="0" applyBorder="0" applyProtection="0"/>
    <xf numFmtId="225" fontId="196" fillId="0" borderId="0" applyBorder="0" applyProtection="0"/>
    <xf numFmtId="225" fontId="196" fillId="0" borderId="0" applyBorder="0" applyProtection="0"/>
    <xf numFmtId="225" fontId="196" fillId="0" borderId="0" applyBorder="0" applyProtection="0"/>
    <xf numFmtId="225" fontId="196" fillId="0" borderId="0" applyBorder="0" applyProtection="0"/>
    <xf numFmtId="225" fontId="196" fillId="0" borderId="0" applyBorder="0" applyProtection="0"/>
    <xf numFmtId="225" fontId="196" fillId="0" borderId="0" applyBorder="0" applyProtection="0"/>
    <xf numFmtId="225" fontId="196" fillId="0" borderId="0" applyBorder="0" applyProtection="0"/>
    <xf numFmtId="43" fontId="8" fillId="0" borderId="0" applyFont="0" applyFill="0" applyBorder="0" applyAlignment="0" applyProtection="0"/>
    <xf numFmtId="167" fontId="159" fillId="0" borderId="0" applyFont="0" applyFill="0" applyBorder="0" applyAlignment="0" applyProtection="0"/>
    <xf numFmtId="167" fontId="159" fillId="0" borderId="0" applyFont="0" applyFill="0" applyBorder="0" applyAlignment="0" applyProtection="0"/>
    <xf numFmtId="167" fontId="8" fillId="0" borderId="0" applyFont="0" applyFill="0" applyBorder="0" applyAlignment="0" applyProtection="0"/>
    <xf numFmtId="225" fontId="196" fillId="0" borderId="0" applyBorder="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225" fontId="196" fillId="0" borderId="0" applyBorder="0" applyProtection="0"/>
    <xf numFmtId="225" fontId="196" fillId="0" borderId="0" applyBorder="0" applyProtection="0"/>
    <xf numFmtId="225" fontId="196" fillId="0" borderId="0" applyBorder="0" applyProtection="0"/>
    <xf numFmtId="225" fontId="196" fillId="0" borderId="0" applyBorder="0" applyProtection="0"/>
    <xf numFmtId="225" fontId="196" fillId="0" borderId="0" applyBorder="0" applyProtection="0"/>
    <xf numFmtId="225" fontId="196" fillId="0" borderId="0" applyBorder="0" applyProtection="0"/>
    <xf numFmtId="225" fontId="196" fillId="0" borderId="0" applyBorder="0" applyProtection="0"/>
    <xf numFmtId="225" fontId="196" fillId="0" borderId="0" applyBorder="0" applyProtection="0"/>
    <xf numFmtId="43" fontId="8" fillId="0" borderId="0" applyFont="0" applyFill="0" applyBorder="0" applyAlignment="0" applyProtection="0"/>
    <xf numFmtId="43" fontId="8" fillId="0" borderId="0" applyFont="0" applyFill="0" applyBorder="0" applyAlignment="0" applyProtection="0"/>
    <xf numFmtId="167" fontId="159" fillId="0" borderId="0" applyFont="0" applyFill="0" applyBorder="0" applyAlignment="0" applyProtection="0"/>
    <xf numFmtId="167" fontId="159" fillId="0" borderId="0" applyFont="0" applyFill="0" applyBorder="0" applyAlignment="0" applyProtection="0"/>
    <xf numFmtId="167"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7" fontId="159"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167" fontId="159" fillId="0" borderId="0" applyFont="0" applyFill="0" applyBorder="0" applyAlignment="0" applyProtection="0"/>
    <xf numFmtId="167"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159" fillId="0" borderId="0" applyFont="0" applyFill="0" applyBorder="0" applyAlignment="0" applyProtection="0"/>
    <xf numFmtId="167" fontId="159" fillId="0" borderId="0" applyFont="0" applyFill="0" applyBorder="0" applyAlignment="0" applyProtection="0"/>
    <xf numFmtId="167"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7" fontId="22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7" fontId="159" fillId="0" borderId="0" applyFont="0" applyFill="0" applyBorder="0" applyAlignment="0" applyProtection="0"/>
    <xf numFmtId="167" fontId="159" fillId="0" borderId="0" applyFont="0" applyFill="0" applyBorder="0" applyAlignment="0" applyProtection="0"/>
    <xf numFmtId="167"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232" fontId="159" fillId="0" borderId="0" applyFill="0" applyBorder="0" applyAlignment="0" applyProtection="0"/>
    <xf numFmtId="232" fontId="159" fillId="0" borderId="0" applyFill="0" applyBorder="0" applyAlignment="0" applyProtection="0"/>
    <xf numFmtId="232" fontId="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227" fontId="1" fillId="0" borderId="0" applyFont="0" applyFill="0" applyBorder="0" applyAlignment="0" applyProtection="0"/>
    <xf numFmtId="227" fontId="1" fillId="0" borderId="0" applyFont="0" applyFill="0" applyBorder="0" applyAlignment="0" applyProtection="0"/>
    <xf numFmtId="227" fontId="1" fillId="0" borderId="0" applyFont="0" applyFill="0" applyBorder="0" applyAlignment="0" applyProtection="0"/>
    <xf numFmtId="227" fontId="1" fillId="0" borderId="0" applyFont="0" applyFill="0" applyBorder="0" applyAlignment="0" applyProtection="0"/>
    <xf numFmtId="233" fontId="225" fillId="0" borderId="0">
      <protection locked="0"/>
    </xf>
    <xf numFmtId="0" fontId="62" fillId="29" borderId="0" applyNumberFormat="0" applyBorder="0" applyAlignment="0" applyProtection="0"/>
    <xf numFmtId="0" fontId="21" fillId="0" borderId="0"/>
    <xf numFmtId="0" fontId="1" fillId="0" borderId="0"/>
    <xf numFmtId="0" fontId="8" fillId="0" borderId="0"/>
    <xf numFmtId="0" fontId="1" fillId="0" borderId="0"/>
    <xf numFmtId="0" fontId="1" fillId="0" borderId="0"/>
    <xf numFmtId="0" fontId="1" fillId="0" borderId="0"/>
    <xf numFmtId="0" fontId="21" fillId="0" borderId="0"/>
    <xf numFmtId="0" fontId="159" fillId="0" borderId="0"/>
    <xf numFmtId="0" fontId="8" fillId="0" borderId="0"/>
    <xf numFmtId="0" fontId="159" fillId="0" borderId="0"/>
    <xf numFmtId="0" fontId="25" fillId="0" borderId="0"/>
    <xf numFmtId="0" fontId="1" fillId="0" borderId="0"/>
    <xf numFmtId="0" fontId="1" fillId="0" borderId="0"/>
    <xf numFmtId="0" fontId="1" fillId="0" borderId="0"/>
    <xf numFmtId="0" fontId="1" fillId="0" borderId="0"/>
    <xf numFmtId="0" fontId="1" fillId="0" borderId="0"/>
    <xf numFmtId="0" fontId="115" fillId="0" borderId="0"/>
    <xf numFmtId="0" fontId="232" fillId="0" borderId="0"/>
    <xf numFmtId="0" fontId="232" fillId="0" borderId="0"/>
    <xf numFmtId="0" fontId="1" fillId="0" borderId="0"/>
    <xf numFmtId="0" fontId="162" fillId="0" borderId="0"/>
    <xf numFmtId="0" fontId="162" fillId="0" borderId="0"/>
    <xf numFmtId="0" fontId="1" fillId="0" borderId="0"/>
    <xf numFmtId="0" fontId="196" fillId="0" borderId="0"/>
    <xf numFmtId="0" fontId="115" fillId="0" borderId="0"/>
    <xf numFmtId="0" fontId="1" fillId="0" borderId="0"/>
    <xf numFmtId="0" fontId="1" fillId="0" borderId="0"/>
    <xf numFmtId="0" fontId="115" fillId="0" borderId="0"/>
    <xf numFmtId="0" fontId="162" fillId="0" borderId="0"/>
    <xf numFmtId="0" fontId="162" fillId="0" borderId="0"/>
    <xf numFmtId="0" fontId="115" fillId="0" borderId="0"/>
    <xf numFmtId="0" fontId="20" fillId="0" borderId="0"/>
    <xf numFmtId="0" fontId="20" fillId="0" borderId="0"/>
    <xf numFmtId="0" fontId="196" fillId="0" borderId="0"/>
    <xf numFmtId="0" fontId="115" fillId="0" borderId="0"/>
    <xf numFmtId="0" fontId="159" fillId="0" borderId="0"/>
    <xf numFmtId="0" fontId="8" fillId="0" borderId="0"/>
    <xf numFmtId="0" fontId="228" fillId="0" borderId="0"/>
    <xf numFmtId="0" fontId="115" fillId="0" borderId="0"/>
    <xf numFmtId="0" fontId="228" fillId="0" borderId="0"/>
    <xf numFmtId="0" fontId="20" fillId="0" borderId="0"/>
    <xf numFmtId="0" fontId="20" fillId="0" borderId="0"/>
    <xf numFmtId="0" fontId="1" fillId="0" borderId="0"/>
    <xf numFmtId="0" fontId="1" fillId="0" borderId="0"/>
    <xf numFmtId="0" fontId="1" fillId="0" borderId="0"/>
    <xf numFmtId="0" fontId="1" fillId="0" borderId="0"/>
    <xf numFmtId="0" fontId="20" fillId="0" borderId="0"/>
    <xf numFmtId="0" fontId="20" fillId="0" borderId="0"/>
    <xf numFmtId="0" fontId="115" fillId="0" borderId="0"/>
    <xf numFmtId="0" fontId="1" fillId="0" borderId="0"/>
    <xf numFmtId="0" fontId="19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9" fillId="0" borderId="0"/>
    <xf numFmtId="0" fontId="1" fillId="0" borderId="0"/>
    <xf numFmtId="0" fontId="159" fillId="0" borderId="0"/>
    <xf numFmtId="0" fontId="1" fillId="0" borderId="0"/>
    <xf numFmtId="0" fontId="1" fillId="0" borderId="0"/>
    <xf numFmtId="0" fontId="115" fillId="0" borderId="0"/>
    <xf numFmtId="0" fontId="115"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15" fillId="0" borderId="0"/>
    <xf numFmtId="0" fontId="32" fillId="0" borderId="0"/>
    <xf numFmtId="0" fontId="162" fillId="0" borderId="0"/>
    <xf numFmtId="0" fontId="162" fillId="0" borderId="0"/>
    <xf numFmtId="0" fontId="162" fillId="0" borderId="0"/>
    <xf numFmtId="0" fontId="115" fillId="0" borderId="0"/>
    <xf numFmtId="0" fontId="115" fillId="0" borderId="0"/>
    <xf numFmtId="0" fontId="115" fillId="0" borderId="0"/>
    <xf numFmtId="0" fontId="162" fillId="0" borderId="0"/>
    <xf numFmtId="0" fontId="115" fillId="0" borderId="0"/>
    <xf numFmtId="0" fontId="115" fillId="0" borderId="0"/>
    <xf numFmtId="0" fontId="196" fillId="0" borderId="0"/>
    <xf numFmtId="0" fontId="162" fillId="0" borderId="0"/>
    <xf numFmtId="0" fontId="159" fillId="0" borderId="0"/>
    <xf numFmtId="0" fontId="159" fillId="0" borderId="0"/>
    <xf numFmtId="0" fontId="8" fillId="0" borderId="0"/>
    <xf numFmtId="0" fontId="162"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62" fillId="0" borderId="0">
      <alignment vertical="top"/>
    </xf>
    <xf numFmtId="0" fontId="162" fillId="0" borderId="0">
      <alignment vertical="top"/>
    </xf>
    <xf numFmtId="0" fontId="228" fillId="0" borderId="0"/>
    <xf numFmtId="0" fontId="162"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21" fillId="0" borderId="0">
      <alignment vertical="top"/>
    </xf>
    <xf numFmtId="0" fontId="1" fillId="0" borderId="0"/>
    <xf numFmtId="0" fontId="21" fillId="0" borderId="0">
      <alignment vertical="top"/>
    </xf>
    <xf numFmtId="0" fontId="196" fillId="0" borderId="0"/>
    <xf numFmtId="0" fontId="19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5" fillId="0" borderId="0"/>
    <xf numFmtId="0" fontId="1" fillId="0" borderId="0"/>
    <xf numFmtId="0" fontId="1" fillId="0" borderId="0"/>
    <xf numFmtId="0" fontId="1" fillId="0" borderId="0"/>
    <xf numFmtId="0" fontId="1" fillId="0" borderId="0"/>
    <xf numFmtId="0" fontId="115" fillId="0" borderId="0"/>
    <xf numFmtId="0" fontId="162"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0" fillId="0" borderId="0" applyNumberFormat="0" applyFill="0" applyBorder="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8" fillId="30" borderId="101" applyNumberFormat="0" applyAlignment="0" applyProtection="0"/>
    <xf numFmtId="0" fontId="8" fillId="30" borderId="101" applyNumberFormat="0" applyAlignment="0" applyProtection="0"/>
    <xf numFmtId="0" fontId="8" fillId="30" borderId="101" applyNumberFormat="0" applyAlignment="0" applyProtection="0"/>
    <xf numFmtId="0" fontId="8"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20" fillId="44" borderId="83" applyNumberFormat="0" applyFont="0" applyAlignment="0" applyProtection="0"/>
    <xf numFmtId="0" fontId="1" fillId="44" borderId="83" applyNumberFormat="0" applyFont="0" applyAlignment="0" applyProtection="0"/>
    <xf numFmtId="0" fontId="1" fillId="44" borderId="83" applyNumberFormat="0" applyFont="0" applyAlignment="0" applyProtection="0"/>
    <xf numFmtId="0" fontId="1" fillId="44" borderId="83" applyNumberFormat="0" applyFont="0" applyAlignment="0" applyProtection="0"/>
    <xf numFmtId="0" fontId="1" fillId="44" borderId="83" applyNumberFormat="0" applyFont="0" applyAlignment="0" applyProtection="0"/>
    <xf numFmtId="9" fontId="1"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5" fillId="0" borderId="0" applyFont="0" applyFill="0" applyBorder="0" applyAlignment="0" applyProtection="0"/>
    <xf numFmtId="9" fontId="162" fillId="0" borderId="0" applyFont="0" applyFill="0" applyBorder="0" applyAlignment="0" applyProtection="0"/>
    <xf numFmtId="9" fontId="196" fillId="0" borderId="0" applyBorder="0" applyProtection="0"/>
    <xf numFmtId="9" fontId="1" fillId="0" borderId="0" applyFont="0" applyFill="0" applyBorder="0" applyAlignment="0" applyProtection="0"/>
    <xf numFmtId="9" fontId="196" fillId="0" borderId="0" applyBorder="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121" fillId="0" borderId="0" applyNumberFormat="0" applyFill="0" applyBorder="0" applyAlignment="0" applyProtection="0"/>
    <xf numFmtId="0" fontId="64" fillId="0" borderId="0" applyNumberFormat="0" applyFill="0" applyBorder="0" applyAlignment="0" applyProtection="0"/>
    <xf numFmtId="234" fontId="8" fillId="0" borderId="0" applyBorder="0" applyAlignment="0" applyProtection="0"/>
    <xf numFmtId="0" fontId="116" fillId="0" borderId="0"/>
    <xf numFmtId="174" fontId="196" fillId="0" borderId="0" applyBorder="0" applyProtection="0"/>
    <xf numFmtId="0" fontId="229" fillId="0" borderId="102"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84" fillId="0" borderId="0" applyNumberFormat="0" applyFill="0" applyBorder="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8" fillId="30" borderId="101" applyNumberFormat="0" applyAlignment="0" applyProtection="0"/>
    <xf numFmtId="0" fontId="8" fillId="30" borderId="101" applyNumberFormat="0" applyAlignment="0" applyProtection="0"/>
    <xf numFmtId="0" fontId="8" fillId="30" borderId="101" applyNumberFormat="0" applyAlignment="0" applyProtection="0"/>
    <xf numFmtId="0" fontId="8"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9" fillId="0" borderId="104" applyNumberFormat="0" applyFill="0" applyAlignment="0" applyProtection="0"/>
    <xf numFmtId="164" fontId="8" fillId="0" borderId="0" applyFont="0" applyFill="0" applyBorder="0" applyAlignment="0" applyProtection="0"/>
    <xf numFmtId="165" fontId="1" fillId="0" borderId="0" applyFont="0" applyFill="0" applyBorder="0" applyAlignment="0" applyProtection="0"/>
    <xf numFmtId="164" fontId="8" fillId="0" borderId="0" applyFont="0" applyFill="0" applyBorder="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227" fillId="68" borderId="1" applyNumberFormat="0" applyAlignment="0" applyProtection="0"/>
    <xf numFmtId="0" fontId="227" fillId="68"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55" fillId="67" borderId="1" applyNumberFormat="0" applyAlignment="0" applyProtection="0"/>
    <xf numFmtId="0" fontId="55" fillId="67"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55" fillId="67" borderId="1" applyNumberFormat="0" applyAlignment="0" applyProtection="0"/>
    <xf numFmtId="0" fontId="55" fillId="67" borderId="1" applyNumberFormat="0" applyAlignment="0" applyProtection="0"/>
    <xf numFmtId="165" fontId="20"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4" fontId="8"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9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115"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4" fontId="23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15" fillId="0" borderId="0" applyFont="0" applyFill="0" applyBorder="0" applyAlignment="0" applyProtection="0"/>
    <xf numFmtId="165" fontId="115" fillId="0" borderId="0" applyFont="0" applyFill="0" applyBorder="0" applyAlignment="0" applyProtection="0"/>
    <xf numFmtId="165" fontId="115" fillId="0" borderId="0" applyFont="0" applyFill="0" applyBorder="0" applyAlignment="0" applyProtection="0"/>
    <xf numFmtId="165" fontId="115" fillId="0" borderId="0" applyFont="0" applyFill="0" applyBorder="0" applyAlignment="0" applyProtection="0"/>
    <xf numFmtId="165" fontId="115" fillId="0" borderId="0" applyFont="0" applyFill="0" applyBorder="0" applyAlignment="0" applyProtection="0"/>
    <xf numFmtId="165" fontId="115" fillId="0" borderId="0" applyFont="0" applyFill="0" applyBorder="0" applyAlignment="0" applyProtection="0"/>
    <xf numFmtId="165" fontId="115" fillId="0" borderId="0" applyFont="0" applyFill="0" applyBorder="0" applyAlignment="0" applyProtection="0"/>
    <xf numFmtId="165" fontId="115" fillId="0" borderId="0" applyFont="0" applyFill="0" applyBorder="0" applyAlignment="0" applyProtection="0"/>
    <xf numFmtId="165" fontId="115" fillId="0" borderId="0" applyFont="0" applyFill="0" applyBorder="0" applyAlignment="0" applyProtection="0"/>
    <xf numFmtId="165" fontId="115" fillId="0" borderId="0" applyFont="0" applyFill="0" applyBorder="0" applyAlignment="0" applyProtection="0"/>
    <xf numFmtId="165" fontId="115" fillId="0" borderId="0" applyFont="0" applyFill="0" applyBorder="0" applyAlignment="0" applyProtection="0"/>
    <xf numFmtId="165" fontId="115"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32" fillId="0" borderId="0" applyFont="0" applyFill="0" applyBorder="0" applyAlignment="0" applyProtection="0"/>
    <xf numFmtId="165" fontId="232" fillId="0" borderId="0" applyFont="0" applyFill="0" applyBorder="0" applyAlignment="0" applyProtection="0"/>
    <xf numFmtId="165" fontId="232" fillId="0" borderId="0" applyFont="0" applyFill="0" applyBorder="0" applyAlignment="0" applyProtection="0"/>
    <xf numFmtId="165" fontId="232" fillId="0" borderId="0" applyFont="0" applyFill="0" applyBorder="0" applyAlignment="0" applyProtection="0"/>
    <xf numFmtId="165" fontId="232" fillId="0" borderId="0" applyFont="0" applyFill="0" applyBorder="0" applyAlignment="0" applyProtection="0"/>
    <xf numFmtId="165" fontId="232" fillId="0" borderId="0" applyFont="0" applyFill="0" applyBorder="0" applyAlignment="0" applyProtection="0"/>
    <xf numFmtId="165" fontId="232" fillId="0" borderId="0" applyFont="0" applyFill="0" applyBorder="0" applyAlignment="0" applyProtection="0"/>
    <xf numFmtId="165" fontId="232" fillId="0" borderId="0" applyFont="0" applyFill="0" applyBorder="0" applyAlignment="0" applyProtection="0"/>
    <xf numFmtId="165" fontId="232" fillId="0" borderId="0" applyFont="0" applyFill="0" applyBorder="0" applyAlignment="0" applyProtection="0"/>
    <xf numFmtId="165" fontId="232" fillId="0" borderId="0" applyFont="0" applyFill="0" applyBorder="0" applyAlignment="0" applyProtection="0"/>
    <xf numFmtId="165" fontId="232" fillId="0" borderId="0" applyFont="0" applyFill="0" applyBorder="0" applyAlignment="0" applyProtection="0"/>
    <xf numFmtId="165" fontId="232"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227" fillId="68" borderId="1" applyNumberFormat="0" applyAlignment="0" applyProtection="0"/>
    <xf numFmtId="0" fontId="227" fillId="68" borderId="1" applyNumberFormat="0" applyAlignment="0" applyProtection="0"/>
    <xf numFmtId="165" fontId="159" fillId="0" borderId="0" applyFont="0" applyFill="0" applyBorder="0" applyAlignment="0" applyProtection="0"/>
    <xf numFmtId="0" fontId="227" fillId="68" borderId="1"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27" fillId="68" borderId="1" applyNumberFormat="0" applyAlignment="0" applyProtection="0"/>
    <xf numFmtId="165" fontId="159" fillId="0" borderId="0" applyFont="0" applyFill="0" applyBorder="0" applyAlignment="0" applyProtection="0"/>
    <xf numFmtId="165" fontId="159" fillId="0" borderId="0" applyFont="0" applyFill="0" applyBorder="0" applyAlignment="0" applyProtection="0"/>
    <xf numFmtId="165" fontId="159" fillId="0" borderId="0" applyFont="0" applyFill="0" applyBorder="0" applyAlignment="0" applyProtection="0"/>
    <xf numFmtId="165" fontId="159" fillId="0" borderId="0" applyFont="0" applyFill="0" applyBorder="0" applyAlignment="0" applyProtection="0"/>
    <xf numFmtId="165" fontId="159" fillId="0" borderId="0" applyFont="0" applyFill="0" applyBorder="0" applyAlignment="0" applyProtection="0"/>
    <xf numFmtId="165" fontId="8" fillId="0" borderId="0" applyFont="0" applyFill="0" applyBorder="0" applyAlignment="0" applyProtection="0"/>
    <xf numFmtId="0" fontId="227" fillId="68" borderId="1" applyNumberForma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227" fillId="68" borderId="1"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55" fillId="67" borderId="1" applyNumberForma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8" fillId="30" borderId="101" applyNumberFormat="0" applyAlignment="0" applyProtection="0"/>
    <xf numFmtId="0" fontId="8" fillId="30" borderId="101" applyNumberFormat="0" applyAlignment="0" applyProtection="0"/>
    <xf numFmtId="0" fontId="8" fillId="30" borderId="101" applyNumberFormat="0" applyAlignment="0" applyProtection="0"/>
    <xf numFmtId="0" fontId="8"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8" fillId="30" borderId="101" applyNumberFormat="0" applyAlignment="0" applyProtection="0"/>
    <xf numFmtId="0" fontId="8" fillId="30" borderId="101" applyNumberFormat="0" applyAlignment="0" applyProtection="0"/>
    <xf numFmtId="0" fontId="8" fillId="30" borderId="101" applyNumberFormat="0" applyAlignment="0" applyProtection="0"/>
    <xf numFmtId="0" fontId="8"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165" fontId="1" fillId="0" borderId="0" applyFont="0" applyFill="0" applyBorder="0" applyAlignment="0" applyProtection="0"/>
    <xf numFmtId="164" fontId="8" fillId="0" borderId="0" applyFont="0" applyFill="0" applyBorder="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8" fillId="30" borderId="101" applyNumberFormat="0" applyAlignment="0" applyProtection="0"/>
    <xf numFmtId="0" fontId="8" fillId="30" borderId="101" applyNumberFormat="0" applyAlignment="0" applyProtection="0"/>
    <xf numFmtId="0" fontId="8" fillId="30" borderId="101" applyNumberFormat="0" applyAlignment="0" applyProtection="0"/>
    <xf numFmtId="0" fontId="8"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55" fillId="67"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227" fillId="68" borderId="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8" fillId="30" borderId="101" applyNumberFormat="0" applyAlignment="0" applyProtection="0"/>
    <xf numFmtId="0" fontId="8" fillId="30" borderId="101" applyNumberFormat="0" applyAlignment="0" applyProtection="0"/>
    <xf numFmtId="0" fontId="8" fillId="30" borderId="101" applyNumberFormat="0" applyAlignment="0" applyProtection="0"/>
    <xf numFmtId="0" fontId="8"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159" fillId="30" borderId="101"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34" fillId="67" borderId="10" applyNumberFormat="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9" fillId="0" borderId="103"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1" fillId="35" borderId="0" applyNumberFormat="0" applyBorder="0" applyAlignment="0" applyProtection="0"/>
    <xf numFmtId="0" fontId="1" fillId="36" borderId="0" applyNumberFormat="0" applyBorder="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1" fillId="35" borderId="0" applyNumberFormat="0" applyBorder="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1" fillId="36" borderId="0" applyNumberFormat="0" applyBorder="0" applyAlignment="0" applyProtection="0"/>
    <xf numFmtId="0" fontId="1" fillId="44" borderId="83" applyNumberFormat="0" applyFont="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43" fontId="1" fillId="0" borderId="0" applyFont="0" applyFill="0" applyBorder="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0" fontId="69" fillId="0" borderId="104" applyNumberFormat="0" applyFill="0" applyAlignment="0" applyProtection="0"/>
    <xf numFmtId="9" fontId="240" fillId="0" borderId="0" applyFont="0" applyFill="0" applyBorder="0" applyAlignment="0" applyProtection="0"/>
  </cellStyleXfs>
  <cellXfs count="1026">
    <xf numFmtId="0" fontId="0" fillId="0" borderId="0" xfId="0"/>
    <xf numFmtId="3" fontId="0" fillId="0" borderId="0" xfId="0" applyNumberFormat="1"/>
    <xf numFmtId="0" fontId="16" fillId="0" borderId="0" xfId="0" applyFont="1"/>
    <xf numFmtId="3" fontId="16" fillId="0" borderId="0" xfId="0" applyNumberFormat="1" applyFont="1"/>
    <xf numFmtId="3" fontId="16" fillId="31" borderId="0" xfId="0" applyNumberFormat="1" applyFont="1" applyFill="1"/>
    <xf numFmtId="0" fontId="36" fillId="0" borderId="0" xfId="0" applyFont="1"/>
    <xf numFmtId="0" fontId="38" fillId="0" borderId="0" xfId="0" applyFont="1"/>
    <xf numFmtId="0" fontId="39" fillId="0" borderId="0" xfId="0" applyFont="1"/>
    <xf numFmtId="0" fontId="16" fillId="31" borderId="14" xfId="0" applyFont="1" applyFill="1" applyBorder="1"/>
    <xf numFmtId="3" fontId="16" fillId="31" borderId="14" xfId="0" applyNumberFormat="1" applyFont="1" applyFill="1" applyBorder="1"/>
    <xf numFmtId="3" fontId="16" fillId="31" borderId="18" xfId="0" applyNumberFormat="1" applyFont="1" applyFill="1" applyBorder="1"/>
    <xf numFmtId="0" fontId="19" fillId="0" borderId="0" xfId="0" applyFont="1"/>
    <xf numFmtId="3" fontId="38" fillId="0" borderId="0" xfId="0" applyNumberFormat="1" applyFont="1"/>
    <xf numFmtId="3" fontId="86" fillId="0" borderId="0" xfId="0" applyNumberFormat="1" applyFont="1"/>
    <xf numFmtId="0" fontId="16" fillId="31" borderId="26" xfId="0" applyFont="1" applyFill="1" applyBorder="1"/>
    <xf numFmtId="41" fontId="16" fillId="31" borderId="14" xfId="270" applyFont="1" applyFill="1" applyBorder="1" applyProtection="1">
      <protection locked="0"/>
    </xf>
    <xf numFmtId="0" fontId="36" fillId="31" borderId="0" xfId="0" applyFont="1" applyFill="1"/>
    <xf numFmtId="0" fontId="22" fillId="31" borderId="0" xfId="0" applyFont="1" applyFill="1"/>
    <xf numFmtId="0" fontId="16" fillId="31" borderId="32" xfId="0" applyFont="1" applyFill="1" applyBorder="1"/>
    <xf numFmtId="0" fontId="16" fillId="0" borderId="50" xfId="0" applyFont="1" applyBorder="1"/>
    <xf numFmtId="0" fontId="19" fillId="31" borderId="0" xfId="0" applyFont="1" applyFill="1"/>
    <xf numFmtId="0" fontId="38" fillId="31" borderId="32" xfId="0" applyFont="1" applyFill="1" applyBorder="1"/>
    <xf numFmtId="0" fontId="16" fillId="0" borderId="0" xfId="0" applyFont="1" applyAlignment="1">
      <alignment horizontal="center" vertical="center"/>
    </xf>
    <xf numFmtId="0" fontId="16" fillId="0" borderId="0" xfId="0" applyFont="1" applyAlignment="1">
      <alignment horizontal="center"/>
    </xf>
    <xf numFmtId="0" fontId="37" fillId="0" borderId="0" xfId="0" applyFont="1" applyAlignment="1">
      <alignment horizontal="center"/>
    </xf>
    <xf numFmtId="4" fontId="16" fillId="0" borderId="0" xfId="0" applyNumberFormat="1" applyFont="1"/>
    <xf numFmtId="0" fontId="16" fillId="31" borderId="0" xfId="0" applyFont="1" applyFill="1"/>
    <xf numFmtId="0" fontId="41" fillId="0" borderId="0" xfId="0" applyFont="1"/>
    <xf numFmtId="0" fontId="16" fillId="0" borderId="30" xfId="0" applyFont="1" applyBorder="1"/>
    <xf numFmtId="0" fontId="86" fillId="31" borderId="0" xfId="0" applyFont="1" applyFill="1"/>
    <xf numFmtId="3" fontId="86" fillId="31" borderId="0" xfId="0" applyNumberFormat="1" applyFont="1" applyFill="1"/>
    <xf numFmtId="3" fontId="16" fillId="31" borderId="58" xfId="0" applyNumberFormat="1" applyFont="1" applyFill="1" applyBorder="1"/>
    <xf numFmtId="41" fontId="19" fillId="0" borderId="0" xfId="270" applyFont="1"/>
    <xf numFmtId="3" fontId="19" fillId="31" borderId="0" xfId="0" applyNumberFormat="1" applyFont="1" applyFill="1"/>
    <xf numFmtId="3" fontId="16" fillId="0" borderId="0" xfId="0" applyNumberFormat="1" applyFont="1" applyAlignment="1">
      <alignment horizontal="center"/>
    </xf>
    <xf numFmtId="172" fontId="16" fillId="0" borderId="0" xfId="269" applyNumberFormat="1" applyFont="1"/>
    <xf numFmtId="172" fontId="16" fillId="0" borderId="0" xfId="0" applyNumberFormat="1" applyFont="1"/>
    <xf numFmtId="41" fontId="16" fillId="0" borderId="0" xfId="270" applyFont="1"/>
    <xf numFmtId="3" fontId="19" fillId="0" borderId="0" xfId="0" applyNumberFormat="1" applyFont="1"/>
    <xf numFmtId="3" fontId="16" fillId="0" borderId="14" xfId="0" applyNumberFormat="1" applyFont="1" applyBorder="1"/>
    <xf numFmtId="0" fontId="16" fillId="31" borderId="28" xfId="0" applyFont="1" applyFill="1" applyBorder="1"/>
    <xf numFmtId="0" fontId="16" fillId="0" borderId="31" xfId="0" applyFont="1" applyBorder="1"/>
    <xf numFmtId="0" fontId="16" fillId="0" borderId="28" xfId="0" applyFont="1" applyBorder="1"/>
    <xf numFmtId="0" fontId="16" fillId="0" borderId="49" xfId="0" applyFont="1" applyBorder="1"/>
    <xf numFmtId="3" fontId="38" fillId="0" borderId="28" xfId="0" applyNumberFormat="1" applyFont="1" applyBorder="1"/>
    <xf numFmtId="41" fontId="19" fillId="31" borderId="0" xfId="270" applyFont="1" applyFill="1"/>
    <xf numFmtId="41" fontId="19" fillId="31" borderId="0" xfId="0" applyNumberFormat="1" applyFont="1" applyFill="1"/>
    <xf numFmtId="0" fontId="16" fillId="0" borderId="23" xfId="0" applyFont="1" applyBorder="1"/>
    <xf numFmtId="0" fontId="16" fillId="0" borderId="18" xfId="0" applyFont="1" applyBorder="1"/>
    <xf numFmtId="0" fontId="38" fillId="0" borderId="26" xfId="0" applyFont="1" applyBorder="1"/>
    <xf numFmtId="0" fontId="16" fillId="0" borderId="16" xfId="0" applyFont="1" applyBorder="1"/>
    <xf numFmtId="0" fontId="16" fillId="0" borderId="64" xfId="0" applyFont="1" applyBorder="1"/>
    <xf numFmtId="0" fontId="16" fillId="0" borderId="26" xfId="0" applyFont="1" applyBorder="1" applyAlignment="1">
      <alignment horizontal="center"/>
    </xf>
    <xf numFmtId="0" fontId="16" fillId="0" borderId="14" xfId="0" applyFont="1" applyBorder="1"/>
    <xf numFmtId="0" fontId="16" fillId="0" borderId="14" xfId="0" applyFont="1" applyBorder="1" applyAlignment="1">
      <alignment horizontal="center"/>
    </xf>
    <xf numFmtId="3" fontId="16" fillId="0" borderId="14" xfId="0" applyNumberFormat="1" applyFont="1" applyBorder="1" applyAlignment="1">
      <alignment horizontal="center"/>
    </xf>
    <xf numFmtId="3" fontId="16" fillId="0" borderId="14" xfId="0" applyNumberFormat="1" applyFont="1" applyBorder="1" applyAlignment="1">
      <alignment horizontal="right"/>
    </xf>
    <xf numFmtId="14" fontId="16" fillId="0" borderId="0" xfId="0" applyNumberFormat="1" applyFont="1"/>
    <xf numFmtId="0" fontId="16" fillId="0" borderId="26" xfId="0" applyFont="1" applyBorder="1"/>
    <xf numFmtId="0" fontId="19" fillId="0" borderId="14" xfId="0" applyFont="1" applyBorder="1" applyAlignment="1">
      <alignment horizontal="center"/>
    </xf>
    <xf numFmtId="3" fontId="16" fillId="0" borderId="18" xfId="0" applyNumberFormat="1" applyFont="1" applyBorder="1" applyAlignment="1">
      <alignment horizontal="right"/>
    </xf>
    <xf numFmtId="0" fontId="16" fillId="0" borderId="17" xfId="0" applyFont="1" applyBorder="1"/>
    <xf numFmtId="0" fontId="16" fillId="0" borderId="17" xfId="0" applyFont="1" applyBorder="1" applyAlignment="1">
      <alignment horizontal="center"/>
    </xf>
    <xf numFmtId="3" fontId="16" fillId="0" borderId="17" xfId="0" applyNumberFormat="1" applyFont="1" applyBorder="1" applyAlignment="1">
      <alignment horizontal="right"/>
    </xf>
    <xf numFmtId="3" fontId="16" fillId="0" borderId="27" xfId="0" applyNumberFormat="1" applyFont="1" applyBorder="1" applyAlignment="1">
      <alignment horizontal="right"/>
    </xf>
    <xf numFmtId="0" fontId="38" fillId="0" borderId="54" xfId="0" applyFont="1" applyBorder="1"/>
    <xf numFmtId="0" fontId="38" fillId="0" borderId="40" xfId="0" applyFont="1" applyBorder="1"/>
    <xf numFmtId="3" fontId="38" fillId="0" borderId="40" xfId="0" applyNumberFormat="1" applyFont="1" applyBorder="1"/>
    <xf numFmtId="0" fontId="38" fillId="31" borderId="26" xfId="0" applyFont="1" applyFill="1" applyBorder="1"/>
    <xf numFmtId="3" fontId="38" fillId="31" borderId="14" xfId="0" applyNumberFormat="1" applyFont="1" applyFill="1" applyBorder="1" applyAlignment="1">
      <alignment horizontal="center"/>
    </xf>
    <xf numFmtId="3" fontId="38" fillId="31" borderId="18" xfId="0" applyNumberFormat="1" applyFont="1" applyFill="1" applyBorder="1" applyAlignment="1">
      <alignment horizontal="center"/>
    </xf>
    <xf numFmtId="0" fontId="16" fillId="31" borderId="16" xfId="0" applyFont="1" applyFill="1" applyBorder="1"/>
    <xf numFmtId="0" fontId="16" fillId="31" borderId="17" xfId="0" applyFont="1" applyFill="1" applyBorder="1" applyAlignment="1">
      <alignment horizontal="center"/>
    </xf>
    <xf numFmtId="0" fontId="16" fillId="31" borderId="27" xfId="0" applyFont="1" applyFill="1" applyBorder="1" applyAlignment="1">
      <alignment horizontal="center"/>
    </xf>
    <xf numFmtId="0" fontId="16" fillId="31" borderId="0" xfId="0" applyFont="1" applyFill="1" applyAlignment="1">
      <alignment horizontal="left"/>
    </xf>
    <xf numFmtId="0" fontId="41" fillId="31" borderId="0" xfId="0" applyFont="1" applyFill="1"/>
    <xf numFmtId="3" fontId="38" fillId="0" borderId="18" xfId="0" applyNumberFormat="1" applyFont="1" applyBorder="1" applyAlignment="1">
      <alignment horizontal="center"/>
    </xf>
    <xf numFmtId="0" fontId="16" fillId="0" borderId="27" xfId="0" applyFont="1" applyBorder="1" applyAlignment="1">
      <alignment horizontal="center"/>
    </xf>
    <xf numFmtId="3" fontId="38" fillId="0" borderId="44" xfId="0" applyNumberFormat="1" applyFont="1" applyBorder="1"/>
    <xf numFmtId="0" fontId="41" fillId="31" borderId="0" xfId="0" applyFont="1" applyFill="1" applyAlignment="1">
      <alignment horizontal="justify"/>
    </xf>
    <xf numFmtId="0" fontId="16" fillId="31" borderId="0" xfId="0" applyFont="1" applyFill="1" applyAlignment="1">
      <alignment horizontal="center"/>
    </xf>
    <xf numFmtId="0" fontId="16" fillId="31" borderId="18" xfId="0" applyFont="1" applyFill="1" applyBorder="1" applyAlignment="1">
      <alignment horizontal="center"/>
    </xf>
    <xf numFmtId="3" fontId="38" fillId="31" borderId="17" xfId="0" applyNumberFormat="1" applyFont="1" applyFill="1" applyBorder="1"/>
    <xf numFmtId="3" fontId="38" fillId="31" borderId="27" xfId="0" applyNumberFormat="1" applyFont="1" applyFill="1" applyBorder="1"/>
    <xf numFmtId="0" fontId="38" fillId="31" borderId="0" xfId="0" applyFont="1" applyFill="1"/>
    <xf numFmtId="0" fontId="86" fillId="0" borderId="0" xfId="0" applyFont="1"/>
    <xf numFmtId="3" fontId="88" fillId="0" borderId="0" xfId="0" applyNumberFormat="1" applyFont="1"/>
    <xf numFmtId="0" fontId="88" fillId="0" borderId="0" xfId="0" applyFont="1"/>
    <xf numFmtId="0" fontId="16" fillId="0" borderId="0" xfId="0" applyFont="1" applyAlignment="1">
      <alignment horizontal="left"/>
    </xf>
    <xf numFmtId="0" fontId="38" fillId="0" borderId="0" xfId="0" applyFont="1" applyAlignment="1">
      <alignment horizontal="left"/>
    </xf>
    <xf numFmtId="0" fontId="16" fillId="31" borderId="50" xfId="0" applyFont="1" applyFill="1" applyBorder="1"/>
    <xf numFmtId="0" fontId="38" fillId="31" borderId="37" xfId="0" applyFont="1" applyFill="1" applyBorder="1"/>
    <xf numFmtId="0" fontId="16" fillId="31" borderId="41" xfId="0" applyFont="1" applyFill="1" applyBorder="1" applyAlignment="1">
      <alignment horizontal="center"/>
    </xf>
    <xf numFmtId="3" fontId="16" fillId="31" borderId="41" xfId="0" applyNumberFormat="1" applyFont="1" applyFill="1" applyBorder="1"/>
    <xf numFmtId="4" fontId="16" fillId="31" borderId="65" xfId="0" applyNumberFormat="1" applyFont="1" applyFill="1" applyBorder="1"/>
    <xf numFmtId="0" fontId="16" fillId="31" borderId="33" xfId="0" applyFont="1" applyFill="1" applyBorder="1" applyAlignment="1">
      <alignment horizontal="center"/>
    </xf>
    <xf numFmtId="3" fontId="16" fillId="31" borderId="33" xfId="0" applyNumberFormat="1" applyFont="1" applyFill="1" applyBorder="1"/>
    <xf numFmtId="4" fontId="16" fillId="31" borderId="34" xfId="0" applyNumberFormat="1" applyFont="1" applyFill="1" applyBorder="1"/>
    <xf numFmtId="0" fontId="44" fillId="31" borderId="37" xfId="0" applyFont="1" applyFill="1" applyBorder="1"/>
    <xf numFmtId="0" fontId="16" fillId="31" borderId="66" xfId="0" applyFont="1" applyFill="1" applyBorder="1" applyAlignment="1">
      <alignment horizontal="center"/>
    </xf>
    <xf numFmtId="3" fontId="16" fillId="31" borderId="66" xfId="0" applyNumberFormat="1" applyFont="1" applyFill="1" applyBorder="1"/>
    <xf numFmtId="0" fontId="16" fillId="0" borderId="39" xfId="0" applyFont="1" applyBorder="1" applyAlignment="1">
      <alignment horizontal="center"/>
    </xf>
    <xf numFmtId="4" fontId="16" fillId="0" borderId="39" xfId="0" applyNumberFormat="1" applyFont="1" applyBorder="1"/>
    <xf numFmtId="4" fontId="16" fillId="0" borderId="5" xfId="0" applyNumberFormat="1" applyFont="1" applyBorder="1"/>
    <xf numFmtId="3" fontId="16" fillId="0" borderId="39" xfId="0" applyNumberFormat="1" applyFont="1" applyBorder="1"/>
    <xf numFmtId="3" fontId="16" fillId="0" borderId="29" xfId="0" applyNumberFormat="1" applyFont="1" applyBorder="1"/>
    <xf numFmtId="0" fontId="16" fillId="31" borderId="15" xfId="0" applyFont="1" applyFill="1" applyBorder="1" applyAlignment="1">
      <alignment horizontal="center"/>
    </xf>
    <xf numFmtId="4" fontId="16" fillId="31" borderId="15" xfId="0" applyNumberFormat="1" applyFont="1" applyFill="1" applyBorder="1"/>
    <xf numFmtId="4" fontId="16" fillId="31" borderId="0" xfId="0" applyNumberFormat="1" applyFont="1" applyFill="1"/>
    <xf numFmtId="3" fontId="16" fillId="31" borderId="15" xfId="0" applyNumberFormat="1" applyFont="1" applyFill="1" applyBorder="1"/>
    <xf numFmtId="4" fontId="16" fillId="31" borderId="66" xfId="0" applyNumberFormat="1" applyFont="1" applyFill="1" applyBorder="1" applyAlignment="1">
      <alignment horizontal="center"/>
    </xf>
    <xf numFmtId="3" fontId="16" fillId="31" borderId="69" xfId="0" applyNumberFormat="1" applyFont="1" applyFill="1" applyBorder="1"/>
    <xf numFmtId="4" fontId="16" fillId="31" borderId="15" xfId="0" applyNumberFormat="1" applyFont="1" applyFill="1" applyBorder="1" applyAlignment="1">
      <alignment horizontal="center"/>
    </xf>
    <xf numFmtId="0" fontId="44" fillId="31" borderId="50" xfId="0" applyFont="1" applyFill="1" applyBorder="1"/>
    <xf numFmtId="4" fontId="16" fillId="31" borderId="33" xfId="0" applyNumberFormat="1" applyFont="1" applyFill="1" applyBorder="1"/>
    <xf numFmtId="0" fontId="16" fillId="31" borderId="37" xfId="0" applyFont="1" applyFill="1" applyBorder="1"/>
    <xf numFmtId="0" fontId="16" fillId="31" borderId="45" xfId="0" applyFont="1" applyFill="1" applyBorder="1"/>
    <xf numFmtId="4" fontId="16" fillId="31" borderId="39" xfId="0" applyNumberFormat="1" applyFont="1" applyFill="1" applyBorder="1" applyAlignment="1">
      <alignment horizontal="center"/>
    </xf>
    <xf numFmtId="3" fontId="16" fillId="31" borderId="39" xfId="0" applyNumberFormat="1" applyFont="1" applyFill="1" applyBorder="1"/>
    <xf numFmtId="4" fontId="16" fillId="31" borderId="41" xfId="0" applyNumberFormat="1" applyFont="1" applyFill="1" applyBorder="1"/>
    <xf numFmtId="4" fontId="16" fillId="31" borderId="33" xfId="0" applyNumberFormat="1" applyFont="1" applyFill="1" applyBorder="1" applyAlignment="1">
      <alignment horizontal="center"/>
    </xf>
    <xf numFmtId="0" fontId="16" fillId="0" borderId="26" xfId="0" applyFont="1" applyBorder="1" applyAlignment="1">
      <alignment horizontal="left" wrapText="1"/>
    </xf>
    <xf numFmtId="4" fontId="16" fillId="0" borderId="14" xfId="1945" applyNumberFormat="1" applyFont="1" applyBorder="1"/>
    <xf numFmtId="0" fontId="16" fillId="0" borderId="16" xfId="0" applyFont="1" applyBorder="1" applyAlignment="1">
      <alignment horizontal="left" wrapText="1"/>
    </xf>
    <xf numFmtId="41" fontId="40" fillId="0" borderId="0" xfId="270" applyFont="1"/>
    <xf numFmtId="0" fontId="38" fillId="31" borderId="0" xfId="0" applyFont="1" applyFill="1" applyAlignment="1">
      <alignment horizontal="left" wrapText="1"/>
    </xf>
    <xf numFmtId="0" fontId="42" fillId="31" borderId="42" xfId="0" applyFont="1" applyFill="1" applyBorder="1" applyAlignment="1">
      <alignment horizontal="center"/>
    </xf>
    <xf numFmtId="0" fontId="45" fillId="0" borderId="0" xfId="0" applyFont="1" applyAlignment="1">
      <alignment horizontal="center"/>
    </xf>
    <xf numFmtId="0" fontId="13" fillId="0" borderId="0" xfId="0" applyFont="1"/>
    <xf numFmtId="3" fontId="16" fillId="0" borderId="0" xfId="0" applyNumberFormat="1" applyFont="1" applyAlignment="1">
      <alignment horizontal="left"/>
    </xf>
    <xf numFmtId="3" fontId="38" fillId="0" borderId="0" xfId="0" applyNumberFormat="1" applyFont="1" applyAlignment="1">
      <alignment horizontal="center"/>
    </xf>
    <xf numFmtId="0" fontId="38" fillId="0" borderId="0" xfId="0" applyFont="1" applyAlignment="1">
      <alignment horizontal="center"/>
    </xf>
    <xf numFmtId="41" fontId="16" fillId="0" borderId="0" xfId="270" applyFont="1" applyFill="1"/>
    <xf numFmtId="0" fontId="16" fillId="0" borderId="15" xfId="0" applyFont="1" applyBorder="1"/>
    <xf numFmtId="0" fontId="39" fillId="31" borderId="0" xfId="0" applyFont="1" applyFill="1"/>
    <xf numFmtId="41" fontId="42" fillId="31" borderId="17" xfId="270" applyFont="1" applyFill="1" applyBorder="1"/>
    <xf numFmtId="172" fontId="16" fillId="0" borderId="17" xfId="269" applyNumberFormat="1" applyFont="1" applyBorder="1" applyAlignment="1"/>
    <xf numFmtId="3" fontId="10" fillId="0" borderId="52" xfId="1934" applyNumberFormat="1" applyFont="1" applyBorder="1" applyAlignment="1">
      <alignment horizontal="left"/>
    </xf>
    <xf numFmtId="3" fontId="11" fillId="0" borderId="52" xfId="1934" applyNumberFormat="1" applyFont="1" applyBorder="1"/>
    <xf numFmtId="0" fontId="11" fillId="0" borderId="52" xfId="1934" applyFont="1" applyBorder="1"/>
    <xf numFmtId="3" fontId="39" fillId="0" borderId="0" xfId="0" applyNumberFormat="1" applyFont="1"/>
    <xf numFmtId="0" fontId="36" fillId="0" borderId="0" xfId="0" applyFont="1" applyAlignment="1">
      <alignment horizontal="center"/>
    </xf>
    <xf numFmtId="0" fontId="50" fillId="0" borderId="0" xfId="0" applyFont="1"/>
    <xf numFmtId="3" fontId="36" fillId="0" borderId="0" xfId="0" applyNumberFormat="1" applyFont="1" applyAlignment="1">
      <alignment horizontal="center"/>
    </xf>
    <xf numFmtId="3" fontId="17" fillId="0" borderId="0" xfId="0" applyNumberFormat="1" applyFont="1" applyAlignment="1">
      <alignment horizontal="center"/>
    </xf>
    <xf numFmtId="0" fontId="17" fillId="0" borderId="0" xfId="0" applyFont="1" applyAlignment="1">
      <alignment horizontal="center"/>
    </xf>
    <xf numFmtId="172" fontId="19" fillId="0" borderId="0" xfId="269" applyNumberFormat="1" applyFont="1" applyFill="1"/>
    <xf numFmtId="41" fontId="19" fillId="0" borderId="0" xfId="0" applyNumberFormat="1" applyFont="1"/>
    <xf numFmtId="0" fontId="16" fillId="0" borderId="0" xfId="0" applyFont="1" applyAlignment="1">
      <alignment horizontal="right"/>
    </xf>
    <xf numFmtId="3" fontId="16" fillId="0" borderId="0" xfId="0" applyNumberFormat="1" applyFont="1" applyAlignment="1">
      <alignment horizontal="right"/>
    </xf>
    <xf numFmtId="41" fontId="37" fillId="31" borderId="0" xfId="270" applyFont="1" applyFill="1"/>
    <xf numFmtId="3" fontId="38" fillId="31" borderId="0" xfId="0" applyNumberFormat="1" applyFont="1" applyFill="1"/>
    <xf numFmtId="4" fontId="16" fillId="31" borderId="75" xfId="0" applyNumberFormat="1" applyFont="1" applyFill="1" applyBorder="1"/>
    <xf numFmtId="3" fontId="38" fillId="0" borderId="14" xfId="0" applyNumberFormat="1" applyFont="1" applyBorder="1" applyAlignment="1">
      <alignment horizontal="right"/>
    </xf>
    <xf numFmtId="3" fontId="16" fillId="31" borderId="14" xfId="1945" applyNumberFormat="1" applyFont="1" applyFill="1" applyBorder="1"/>
    <xf numFmtId="3" fontId="16" fillId="31" borderId="17" xfId="1945" applyNumberFormat="1" applyFont="1" applyFill="1" applyBorder="1"/>
    <xf numFmtId="3" fontId="13" fillId="0" borderId="0" xfId="0" applyNumberFormat="1" applyFont="1"/>
    <xf numFmtId="41" fontId="90" fillId="0" borderId="0" xfId="270" applyFont="1"/>
    <xf numFmtId="4" fontId="16" fillId="31" borderId="14" xfId="0" applyNumberFormat="1" applyFont="1" applyFill="1" applyBorder="1" applyAlignment="1">
      <alignment horizontal="center"/>
    </xf>
    <xf numFmtId="3" fontId="16" fillId="31" borderId="17" xfId="0" applyNumberFormat="1" applyFont="1" applyFill="1" applyBorder="1"/>
    <xf numFmtId="41" fontId="87" fillId="0" borderId="0" xfId="270" applyFont="1"/>
    <xf numFmtId="41" fontId="37" fillId="31" borderId="18" xfId="270" applyFont="1" applyFill="1" applyBorder="1"/>
    <xf numFmtId="4" fontId="16" fillId="31" borderId="43" xfId="0" applyNumberFormat="1" applyFont="1" applyFill="1" applyBorder="1"/>
    <xf numFmtId="3" fontId="16" fillId="31" borderId="74" xfId="0" applyNumberFormat="1" applyFont="1" applyFill="1" applyBorder="1"/>
    <xf numFmtId="3" fontId="16" fillId="31" borderId="67" xfId="0" applyNumberFormat="1" applyFont="1" applyFill="1" applyBorder="1"/>
    <xf numFmtId="3" fontId="16" fillId="31" borderId="29" xfId="0" applyNumberFormat="1" applyFont="1" applyFill="1" applyBorder="1"/>
    <xf numFmtId="4" fontId="16" fillId="31" borderId="48" xfId="0" applyNumberFormat="1" applyFont="1" applyFill="1" applyBorder="1"/>
    <xf numFmtId="4" fontId="16" fillId="31" borderId="55" xfId="0" applyNumberFormat="1" applyFont="1" applyFill="1" applyBorder="1" applyAlignment="1">
      <alignment horizontal="center"/>
    </xf>
    <xf numFmtId="3" fontId="16" fillId="0" borderId="28" xfId="1665" applyNumberFormat="1" applyFont="1" applyBorder="1"/>
    <xf numFmtId="41" fontId="16" fillId="0" borderId="0" xfId="270" applyFont="1" applyAlignment="1">
      <alignment horizontal="center" vertical="center"/>
    </xf>
    <xf numFmtId="41" fontId="16" fillId="0" borderId="0" xfId="0" applyNumberFormat="1" applyFont="1"/>
    <xf numFmtId="0" fontId="16" fillId="31" borderId="52" xfId="0" applyFont="1" applyFill="1" applyBorder="1"/>
    <xf numFmtId="41" fontId="16" fillId="31" borderId="0" xfId="270" applyFont="1" applyFill="1"/>
    <xf numFmtId="0" fontId="16" fillId="45" borderId="52" xfId="0" applyFont="1" applyFill="1" applyBorder="1"/>
    <xf numFmtId="3" fontId="38" fillId="0" borderId="66" xfId="0" applyNumberFormat="1" applyFont="1" applyBorder="1"/>
    <xf numFmtId="4" fontId="16" fillId="31" borderId="52" xfId="0" applyNumberFormat="1" applyFont="1" applyFill="1" applyBorder="1"/>
    <xf numFmtId="3" fontId="125" fillId="0" borderId="0" xfId="0" applyNumberFormat="1" applyFont="1" applyAlignment="1">
      <alignment vertical="top" wrapText="1"/>
    </xf>
    <xf numFmtId="4" fontId="16" fillId="31" borderId="4" xfId="0" applyNumberFormat="1" applyFont="1" applyFill="1" applyBorder="1" applyAlignment="1">
      <alignment horizontal="center"/>
    </xf>
    <xf numFmtId="0" fontId="16" fillId="31" borderId="23" xfId="0" applyFont="1" applyFill="1" applyBorder="1"/>
    <xf numFmtId="0" fontId="38" fillId="0" borderId="57" xfId="0" applyFont="1" applyBorder="1"/>
    <xf numFmtId="0" fontId="124" fillId="0" borderId="0" xfId="0" applyFont="1"/>
    <xf numFmtId="0" fontId="113" fillId="45" borderId="0" xfId="3222" applyFont="1" applyFill="1"/>
    <xf numFmtId="0" fontId="113" fillId="45" borderId="72" xfId="3222" applyFont="1" applyFill="1" applyBorder="1"/>
    <xf numFmtId="0" fontId="113" fillId="45" borderId="47" xfId="3222" applyFont="1" applyFill="1" applyBorder="1"/>
    <xf numFmtId="0" fontId="113" fillId="45" borderId="59" xfId="3222" applyFont="1" applyFill="1" applyBorder="1"/>
    <xf numFmtId="0" fontId="131" fillId="45" borderId="0" xfId="2946" applyFont="1" applyFill="1" applyAlignment="1">
      <alignment horizontal="center" vertical="center"/>
    </xf>
    <xf numFmtId="0" fontId="113" fillId="45" borderId="56" xfId="3222" applyFont="1" applyFill="1" applyBorder="1"/>
    <xf numFmtId="0" fontId="113" fillId="45" borderId="68" xfId="3222" applyFont="1" applyFill="1" applyBorder="1"/>
    <xf numFmtId="0" fontId="132" fillId="45" borderId="0" xfId="3222" applyFont="1" applyFill="1" applyAlignment="1">
      <alignment horizontal="justify" vertical="center"/>
    </xf>
    <xf numFmtId="0" fontId="133" fillId="45" borderId="0" xfId="3062" applyFont="1" applyFill="1" applyAlignment="1">
      <alignment horizontal="center" vertical="center" wrapText="1"/>
    </xf>
    <xf numFmtId="0" fontId="133" fillId="45" borderId="68" xfId="3062" applyFont="1" applyFill="1" applyBorder="1" applyAlignment="1">
      <alignment horizontal="center" vertical="center" wrapText="1"/>
    </xf>
    <xf numFmtId="0" fontId="133" fillId="45" borderId="0" xfId="3062" applyFont="1" applyFill="1" applyAlignment="1">
      <alignment horizontal="left" vertical="center" wrapText="1"/>
    </xf>
    <xf numFmtId="0" fontId="135" fillId="45" borderId="0" xfId="3222" applyFont="1" applyFill="1" applyAlignment="1">
      <alignment vertical="center"/>
    </xf>
    <xf numFmtId="0" fontId="135" fillId="45" borderId="68" xfId="3222" applyFont="1" applyFill="1" applyBorder="1" applyAlignment="1">
      <alignment vertical="center"/>
    </xf>
    <xf numFmtId="0" fontId="137" fillId="45" borderId="0" xfId="3222" applyFont="1" applyFill="1" applyAlignment="1">
      <alignment vertical="center"/>
    </xf>
    <xf numFmtId="0" fontId="136" fillId="45" borderId="0" xfId="3222" applyFont="1" applyFill="1" applyAlignment="1">
      <alignment vertical="center"/>
    </xf>
    <xf numFmtId="0" fontId="138" fillId="45" borderId="0" xfId="3222" applyFont="1" applyFill="1" applyAlignment="1">
      <alignment vertical="center"/>
    </xf>
    <xf numFmtId="0" fontId="140" fillId="45" borderId="0" xfId="3222" applyFont="1" applyFill="1" applyAlignment="1">
      <alignment vertical="center"/>
    </xf>
    <xf numFmtId="0" fontId="141" fillId="45" borderId="0" xfId="3222" applyFont="1" applyFill="1" applyAlignment="1">
      <alignment horizontal="center" vertical="center"/>
    </xf>
    <xf numFmtId="0" fontId="145" fillId="45" borderId="0" xfId="3222" applyFont="1" applyFill="1" applyAlignment="1">
      <alignment horizontal="center" vertical="center"/>
    </xf>
    <xf numFmtId="0" fontId="139" fillId="45" borderId="0" xfId="3222" applyFont="1" applyFill="1" applyAlignment="1">
      <alignment horizontal="center"/>
    </xf>
    <xf numFmtId="0" fontId="113" fillId="45" borderId="49" xfId="3222" applyFont="1" applyFill="1" applyBorder="1"/>
    <xf numFmtId="0" fontId="113" fillId="45" borderId="71" xfId="3222" applyFont="1" applyFill="1" applyBorder="1"/>
    <xf numFmtId="0" fontId="146" fillId="45" borderId="71" xfId="3222" applyFont="1" applyFill="1" applyBorder="1" applyAlignment="1">
      <alignment horizontal="left" vertical="center"/>
    </xf>
    <xf numFmtId="0" fontId="113" fillId="45" borderId="57" xfId="3222" applyFont="1" applyFill="1" applyBorder="1"/>
    <xf numFmtId="0" fontId="147" fillId="0" borderId="0" xfId="3222" applyFont="1"/>
    <xf numFmtId="0" fontId="10" fillId="0" borderId="0" xfId="3222" applyFont="1" applyAlignment="1">
      <alignment horizontal="center" vertical="center"/>
    </xf>
    <xf numFmtId="0" fontId="8" fillId="0" borderId="35" xfId="3222" applyFont="1" applyBorder="1" applyAlignment="1">
      <alignment horizontal="center" vertical="center"/>
    </xf>
    <xf numFmtId="0" fontId="8" fillId="0" borderId="59" xfId="3222" applyFont="1" applyBorder="1" applyAlignment="1">
      <alignment vertical="center"/>
    </xf>
    <xf numFmtId="0" fontId="8" fillId="0" borderId="56" xfId="3222" applyFont="1" applyBorder="1" applyAlignment="1">
      <alignment vertical="center"/>
    </xf>
    <xf numFmtId="0" fontId="8" fillId="0" borderId="57" xfId="3222" applyFont="1" applyBorder="1" applyAlignment="1">
      <alignment vertical="center"/>
    </xf>
    <xf numFmtId="0" fontId="8" fillId="0" borderId="0" xfId="3222" applyFont="1" applyAlignment="1">
      <alignment vertical="center"/>
    </xf>
    <xf numFmtId="0" fontId="10" fillId="0" borderId="0" xfId="3222" applyFont="1" applyAlignment="1">
      <alignment vertical="center"/>
    </xf>
    <xf numFmtId="0" fontId="15" fillId="0" borderId="0" xfId="3222" applyFont="1" applyAlignment="1">
      <alignment vertical="center"/>
    </xf>
    <xf numFmtId="0" fontId="9" fillId="0" borderId="14" xfId="3222" applyFont="1" applyBorder="1" applyAlignment="1">
      <alignment vertical="center"/>
    </xf>
    <xf numFmtId="0" fontId="149" fillId="0" borderId="14" xfId="3222" applyFont="1" applyBorder="1" applyAlignment="1">
      <alignment vertical="center"/>
    </xf>
    <xf numFmtId="0" fontId="9" fillId="0" borderId="0" xfId="3222" applyFont="1" applyAlignment="1">
      <alignment horizontal="justify" vertical="center"/>
    </xf>
    <xf numFmtId="0" fontId="131" fillId="0" borderId="0" xfId="3222" applyFont="1" applyAlignment="1">
      <alignment horizontal="left" vertical="center" indent="4"/>
    </xf>
    <xf numFmtId="0" fontId="131" fillId="0" borderId="0" xfId="3222" applyFont="1" applyAlignment="1">
      <alignment horizontal="center" vertical="center"/>
    </xf>
    <xf numFmtId="0" fontId="131" fillId="0" borderId="0" xfId="3222" applyFont="1" applyAlignment="1">
      <alignment horizontal="left" vertical="center"/>
    </xf>
    <xf numFmtId="0" fontId="131" fillId="0" borderId="0" xfId="3222" applyFont="1" applyAlignment="1">
      <alignment vertical="center"/>
    </xf>
    <xf numFmtId="0" fontId="8" fillId="0" borderId="0" xfId="3222" applyFont="1" applyAlignment="1">
      <alignment horizontal="center" vertical="center"/>
    </xf>
    <xf numFmtId="0" fontId="8" fillId="0" borderId="0" xfId="3222" applyFont="1"/>
    <xf numFmtId="0" fontId="131" fillId="0" borderId="0" xfId="3222" applyFont="1" applyAlignment="1">
      <alignment horizontal="left" vertical="center" indent="5"/>
    </xf>
    <xf numFmtId="0" fontId="8" fillId="0" borderId="14" xfId="3222" applyFont="1" applyBorder="1" applyAlignment="1">
      <alignment vertical="center"/>
    </xf>
    <xf numFmtId="0" fontId="150" fillId="0" borderId="14" xfId="3222" applyFont="1" applyBorder="1" applyAlignment="1">
      <alignment horizontal="center" vertical="center"/>
    </xf>
    <xf numFmtId="4" fontId="16" fillId="45" borderId="66" xfId="0" applyNumberFormat="1" applyFont="1" applyFill="1" applyBorder="1"/>
    <xf numFmtId="3" fontId="16" fillId="45" borderId="0" xfId="0" applyNumberFormat="1" applyFont="1" applyFill="1"/>
    <xf numFmtId="0" fontId="16" fillId="31" borderId="68" xfId="0" applyFont="1" applyFill="1" applyBorder="1" applyAlignment="1">
      <alignment horizontal="center"/>
    </xf>
    <xf numFmtId="0" fontId="16" fillId="45" borderId="55" xfId="0" applyFont="1" applyFill="1" applyBorder="1"/>
    <xf numFmtId="181" fontId="8" fillId="0" borderId="24" xfId="3222" applyNumberFormat="1" applyFont="1" applyBorder="1" applyAlignment="1">
      <alignment horizontal="center" vertical="center"/>
    </xf>
    <xf numFmtId="3" fontId="147" fillId="0" borderId="0" xfId="3222" applyNumberFormat="1" applyFont="1"/>
    <xf numFmtId="0" fontId="37" fillId="31" borderId="50" xfId="0" applyFont="1" applyFill="1" applyBorder="1"/>
    <xf numFmtId="4" fontId="37" fillId="31" borderId="15" xfId="0" applyNumberFormat="1" applyFont="1" applyFill="1" applyBorder="1" applyAlignment="1">
      <alignment horizontal="center"/>
    </xf>
    <xf numFmtId="3" fontId="37" fillId="31" borderId="15" xfId="0" applyNumberFormat="1" applyFont="1" applyFill="1" applyBorder="1"/>
    <xf numFmtId="4" fontId="37" fillId="31" borderId="15" xfId="0" applyNumberFormat="1" applyFont="1" applyFill="1" applyBorder="1"/>
    <xf numFmtId="0" fontId="38" fillId="0" borderId="44" xfId="0" applyFont="1" applyBorder="1"/>
    <xf numFmtId="3" fontId="16" fillId="45" borderId="58" xfId="0" applyNumberFormat="1" applyFont="1" applyFill="1" applyBorder="1"/>
    <xf numFmtId="3" fontId="19" fillId="45" borderId="0" xfId="0" applyNumberFormat="1" applyFont="1" applyFill="1"/>
    <xf numFmtId="0" fontId="16" fillId="45" borderId="0" xfId="0" applyFont="1" applyFill="1"/>
    <xf numFmtId="41" fontId="16" fillId="45" borderId="0" xfId="270" applyFont="1" applyFill="1"/>
    <xf numFmtId="3" fontId="38" fillId="45" borderId="17" xfId="0" applyNumberFormat="1" applyFont="1" applyFill="1" applyBorder="1"/>
    <xf numFmtId="0" fontId="147" fillId="0" borderId="0" xfId="3222" applyFont="1" applyAlignment="1">
      <alignment horizontal="center"/>
    </xf>
    <xf numFmtId="181" fontId="8" fillId="0" borderId="14" xfId="3222" applyNumberFormat="1" applyFont="1" applyBorder="1" applyAlignment="1">
      <alignment horizontal="center" vertical="center"/>
    </xf>
    <xf numFmtId="41" fontId="38" fillId="0" borderId="16" xfId="270" applyFont="1" applyBorder="1" applyAlignment="1">
      <alignment vertical="center"/>
    </xf>
    <xf numFmtId="41" fontId="19" fillId="31" borderId="0" xfId="270" applyFont="1" applyFill="1" applyAlignment="1">
      <alignment vertical="center"/>
    </xf>
    <xf numFmtId="41" fontId="43" fillId="0" borderId="0" xfId="270" applyFont="1" applyAlignment="1">
      <alignment horizontal="center" vertical="center"/>
    </xf>
    <xf numFmtId="41" fontId="16" fillId="0" borderId="27" xfId="270" applyFont="1" applyBorder="1" applyAlignment="1">
      <alignment vertical="center"/>
    </xf>
    <xf numFmtId="41" fontId="16" fillId="0" borderId="38" xfId="270" applyFont="1" applyBorder="1" applyAlignment="1">
      <alignment horizontal="left" vertical="center"/>
    </xf>
    <xf numFmtId="41" fontId="16" fillId="0" borderId="50" xfId="270" applyFont="1" applyBorder="1" applyAlignment="1">
      <alignment vertical="center"/>
    </xf>
    <xf numFmtId="41" fontId="38" fillId="0" borderId="50" xfId="270" applyFont="1" applyBorder="1" applyAlignment="1">
      <alignment vertical="center"/>
    </xf>
    <xf numFmtId="41" fontId="40" fillId="0" borderId="0" xfId="270" applyFont="1" applyAlignment="1">
      <alignment horizontal="center" vertical="center"/>
    </xf>
    <xf numFmtId="41" fontId="124" fillId="0" borderId="0" xfId="270" applyFont="1" applyAlignment="1">
      <alignment vertical="center"/>
    </xf>
    <xf numFmtId="41" fontId="16" fillId="0" borderId="14" xfId="270" applyFont="1" applyFill="1" applyBorder="1" applyAlignment="1">
      <alignment horizontal="center" vertical="center"/>
    </xf>
    <xf numFmtId="41" fontId="16" fillId="0" borderId="0" xfId="270" applyFont="1" applyFill="1" applyBorder="1" applyAlignment="1">
      <alignment vertical="center"/>
    </xf>
    <xf numFmtId="41" fontId="38" fillId="0" borderId="14" xfId="270" applyFont="1" applyBorder="1" applyAlignment="1">
      <alignment vertical="center"/>
    </xf>
    <xf numFmtId="41" fontId="40" fillId="0" borderId="0" xfId="270" applyFont="1" applyAlignment="1">
      <alignment vertical="center"/>
    </xf>
    <xf numFmtId="41" fontId="16" fillId="0" borderId="15" xfId="270" applyFont="1" applyBorder="1" applyAlignment="1">
      <alignment vertical="center"/>
    </xf>
    <xf numFmtId="3" fontId="118" fillId="0" borderId="58" xfId="1934" applyNumberFormat="1" applyBorder="1" applyAlignment="1">
      <alignment horizontal="right"/>
    </xf>
    <xf numFmtId="41" fontId="52" fillId="0" borderId="18" xfId="270" applyFont="1" applyBorder="1" applyAlignment="1">
      <alignment vertical="center"/>
    </xf>
    <xf numFmtId="41" fontId="38" fillId="0" borderId="17" xfId="270" applyFont="1" applyBorder="1" applyAlignment="1">
      <alignment vertical="center"/>
    </xf>
    <xf numFmtId="41" fontId="16" fillId="0" borderId="48" xfId="270" applyFont="1" applyBorder="1" applyAlignment="1">
      <alignment horizontal="center" vertical="center"/>
    </xf>
    <xf numFmtId="41" fontId="16" fillId="0" borderId="0" xfId="270" applyFont="1" applyFill="1" applyBorder="1" applyAlignment="1">
      <alignment horizontal="center" vertical="center"/>
    </xf>
    <xf numFmtId="41" fontId="16" fillId="0" borderId="30" xfId="270" applyFont="1" applyBorder="1" applyAlignment="1">
      <alignment horizontal="left" vertical="center"/>
    </xf>
    <xf numFmtId="41" fontId="16" fillId="31" borderId="0" xfId="270" applyFont="1" applyFill="1" applyAlignment="1">
      <alignment vertical="center"/>
    </xf>
    <xf numFmtId="41" fontId="16" fillId="0" borderId="48" xfId="270" applyFont="1" applyBorder="1" applyAlignment="1">
      <alignment vertical="center"/>
    </xf>
    <xf numFmtId="41" fontId="124" fillId="0" borderId="0" xfId="270" applyFont="1" applyFill="1" applyBorder="1" applyAlignment="1">
      <alignment vertical="center"/>
    </xf>
    <xf numFmtId="41" fontId="19" fillId="0" borderId="0" xfId="270" applyFont="1" applyFill="1" applyAlignment="1">
      <alignment vertical="center"/>
    </xf>
    <xf numFmtId="0" fontId="16" fillId="0" borderId="0" xfId="0" applyFont="1" applyAlignment="1">
      <alignment vertical="center"/>
    </xf>
    <xf numFmtId="41" fontId="16" fillId="0" borderId="58" xfId="270" applyFont="1" applyBorder="1" applyAlignment="1">
      <alignment vertical="center"/>
    </xf>
    <xf numFmtId="41" fontId="38" fillId="0" borderId="26" xfId="270" applyFont="1" applyBorder="1" applyAlignment="1">
      <alignment vertical="center"/>
    </xf>
    <xf numFmtId="41" fontId="16" fillId="0" borderId="17" xfId="270" applyFont="1" applyBorder="1" applyAlignment="1">
      <alignment vertical="center"/>
    </xf>
    <xf numFmtId="41" fontId="40" fillId="0" borderId="0" xfId="270" applyFont="1" applyFill="1" applyAlignment="1">
      <alignment vertical="center"/>
    </xf>
    <xf numFmtId="41" fontId="16" fillId="0" borderId="0" xfId="270" applyFont="1" applyAlignment="1">
      <alignment vertical="center"/>
    </xf>
    <xf numFmtId="41" fontId="38" fillId="0" borderId="30" xfId="270" applyFont="1" applyBorder="1" applyAlignment="1">
      <alignment vertical="center"/>
    </xf>
    <xf numFmtId="41" fontId="16" fillId="0" borderId="30" xfId="270" applyFont="1" applyBorder="1" applyAlignment="1">
      <alignment vertical="center"/>
    </xf>
    <xf numFmtId="41" fontId="38" fillId="0" borderId="0" xfId="270" applyFont="1" applyAlignment="1">
      <alignment horizontal="center" vertical="center"/>
    </xf>
    <xf numFmtId="41" fontId="16" fillId="0" borderId="0" xfId="270" applyFont="1" applyFill="1" applyAlignment="1">
      <alignment vertical="center"/>
    </xf>
    <xf numFmtId="41" fontId="43" fillId="0" borderId="30" xfId="270" applyFont="1" applyBorder="1" applyAlignment="1">
      <alignment horizontal="center" vertical="center"/>
    </xf>
    <xf numFmtId="41" fontId="19" fillId="0" borderId="0" xfId="270" applyFont="1" applyAlignment="1">
      <alignment vertical="center"/>
    </xf>
    <xf numFmtId="3" fontId="118" fillId="0" borderId="58" xfId="1934" applyNumberFormat="1" applyBorder="1" applyAlignment="1">
      <alignment horizontal="right" vertical="center"/>
    </xf>
    <xf numFmtId="41" fontId="16" fillId="31" borderId="0" xfId="270" applyFont="1" applyFill="1" applyAlignment="1">
      <alignment horizontal="center" vertical="center"/>
    </xf>
    <xf numFmtId="41" fontId="48" fillId="0" borderId="0" xfId="270" applyFont="1" applyAlignment="1">
      <alignment vertical="center"/>
    </xf>
    <xf numFmtId="41" fontId="82" fillId="31" borderId="14" xfId="270" applyFont="1" applyFill="1" applyBorder="1" applyAlignment="1">
      <alignment horizontal="center" vertical="center"/>
    </xf>
    <xf numFmtId="41" fontId="82" fillId="31" borderId="35" xfId="270" applyFont="1" applyFill="1" applyBorder="1" applyAlignment="1">
      <alignment horizontal="center" vertical="center"/>
    </xf>
    <xf numFmtId="41" fontId="0" fillId="0" borderId="31" xfId="270" applyFont="1" applyBorder="1" applyAlignment="1">
      <alignment horizontal="left" vertical="center"/>
    </xf>
    <xf numFmtId="41" fontId="10" fillId="0" borderId="26" xfId="270" applyFont="1" applyBorder="1" applyAlignment="1">
      <alignment horizontal="left" vertical="center"/>
    </xf>
    <xf numFmtId="41" fontId="91" fillId="0" borderId="0" xfId="270" applyFont="1"/>
    <xf numFmtId="41" fontId="42" fillId="31" borderId="29" xfId="270" applyFont="1" applyFill="1" applyBorder="1" applyAlignment="1">
      <alignment horizontal="right"/>
    </xf>
    <xf numFmtId="41" fontId="16" fillId="31" borderId="24" xfId="270" applyFont="1" applyFill="1" applyBorder="1"/>
    <xf numFmtId="41" fontId="16" fillId="31" borderId="32" xfId="270" applyFont="1" applyFill="1" applyBorder="1"/>
    <xf numFmtId="41" fontId="98" fillId="0" borderId="26" xfId="270" applyFont="1" applyBorder="1" applyAlignment="1">
      <alignment horizontal="left" vertical="center"/>
    </xf>
    <xf numFmtId="41" fontId="48" fillId="31" borderId="0" xfId="270" applyFont="1" applyFill="1" applyAlignment="1">
      <alignment horizontal="left" vertical="center"/>
    </xf>
    <xf numFmtId="41" fontId="11" fillId="31" borderId="17" xfId="270" applyFont="1" applyFill="1" applyBorder="1" applyAlignment="1">
      <alignment horizontal="center" vertical="center"/>
    </xf>
    <xf numFmtId="41" fontId="37" fillId="31" borderId="51" xfId="270" applyFont="1" applyFill="1" applyBorder="1"/>
    <xf numFmtId="41" fontId="87" fillId="31" borderId="0" xfId="270" applyFont="1" applyFill="1"/>
    <xf numFmtId="41" fontId="0" fillId="31" borderId="14" xfId="270" applyFont="1" applyFill="1" applyBorder="1" applyAlignment="1">
      <alignment horizontal="center" vertical="center"/>
    </xf>
    <xf numFmtId="41" fontId="89" fillId="31" borderId="0" xfId="270" applyFont="1" applyFill="1"/>
    <xf numFmtId="41" fontId="16" fillId="0" borderId="50" xfId="270" applyFont="1" applyBorder="1"/>
    <xf numFmtId="41" fontId="49" fillId="31" borderId="51" xfId="270" applyFont="1" applyFill="1" applyBorder="1" applyAlignment="1">
      <alignment vertical="center"/>
    </xf>
    <xf numFmtId="41" fontId="95" fillId="31" borderId="0" xfId="270" applyFont="1" applyFill="1" applyAlignment="1">
      <alignment vertical="center"/>
    </xf>
    <xf numFmtId="41" fontId="86" fillId="0" borderId="0" xfId="270" applyFont="1" applyAlignment="1">
      <alignment horizontal="center" vertical="center"/>
    </xf>
    <xf numFmtId="41" fontId="16" fillId="31" borderId="14" xfId="270" applyFont="1" applyFill="1" applyBorder="1"/>
    <xf numFmtId="41" fontId="42" fillId="31" borderId="38" xfId="270" applyFont="1" applyFill="1" applyBorder="1"/>
    <xf numFmtId="41" fontId="48" fillId="0" borderId="60" xfId="270" applyFont="1" applyFill="1" applyBorder="1" applyAlignment="1">
      <alignment horizontal="left" vertical="center" wrapText="1"/>
    </xf>
    <xf numFmtId="41" fontId="49" fillId="45" borderId="0" xfId="270" quotePrefix="1" applyFont="1" applyFill="1" applyAlignment="1">
      <alignment horizontal="left" vertical="center" wrapText="1"/>
    </xf>
    <xf numFmtId="41" fontId="49" fillId="31" borderId="14" xfId="270" applyFont="1" applyFill="1" applyBorder="1" applyAlignment="1">
      <alignment horizontal="left" vertical="center" wrapText="1"/>
    </xf>
    <xf numFmtId="41" fontId="48" fillId="31" borderId="0" xfId="270" applyFont="1" applyFill="1" applyAlignment="1">
      <alignment horizontal="left" vertical="center" wrapText="1"/>
    </xf>
    <xf numFmtId="41" fontId="49" fillId="31" borderId="0" xfId="270" applyFont="1" applyFill="1" applyAlignment="1">
      <alignment horizontal="left" vertical="center" wrapText="1"/>
    </xf>
    <xf numFmtId="41" fontId="49" fillId="31" borderId="35" xfId="270" applyFont="1" applyFill="1" applyBorder="1" applyAlignment="1">
      <alignment horizontal="left" vertical="center" wrapText="1"/>
    </xf>
    <xf numFmtId="41" fontId="49" fillId="31" borderId="15" xfId="270" applyFont="1" applyFill="1" applyBorder="1" applyAlignment="1">
      <alignment horizontal="left" vertical="center" wrapText="1"/>
    </xf>
    <xf numFmtId="41" fontId="49" fillId="31" borderId="24" xfId="270" applyFont="1" applyFill="1" applyBorder="1" applyAlignment="1">
      <alignment horizontal="left" vertical="center" wrapText="1"/>
    </xf>
    <xf numFmtId="41" fontId="48" fillId="31" borderId="51" xfId="270" applyFont="1" applyFill="1" applyBorder="1" applyAlignment="1">
      <alignment vertical="center"/>
    </xf>
    <xf numFmtId="41" fontId="49" fillId="31" borderId="50" xfId="270" applyFont="1" applyFill="1" applyBorder="1" applyAlignment="1">
      <alignment vertical="center"/>
    </xf>
    <xf numFmtId="41" fontId="49" fillId="31" borderId="26" xfId="270" applyFont="1" applyFill="1" applyBorder="1" applyAlignment="1">
      <alignment vertical="center"/>
    </xf>
    <xf numFmtId="41" fontId="49" fillId="0" borderId="0" xfId="270" applyFont="1" applyBorder="1" applyAlignment="1">
      <alignment vertical="center"/>
    </xf>
    <xf numFmtId="41" fontId="49" fillId="31" borderId="30" xfId="270" applyFont="1" applyFill="1" applyBorder="1" applyAlignment="1">
      <alignment vertical="center"/>
    </xf>
    <xf numFmtId="41" fontId="49" fillId="31" borderId="0" xfId="270" applyFont="1" applyFill="1" applyAlignment="1">
      <alignment vertical="center"/>
    </xf>
    <xf numFmtId="41" fontId="49" fillId="0" borderId="0" xfId="270" applyFont="1" applyAlignment="1">
      <alignment vertical="center"/>
    </xf>
    <xf numFmtId="41" fontId="37" fillId="31" borderId="29" xfId="270" applyFont="1" applyFill="1" applyBorder="1"/>
    <xf numFmtId="41" fontId="42" fillId="31" borderId="27" xfId="270" applyFont="1" applyFill="1" applyBorder="1"/>
    <xf numFmtId="41" fontId="38" fillId="31" borderId="40" xfId="270" applyFont="1" applyFill="1" applyBorder="1"/>
    <xf numFmtId="41" fontId="16" fillId="31" borderId="43" xfId="270" applyFont="1" applyFill="1" applyBorder="1"/>
    <xf numFmtId="41" fontId="16" fillId="31" borderId="40" xfId="270" applyFont="1" applyFill="1" applyBorder="1"/>
    <xf numFmtId="41" fontId="16" fillId="0" borderId="52" xfId="270" applyFont="1" applyBorder="1"/>
    <xf numFmtId="41" fontId="22" fillId="31" borderId="0" xfId="270" applyFont="1" applyFill="1"/>
    <xf numFmtId="41" fontId="90" fillId="45" borderId="0" xfId="270" applyFont="1" applyFill="1"/>
    <xf numFmtId="41" fontId="37" fillId="31" borderId="39" xfId="270" applyFont="1" applyFill="1" applyBorder="1"/>
    <xf numFmtId="41" fontId="42" fillId="31" borderId="16" xfId="270" applyFont="1" applyFill="1" applyBorder="1"/>
    <xf numFmtId="41" fontId="16" fillId="31" borderId="51" xfId="270" applyFont="1" applyFill="1" applyBorder="1"/>
    <xf numFmtId="41" fontId="16" fillId="31" borderId="26" xfId="270" applyFont="1" applyFill="1" applyBorder="1"/>
    <xf numFmtId="41" fontId="37" fillId="31" borderId="38" xfId="270" applyFont="1" applyFill="1" applyBorder="1"/>
    <xf numFmtId="41" fontId="42" fillId="31" borderId="39" xfId="270" applyFont="1" applyFill="1" applyBorder="1" applyAlignment="1">
      <alignment horizontal="right"/>
    </xf>
    <xf numFmtId="41" fontId="42" fillId="31" borderId="44" xfId="270" applyFont="1" applyFill="1" applyBorder="1" applyAlignment="1">
      <alignment horizontal="right"/>
    </xf>
    <xf numFmtId="41" fontId="37" fillId="31" borderId="53" xfId="270" applyFont="1" applyFill="1" applyBorder="1" applyAlignment="1">
      <alignment horizontal="right"/>
    </xf>
    <xf numFmtId="41" fontId="16" fillId="31" borderId="26" xfId="270" applyFont="1" applyFill="1" applyBorder="1" applyProtection="1">
      <protection locked="0"/>
    </xf>
    <xf numFmtId="41" fontId="37" fillId="31" borderId="14" xfId="270" applyFont="1" applyFill="1" applyBorder="1" applyAlignment="1">
      <alignment horizontal="right"/>
    </xf>
    <xf numFmtId="41" fontId="37" fillId="31" borderId="26" xfId="270" applyFont="1" applyFill="1" applyBorder="1"/>
    <xf numFmtId="41" fontId="41" fillId="0" borderId="0" xfId="270" applyFont="1"/>
    <xf numFmtId="41" fontId="92" fillId="0" borderId="0" xfId="270" applyFont="1"/>
    <xf numFmtId="41" fontId="16" fillId="31" borderId="18" xfId="270" applyFont="1" applyFill="1" applyBorder="1"/>
    <xf numFmtId="41" fontId="39" fillId="0" borderId="0" xfId="270" applyFont="1"/>
    <xf numFmtId="41" fontId="38" fillId="0" borderId="0" xfId="270" applyFont="1"/>
    <xf numFmtId="41" fontId="37" fillId="0" borderId="0" xfId="270" applyFont="1"/>
    <xf numFmtId="41" fontId="36" fillId="0" borderId="0" xfId="270" applyFont="1"/>
    <xf numFmtId="41" fontId="10" fillId="0" borderId="27" xfId="270" applyFont="1" applyBorder="1" applyAlignment="1">
      <alignment horizontal="center" vertical="center"/>
    </xf>
    <xf numFmtId="41" fontId="0" fillId="31" borderId="17" xfId="270" applyFont="1" applyFill="1" applyBorder="1" applyAlignment="1">
      <alignment horizontal="center" vertical="center"/>
    </xf>
    <xf numFmtId="41" fontId="0" fillId="0" borderId="17" xfId="270" applyFont="1" applyBorder="1" applyAlignment="1">
      <alignment horizontal="center" vertical="center"/>
    </xf>
    <xf numFmtId="41" fontId="0" fillId="31" borderId="28" xfId="270" applyFont="1" applyFill="1" applyBorder="1" applyAlignment="1">
      <alignment horizontal="center" vertical="center"/>
    </xf>
    <xf numFmtId="41" fontId="0" fillId="0" borderId="24" xfId="270" applyFont="1" applyBorder="1" applyAlignment="1">
      <alignment horizontal="center" vertical="center"/>
    </xf>
    <xf numFmtId="41" fontId="0" fillId="0" borderId="35" xfId="270" applyFont="1" applyBorder="1" applyAlignment="1">
      <alignment horizontal="center" vertical="center"/>
    </xf>
    <xf numFmtId="41" fontId="0" fillId="0" borderId="14" xfId="270" applyFont="1" applyBorder="1" applyAlignment="1">
      <alignment horizontal="center" vertical="center"/>
    </xf>
    <xf numFmtId="41" fontId="0" fillId="0" borderId="26" xfId="270" applyFont="1" applyBorder="1" applyAlignment="1">
      <alignment horizontal="left" vertical="center"/>
    </xf>
    <xf numFmtId="41" fontId="10" fillId="0" borderId="14" xfId="270" applyFont="1" applyBorder="1" applyAlignment="1">
      <alignment horizontal="center" vertical="center" wrapText="1"/>
    </xf>
    <xf numFmtId="41" fontId="49" fillId="31" borderId="0" xfId="270" applyFont="1" applyFill="1" applyAlignment="1">
      <alignment horizontal="center" vertical="center"/>
    </xf>
    <xf numFmtId="41" fontId="48" fillId="31" borderId="0" xfId="270" applyFont="1" applyFill="1" applyAlignment="1">
      <alignment horizontal="center" vertical="center"/>
    </xf>
    <xf numFmtId="41" fontId="0" fillId="0" borderId="88" xfId="270" applyFont="1" applyBorder="1" applyAlignment="1">
      <alignment horizontal="center" vertical="center"/>
    </xf>
    <xf numFmtId="41" fontId="82" fillId="31" borderId="24" xfId="270" applyFont="1" applyFill="1" applyBorder="1" applyAlignment="1">
      <alignment horizontal="center" vertical="center"/>
    </xf>
    <xf numFmtId="41" fontId="0" fillId="0" borderId="60" xfId="270" applyFont="1" applyBorder="1" applyAlignment="1">
      <alignment horizontal="center" vertical="center"/>
    </xf>
    <xf numFmtId="41" fontId="10" fillId="0" borderId="18" xfId="270" applyFont="1" applyBorder="1" applyAlignment="1">
      <alignment horizontal="center" vertical="center"/>
    </xf>
    <xf numFmtId="41" fontId="10" fillId="0" borderId="14" xfId="270" applyFont="1" applyBorder="1" applyAlignment="1">
      <alignment horizontal="center" vertical="center"/>
    </xf>
    <xf numFmtId="41" fontId="49" fillId="0" borderId="0" xfId="270" applyFont="1" applyAlignment="1">
      <alignment horizontal="left" vertical="center" wrapText="1"/>
    </xf>
    <xf numFmtId="41" fontId="38" fillId="31" borderId="32" xfId="270" applyFont="1" applyFill="1" applyBorder="1"/>
    <xf numFmtId="41" fontId="42" fillId="31" borderId="0" xfId="270" applyFont="1" applyFill="1"/>
    <xf numFmtId="41" fontId="36" fillId="31" borderId="0" xfId="270" applyFont="1" applyFill="1"/>
    <xf numFmtId="41" fontId="42" fillId="31" borderId="40" xfId="270" applyFont="1" applyFill="1" applyBorder="1" applyAlignment="1">
      <alignment horizontal="right"/>
    </xf>
    <xf numFmtId="41" fontId="37" fillId="31" borderId="18" xfId="270" applyFont="1" applyFill="1" applyBorder="1" applyAlignment="1">
      <alignment horizontal="right"/>
    </xf>
    <xf numFmtId="41" fontId="89" fillId="0" borderId="0" xfId="270" applyFont="1"/>
    <xf numFmtId="41" fontId="0" fillId="0" borderId="51" xfId="270" applyFont="1" applyBorder="1" applyAlignment="1">
      <alignment horizontal="left" vertical="center"/>
    </xf>
    <xf numFmtId="41" fontId="48" fillId="31" borderId="35" xfId="270" applyFont="1" applyFill="1" applyBorder="1" applyAlignment="1">
      <alignment horizontal="left" vertical="center" wrapText="1"/>
    </xf>
    <xf numFmtId="41" fontId="49" fillId="31" borderId="53" xfId="270" applyFont="1" applyFill="1" applyBorder="1" applyAlignment="1">
      <alignment horizontal="left" vertical="center" wrapText="1"/>
    </xf>
    <xf numFmtId="41" fontId="49" fillId="31" borderId="60" xfId="270" applyFont="1" applyFill="1" applyBorder="1" applyAlignment="1">
      <alignment horizontal="left" vertical="center" wrapText="1"/>
    </xf>
    <xf numFmtId="41" fontId="49" fillId="31" borderId="58" xfId="270" applyFont="1" applyFill="1" applyBorder="1" applyAlignment="1">
      <alignment horizontal="left" vertical="center" wrapText="1"/>
    </xf>
    <xf numFmtId="41" fontId="98" fillId="0" borderId="14" xfId="270" applyFont="1" applyBorder="1" applyAlignment="1">
      <alignment horizontal="left" vertical="center" wrapText="1"/>
    </xf>
    <xf numFmtId="41" fontId="49" fillId="31" borderId="30" xfId="270" applyFont="1" applyFill="1" applyBorder="1" applyAlignment="1">
      <alignment horizontal="left" vertical="center" wrapText="1"/>
    </xf>
    <xf numFmtId="41" fontId="48" fillId="31" borderId="0" xfId="270" applyFont="1" applyFill="1" applyAlignment="1">
      <alignment vertical="center"/>
    </xf>
    <xf numFmtId="41" fontId="48" fillId="0" borderId="0" xfId="270" applyFont="1" applyAlignment="1">
      <alignment horizontal="left" vertical="center"/>
    </xf>
    <xf numFmtId="41" fontId="97" fillId="31" borderId="0" xfId="270" applyFont="1" applyFill="1" applyAlignment="1">
      <alignment horizontal="center" vertical="center"/>
    </xf>
    <xf numFmtId="41" fontId="17" fillId="0" borderId="0" xfId="270" applyFont="1" applyFill="1" applyBorder="1"/>
    <xf numFmtId="41" fontId="37" fillId="0" borderId="0" xfId="270" applyFont="1" applyAlignment="1">
      <alignment horizontal="center"/>
    </xf>
    <xf numFmtId="41" fontId="16" fillId="0" borderId="0" xfId="270" applyFont="1" applyAlignment="1">
      <alignment horizontal="center"/>
    </xf>
    <xf numFmtId="41" fontId="16" fillId="31" borderId="44" xfId="270" applyFont="1" applyFill="1" applyBorder="1"/>
    <xf numFmtId="41" fontId="37" fillId="31" borderId="39" xfId="270" applyFont="1" applyFill="1" applyBorder="1" applyAlignment="1">
      <alignment horizontal="right"/>
    </xf>
    <xf numFmtId="41" fontId="37" fillId="31" borderId="0" xfId="270" applyFont="1" applyFill="1" applyAlignment="1">
      <alignment horizontal="right"/>
    </xf>
    <xf numFmtId="41" fontId="37" fillId="31" borderId="24" xfId="270" applyFont="1" applyFill="1" applyBorder="1" applyAlignment="1">
      <alignment horizontal="right"/>
    </xf>
    <xf numFmtId="41" fontId="42" fillId="31" borderId="54" xfId="270" applyFont="1" applyFill="1" applyBorder="1"/>
    <xf numFmtId="41" fontId="16" fillId="31" borderId="26" xfId="270" applyFont="1" applyFill="1" applyBorder="1" applyAlignment="1">
      <alignment horizontal="left" wrapText="1"/>
    </xf>
    <xf numFmtId="41" fontId="35" fillId="0" borderId="0" xfId="270" applyFont="1"/>
    <xf numFmtId="41" fontId="124" fillId="0" borderId="0" xfId="270" applyFont="1" applyAlignment="1">
      <alignment horizontal="center" vertical="center"/>
    </xf>
    <xf numFmtId="41" fontId="10" fillId="0" borderId="16" xfId="270" applyFont="1" applyBorder="1" applyAlignment="1">
      <alignment horizontal="left" vertical="center"/>
    </xf>
    <xf numFmtId="41" fontId="11" fillId="31" borderId="14" xfId="270" applyFont="1" applyFill="1" applyBorder="1" applyAlignment="1">
      <alignment horizontal="center" vertical="center"/>
    </xf>
    <xf numFmtId="41" fontId="0" fillId="31" borderId="35" xfId="270" applyFont="1" applyFill="1" applyBorder="1" applyAlignment="1">
      <alignment horizontal="center" vertical="center"/>
    </xf>
    <xf numFmtId="41" fontId="0" fillId="0" borderId="18" xfId="270" applyFont="1" applyBorder="1" applyAlignment="1">
      <alignment horizontal="center" vertical="center"/>
    </xf>
    <xf numFmtId="41" fontId="97" fillId="31" borderId="0" xfId="270" applyFont="1" applyFill="1" applyAlignment="1">
      <alignment horizontal="left" vertical="center"/>
    </xf>
    <xf numFmtId="3" fontId="17" fillId="0" borderId="0" xfId="0" applyNumberFormat="1" applyFont="1"/>
    <xf numFmtId="3" fontId="118" fillId="0" borderId="67" xfId="1934" applyNumberFormat="1" applyBorder="1" applyAlignment="1">
      <alignment horizontal="right"/>
    </xf>
    <xf numFmtId="41" fontId="48" fillId="0" borderId="0" xfId="270" applyFont="1" applyAlignment="1">
      <alignment horizontal="center" vertical="center"/>
    </xf>
    <xf numFmtId="3" fontId="40" fillId="0" borderId="0" xfId="0" applyNumberFormat="1" applyFont="1"/>
    <xf numFmtId="3" fontId="35" fillId="0" borderId="0" xfId="0" applyNumberFormat="1" applyFont="1"/>
    <xf numFmtId="41" fontId="152" fillId="0" borderId="0" xfId="270" applyFont="1"/>
    <xf numFmtId="41" fontId="37" fillId="31" borderId="0" xfId="270" applyFont="1" applyFill="1" applyBorder="1"/>
    <xf numFmtId="3" fontId="124" fillId="0" borderId="0" xfId="0" applyNumberFormat="1" applyFont="1"/>
    <xf numFmtId="0" fontId="38" fillId="0" borderId="0" xfId="0" applyFont="1" applyAlignment="1">
      <alignment horizontal="center" vertical="center"/>
    </xf>
    <xf numFmtId="3" fontId="16" fillId="31" borderId="44" xfId="0" applyNumberFormat="1" applyFont="1" applyFill="1" applyBorder="1" applyAlignment="1">
      <alignment horizontal="right"/>
    </xf>
    <xf numFmtId="3" fontId="16" fillId="31" borderId="29" xfId="0" applyNumberFormat="1" applyFont="1" applyFill="1" applyBorder="1" applyAlignment="1">
      <alignment horizontal="right"/>
    </xf>
    <xf numFmtId="41" fontId="16" fillId="0" borderId="15" xfId="270" applyFont="1" applyFill="1" applyBorder="1" applyAlignment="1">
      <alignment vertical="center"/>
    </xf>
    <xf numFmtId="41" fontId="16" fillId="31" borderId="26" xfId="0" applyNumberFormat="1" applyFont="1" applyFill="1" applyBorder="1" applyAlignment="1">
      <alignment horizontal="left"/>
    </xf>
    <xf numFmtId="41" fontId="49" fillId="0" borderId="0" xfId="270" applyFont="1" applyFill="1" applyAlignment="1">
      <alignment vertical="center"/>
    </xf>
    <xf numFmtId="41" fontId="49" fillId="0" borderId="0" xfId="270" applyFont="1" applyFill="1" applyAlignment="1">
      <alignment horizontal="center" vertical="center" wrapText="1"/>
    </xf>
    <xf numFmtId="41" fontId="96" fillId="0" borderId="0" xfId="270" applyFont="1" applyFill="1" applyAlignment="1">
      <alignment vertical="center"/>
    </xf>
    <xf numFmtId="41" fontId="95" fillId="0" borderId="0" xfId="270" applyFont="1" applyFill="1" applyAlignment="1">
      <alignment vertical="center"/>
    </xf>
    <xf numFmtId="41" fontId="49" fillId="0" borderId="0" xfId="270" applyFont="1" applyFill="1" applyAlignment="1">
      <alignment horizontal="center" vertical="center"/>
    </xf>
    <xf numFmtId="0" fontId="153" fillId="63" borderId="95" xfId="0" applyFont="1" applyFill="1" applyBorder="1" applyAlignment="1">
      <alignment horizontal="center" vertical="center" wrapText="1"/>
    </xf>
    <xf numFmtId="0" fontId="154" fillId="0" borderId="94" xfId="0" applyFont="1" applyBorder="1" applyAlignment="1">
      <alignment horizontal="center" vertical="center"/>
    </xf>
    <xf numFmtId="0" fontId="154" fillId="0" borderId="95" xfId="0" applyFont="1" applyBorder="1" applyAlignment="1">
      <alignment vertical="center"/>
    </xf>
    <xf numFmtId="0" fontId="154" fillId="0" borderId="95" xfId="0" applyFont="1" applyBorder="1" applyAlignment="1">
      <alignment horizontal="center" vertical="center"/>
    </xf>
    <xf numFmtId="3" fontId="154" fillId="0" borderId="95" xfId="0" applyNumberFormat="1" applyFont="1" applyBorder="1" applyAlignment="1">
      <alignment horizontal="right" vertical="center"/>
    </xf>
    <xf numFmtId="10" fontId="154" fillId="0" borderId="95" xfId="0" applyNumberFormat="1" applyFont="1" applyBorder="1" applyAlignment="1">
      <alignment horizontal="center" vertical="center"/>
    </xf>
    <xf numFmtId="3" fontId="154" fillId="0" borderId="95" xfId="0" applyNumberFormat="1" applyFont="1" applyBorder="1" applyAlignment="1">
      <alignment horizontal="center" vertical="center"/>
    </xf>
    <xf numFmtId="0" fontId="154" fillId="0" borderId="96" xfId="0" applyFont="1" applyBorder="1" applyAlignment="1">
      <alignment horizontal="center" vertical="center"/>
    </xf>
    <xf numFmtId="3" fontId="154" fillId="0" borderId="97" xfId="0" applyNumberFormat="1" applyFont="1" applyBorder="1" applyAlignment="1">
      <alignment horizontal="center" vertical="center"/>
    </xf>
    <xf numFmtId="3" fontId="155" fillId="0" borderId="95" xfId="0" applyNumberFormat="1" applyFont="1" applyBorder="1" applyAlignment="1">
      <alignment horizontal="center" vertical="center"/>
    </xf>
    <xf numFmtId="10" fontId="155" fillId="0" borderId="95" xfId="0" applyNumberFormat="1" applyFont="1" applyBorder="1" applyAlignment="1">
      <alignment horizontal="center" vertical="center"/>
    </xf>
    <xf numFmtId="0" fontId="155" fillId="0" borderId="95" xfId="0" applyFont="1" applyBorder="1" applyAlignment="1">
      <alignment vertical="center"/>
    </xf>
    <xf numFmtId="0" fontId="153" fillId="63" borderId="95" xfId="0" applyFont="1" applyFill="1" applyBorder="1" applyAlignment="1">
      <alignment horizontal="center" vertical="center"/>
    </xf>
    <xf numFmtId="0" fontId="154" fillId="0" borderId="94" xfId="0" applyFont="1" applyBorder="1" applyAlignment="1">
      <alignment vertical="center"/>
    </xf>
    <xf numFmtId="3" fontId="155" fillId="0" borderId="95" xfId="0" applyNumberFormat="1" applyFont="1" applyBorder="1" applyAlignment="1">
      <alignment horizontal="right" vertical="center"/>
    </xf>
    <xf numFmtId="3" fontId="147" fillId="0" borderId="0" xfId="3222" applyNumberFormat="1" applyFont="1" applyAlignment="1">
      <alignment horizontal="center"/>
    </xf>
    <xf numFmtId="181" fontId="147" fillId="0" borderId="0" xfId="3222" applyNumberFormat="1" applyFont="1" applyAlignment="1">
      <alignment horizontal="center"/>
    </xf>
    <xf numFmtId="0" fontId="39" fillId="0" borderId="0" xfId="0" applyFont="1" applyAlignment="1">
      <alignment horizontal="center"/>
    </xf>
    <xf numFmtId="0" fontId="36" fillId="0" borderId="32" xfId="0" applyFont="1" applyBorder="1" applyAlignment="1">
      <alignment horizontal="center"/>
    </xf>
    <xf numFmtId="0" fontId="36" fillId="0" borderId="33" xfId="0" applyFont="1" applyBorder="1" applyAlignment="1">
      <alignment horizontal="center"/>
    </xf>
    <xf numFmtId="3" fontId="39" fillId="0" borderId="56" xfId="1908" applyNumberFormat="1" applyFont="1" applyBorder="1"/>
    <xf numFmtId="3" fontId="36" fillId="31" borderId="40" xfId="0" applyNumberFormat="1" applyFont="1" applyFill="1" applyBorder="1"/>
    <xf numFmtId="3" fontId="39" fillId="0" borderId="18" xfId="0" applyNumberFormat="1" applyFont="1" applyBorder="1"/>
    <xf numFmtId="3" fontId="39" fillId="0" borderId="16" xfId="0" applyNumberFormat="1" applyFont="1" applyBorder="1"/>
    <xf numFmtId="0" fontId="39" fillId="0" borderId="40" xfId="0" applyFont="1" applyBorder="1" applyAlignment="1">
      <alignment horizontal="center"/>
    </xf>
    <xf numFmtId="0" fontId="39" fillId="0" borderId="0" xfId="0" applyFont="1" applyAlignment="1">
      <alignment vertical="center" wrapText="1"/>
    </xf>
    <xf numFmtId="0" fontId="200" fillId="0" borderId="15" xfId="0" applyFont="1" applyBorder="1" applyAlignment="1">
      <alignment horizontal="center" vertical="center"/>
    </xf>
    <xf numFmtId="4" fontId="39" fillId="0" borderId="0" xfId="0" applyNumberFormat="1" applyFont="1"/>
    <xf numFmtId="0" fontId="198" fillId="0" borderId="0" xfId="3224" applyFont="1"/>
    <xf numFmtId="0" fontId="39" fillId="0" borderId="40" xfId="0" applyFont="1" applyBorder="1" applyAlignment="1">
      <alignment horizontal="left"/>
    </xf>
    <xf numFmtId="3" fontId="39" fillId="0" borderId="40" xfId="0" applyNumberFormat="1" applyFont="1" applyBorder="1"/>
    <xf numFmtId="3" fontId="36" fillId="0" borderId="15" xfId="0" applyNumberFormat="1" applyFont="1" applyBorder="1"/>
    <xf numFmtId="3" fontId="200" fillId="0" borderId="58" xfId="0" applyNumberFormat="1" applyFont="1" applyBorder="1"/>
    <xf numFmtId="3" fontId="39" fillId="31" borderId="0" xfId="0" applyNumberFormat="1" applyFont="1" applyFill="1"/>
    <xf numFmtId="3" fontId="39" fillId="31" borderId="4" xfId="0" applyNumberFormat="1" applyFont="1" applyFill="1" applyBorder="1" applyAlignment="1">
      <alignment horizontal="right"/>
    </xf>
    <xf numFmtId="3" fontId="39" fillId="0" borderId="48" xfId="0" applyNumberFormat="1" applyFont="1" applyBorder="1"/>
    <xf numFmtId="3" fontId="39" fillId="0" borderId="41" xfId="0" applyNumberFormat="1" applyFont="1" applyBorder="1"/>
    <xf numFmtId="4" fontId="39" fillId="0" borderId="48" xfId="0" applyNumberFormat="1" applyFont="1" applyBorder="1"/>
    <xf numFmtId="3" fontId="39" fillId="31" borderId="32" xfId="0" applyNumberFormat="1" applyFont="1" applyFill="1" applyBorder="1" applyAlignment="1">
      <alignment horizontal="center"/>
    </xf>
    <xf numFmtId="172" fontId="199" fillId="0" borderId="0" xfId="269" applyNumberFormat="1" applyFont="1" applyFill="1"/>
    <xf numFmtId="3" fontId="36" fillId="0" borderId="44" xfId="0" applyNumberFormat="1" applyFont="1" applyBorder="1"/>
    <xf numFmtId="0" fontId="45" fillId="0" borderId="0" xfId="0" applyFont="1" applyAlignment="1">
      <alignment horizontal="left"/>
    </xf>
    <xf numFmtId="0" fontId="39" fillId="0" borderId="24" xfId="0" applyFont="1" applyBorder="1" applyAlignment="1">
      <alignment horizontal="center"/>
    </xf>
    <xf numFmtId="3" fontId="36" fillId="0" borderId="32" xfId="0" applyNumberFormat="1" applyFont="1" applyBorder="1"/>
    <xf numFmtId="3" fontId="200" fillId="0" borderId="68" xfId="0" applyNumberFormat="1" applyFont="1" applyBorder="1"/>
    <xf numFmtId="172" fontId="199" fillId="31" borderId="0" xfId="269" applyNumberFormat="1" applyFont="1" applyFill="1"/>
    <xf numFmtId="0" fontId="200" fillId="0" borderId="15" xfId="0" applyFont="1" applyBorder="1" applyAlignment="1">
      <alignment horizontal="left"/>
    </xf>
    <xf numFmtId="172" fontId="199" fillId="0" borderId="0" xfId="269" applyNumberFormat="1" applyFont="1"/>
    <xf numFmtId="41" fontId="39" fillId="0" borderId="0" xfId="0" applyNumberFormat="1" applyFont="1"/>
    <xf numFmtId="3" fontId="36" fillId="0" borderId="30" xfId="0" applyNumberFormat="1" applyFont="1" applyBorder="1"/>
    <xf numFmtId="3" fontId="39" fillId="0" borderId="26" xfId="0" applyNumberFormat="1" applyFont="1" applyBorder="1"/>
    <xf numFmtId="3" fontId="200" fillId="31" borderId="0" xfId="0" applyNumberFormat="1" applyFont="1" applyFill="1"/>
    <xf numFmtId="3" fontId="36" fillId="0" borderId="0" xfId="0" applyNumberFormat="1" applyFont="1"/>
    <xf numFmtId="3" fontId="39" fillId="0" borderId="58" xfId="0" applyNumberFormat="1" applyFont="1" applyBorder="1"/>
    <xf numFmtId="0" fontId="200" fillId="0" borderId="15" xfId="0" applyFont="1" applyBorder="1" applyAlignment="1">
      <alignment horizontal="center"/>
    </xf>
    <xf numFmtId="0" fontId="39" fillId="0" borderId="0" xfId="0" applyFont="1" applyAlignment="1">
      <alignment horizontal="left" vertical="top"/>
    </xf>
    <xf numFmtId="3" fontId="39" fillId="0" borderId="14" xfId="0" applyNumberFormat="1" applyFont="1" applyBorder="1"/>
    <xf numFmtId="3" fontId="39" fillId="0" borderId="53" xfId="0" applyNumberFormat="1" applyFont="1" applyBorder="1"/>
    <xf numFmtId="3" fontId="91" fillId="0" borderId="40" xfId="0" applyNumberFormat="1" applyFont="1" applyBorder="1"/>
    <xf numFmtId="0" fontId="39" fillId="0" borderId="24" xfId="0" applyFont="1" applyBorder="1" applyAlignment="1">
      <alignment horizontal="center" vertical="center"/>
    </xf>
    <xf numFmtId="0" fontId="39" fillId="31" borderId="0" xfId="0" applyFont="1" applyFill="1" applyAlignment="1">
      <alignment vertical="center" wrapText="1"/>
    </xf>
    <xf numFmtId="3" fontId="199" fillId="31" borderId="0" xfId="0" applyNumberFormat="1" applyFont="1" applyFill="1"/>
    <xf numFmtId="0" fontId="39" fillId="0" borderId="40" xfId="0" applyFont="1" applyBorder="1"/>
    <xf numFmtId="3" fontId="36" fillId="0" borderId="58" xfId="0" applyNumberFormat="1" applyFont="1" applyBorder="1"/>
    <xf numFmtId="3" fontId="39" fillId="0" borderId="49" xfId="0" applyNumberFormat="1" applyFont="1" applyBorder="1"/>
    <xf numFmtId="3" fontId="39" fillId="31" borderId="40" xfId="0" applyNumberFormat="1" applyFont="1" applyFill="1" applyBorder="1"/>
    <xf numFmtId="3" fontId="39" fillId="0" borderId="68" xfId="0" applyNumberFormat="1" applyFont="1" applyBorder="1"/>
    <xf numFmtId="0" fontId="39" fillId="0" borderId="30" xfId="0" applyFont="1" applyBorder="1"/>
    <xf numFmtId="41" fontId="199" fillId="0" borderId="0" xfId="0" applyNumberFormat="1" applyFont="1"/>
    <xf numFmtId="3" fontId="39" fillId="0" borderId="0" xfId="0" applyNumberFormat="1" applyFont="1" applyAlignment="1">
      <alignment horizontal="left"/>
    </xf>
    <xf numFmtId="0" fontId="199" fillId="0" borderId="0" xfId="0" applyFont="1"/>
    <xf numFmtId="3" fontId="39" fillId="31" borderId="18" xfId="0" applyNumberFormat="1" applyFont="1" applyFill="1" applyBorder="1"/>
    <xf numFmtId="3" fontId="39" fillId="0" borderId="17" xfId="0" applyNumberFormat="1" applyFont="1" applyBorder="1"/>
    <xf numFmtId="3" fontId="91" fillId="0" borderId="0" xfId="0" applyNumberFormat="1" applyFont="1"/>
    <xf numFmtId="172" fontId="39" fillId="31" borderId="0" xfId="269" applyNumberFormat="1" applyFont="1" applyFill="1"/>
    <xf numFmtId="3" fontId="36" fillId="0" borderId="54" xfId="0" applyNumberFormat="1" applyFont="1" applyBorder="1"/>
    <xf numFmtId="3" fontId="39" fillId="0" borderId="54" xfId="0" applyNumberFormat="1" applyFont="1" applyBorder="1"/>
    <xf numFmtId="41" fontId="199" fillId="0" borderId="0" xfId="270" applyFont="1"/>
    <xf numFmtId="3" fontId="39" fillId="0" borderId="30" xfId="0" applyNumberFormat="1" applyFont="1" applyBorder="1"/>
    <xf numFmtId="1" fontId="200" fillId="0" borderId="15" xfId="0" applyNumberFormat="1" applyFont="1" applyBorder="1" applyAlignment="1">
      <alignment horizontal="center"/>
    </xf>
    <xf numFmtId="3" fontId="39" fillId="0" borderId="51" xfId="0" applyNumberFormat="1" applyFont="1" applyBorder="1"/>
    <xf numFmtId="3" fontId="39" fillId="31" borderId="4" xfId="0" applyNumberFormat="1" applyFont="1" applyFill="1" applyBorder="1" applyAlignment="1">
      <alignment horizontal="center"/>
    </xf>
    <xf numFmtId="0" fontId="39" fillId="0" borderId="56" xfId="0" applyFont="1" applyBorder="1" applyAlignment="1">
      <alignment horizontal="center"/>
    </xf>
    <xf numFmtId="0" fontId="39" fillId="0" borderId="54" xfId="0" applyFont="1" applyBorder="1"/>
    <xf numFmtId="3" fontId="39" fillId="0" borderId="15" xfId="1908" applyNumberFormat="1" applyFont="1" applyBorder="1"/>
    <xf numFmtId="3" fontId="39" fillId="0" borderId="0" xfId="0" applyNumberFormat="1" applyFont="1" applyAlignment="1">
      <alignment horizontal="center"/>
    </xf>
    <xf numFmtId="3" fontId="39" fillId="0" borderId="56" xfId="0" applyNumberFormat="1" applyFont="1" applyBorder="1"/>
    <xf numFmtId="3" fontId="39" fillId="31" borderId="26" xfId="0" applyNumberFormat="1" applyFont="1" applyFill="1" applyBorder="1"/>
    <xf numFmtId="0" fontId="39" fillId="0" borderId="65" xfId="0" applyFont="1" applyBorder="1"/>
    <xf numFmtId="3" fontId="39" fillId="0" borderId="4" xfId="0" applyNumberFormat="1" applyFont="1" applyBorder="1" applyAlignment="1">
      <alignment horizontal="right"/>
    </xf>
    <xf numFmtId="172" fontId="199" fillId="0" borderId="0" xfId="0" applyNumberFormat="1" applyFont="1"/>
    <xf numFmtId="3" fontId="36" fillId="31" borderId="54" xfId="0" applyNumberFormat="1" applyFont="1" applyFill="1" applyBorder="1"/>
    <xf numFmtId="3" fontId="36" fillId="0" borderId="68" xfId="0" applyNumberFormat="1" applyFont="1" applyBorder="1"/>
    <xf numFmtId="3" fontId="39" fillId="31" borderId="14" xfId="0" applyNumberFormat="1" applyFont="1" applyFill="1" applyBorder="1"/>
    <xf numFmtId="0" fontId="36" fillId="0" borderId="0" xfId="0" applyFont="1" applyAlignment="1">
      <alignment horizontal="left" wrapText="1"/>
    </xf>
    <xf numFmtId="3" fontId="36" fillId="31" borderId="44" xfId="0" applyNumberFormat="1" applyFont="1" applyFill="1" applyBorder="1"/>
    <xf numFmtId="3" fontId="39" fillId="0" borderId="50" xfId="0" applyNumberFormat="1" applyFont="1" applyBorder="1"/>
    <xf numFmtId="0" fontId="39" fillId="0" borderId="15" xfId="0" applyFont="1" applyBorder="1" applyAlignment="1">
      <alignment horizontal="center"/>
    </xf>
    <xf numFmtId="3" fontId="200" fillId="0" borderId="30" xfId="0" applyNumberFormat="1" applyFont="1" applyBorder="1"/>
    <xf numFmtId="172" fontId="39" fillId="0" borderId="0" xfId="269" applyNumberFormat="1" applyFont="1"/>
    <xf numFmtId="3" fontId="39" fillId="0" borderId="44" xfId="0" applyNumberFormat="1" applyFont="1" applyBorder="1"/>
    <xf numFmtId="3" fontId="91" fillId="0" borderId="44" xfId="0" applyNumberFormat="1" applyFont="1" applyBorder="1"/>
    <xf numFmtId="0" fontId="200" fillId="0" borderId="15" xfId="270" applyNumberFormat="1" applyFont="1" applyBorder="1" applyAlignment="1">
      <alignment horizontal="center" vertical="center"/>
    </xf>
    <xf numFmtId="3" fontId="39" fillId="31" borderId="32" xfId="0" applyNumberFormat="1" applyFont="1" applyFill="1" applyBorder="1" applyAlignment="1">
      <alignment horizontal="right"/>
    </xf>
    <xf numFmtId="3" fontId="39" fillId="0" borderId="15" xfId="0" applyNumberFormat="1" applyFont="1" applyBorder="1"/>
    <xf numFmtId="3" fontId="39" fillId="0" borderId="50" xfId="0" applyNumberFormat="1" applyFont="1" applyBorder="1" applyAlignment="1">
      <alignment horizontal="left" wrapText="1"/>
    </xf>
    <xf numFmtId="3" fontId="36" fillId="0" borderId="50" xfId="0" applyNumberFormat="1" applyFont="1" applyBorder="1" applyAlignment="1">
      <alignment horizontal="left" wrapText="1"/>
    </xf>
    <xf numFmtId="3" fontId="39" fillId="0" borderId="27" xfId="0" applyNumberFormat="1" applyFont="1" applyBorder="1"/>
    <xf numFmtId="3" fontId="200" fillId="0" borderId="0" xfId="0" applyNumberFormat="1" applyFont="1"/>
    <xf numFmtId="0" fontId="39" fillId="0" borderId="24" xfId="0" applyFont="1" applyBorder="1" applyAlignment="1">
      <alignment horizontal="left"/>
    </xf>
    <xf numFmtId="3" fontId="199" fillId="0" borderId="0" xfId="0" applyNumberFormat="1" applyFont="1"/>
    <xf numFmtId="172" fontId="39" fillId="0" borderId="0" xfId="0" applyNumberFormat="1" applyFont="1"/>
    <xf numFmtId="0" fontId="39" fillId="0" borderId="0" xfId="0" applyFont="1" applyAlignment="1">
      <alignment horizontal="left"/>
    </xf>
    <xf numFmtId="0" fontId="199" fillId="31" borderId="0" xfId="0" applyFont="1" applyFill="1"/>
    <xf numFmtId="3" fontId="39" fillId="31" borderId="44" xfId="0" applyNumberFormat="1" applyFont="1" applyFill="1" applyBorder="1"/>
    <xf numFmtId="4" fontId="16" fillId="31" borderId="55" xfId="0" applyNumberFormat="1" applyFont="1" applyFill="1" applyBorder="1"/>
    <xf numFmtId="3" fontId="16" fillId="31" borderId="55" xfId="0" applyNumberFormat="1" applyFont="1" applyFill="1" applyBorder="1"/>
    <xf numFmtId="4" fontId="16" fillId="31" borderId="52" xfId="0" applyNumberFormat="1" applyFont="1" applyFill="1" applyBorder="1" applyAlignment="1">
      <alignment horizontal="center"/>
    </xf>
    <xf numFmtId="3" fontId="16" fillId="31" borderId="52" xfId="0" applyNumberFormat="1" applyFont="1" applyFill="1" applyBorder="1"/>
    <xf numFmtId="173" fontId="16" fillId="0" borderId="15" xfId="270" applyNumberFormat="1" applyFont="1" applyBorder="1"/>
    <xf numFmtId="173" fontId="42" fillId="31" borderId="44" xfId="270" applyNumberFormat="1" applyFont="1" applyFill="1" applyBorder="1"/>
    <xf numFmtId="4" fontId="39" fillId="0" borderId="58" xfId="0" applyNumberFormat="1" applyFont="1" applyBorder="1"/>
    <xf numFmtId="0" fontId="39" fillId="0" borderId="38" xfId="0" applyFont="1" applyBorder="1"/>
    <xf numFmtId="3" fontId="39" fillId="0" borderId="39" xfId="0" applyNumberFormat="1" applyFont="1" applyBorder="1"/>
    <xf numFmtId="3" fontId="39" fillId="0" borderId="29" xfId="0" applyNumberFormat="1" applyFont="1" applyBorder="1"/>
    <xf numFmtId="0" fontId="39" fillId="0" borderId="33" xfId="0" applyFont="1" applyBorder="1"/>
    <xf numFmtId="3" fontId="39" fillId="0" borderId="50" xfId="0" applyNumberFormat="1" applyFont="1" applyBorder="1" applyAlignment="1">
      <alignment horizontal="left" vertical="top" wrapText="1"/>
    </xf>
    <xf numFmtId="41" fontId="16" fillId="0" borderId="39" xfId="270" applyFont="1" applyBorder="1" applyAlignment="1">
      <alignment vertical="center"/>
    </xf>
    <xf numFmtId="3" fontId="39" fillId="31" borderId="27" xfId="0" applyNumberFormat="1" applyFont="1" applyFill="1" applyBorder="1"/>
    <xf numFmtId="41" fontId="43" fillId="0" borderId="30" xfId="270" applyFont="1" applyFill="1" applyBorder="1" applyAlignment="1">
      <alignment vertical="center"/>
    </xf>
    <xf numFmtId="41" fontId="43" fillId="0" borderId="0" xfId="270" applyFont="1" applyFill="1" applyAlignment="1">
      <alignment vertical="center"/>
    </xf>
    <xf numFmtId="41" fontId="16" fillId="0" borderId="48" xfId="270" applyFont="1" applyFill="1" applyBorder="1" applyAlignment="1">
      <alignment vertical="center"/>
    </xf>
    <xf numFmtId="41" fontId="16" fillId="0" borderId="30" xfId="270" applyFont="1" applyFill="1" applyBorder="1" applyAlignment="1">
      <alignment vertical="center"/>
    </xf>
    <xf numFmtId="41" fontId="38" fillId="0" borderId="14" xfId="270" applyFont="1" applyFill="1" applyBorder="1" applyAlignment="1">
      <alignment vertical="center"/>
    </xf>
    <xf numFmtId="41" fontId="43" fillId="0" borderId="30" xfId="270" applyFont="1" applyFill="1" applyBorder="1" applyAlignment="1">
      <alignment horizontal="left" vertical="center"/>
    </xf>
    <xf numFmtId="41" fontId="38" fillId="0" borderId="18" xfId="270" applyFont="1" applyFill="1" applyBorder="1" applyAlignment="1">
      <alignment vertical="center"/>
    </xf>
    <xf numFmtId="41" fontId="43" fillId="0" borderId="0" xfId="270" applyFont="1" applyFill="1" applyAlignment="1">
      <alignment horizontal="left" vertical="center"/>
    </xf>
    <xf numFmtId="41" fontId="16" fillId="0" borderId="58" xfId="270" applyFont="1" applyFill="1" applyBorder="1" applyAlignment="1">
      <alignment vertical="center"/>
    </xf>
    <xf numFmtId="41" fontId="16" fillId="0" borderId="57" xfId="270" applyFont="1" applyFill="1" applyBorder="1" applyAlignment="1">
      <alignment vertical="center"/>
    </xf>
    <xf numFmtId="41" fontId="16" fillId="0" borderId="53" xfId="270" applyFont="1" applyFill="1" applyBorder="1" applyAlignment="1">
      <alignment vertical="center"/>
    </xf>
    <xf numFmtId="41" fontId="16" fillId="0" borderId="56" xfId="270" applyFont="1" applyFill="1" applyBorder="1" applyAlignment="1">
      <alignment vertical="center"/>
    </xf>
    <xf numFmtId="41" fontId="16" fillId="0" borderId="60" xfId="270" applyFont="1" applyFill="1" applyBorder="1" applyAlignment="1">
      <alignment vertical="center"/>
    </xf>
    <xf numFmtId="41" fontId="38" fillId="0" borderId="24" xfId="270" applyFont="1" applyFill="1" applyBorder="1" applyAlignment="1">
      <alignment vertical="center"/>
    </xf>
    <xf numFmtId="41" fontId="38" fillId="0" borderId="53" xfId="270" applyFont="1" applyFill="1" applyBorder="1" applyAlignment="1">
      <alignment vertical="center"/>
    </xf>
    <xf numFmtId="41" fontId="38" fillId="0" borderId="26" xfId="270" applyFont="1" applyFill="1" applyBorder="1" applyAlignment="1">
      <alignment horizontal="center" vertical="center"/>
    </xf>
    <xf numFmtId="41" fontId="38" fillId="0" borderId="23" xfId="270" applyFont="1" applyFill="1" applyBorder="1" applyAlignment="1">
      <alignment vertical="center"/>
    </xf>
    <xf numFmtId="41" fontId="38" fillId="0" borderId="30" xfId="270" applyFont="1" applyFill="1" applyBorder="1" applyAlignment="1">
      <alignment horizontal="center" vertical="center"/>
    </xf>
    <xf numFmtId="41" fontId="16" fillId="0" borderId="0" xfId="270" applyFont="1" applyFill="1" applyAlignment="1">
      <alignment horizontal="left" vertical="center"/>
    </xf>
    <xf numFmtId="41" fontId="43" fillId="0" borderId="30" xfId="270" applyFont="1" applyFill="1" applyBorder="1" applyAlignment="1">
      <alignment horizontal="center" vertical="center"/>
    </xf>
    <xf numFmtId="41" fontId="43" fillId="0" borderId="56" xfId="270" applyFont="1" applyFill="1" applyBorder="1" applyAlignment="1">
      <alignment horizontal="center" vertical="center"/>
    </xf>
    <xf numFmtId="41" fontId="16" fillId="0" borderId="24" xfId="270" applyFont="1" applyFill="1" applyBorder="1" applyAlignment="1">
      <alignment vertical="center"/>
    </xf>
    <xf numFmtId="41" fontId="43" fillId="0" borderId="68" xfId="270" applyFont="1" applyFill="1" applyBorder="1" applyAlignment="1">
      <alignment horizontal="left" vertical="center"/>
    </xf>
    <xf numFmtId="41" fontId="16" fillId="0" borderId="68" xfId="270" applyFont="1" applyFill="1" applyBorder="1" applyAlignment="1">
      <alignment vertical="center"/>
    </xf>
    <xf numFmtId="41" fontId="16" fillId="0" borderId="35" xfId="270" applyFont="1" applyFill="1" applyBorder="1" applyAlignment="1">
      <alignment vertical="center"/>
    </xf>
    <xf numFmtId="41" fontId="38" fillId="0" borderId="23" xfId="270" applyFont="1" applyFill="1" applyBorder="1" applyAlignment="1">
      <alignment horizontal="left" vertical="center"/>
    </xf>
    <xf numFmtId="41" fontId="51" fillId="0" borderId="56" xfId="270" applyFont="1" applyFill="1" applyBorder="1" applyAlignment="1">
      <alignment horizontal="center" vertical="center"/>
    </xf>
    <xf numFmtId="41" fontId="43" fillId="0" borderId="68" xfId="3358" applyFont="1" applyFill="1" applyBorder="1" applyAlignment="1">
      <alignment horizontal="left" vertical="center"/>
    </xf>
    <xf numFmtId="41" fontId="16" fillId="0" borderId="15" xfId="3358" applyFont="1" applyFill="1" applyBorder="1" applyAlignment="1">
      <alignment vertical="center"/>
    </xf>
    <xf numFmtId="41" fontId="16" fillId="0" borderId="0" xfId="3358" applyFont="1" applyFill="1" applyAlignment="1">
      <alignment vertical="center"/>
    </xf>
    <xf numFmtId="41" fontId="16" fillId="0" borderId="30" xfId="270" applyFont="1" applyFill="1" applyBorder="1" applyAlignment="1">
      <alignment horizontal="left" vertical="center"/>
    </xf>
    <xf numFmtId="41" fontId="38" fillId="0" borderId="14" xfId="3358" applyFont="1" applyFill="1" applyBorder="1" applyAlignment="1">
      <alignment vertical="center"/>
    </xf>
    <xf numFmtId="41" fontId="38" fillId="0" borderId="18" xfId="3358" applyFont="1" applyFill="1" applyBorder="1" applyAlignment="1">
      <alignment vertical="center"/>
    </xf>
    <xf numFmtId="41" fontId="38" fillId="0" borderId="15" xfId="3358" applyFont="1" applyFill="1" applyBorder="1" applyAlignment="1">
      <alignment vertical="center"/>
    </xf>
    <xf numFmtId="41" fontId="38" fillId="0" borderId="15" xfId="270" applyFont="1" applyFill="1" applyBorder="1" applyAlignment="1">
      <alignment vertical="center"/>
    </xf>
    <xf numFmtId="41" fontId="38" fillId="0" borderId="26" xfId="270" applyFont="1" applyFill="1" applyBorder="1" applyAlignment="1">
      <alignment horizontal="left" vertical="center"/>
    </xf>
    <xf numFmtId="41" fontId="46" fillId="0" borderId="14" xfId="270" applyFont="1" applyFill="1" applyBorder="1" applyAlignment="1">
      <alignment vertical="center"/>
    </xf>
    <xf numFmtId="41" fontId="46" fillId="0" borderId="18" xfId="270" applyFont="1" applyFill="1" applyBorder="1" applyAlignment="1">
      <alignment vertical="center"/>
    </xf>
    <xf numFmtId="0" fontId="39" fillId="0" borderId="15" xfId="0" applyFont="1" applyBorder="1"/>
    <xf numFmtId="41" fontId="39" fillId="0" borderId="15" xfId="270" applyFont="1" applyBorder="1"/>
    <xf numFmtId="41" fontId="39" fillId="0" borderId="58" xfId="270" applyFont="1" applyBorder="1"/>
    <xf numFmtId="41" fontId="16" fillId="0" borderId="58" xfId="270" applyFont="1" applyFill="1" applyBorder="1"/>
    <xf numFmtId="41" fontId="16" fillId="0" borderId="15" xfId="270" applyFont="1" applyFill="1" applyBorder="1"/>
    <xf numFmtId="0" fontId="39" fillId="0" borderId="15" xfId="0" applyFont="1" applyBorder="1" applyAlignment="1">
      <alignment horizontal="left"/>
    </xf>
    <xf numFmtId="41" fontId="49" fillId="31" borderId="52" xfId="270" applyFont="1" applyFill="1" applyBorder="1" applyAlignment="1">
      <alignment vertical="center"/>
    </xf>
    <xf numFmtId="41" fontId="49" fillId="31" borderId="52" xfId="270" applyFont="1" applyFill="1" applyBorder="1" applyAlignment="1">
      <alignment horizontal="left" vertical="center" wrapText="1"/>
    </xf>
    <xf numFmtId="41" fontId="42" fillId="31" borderId="44" xfId="270" applyFont="1" applyFill="1" applyBorder="1"/>
    <xf numFmtId="41" fontId="16" fillId="0" borderId="15" xfId="270" applyFont="1" applyBorder="1"/>
    <xf numFmtId="41" fontId="16" fillId="0" borderId="58" xfId="270" applyFont="1" applyBorder="1"/>
    <xf numFmtId="173" fontId="39" fillId="0" borderId="56" xfId="270" applyNumberFormat="1" applyFont="1" applyBorder="1"/>
    <xf numFmtId="0" fontId="204" fillId="0" borderId="0" xfId="0" applyFont="1"/>
    <xf numFmtId="43" fontId="39" fillId="0" borderId="0" xfId="0" applyNumberFormat="1" applyFont="1"/>
    <xf numFmtId="3" fontId="39" fillId="0" borderId="15" xfId="0" applyNumberFormat="1" applyFont="1" applyBorder="1" applyAlignment="1">
      <alignment vertical="center"/>
    </xf>
    <xf numFmtId="3" fontId="35" fillId="31" borderId="0" xfId="0" applyNumberFormat="1" applyFont="1" applyFill="1"/>
    <xf numFmtId="172" fontId="35" fillId="0" borderId="0" xfId="269" applyNumberFormat="1" applyFont="1"/>
    <xf numFmtId="0" fontId="35" fillId="0" borderId="14" xfId="0" applyFont="1" applyBorder="1" applyAlignment="1">
      <alignment horizontal="center"/>
    </xf>
    <xf numFmtId="0" fontId="35" fillId="45" borderId="0" xfId="0" applyFont="1" applyFill="1"/>
    <xf numFmtId="0" fontId="16" fillId="0" borderId="54" xfId="0" applyFont="1" applyBorder="1"/>
    <xf numFmtId="3" fontId="16" fillId="0" borderId="40" xfId="0" applyNumberFormat="1" applyFont="1" applyBorder="1"/>
    <xf numFmtId="0" fontId="16" fillId="0" borderId="33" xfId="0" applyFont="1" applyBorder="1"/>
    <xf numFmtId="0" fontId="38" fillId="31" borderId="0" xfId="0" applyFont="1" applyFill="1" applyAlignment="1">
      <alignment horizontal="left"/>
    </xf>
    <xf numFmtId="172" fontId="35" fillId="31" borderId="0" xfId="269" applyNumberFormat="1" applyFont="1" applyFill="1"/>
    <xf numFmtId="0" fontId="35" fillId="0" borderId="0" xfId="0" applyFont="1"/>
    <xf numFmtId="3" fontId="40" fillId="31" borderId="0" xfId="0" applyNumberFormat="1" applyFont="1" applyFill="1"/>
    <xf numFmtId="3" fontId="35" fillId="0" borderId="18" xfId="0" applyNumberFormat="1" applyFont="1" applyBorder="1"/>
    <xf numFmtId="0" fontId="35" fillId="0" borderId="17" xfId="0" applyFont="1" applyBorder="1" applyAlignment="1">
      <alignment horizontal="center"/>
    </xf>
    <xf numFmtId="3" fontId="16" fillId="0" borderId="44" xfId="0" applyNumberFormat="1" applyFont="1" applyBorder="1"/>
    <xf numFmtId="0" fontId="16" fillId="0" borderId="106" xfId="0" applyFont="1" applyBorder="1"/>
    <xf numFmtId="0" fontId="233" fillId="0" borderId="0" xfId="0" applyFont="1"/>
    <xf numFmtId="0" fontId="46" fillId="0" borderId="40" xfId="0" applyFont="1" applyBorder="1"/>
    <xf numFmtId="0" fontId="35" fillId="31" borderId="0" xfId="0" applyFont="1" applyFill="1"/>
    <xf numFmtId="41" fontId="49" fillId="31" borderId="107" xfId="270" applyFont="1" applyFill="1" applyBorder="1" applyAlignment="1">
      <alignment vertical="center"/>
    </xf>
    <xf numFmtId="41" fontId="49" fillId="31" borderId="108" xfId="270" applyFont="1" applyFill="1" applyBorder="1" applyAlignment="1">
      <alignment horizontal="right" vertical="center" wrapText="1"/>
    </xf>
    <xf numFmtId="41" fontId="49" fillId="31" borderId="58" xfId="270" applyFont="1" applyFill="1" applyBorder="1" applyAlignment="1">
      <alignment horizontal="right" vertical="center" wrapText="1"/>
    </xf>
    <xf numFmtId="41" fontId="49" fillId="31" borderId="50" xfId="270" applyFont="1" applyFill="1" applyBorder="1" applyAlignment="1">
      <alignment horizontal="left" vertical="center"/>
    </xf>
    <xf numFmtId="3" fontId="16" fillId="31" borderId="48" xfId="0" applyNumberFormat="1" applyFont="1" applyFill="1" applyBorder="1"/>
    <xf numFmtId="0" fontId="16" fillId="31" borderId="55" xfId="0" applyFont="1" applyFill="1" applyBorder="1"/>
    <xf numFmtId="0" fontId="39" fillId="0" borderId="68" xfId="0" applyFont="1" applyBorder="1" applyAlignment="1">
      <alignment horizontal="left"/>
    </xf>
    <xf numFmtId="0" fontId="39" fillId="0" borderId="39" xfId="0" applyFont="1" applyBorder="1" applyAlignment="1">
      <alignment horizontal="center"/>
    </xf>
    <xf numFmtId="0" fontId="16" fillId="31" borderId="30" xfId="0" applyFont="1" applyFill="1" applyBorder="1"/>
    <xf numFmtId="0" fontId="16" fillId="0" borderId="66" xfId="0" applyFont="1" applyBorder="1"/>
    <xf numFmtId="41" fontId="16" fillId="0" borderId="66" xfId="270" applyFont="1" applyBorder="1"/>
    <xf numFmtId="41" fontId="16" fillId="0" borderId="67" xfId="270" applyFont="1" applyBorder="1"/>
    <xf numFmtId="0" fontId="16" fillId="0" borderId="39" xfId="0" applyFont="1" applyBorder="1"/>
    <xf numFmtId="41" fontId="16" fillId="0" borderId="39" xfId="270" applyFont="1" applyBorder="1"/>
    <xf numFmtId="41" fontId="16" fillId="0" borderId="29" xfId="270" applyFont="1" applyBorder="1"/>
    <xf numFmtId="41" fontId="16" fillId="0" borderId="14" xfId="270" applyFont="1" applyBorder="1"/>
    <xf numFmtId="41" fontId="16" fillId="0" borderId="18" xfId="270" applyFont="1" applyBorder="1"/>
    <xf numFmtId="41" fontId="49" fillId="31" borderId="50" xfId="270" applyFont="1" applyFill="1" applyBorder="1" applyAlignment="1">
      <alignment horizontal="justify" vertical="center"/>
    </xf>
    <xf numFmtId="41" fontId="49" fillId="31" borderId="58" xfId="270" applyFont="1" applyFill="1" applyBorder="1"/>
    <xf numFmtId="41" fontId="49" fillId="31" borderId="0" xfId="270" applyFont="1" applyFill="1" applyBorder="1" applyAlignment="1">
      <alignment vertical="center"/>
    </xf>
    <xf numFmtId="41" fontId="49" fillId="31" borderId="0" xfId="270" applyFont="1" applyFill="1" applyBorder="1" applyAlignment="1">
      <alignment horizontal="left" vertical="center"/>
    </xf>
    <xf numFmtId="41" fontId="49" fillId="31" borderId="15" xfId="270" applyFont="1" applyFill="1" applyBorder="1" applyAlignment="1">
      <alignment vertical="center"/>
    </xf>
    <xf numFmtId="41" fontId="49" fillId="31" borderId="58" xfId="270" applyFont="1" applyFill="1" applyBorder="1" applyAlignment="1">
      <alignment vertical="center"/>
    </xf>
    <xf numFmtId="0" fontId="38" fillId="0" borderId="107" xfId="0" applyFont="1" applyBorder="1"/>
    <xf numFmtId="0" fontId="44" fillId="0" borderId="30" xfId="0" applyFont="1" applyBorder="1"/>
    <xf numFmtId="0" fontId="42" fillId="0" borderId="30" xfId="0" applyFont="1" applyBorder="1"/>
    <xf numFmtId="0" fontId="38" fillId="0" borderId="30" xfId="0" applyFont="1" applyBorder="1"/>
    <xf numFmtId="41" fontId="16" fillId="0" borderId="24" xfId="270" applyFont="1" applyBorder="1"/>
    <xf numFmtId="41" fontId="42" fillId="0" borderId="15" xfId="270" applyFont="1" applyBorder="1"/>
    <xf numFmtId="41" fontId="42" fillId="0" borderId="58" xfId="270" applyFont="1" applyBorder="1"/>
    <xf numFmtId="41" fontId="38" fillId="0" borderId="15" xfId="270" applyFont="1" applyBorder="1"/>
    <xf numFmtId="41" fontId="38" fillId="0" borderId="58" xfId="270" applyFont="1" applyBorder="1"/>
    <xf numFmtId="41" fontId="16" fillId="0" borderId="35" xfId="270" applyFont="1" applyBorder="1"/>
    <xf numFmtId="41" fontId="16" fillId="0" borderId="60" xfId="270" applyFont="1" applyBorder="1"/>
    <xf numFmtId="41" fontId="39" fillId="0" borderId="0" xfId="270" applyFont="1" applyFill="1" applyAlignment="1">
      <alignment horizontal="center" vertical="center"/>
    </xf>
    <xf numFmtId="41" fontId="39" fillId="0" borderId="0" xfId="270" applyFont="1" applyFill="1" applyAlignment="1">
      <alignment vertical="center"/>
    </xf>
    <xf numFmtId="41" fontId="16" fillId="0" borderId="60" xfId="270" applyFont="1" applyFill="1" applyBorder="1"/>
    <xf numFmtId="41" fontId="38" fillId="0" borderId="15" xfId="270" applyFont="1" applyFill="1" applyBorder="1"/>
    <xf numFmtId="41" fontId="38" fillId="0" borderId="58" xfId="270" applyFont="1" applyFill="1" applyBorder="1"/>
    <xf numFmtId="41" fontId="42" fillId="0" borderId="39" xfId="270" applyFont="1" applyFill="1" applyBorder="1"/>
    <xf numFmtId="41" fontId="42" fillId="0" borderId="29" xfId="270" applyFont="1" applyFill="1" applyBorder="1"/>
    <xf numFmtId="41" fontId="16" fillId="0" borderId="15" xfId="270" applyFont="1" applyFill="1" applyBorder="1" applyAlignment="1"/>
    <xf numFmtId="0" fontId="16" fillId="0" borderId="0" xfId="2907" applyFont="1" applyAlignment="1">
      <alignment vertical="center"/>
    </xf>
    <xf numFmtId="4" fontId="16" fillId="0" borderId="15" xfId="0" applyNumberFormat="1" applyFont="1" applyBorder="1"/>
    <xf numFmtId="4" fontId="16" fillId="0" borderId="66" xfId="0" applyNumberFormat="1" applyFont="1" applyBorder="1"/>
    <xf numFmtId="4" fontId="37" fillId="0" borderId="15" xfId="0" applyNumberFormat="1" applyFont="1" applyBorder="1"/>
    <xf numFmtId="3" fontId="16" fillId="0" borderId="33" xfId="0" applyNumberFormat="1" applyFont="1" applyBorder="1"/>
    <xf numFmtId="3" fontId="16" fillId="0" borderId="41" xfId="0" applyNumberFormat="1" applyFont="1" applyBorder="1"/>
    <xf numFmtId="4" fontId="16" fillId="0" borderId="33" xfId="0" applyNumberFormat="1" applyFont="1" applyBorder="1"/>
    <xf numFmtId="4" fontId="16" fillId="0" borderId="52" xfId="0" applyNumberFormat="1" applyFont="1" applyBorder="1"/>
    <xf numFmtId="4" fontId="16" fillId="0" borderId="55" xfId="0" applyNumberFormat="1" applyFont="1" applyBorder="1"/>
    <xf numFmtId="4" fontId="16" fillId="0" borderId="34" xfId="0" applyNumberFormat="1" applyFont="1" applyBorder="1" applyAlignment="1">
      <alignment horizontal="center"/>
    </xf>
    <xf numFmtId="4" fontId="16" fillId="0" borderId="46" xfId="0" applyNumberFormat="1" applyFont="1" applyBorder="1" applyAlignment="1">
      <alignment horizontal="center"/>
    </xf>
    <xf numFmtId="41" fontId="49" fillId="0" borderId="105" xfId="270" applyFont="1" applyFill="1" applyBorder="1" applyAlignment="1">
      <alignment horizontal="left" vertical="center" wrapText="1"/>
    </xf>
    <xf numFmtId="3" fontId="36" fillId="0" borderId="0" xfId="0" applyNumberFormat="1" applyFont="1" applyAlignment="1">
      <alignment horizontal="right" wrapText="1"/>
    </xf>
    <xf numFmtId="173" fontId="39" fillId="0" borderId="0" xfId="270" applyNumberFormat="1" applyFont="1" applyBorder="1" applyAlignment="1">
      <alignment horizontal="right" vertical="top" wrapText="1"/>
    </xf>
    <xf numFmtId="3" fontId="39" fillId="0" borderId="0" xfId="0" applyNumberFormat="1" applyFont="1" applyAlignment="1">
      <alignment horizontal="right" wrapText="1"/>
    </xf>
    <xf numFmtId="41" fontId="234" fillId="79" borderId="25" xfId="270" applyFont="1" applyFill="1" applyBorder="1" applyAlignment="1">
      <alignment horizontal="center" vertical="center"/>
    </xf>
    <xf numFmtId="41" fontId="234" fillId="79" borderId="76" xfId="270" applyFont="1" applyFill="1" applyBorder="1" applyAlignment="1">
      <alignment horizontal="center" vertical="center" wrapText="1"/>
    </xf>
    <xf numFmtId="41" fontId="234" fillId="79" borderId="76" xfId="270" applyFont="1" applyFill="1" applyBorder="1" applyAlignment="1">
      <alignment horizontal="center" vertical="center"/>
    </xf>
    <xf numFmtId="41" fontId="234" fillId="79" borderId="77" xfId="270" applyFont="1" applyFill="1" applyBorder="1" applyAlignment="1">
      <alignment horizontal="center" vertical="center" wrapText="1"/>
    </xf>
    <xf numFmtId="41" fontId="42" fillId="79" borderId="32" xfId="270" applyFont="1" applyFill="1" applyBorder="1" applyAlignment="1">
      <alignment horizontal="left" vertical="center"/>
    </xf>
    <xf numFmtId="41" fontId="42" fillId="79" borderId="40" xfId="270" applyFont="1" applyFill="1" applyBorder="1" applyAlignment="1">
      <alignment vertical="center"/>
    </xf>
    <xf numFmtId="41" fontId="42" fillId="79" borderId="33" xfId="270" applyFont="1" applyFill="1" applyBorder="1" applyAlignment="1">
      <alignment horizontal="center" vertical="center"/>
    </xf>
    <xf numFmtId="41" fontId="42" fillId="79" borderId="44" xfId="270" applyFont="1" applyFill="1" applyBorder="1" applyAlignment="1">
      <alignment vertical="center"/>
    </xf>
    <xf numFmtId="0" fontId="50" fillId="79" borderId="54" xfId="0" applyFont="1" applyFill="1" applyBorder="1"/>
    <xf numFmtId="41" fontId="36" fillId="79" borderId="40" xfId="270" applyFont="1" applyFill="1" applyBorder="1"/>
    <xf numFmtId="41" fontId="36" fillId="79" borderId="34" xfId="270" applyFont="1" applyFill="1" applyBorder="1"/>
    <xf numFmtId="0" fontId="113" fillId="79" borderId="54" xfId="1934" applyFont="1" applyFill="1" applyBorder="1"/>
    <xf numFmtId="0" fontId="113" fillId="79" borderId="54" xfId="1934" applyFont="1" applyFill="1" applyBorder="1" applyAlignment="1">
      <alignment horizontal="center"/>
    </xf>
    <xf numFmtId="0" fontId="113" fillId="79" borderId="4" xfId="1934" applyFont="1" applyFill="1" applyBorder="1" applyAlignment="1">
      <alignment horizontal="center"/>
    </xf>
    <xf numFmtId="3" fontId="158" fillId="79" borderId="4" xfId="1934" applyNumberFormat="1" applyFont="1" applyFill="1" applyBorder="1"/>
    <xf numFmtId="0" fontId="113" fillId="79" borderId="4" xfId="1934" applyFont="1" applyFill="1" applyBorder="1"/>
    <xf numFmtId="41" fontId="236" fillId="79" borderId="61" xfId="270" applyFont="1" applyFill="1" applyBorder="1" applyAlignment="1">
      <alignment horizontal="left" vertical="center"/>
    </xf>
    <xf numFmtId="41" fontId="236" fillId="79" borderId="35" xfId="270" applyFont="1" applyFill="1" applyBorder="1" applyAlignment="1">
      <alignment horizontal="center" vertical="center"/>
    </xf>
    <xf numFmtId="41" fontId="158" fillId="79" borderId="35" xfId="270" applyFont="1" applyFill="1" applyBorder="1" applyAlignment="1">
      <alignment horizontal="center" vertical="center"/>
    </xf>
    <xf numFmtId="41" fontId="236" fillId="79" borderId="59" xfId="270" applyFont="1" applyFill="1" applyBorder="1" applyAlignment="1">
      <alignment horizontal="center" vertical="center"/>
    </xf>
    <xf numFmtId="41" fontId="236" fillId="79" borderId="18" xfId="270" applyFont="1" applyFill="1" applyBorder="1" applyAlignment="1">
      <alignment horizontal="center" vertical="center"/>
    </xf>
    <xf numFmtId="0" fontId="236" fillId="79" borderId="78" xfId="0" applyFont="1" applyFill="1" applyBorder="1" applyAlignment="1">
      <alignment horizontal="center" vertical="center"/>
    </xf>
    <xf numFmtId="0" fontId="236" fillId="79" borderId="66" xfId="0" applyFont="1" applyFill="1" applyBorder="1" applyAlignment="1">
      <alignment horizontal="center" vertical="center" wrapText="1"/>
    </xf>
    <xf numFmtId="4" fontId="236" fillId="79" borderId="67" xfId="0" applyNumberFormat="1" applyFont="1" applyFill="1" applyBorder="1" applyAlignment="1">
      <alignment horizontal="center" vertical="center" wrapText="1"/>
    </xf>
    <xf numFmtId="0" fontId="236" fillId="79" borderId="19" xfId="0" applyFont="1" applyFill="1" applyBorder="1" applyAlignment="1">
      <alignment horizontal="center" vertical="center" wrapText="1"/>
    </xf>
    <xf numFmtId="0" fontId="236" fillId="79" borderId="20" xfId="0" applyFont="1" applyFill="1" applyBorder="1" applyAlignment="1">
      <alignment horizontal="center" vertical="center" wrapText="1"/>
    </xf>
    <xf numFmtId="0" fontId="10" fillId="79" borderId="54" xfId="0" applyFont="1" applyFill="1" applyBorder="1" applyAlignment="1">
      <alignment horizontal="left" wrapText="1"/>
    </xf>
    <xf numFmtId="0" fontId="10" fillId="79" borderId="33" xfId="0" applyFont="1" applyFill="1" applyBorder="1"/>
    <xf numFmtId="3" fontId="10" fillId="79" borderId="33" xfId="0" applyNumberFormat="1" applyFont="1" applyFill="1" applyBorder="1"/>
    <xf numFmtId="0" fontId="236" fillId="79" borderId="16" xfId="0" applyFont="1" applyFill="1" applyBorder="1" applyAlignment="1">
      <alignment horizontal="center"/>
    </xf>
    <xf numFmtId="0" fontId="236" fillId="79" borderId="27" xfId="0" applyFont="1" applyFill="1" applyBorder="1" applyAlignment="1">
      <alignment horizontal="center"/>
    </xf>
    <xf numFmtId="0" fontId="234" fillId="79" borderId="22" xfId="0" applyFont="1" applyFill="1" applyBorder="1" applyAlignment="1">
      <alignment horizontal="center" vertical="center" wrapText="1"/>
    </xf>
    <xf numFmtId="4" fontId="234" fillId="79" borderId="19" xfId="0" applyNumberFormat="1" applyFont="1" applyFill="1" applyBorder="1" applyAlignment="1">
      <alignment horizontal="center" vertical="center" wrapText="1"/>
    </xf>
    <xf numFmtId="0" fontId="234" fillId="79" borderId="19" xfId="0" applyFont="1" applyFill="1" applyBorder="1" applyAlignment="1">
      <alignment horizontal="center" vertical="center" wrapText="1"/>
    </xf>
    <xf numFmtId="4" fontId="234" fillId="79" borderId="20" xfId="0" applyNumberFormat="1" applyFont="1" applyFill="1" applyBorder="1" applyAlignment="1">
      <alignment horizontal="center" vertical="center" wrapText="1"/>
    </xf>
    <xf numFmtId="0" fontId="234" fillId="79" borderId="49" xfId="0" applyFont="1" applyFill="1" applyBorder="1" applyAlignment="1">
      <alignment horizontal="center" vertical="center" wrapText="1"/>
    </xf>
    <xf numFmtId="4" fontId="234" fillId="79" borderId="15" xfId="0" applyNumberFormat="1" applyFont="1" applyFill="1" applyBorder="1" applyAlignment="1">
      <alignment horizontal="center" vertical="center" wrapText="1"/>
    </xf>
    <xf numFmtId="0" fontId="234" fillId="79" borderId="58" xfId="0" applyFont="1" applyFill="1" applyBorder="1" applyAlignment="1">
      <alignment horizontal="center" vertical="center" wrapText="1"/>
    </xf>
    <xf numFmtId="0" fontId="234" fillId="79" borderId="54" xfId="0" applyFont="1" applyFill="1" applyBorder="1"/>
    <xf numFmtId="0" fontId="234" fillId="79" borderId="40" xfId="0" applyFont="1" applyFill="1" applyBorder="1"/>
    <xf numFmtId="3" fontId="234" fillId="79" borderId="40" xfId="0" applyNumberFormat="1" applyFont="1" applyFill="1" applyBorder="1"/>
    <xf numFmtId="172" fontId="234" fillId="79" borderId="39" xfId="1269" applyNumberFormat="1" applyFont="1" applyFill="1" applyBorder="1"/>
    <xf numFmtId="0" fontId="234" fillId="79" borderId="78" xfId="0" applyFont="1" applyFill="1" applyBorder="1" applyAlignment="1">
      <alignment horizontal="center" vertical="center"/>
    </xf>
    <xf numFmtId="0" fontId="234" fillId="79" borderId="69" xfId="0" applyFont="1" applyFill="1" applyBorder="1" applyAlignment="1">
      <alignment horizontal="center" vertical="center" wrapText="1"/>
    </xf>
    <xf numFmtId="0" fontId="234" fillId="79" borderId="66" xfId="0" applyFont="1" applyFill="1" applyBorder="1" applyAlignment="1">
      <alignment horizontal="center" vertical="center" wrapText="1"/>
    </xf>
    <xf numFmtId="3" fontId="234" fillId="79" borderId="67" xfId="0" applyNumberFormat="1" applyFont="1" applyFill="1" applyBorder="1" applyAlignment="1">
      <alignment horizontal="center" vertical="center" wrapText="1"/>
    </xf>
    <xf numFmtId="41" fontId="234" fillId="79" borderId="38" xfId="270" applyFont="1" applyFill="1" applyBorder="1"/>
    <xf numFmtId="41" fontId="234" fillId="79" borderId="39" xfId="270" applyFont="1" applyFill="1" applyBorder="1"/>
    <xf numFmtId="0" fontId="234" fillId="79" borderId="51" xfId="0" applyFont="1" applyFill="1" applyBorder="1" applyAlignment="1">
      <alignment horizontal="center" vertical="center" wrapText="1"/>
    </xf>
    <xf numFmtId="4" fontId="234" fillId="79" borderId="24" xfId="0" applyNumberFormat="1" applyFont="1" applyFill="1" applyBorder="1" applyAlignment="1">
      <alignment horizontal="center" vertical="center" wrapText="1"/>
    </xf>
    <xf numFmtId="0" fontId="234" fillId="79" borderId="24" xfId="0" applyFont="1" applyFill="1" applyBorder="1" applyAlignment="1">
      <alignment horizontal="center" vertical="center" wrapText="1"/>
    </xf>
    <xf numFmtId="4" fontId="234" fillId="79" borderId="53" xfId="0" applyNumberFormat="1" applyFont="1" applyFill="1" applyBorder="1" applyAlignment="1">
      <alignment horizontal="center" vertical="center" wrapText="1"/>
    </xf>
    <xf numFmtId="0" fontId="234" fillId="79" borderId="78" xfId="0" applyFont="1" applyFill="1" applyBorder="1"/>
    <xf numFmtId="0" fontId="234" fillId="79" borderId="66" xfId="0" applyFont="1" applyFill="1" applyBorder="1"/>
    <xf numFmtId="0" fontId="234" fillId="79" borderId="66" xfId="0" applyFont="1" applyFill="1" applyBorder="1" applyAlignment="1">
      <alignment horizontal="left"/>
    </xf>
    <xf numFmtId="3" fontId="234" fillId="79" borderId="66" xfId="0" applyNumberFormat="1" applyFont="1" applyFill="1" applyBorder="1"/>
    <xf numFmtId="3" fontId="234" fillId="79" borderId="67" xfId="0" applyNumberFormat="1" applyFont="1" applyFill="1" applyBorder="1"/>
    <xf numFmtId="0" fontId="234" fillId="79" borderId="16" xfId="0" applyFont="1" applyFill="1" applyBorder="1" applyAlignment="1">
      <alignment horizontal="center" vertical="center" wrapText="1"/>
    </xf>
    <xf numFmtId="4" fontId="234" fillId="79" borderId="39" xfId="0" applyNumberFormat="1" applyFont="1" applyFill="1" applyBorder="1" applyAlignment="1">
      <alignment horizontal="center" vertical="center" wrapText="1"/>
    </xf>
    <xf numFmtId="0" fontId="234" fillId="79" borderId="29" xfId="0" applyFont="1" applyFill="1" applyBorder="1" applyAlignment="1">
      <alignment horizontal="center" vertical="center" wrapText="1"/>
    </xf>
    <xf numFmtId="0" fontId="234" fillId="79" borderId="40" xfId="0" applyFont="1" applyFill="1" applyBorder="1" applyAlignment="1">
      <alignment horizontal="left"/>
    </xf>
    <xf numFmtId="172" fontId="234" fillId="79" borderId="40" xfId="1269" applyNumberFormat="1" applyFont="1" applyFill="1" applyBorder="1"/>
    <xf numFmtId="41" fontId="234" fillId="79" borderId="69" xfId="270" applyFont="1" applyFill="1" applyBorder="1" applyAlignment="1">
      <alignment horizontal="center" vertical="center" wrapText="1"/>
    </xf>
    <xf numFmtId="0" fontId="234" fillId="79" borderId="22" xfId="0" applyFont="1" applyFill="1" applyBorder="1" applyAlignment="1">
      <alignment horizontal="center"/>
    </xf>
    <xf numFmtId="3" fontId="234" fillId="79" borderId="78" xfId="0" applyNumberFormat="1" applyFont="1" applyFill="1" applyBorder="1" applyAlignment="1">
      <alignment horizontal="center" wrapText="1"/>
    </xf>
    <xf numFmtId="3" fontId="234" fillId="79" borderId="74" xfId="0" applyNumberFormat="1" applyFont="1" applyFill="1" applyBorder="1" applyAlignment="1">
      <alignment horizontal="center" wrapText="1"/>
    </xf>
    <xf numFmtId="3" fontId="234" fillId="79" borderId="78" xfId="0" applyNumberFormat="1" applyFont="1" applyFill="1" applyBorder="1" applyAlignment="1">
      <alignment horizontal="center" vertical="center" wrapText="1"/>
    </xf>
    <xf numFmtId="3" fontId="234" fillId="79" borderId="74" xfId="0" applyNumberFormat="1" applyFont="1" applyFill="1" applyBorder="1" applyAlignment="1">
      <alignment horizontal="center" vertical="center" wrapText="1"/>
    </xf>
    <xf numFmtId="3" fontId="234" fillId="79" borderId="19" xfId="0" applyNumberFormat="1" applyFont="1" applyFill="1" applyBorder="1" applyAlignment="1">
      <alignment horizontal="center" vertical="center" wrapText="1"/>
    </xf>
    <xf numFmtId="3" fontId="234" fillId="79" borderId="20" xfId="0" applyNumberFormat="1" applyFont="1" applyFill="1" applyBorder="1" applyAlignment="1">
      <alignment horizontal="center" vertical="center" wrapText="1"/>
    </xf>
    <xf numFmtId="41" fontId="158" fillId="79" borderId="35" xfId="270" applyFont="1" applyFill="1" applyBorder="1" applyAlignment="1">
      <alignment horizontal="center" wrapText="1"/>
    </xf>
    <xf numFmtId="41" fontId="158" fillId="79" borderId="14" xfId="270" applyFont="1" applyFill="1" applyBorder="1" applyAlignment="1">
      <alignment horizontal="center" wrapText="1"/>
    </xf>
    <xf numFmtId="41" fontId="158" fillId="79" borderId="18" xfId="270" applyFont="1" applyFill="1" applyBorder="1" applyAlignment="1">
      <alignment horizontal="center" wrapText="1"/>
    </xf>
    <xf numFmtId="41" fontId="158" fillId="79" borderId="14" xfId="270" applyFont="1" applyFill="1" applyBorder="1"/>
    <xf numFmtId="41" fontId="158" fillId="79" borderId="18" xfId="270" applyFont="1" applyFill="1" applyBorder="1"/>
    <xf numFmtId="41" fontId="236" fillId="79" borderId="26" xfId="270" applyFont="1" applyFill="1" applyBorder="1" applyAlignment="1">
      <alignment horizontal="center" wrapText="1"/>
    </xf>
    <xf numFmtId="41" fontId="236" fillId="79" borderId="14" xfId="270" applyFont="1" applyFill="1" applyBorder="1"/>
    <xf numFmtId="41" fontId="235" fillId="79" borderId="22" xfId="270" applyFont="1" applyFill="1" applyBorder="1"/>
    <xf numFmtId="41" fontId="235" fillId="79" borderId="19" xfId="270" applyFont="1" applyFill="1" applyBorder="1"/>
    <xf numFmtId="41" fontId="235" fillId="79" borderId="19" xfId="270" applyFont="1" applyFill="1" applyBorder="1" applyAlignment="1">
      <alignment horizontal="center"/>
    </xf>
    <xf numFmtId="41" fontId="235" fillId="79" borderId="19" xfId="270" applyFont="1" applyFill="1" applyBorder="1" applyAlignment="1">
      <alignment horizontal="center" wrapText="1"/>
    </xf>
    <xf numFmtId="41" fontId="235" fillId="79" borderId="20" xfId="270" applyFont="1" applyFill="1" applyBorder="1" applyAlignment="1">
      <alignment horizontal="center" wrapText="1"/>
    </xf>
    <xf numFmtId="41" fontId="236" fillId="79" borderId="40" xfId="270" applyFont="1" applyFill="1" applyBorder="1"/>
    <xf numFmtId="41" fontId="236" fillId="79" borderId="44" xfId="270" applyFont="1" applyFill="1" applyBorder="1"/>
    <xf numFmtId="0" fontId="236" fillId="79" borderId="23" xfId="0" applyFont="1" applyFill="1" applyBorder="1" applyAlignment="1">
      <alignment horizontal="center" vertical="center" wrapText="1"/>
    </xf>
    <xf numFmtId="0" fontId="236" fillId="79" borderId="28" xfId="0" applyFont="1" applyFill="1" applyBorder="1"/>
    <xf numFmtId="0" fontId="236" fillId="79" borderId="28" xfId="0" applyFont="1" applyFill="1" applyBorder="1" applyAlignment="1">
      <alignment horizontal="center" vertical="center"/>
    </xf>
    <xf numFmtId="0" fontId="236" fillId="79" borderId="14" xfId="0" applyFont="1" applyFill="1" applyBorder="1" applyAlignment="1">
      <alignment horizontal="center" vertical="center"/>
    </xf>
    <xf numFmtId="0" fontId="236" fillId="79" borderId="22" xfId="0" applyFont="1" applyFill="1" applyBorder="1" applyAlignment="1">
      <alignment horizontal="center" wrapText="1"/>
    </xf>
    <xf numFmtId="0" fontId="236" fillId="79" borderId="66" xfId="0" applyFont="1" applyFill="1" applyBorder="1"/>
    <xf numFmtId="0" fontId="236" fillId="79" borderId="67" xfId="0" applyFont="1" applyFill="1" applyBorder="1"/>
    <xf numFmtId="0" fontId="236" fillId="79" borderId="78" xfId="0" applyFont="1" applyFill="1" applyBorder="1" applyAlignment="1">
      <alignment horizontal="center" vertical="center" wrapText="1"/>
    </xf>
    <xf numFmtId="0" fontId="236" fillId="79" borderId="22" xfId="0" applyFont="1" applyFill="1" applyBorder="1" applyAlignment="1">
      <alignment vertical="center"/>
    </xf>
    <xf numFmtId="0" fontId="236" fillId="79" borderId="19" xfId="0" applyFont="1" applyFill="1" applyBorder="1" applyAlignment="1">
      <alignment vertical="center"/>
    </xf>
    <xf numFmtId="0" fontId="236" fillId="79" borderId="22" xfId="0" applyFont="1" applyFill="1" applyBorder="1" applyAlignment="1">
      <alignment horizontal="center"/>
    </xf>
    <xf numFmtId="0" fontId="236" fillId="79" borderId="19" xfId="0" applyFont="1" applyFill="1" applyBorder="1" applyAlignment="1">
      <alignment horizontal="center"/>
    </xf>
    <xf numFmtId="0" fontId="236" fillId="79" borderId="20" xfId="0" applyFont="1" applyFill="1" applyBorder="1" applyAlignment="1">
      <alignment horizontal="center"/>
    </xf>
    <xf numFmtId="0" fontId="238" fillId="79" borderId="51" xfId="0" applyFont="1" applyFill="1" applyBorder="1" applyAlignment="1">
      <alignment horizontal="center" vertical="center" wrapText="1"/>
    </xf>
    <xf numFmtId="4" fontId="238" fillId="79" borderId="24" xfId="0" applyNumberFormat="1" applyFont="1" applyFill="1" applyBorder="1" applyAlignment="1">
      <alignment horizontal="center" vertical="center" wrapText="1"/>
    </xf>
    <xf numFmtId="0" fontId="238" fillId="79" borderId="24" xfId="0" applyFont="1" applyFill="1" applyBorder="1" applyAlignment="1">
      <alignment horizontal="center" vertical="center" wrapText="1"/>
    </xf>
    <xf numFmtId="4" fontId="238" fillId="79" borderId="53" xfId="0" applyNumberFormat="1" applyFont="1" applyFill="1" applyBorder="1" applyAlignment="1">
      <alignment horizontal="center" vertical="center" wrapText="1"/>
    </xf>
    <xf numFmtId="0" fontId="238" fillId="79" borderId="78" xfId="0" applyFont="1" applyFill="1" applyBorder="1" applyAlignment="1">
      <alignment horizontal="center" vertical="center" wrapText="1"/>
    </xf>
    <xf numFmtId="4" fontId="238" fillId="79" borderId="66" xfId="0" applyNumberFormat="1" applyFont="1" applyFill="1" applyBorder="1" applyAlignment="1">
      <alignment horizontal="center" vertical="center" wrapText="1"/>
    </xf>
    <xf numFmtId="0" fontId="238" fillId="79" borderId="66" xfId="0" applyFont="1" applyFill="1" applyBorder="1" applyAlignment="1">
      <alignment horizontal="center" vertical="center" wrapText="1"/>
    </xf>
    <xf numFmtId="4" fontId="238" fillId="79" borderId="67" xfId="0" applyNumberFormat="1" applyFont="1" applyFill="1" applyBorder="1" applyAlignment="1">
      <alignment horizontal="center" vertical="center" wrapText="1"/>
    </xf>
    <xf numFmtId="0" fontId="238" fillId="79" borderId="78" xfId="0" applyFont="1" applyFill="1" applyBorder="1"/>
    <xf numFmtId="0" fontId="238" fillId="79" borderId="66" xfId="0" applyFont="1" applyFill="1" applyBorder="1"/>
    <xf numFmtId="0" fontId="238" fillId="79" borderId="66" xfId="0" applyFont="1" applyFill="1" applyBorder="1" applyAlignment="1">
      <alignment horizontal="left"/>
    </xf>
    <xf numFmtId="3" fontId="238" fillId="79" borderId="66" xfId="0" applyNumberFormat="1" applyFont="1" applyFill="1" applyBorder="1"/>
    <xf numFmtId="3" fontId="238" fillId="79" borderId="67" xfId="0" applyNumberFormat="1" applyFont="1" applyFill="1" applyBorder="1"/>
    <xf numFmtId="0" fontId="236" fillId="79" borderId="25" xfId="0" applyFont="1" applyFill="1" applyBorder="1"/>
    <xf numFmtId="0" fontId="236" fillId="79" borderId="21" xfId="0" applyFont="1" applyFill="1" applyBorder="1"/>
    <xf numFmtId="0" fontId="236" fillId="79" borderId="30" xfId="0" applyFont="1" applyFill="1" applyBorder="1" applyAlignment="1">
      <alignment horizontal="center" vertical="center"/>
    </xf>
    <xf numFmtId="0" fontId="236" fillId="79" borderId="15" xfId="0" applyFont="1" applyFill="1" applyBorder="1" applyAlignment="1">
      <alignment horizontal="center" vertical="center"/>
    </xf>
    <xf numFmtId="0" fontId="236" fillId="79" borderId="24" xfId="0" applyFont="1" applyFill="1" applyBorder="1" applyAlignment="1">
      <alignment horizontal="center" vertical="center"/>
    </xf>
    <xf numFmtId="0" fontId="236" fillId="79" borderId="24" xfId="0" applyFont="1" applyFill="1" applyBorder="1" applyAlignment="1">
      <alignment horizontal="center" vertical="center" wrapText="1"/>
    </xf>
    <xf numFmtId="0" fontId="236" fillId="79" borderId="62" xfId="0" applyFont="1" applyFill="1" applyBorder="1"/>
    <xf numFmtId="0" fontId="236" fillId="79" borderId="71" xfId="0" applyFont="1" applyFill="1" applyBorder="1"/>
    <xf numFmtId="3" fontId="236" fillId="79" borderId="71" xfId="0" applyNumberFormat="1" applyFont="1" applyFill="1" applyBorder="1"/>
    <xf numFmtId="0" fontId="236" fillId="79" borderId="32" xfId="0" applyFont="1" applyFill="1" applyBorder="1"/>
    <xf numFmtId="0" fontId="236" fillId="79" borderId="33" xfId="0" applyFont="1" applyFill="1" applyBorder="1"/>
    <xf numFmtId="3" fontId="236" fillId="79" borderId="33" xfId="0" applyNumberFormat="1" applyFont="1" applyFill="1" applyBorder="1"/>
    <xf numFmtId="3" fontId="236" fillId="79" borderId="34" xfId="0" applyNumberFormat="1" applyFont="1" applyFill="1" applyBorder="1"/>
    <xf numFmtId="0" fontId="236" fillId="79" borderId="78" xfId="0" applyFont="1" applyFill="1" applyBorder="1" applyAlignment="1">
      <alignment horizontal="center" wrapText="1"/>
    </xf>
    <xf numFmtId="0" fontId="236" fillId="79" borderId="66" xfId="0" applyFont="1" applyFill="1" applyBorder="1" applyAlignment="1">
      <alignment horizontal="center"/>
    </xf>
    <xf numFmtId="0" fontId="236" fillId="79" borderId="26" xfId="0" applyFont="1" applyFill="1" applyBorder="1"/>
    <xf numFmtId="3" fontId="236" fillId="79" borderId="14" xfId="0" applyNumberFormat="1" applyFont="1" applyFill="1" applyBorder="1"/>
    <xf numFmtId="0" fontId="236" fillId="79" borderId="19" xfId="0" applyFont="1" applyFill="1" applyBorder="1" applyAlignment="1">
      <alignment horizontal="center" wrapText="1"/>
    </xf>
    <xf numFmtId="0" fontId="236" fillId="79" borderId="20" xfId="0" applyFont="1" applyFill="1" applyBorder="1" applyAlignment="1">
      <alignment horizontal="center" wrapText="1"/>
    </xf>
    <xf numFmtId="0" fontId="236" fillId="79" borderId="16" xfId="0" applyFont="1" applyFill="1" applyBorder="1"/>
    <xf numFmtId="3" fontId="236" fillId="79" borderId="17" xfId="0" applyNumberFormat="1" applyFont="1" applyFill="1" applyBorder="1"/>
    <xf numFmtId="3" fontId="236" fillId="79" borderId="27" xfId="0" applyNumberFormat="1" applyFont="1" applyFill="1" applyBorder="1"/>
    <xf numFmtId="41" fontId="239" fillId="79" borderId="22" xfId="270" applyFont="1" applyFill="1" applyBorder="1" applyAlignment="1">
      <alignment horizontal="center" vertical="center"/>
    </xf>
    <xf numFmtId="41" fontId="239" fillId="79" borderId="19" xfId="270" applyFont="1" applyFill="1" applyBorder="1" applyAlignment="1">
      <alignment horizontal="left" vertical="center" wrapText="1"/>
    </xf>
    <xf numFmtId="41" fontId="239" fillId="79" borderId="20" xfId="270" applyFont="1" applyFill="1" applyBorder="1" applyAlignment="1">
      <alignment horizontal="left" vertical="center" wrapText="1"/>
    </xf>
    <xf numFmtId="41" fontId="239" fillId="79" borderId="16" xfId="270" applyFont="1" applyFill="1" applyBorder="1" applyAlignment="1">
      <alignment vertical="center"/>
    </xf>
    <xf numFmtId="41" fontId="239" fillId="79" borderId="17" xfId="270" applyFont="1" applyFill="1" applyBorder="1" applyAlignment="1">
      <alignment horizontal="left" vertical="center" wrapText="1"/>
    </xf>
    <xf numFmtId="41" fontId="239" fillId="79" borderId="78" xfId="270" applyFont="1" applyFill="1" applyBorder="1" applyAlignment="1">
      <alignment vertical="center"/>
    </xf>
    <xf numFmtId="41" fontId="239" fillId="79" borderId="66" xfId="270" applyFont="1" applyFill="1" applyBorder="1" applyAlignment="1">
      <alignment horizontal="left" vertical="center" wrapText="1"/>
    </xf>
    <xf numFmtId="41" fontId="239" fillId="79" borderId="67" xfId="270" applyFont="1" applyFill="1" applyBorder="1" applyAlignment="1">
      <alignment horizontal="left" vertical="center" wrapText="1"/>
    </xf>
    <xf numFmtId="41" fontId="239" fillId="79" borderId="89" xfId="270" applyFont="1" applyFill="1" applyBorder="1" applyAlignment="1">
      <alignment vertical="center"/>
    </xf>
    <xf numFmtId="41" fontId="239" fillId="79" borderId="90" xfId="270" applyFont="1" applyFill="1" applyBorder="1" applyAlignment="1">
      <alignment horizontal="left" vertical="center" wrapText="1"/>
    </xf>
    <xf numFmtId="41" fontId="239" fillId="79" borderId="109" xfId="270" applyFont="1" applyFill="1" applyBorder="1" applyAlignment="1">
      <alignment horizontal="left" vertical="center" wrapText="1"/>
    </xf>
    <xf numFmtId="41" fontId="239" fillId="79" borderId="37" xfId="270" applyFont="1" applyFill="1" applyBorder="1" applyAlignment="1">
      <alignment vertical="center"/>
    </xf>
    <xf numFmtId="41" fontId="239" fillId="79" borderId="45" xfId="270" applyFont="1" applyFill="1" applyBorder="1" applyAlignment="1">
      <alignment vertical="center"/>
    </xf>
    <xf numFmtId="41" fontId="239" fillId="79" borderId="39" xfId="270" applyFont="1" applyFill="1" applyBorder="1" applyAlignment="1">
      <alignment horizontal="left" vertical="center" wrapText="1"/>
    </xf>
    <xf numFmtId="41" fontId="239" fillId="79" borderId="29" xfId="270" applyFont="1" applyFill="1" applyBorder="1" applyAlignment="1">
      <alignment horizontal="left" vertical="center" wrapText="1"/>
    </xf>
    <xf numFmtId="41" fontId="239" fillId="79" borderId="38" xfId="270" applyFont="1" applyFill="1" applyBorder="1" applyAlignment="1">
      <alignment vertical="center"/>
    </xf>
    <xf numFmtId="41" fontId="239" fillId="79" borderId="37" xfId="270" applyFont="1" applyFill="1" applyBorder="1" applyAlignment="1">
      <alignment horizontal="center" vertical="center"/>
    </xf>
    <xf numFmtId="41" fontId="239" fillId="79" borderId="41" xfId="270" applyFont="1" applyFill="1" applyBorder="1" applyAlignment="1">
      <alignment horizontal="center" vertical="center" wrapText="1"/>
    </xf>
    <xf numFmtId="41" fontId="239" fillId="79" borderId="66" xfId="270" applyFont="1" applyFill="1" applyBorder="1" applyAlignment="1">
      <alignment horizontal="center" vertical="center" wrapText="1"/>
    </xf>
    <xf numFmtId="41" fontId="239" fillId="79" borderId="67" xfId="270" applyFont="1" applyFill="1" applyBorder="1" applyAlignment="1">
      <alignment horizontal="center" vertical="center"/>
    </xf>
    <xf numFmtId="41" fontId="239" fillId="79" borderId="5" xfId="270" applyFont="1" applyFill="1" applyBorder="1" applyAlignment="1">
      <alignment vertical="center"/>
    </xf>
    <xf numFmtId="41" fontId="239" fillId="79" borderId="39" xfId="270" applyFont="1" applyFill="1" applyBorder="1" applyAlignment="1">
      <alignment vertical="center"/>
    </xf>
    <xf numFmtId="41" fontId="239" fillId="79" borderId="29" xfId="270" applyFont="1" applyFill="1" applyBorder="1" applyAlignment="1">
      <alignment vertical="center"/>
    </xf>
    <xf numFmtId="41" fontId="239" fillId="79" borderId="36" xfId="270" applyFont="1" applyFill="1" applyBorder="1" applyAlignment="1">
      <alignment horizontal="right" vertical="center"/>
    </xf>
    <xf numFmtId="41" fontId="239" fillId="79" borderId="55" xfId="270" applyFont="1" applyFill="1" applyBorder="1" applyAlignment="1">
      <alignment horizontal="right" vertical="center"/>
    </xf>
    <xf numFmtId="3" fontId="36" fillId="80" borderId="15" xfId="0" applyNumberFormat="1" applyFont="1" applyFill="1" applyBorder="1" applyAlignment="1">
      <alignment vertical="center"/>
    </xf>
    <xf numFmtId="3" fontId="36" fillId="80" borderId="15" xfId="0" applyNumberFormat="1" applyFont="1" applyFill="1" applyBorder="1"/>
    <xf numFmtId="10" fontId="8" fillId="0" borderId="0" xfId="47469" applyNumberFormat="1" applyFont="1" applyFill="1" applyAlignment="1">
      <alignment horizontal="center"/>
    </xf>
    <xf numFmtId="10" fontId="0" fillId="0" borderId="0" xfId="47469" applyNumberFormat="1" applyFont="1"/>
    <xf numFmtId="235" fontId="0" fillId="0" borderId="0" xfId="47469" applyNumberFormat="1" applyFont="1"/>
    <xf numFmtId="0" fontId="236" fillId="79" borderId="69" xfId="0" applyFont="1" applyFill="1" applyBorder="1" applyAlignment="1">
      <alignment horizontal="center"/>
    </xf>
    <xf numFmtId="0" fontId="236" fillId="79" borderId="65" xfId="0" applyFont="1" applyFill="1" applyBorder="1" applyAlignment="1">
      <alignment horizontal="center"/>
    </xf>
    <xf numFmtId="0" fontId="36" fillId="0" borderId="79" xfId="0" applyFont="1" applyBorder="1" applyAlignment="1">
      <alignment horizontal="center" wrapText="1"/>
    </xf>
    <xf numFmtId="4" fontId="36" fillId="0" borderId="76" xfId="0" applyNumberFormat="1" applyFont="1" applyBorder="1" applyAlignment="1">
      <alignment horizontal="center" wrapText="1"/>
    </xf>
    <xf numFmtId="0" fontId="36" fillId="0" borderId="77" xfId="0" applyFont="1" applyBorder="1" applyAlignment="1">
      <alignment horizontal="center" wrapText="1"/>
    </xf>
    <xf numFmtId="0" fontId="36" fillId="0" borderId="37" xfId="0" applyFont="1" applyBorder="1" applyAlignment="1">
      <alignment horizontal="center" wrapText="1"/>
    </xf>
    <xf numFmtId="4" fontId="36" fillId="0" borderId="41" xfId="0" applyNumberFormat="1" applyFont="1" applyBorder="1" applyAlignment="1">
      <alignment horizontal="center" wrapText="1"/>
    </xf>
    <xf numFmtId="0" fontId="36" fillId="0" borderId="65" xfId="0" applyFont="1" applyBorder="1" applyAlignment="1">
      <alignment horizontal="center" wrapText="1"/>
    </xf>
    <xf numFmtId="0" fontId="234" fillId="79" borderId="20" xfId="0" applyFont="1" applyFill="1" applyBorder="1" applyAlignment="1">
      <alignment horizontal="center" vertical="center" wrapText="1"/>
    </xf>
    <xf numFmtId="3" fontId="39" fillId="0" borderId="14" xfId="0" applyNumberFormat="1" applyFont="1" applyBorder="1" applyAlignment="1">
      <alignment horizontal="center" wrapText="1"/>
    </xf>
    <xf numFmtId="3" fontId="39" fillId="0" borderId="18" xfId="0" applyNumberFormat="1" applyFont="1" applyBorder="1" applyAlignment="1">
      <alignment horizontal="center" wrapText="1"/>
    </xf>
    <xf numFmtId="41" fontId="237" fillId="79" borderId="79" xfId="270" applyFont="1" applyFill="1" applyBorder="1" applyAlignment="1">
      <alignment horizontal="center" wrapText="1"/>
    </xf>
    <xf numFmtId="41" fontId="237" fillId="79" borderId="76" xfId="270" applyFont="1" applyFill="1" applyBorder="1" applyAlignment="1">
      <alignment horizontal="center" wrapText="1"/>
    </xf>
    <xf numFmtId="41" fontId="237" fillId="79" borderId="77" xfId="270" applyFont="1" applyFill="1" applyBorder="1" applyAlignment="1">
      <alignment horizontal="center" wrapText="1"/>
    </xf>
    <xf numFmtId="41" fontId="235" fillId="79" borderId="22" xfId="270" applyFont="1" applyFill="1" applyBorder="1" applyAlignment="1">
      <alignment horizontal="center" vertical="center" wrapText="1"/>
    </xf>
    <xf numFmtId="41" fontId="235" fillId="79" borderId="19" xfId="270" applyFont="1" applyFill="1" applyBorder="1" applyAlignment="1">
      <alignment horizontal="center" vertical="center" wrapText="1"/>
    </xf>
    <xf numFmtId="41" fontId="235" fillId="79" borderId="20" xfId="270" applyFont="1" applyFill="1" applyBorder="1" applyAlignment="1">
      <alignment horizontal="center" vertical="center" wrapText="1"/>
    </xf>
    <xf numFmtId="41" fontId="235" fillId="79" borderId="22" xfId="270" applyFont="1" applyFill="1" applyBorder="1" applyAlignment="1">
      <alignment horizontal="center" vertical="center"/>
    </xf>
    <xf numFmtId="41" fontId="235" fillId="79" borderId="19" xfId="270" applyFont="1" applyFill="1" applyBorder="1" applyAlignment="1">
      <alignment horizontal="center" vertical="center"/>
    </xf>
    <xf numFmtId="0" fontId="16" fillId="31" borderId="14" xfId="0" applyFont="1" applyFill="1" applyBorder="1" applyAlignment="1">
      <alignment horizontal="center"/>
    </xf>
    <xf numFmtId="0" fontId="0" fillId="0" borderId="0" xfId="0" applyAlignment="1">
      <alignment horizontal="left"/>
    </xf>
    <xf numFmtId="0" fontId="0" fillId="0" borderId="0" xfId="0" applyAlignment="1">
      <alignment wrapText="1"/>
    </xf>
    <xf numFmtId="0" fontId="0" fillId="0" borderId="0" xfId="0" applyAlignment="1">
      <alignment horizontal="left" wrapText="1"/>
    </xf>
    <xf numFmtId="0" fontId="36" fillId="0" borderId="14" xfId="0" applyFont="1" applyBorder="1" applyAlignment="1">
      <alignment horizontal="left" vertical="center"/>
    </xf>
    <xf numFmtId="0" fontId="39" fillId="0" borderId="14" xfId="0" applyFont="1" applyBorder="1" applyAlignment="1">
      <alignment horizontal="left" vertical="center" wrapText="1"/>
    </xf>
    <xf numFmtId="0" fontId="0" fillId="0" borderId="14" xfId="0" applyBorder="1" applyAlignment="1">
      <alignment horizontal="left"/>
    </xf>
    <xf numFmtId="0" fontId="39" fillId="0" borderId="14" xfId="0" applyFont="1" applyBorder="1" applyAlignment="1">
      <alignment horizontal="left" vertical="center"/>
    </xf>
    <xf numFmtId="0" fontId="0" fillId="0" borderId="14" xfId="0" applyBorder="1" applyAlignment="1">
      <alignment horizontal="left" wrapText="1"/>
    </xf>
    <xf numFmtId="0" fontId="39" fillId="0" borderId="14" xfId="0" applyFont="1" applyBorder="1" applyAlignment="1">
      <alignment horizontal="right" vertical="center" wrapText="1"/>
    </xf>
    <xf numFmtId="0" fontId="0" fillId="0" borderId="14" xfId="0" applyBorder="1" applyAlignment="1">
      <alignment horizontal="right" wrapText="1"/>
    </xf>
    <xf numFmtId="41" fontId="39" fillId="0" borderId="14" xfId="270" applyFont="1" applyBorder="1" applyAlignment="1">
      <alignment horizontal="right" vertical="center" wrapText="1"/>
    </xf>
    <xf numFmtId="41" fontId="0" fillId="0" borderId="14" xfId="270" applyFont="1" applyBorder="1" applyAlignment="1">
      <alignment horizontal="right"/>
    </xf>
    <xf numFmtId="41" fontId="0" fillId="0" borderId="14" xfId="270" applyFont="1" applyBorder="1" applyAlignment="1">
      <alignment horizontal="right" wrapText="1"/>
    </xf>
    <xf numFmtId="14" fontId="36" fillId="0" borderId="14" xfId="0" applyNumberFormat="1" applyFont="1" applyBorder="1" applyAlignment="1">
      <alignment horizontal="center" vertical="center" wrapText="1"/>
    </xf>
    <xf numFmtId="41" fontId="38" fillId="0" borderId="0" xfId="270" applyFont="1" applyFill="1" applyBorder="1" applyAlignment="1">
      <alignment vertical="center"/>
    </xf>
    <xf numFmtId="0" fontId="236" fillId="0" borderId="0" xfId="0" applyFont="1" applyAlignment="1">
      <alignment vertical="center"/>
    </xf>
    <xf numFmtId="0" fontId="158" fillId="0" borderId="0" xfId="0" applyFont="1"/>
    <xf numFmtId="0" fontId="8" fillId="0" borderId="0" xfId="0" applyFont="1"/>
    <xf numFmtId="0" fontId="236" fillId="0" borderId="0" xfId="0" applyFont="1" applyAlignment="1">
      <alignment horizontal="left" vertical="top" wrapText="1"/>
    </xf>
    <xf numFmtId="0" fontId="158" fillId="0" borderId="0" xfId="0" applyFont="1" applyAlignment="1">
      <alignment vertical="center"/>
    </xf>
    <xf numFmtId="0" fontId="158" fillId="0" borderId="0" xfId="0" applyFont="1" applyAlignment="1">
      <alignment horizontal="justify" vertical="center"/>
    </xf>
    <xf numFmtId="0" fontId="236" fillId="0" borderId="0" xfId="0" applyFont="1" applyAlignment="1">
      <alignment horizontal="left" vertical="center" indent="5"/>
    </xf>
    <xf numFmtId="0" fontId="131" fillId="45" borderId="0" xfId="2946" applyFont="1" applyFill="1" applyAlignment="1">
      <alignment horizontal="center" vertical="center"/>
    </xf>
    <xf numFmtId="0" fontId="131" fillId="45" borderId="68" xfId="2946" applyFont="1" applyFill="1" applyBorder="1" applyAlignment="1">
      <alignment horizontal="center" vertical="center"/>
    </xf>
    <xf numFmtId="0" fontId="133" fillId="45" borderId="0" xfId="3062" applyFont="1" applyFill="1" applyAlignment="1">
      <alignment horizontal="center" vertical="center" wrapText="1"/>
    </xf>
    <xf numFmtId="0" fontId="133" fillId="45" borderId="0" xfId="3062" applyFont="1" applyFill="1" applyAlignment="1">
      <alignment horizontal="left" vertical="center" wrapText="1"/>
    </xf>
    <xf numFmtId="0" fontId="153" fillId="63" borderId="91" xfId="0" applyFont="1" applyFill="1" applyBorder="1" applyAlignment="1">
      <alignment horizontal="center" vertical="center" wrapText="1"/>
    </xf>
    <xf numFmtId="0" fontId="153" fillId="63" borderId="94" xfId="0" applyFont="1" applyFill="1" applyBorder="1" applyAlignment="1">
      <alignment horizontal="center" vertical="center" wrapText="1"/>
    </xf>
    <xf numFmtId="0" fontId="155" fillId="0" borderId="92" xfId="0" applyFont="1" applyBorder="1" applyAlignment="1">
      <alignment vertical="center"/>
    </xf>
    <xf numFmtId="0" fontId="155" fillId="0" borderId="98" xfId="0" applyFont="1" applyBorder="1" applyAlignment="1">
      <alignment vertical="center"/>
    </xf>
    <xf numFmtId="0" fontId="155" fillId="0" borderId="93" xfId="0" applyFont="1" applyBorder="1" applyAlignment="1">
      <alignment vertical="center"/>
    </xf>
    <xf numFmtId="0" fontId="148" fillId="45" borderId="14" xfId="3222" applyFont="1" applyFill="1" applyBorder="1" applyAlignment="1">
      <alignment horizontal="center" vertical="center"/>
    </xf>
    <xf numFmtId="0" fontId="131" fillId="0" borderId="0" xfId="3222" applyFont="1" applyAlignment="1">
      <alignment horizontal="left" vertical="center" wrapText="1"/>
    </xf>
    <xf numFmtId="0" fontId="155" fillId="0" borderId="92" xfId="0" applyFont="1" applyBorder="1" applyAlignment="1">
      <alignment horizontal="center" vertical="center"/>
    </xf>
    <xf numFmtId="0" fontId="155" fillId="0" borderId="98" xfId="0" applyFont="1" applyBorder="1" applyAlignment="1">
      <alignment horizontal="center" vertical="center"/>
    </xf>
    <xf numFmtId="0" fontId="155" fillId="0" borderId="93" xfId="0" applyFont="1" applyBorder="1" applyAlignment="1">
      <alignment horizontal="center" vertical="center"/>
    </xf>
    <xf numFmtId="0" fontId="153" fillId="63" borderId="92" xfId="0" applyFont="1" applyFill="1" applyBorder="1" applyAlignment="1">
      <alignment horizontal="center" vertical="center" wrapText="1"/>
    </xf>
    <xf numFmtId="0" fontId="153" fillId="63" borderId="93" xfId="0" applyFont="1" applyFill="1" applyBorder="1" applyAlignment="1">
      <alignment horizontal="center" vertical="center" wrapText="1"/>
    </xf>
    <xf numFmtId="0" fontId="153" fillId="63" borderId="91" xfId="0" applyFont="1" applyFill="1" applyBorder="1" applyAlignment="1">
      <alignment horizontal="center" vertical="center"/>
    </xf>
    <xf numFmtId="0" fontId="153" fillId="63" borderId="94" xfId="0" applyFont="1" applyFill="1" applyBorder="1" applyAlignment="1">
      <alignment horizontal="center" vertical="center"/>
    </xf>
    <xf numFmtId="0" fontId="153" fillId="63" borderId="92" xfId="0" applyFont="1" applyFill="1" applyBorder="1" applyAlignment="1">
      <alignment horizontal="center" vertical="center"/>
    </xf>
    <xf numFmtId="0" fontId="153" fillId="63" borderId="93" xfId="0" applyFont="1" applyFill="1" applyBorder="1" applyAlignment="1">
      <alignment horizontal="center" vertical="center"/>
    </xf>
    <xf numFmtId="0" fontId="150" fillId="0" borderId="14" xfId="3222" applyFont="1" applyBorder="1" applyAlignment="1">
      <alignment horizontal="center" vertical="center"/>
    </xf>
    <xf numFmtId="0" fontId="147" fillId="0" borderId="14" xfId="3222" applyFont="1" applyBorder="1" applyAlignment="1">
      <alignment horizontal="center" vertical="center"/>
    </xf>
    <xf numFmtId="0" fontId="148" fillId="0" borderId="23" xfId="3222" applyFont="1" applyBorder="1" applyAlignment="1">
      <alignment horizontal="center" vertical="center"/>
    </xf>
    <xf numFmtId="0" fontId="148" fillId="0" borderId="28" xfId="3222" applyFont="1" applyBorder="1" applyAlignment="1">
      <alignment horizontal="center" vertical="center"/>
    </xf>
    <xf numFmtId="41" fontId="38" fillId="79" borderId="67" xfId="270" applyFont="1" applyFill="1" applyBorder="1" applyAlignment="1">
      <alignment horizontal="center" vertical="center"/>
    </xf>
    <xf numFmtId="41" fontId="38" fillId="79" borderId="60" xfId="270" applyFont="1" applyFill="1" applyBorder="1" applyAlignment="1">
      <alignment horizontal="center" vertical="center"/>
    </xf>
    <xf numFmtId="41" fontId="16" fillId="0" borderId="0" xfId="270" applyFont="1" applyFill="1" applyAlignment="1">
      <alignment horizontal="center" vertical="center"/>
    </xf>
    <xf numFmtId="41" fontId="45" fillId="0" borderId="0" xfId="270" applyFont="1" applyFill="1" applyAlignment="1">
      <alignment horizontal="center" vertical="center"/>
    </xf>
    <xf numFmtId="41" fontId="39" fillId="0" borderId="0" xfId="270" applyFont="1" applyFill="1" applyAlignment="1">
      <alignment horizontal="center" vertical="center"/>
    </xf>
    <xf numFmtId="41" fontId="43" fillId="0" borderId="30" xfId="270" applyFont="1" applyFill="1" applyBorder="1" applyAlignment="1">
      <alignment horizontal="left" vertical="center"/>
    </xf>
    <xf numFmtId="41" fontId="38" fillId="79" borderId="78" xfId="270" applyFont="1" applyFill="1" applyBorder="1" applyAlignment="1">
      <alignment horizontal="center" vertical="center"/>
    </xf>
    <xf numFmtId="41" fontId="38" fillId="79" borderId="61" xfId="270" applyFont="1" applyFill="1" applyBorder="1" applyAlignment="1">
      <alignment horizontal="center" vertical="center"/>
    </xf>
    <xf numFmtId="41" fontId="38" fillId="79" borderId="66" xfId="270" applyFont="1" applyFill="1" applyBorder="1" applyAlignment="1">
      <alignment horizontal="center" vertical="center"/>
    </xf>
    <xf numFmtId="41" fontId="38" fillId="79" borderId="35" xfId="270" applyFont="1" applyFill="1" applyBorder="1" applyAlignment="1">
      <alignment horizontal="center" vertical="center"/>
    </xf>
    <xf numFmtId="0" fontId="36" fillId="0" borderId="0" xfId="0" applyFont="1" applyAlignment="1">
      <alignment horizontal="center"/>
    </xf>
    <xf numFmtId="0" fontId="39" fillId="0" borderId="0" xfId="0" applyFont="1" applyAlignment="1">
      <alignment horizontal="center"/>
    </xf>
    <xf numFmtId="0" fontId="50" fillId="79" borderId="78" xfId="0" applyFont="1" applyFill="1" applyBorder="1" applyAlignment="1">
      <alignment horizontal="center"/>
    </xf>
    <xf numFmtId="0" fontId="50" fillId="79" borderId="61" xfId="0" applyFont="1" applyFill="1" applyBorder="1" applyAlignment="1">
      <alignment horizontal="center"/>
    </xf>
    <xf numFmtId="0" fontId="50" fillId="79" borderId="66" xfId="0" applyFont="1" applyFill="1" applyBorder="1" applyAlignment="1">
      <alignment horizontal="center" vertical="center" wrapText="1"/>
    </xf>
    <xf numFmtId="0" fontId="50" fillId="79" borderId="35" xfId="0" applyFont="1" applyFill="1" applyBorder="1" applyAlignment="1">
      <alignment horizontal="center" vertical="center" wrapText="1"/>
    </xf>
    <xf numFmtId="3" fontId="50" fillId="79" borderId="67" xfId="0" applyNumberFormat="1" applyFont="1" applyFill="1" applyBorder="1" applyAlignment="1">
      <alignment horizontal="center" vertical="center" wrapText="1"/>
    </xf>
    <xf numFmtId="3" fontId="50" fillId="79" borderId="58" xfId="0" applyNumberFormat="1" applyFont="1" applyFill="1" applyBorder="1" applyAlignment="1">
      <alignment horizontal="center" vertical="center" wrapText="1"/>
    </xf>
    <xf numFmtId="0" fontId="13" fillId="0" borderId="0" xfId="0" applyFont="1" applyAlignment="1">
      <alignment horizontal="center"/>
    </xf>
    <xf numFmtId="0" fontId="16" fillId="0" borderId="0" xfId="0" applyFont="1" applyAlignment="1">
      <alignment horizontal="center"/>
    </xf>
    <xf numFmtId="0" fontId="42" fillId="0" borderId="0" xfId="0" applyFont="1" applyAlignment="1">
      <alignment horizontal="center"/>
    </xf>
    <xf numFmtId="0" fontId="158" fillId="0" borderId="0" xfId="0" applyFont="1" applyAlignment="1">
      <alignment horizontal="left" vertical="center"/>
    </xf>
    <xf numFmtId="0" fontId="158" fillId="0" borderId="0" xfId="0" applyFont="1" applyAlignment="1">
      <alignment horizontal="left" vertical="top" wrapText="1"/>
    </xf>
    <xf numFmtId="0" fontId="158" fillId="0" borderId="0" xfId="0" applyFont="1" applyAlignment="1">
      <alignment vertical="center"/>
    </xf>
    <xf numFmtId="0" fontId="158" fillId="0" borderId="0" xfId="0" applyFont="1" applyAlignment="1">
      <alignment horizontal="left" vertical="center" wrapText="1"/>
    </xf>
    <xf numFmtId="41" fontId="49" fillId="31" borderId="0" xfId="270" applyFont="1" applyFill="1" applyAlignment="1">
      <alignment horizontal="center" vertical="center"/>
    </xf>
    <xf numFmtId="41" fontId="235" fillId="79" borderId="79" xfId="270" applyFont="1" applyFill="1" applyBorder="1" applyAlignment="1">
      <alignment horizontal="center" vertical="center"/>
    </xf>
    <xf numFmtId="41" fontId="235" fillId="79" borderId="76" xfId="270" applyFont="1" applyFill="1" applyBorder="1" applyAlignment="1">
      <alignment horizontal="center" vertical="center"/>
    </xf>
    <xf numFmtId="41" fontId="235" fillId="79" borderId="21" xfId="270" applyFont="1" applyFill="1" applyBorder="1" applyAlignment="1">
      <alignment horizontal="center" vertical="center"/>
    </xf>
    <xf numFmtId="41" fontId="47" fillId="31" borderId="0" xfId="270" applyFont="1" applyFill="1" applyAlignment="1">
      <alignment horizontal="center" vertical="center"/>
    </xf>
    <xf numFmtId="41" fontId="235" fillId="79" borderId="77" xfId="270" applyFont="1" applyFill="1" applyBorder="1" applyAlignment="1">
      <alignment horizontal="center" vertical="center"/>
    </xf>
    <xf numFmtId="41" fontId="10" fillId="0" borderId="78" xfId="270" applyFont="1" applyBorder="1" applyAlignment="1">
      <alignment horizontal="center" vertical="center"/>
    </xf>
    <xf numFmtId="41" fontId="10" fillId="0" borderId="61" xfId="270" applyFont="1" applyBorder="1" applyAlignment="1">
      <alignment horizontal="center" vertical="center"/>
    </xf>
    <xf numFmtId="41" fontId="48" fillId="31" borderId="0" xfId="270" applyFont="1" applyFill="1" applyAlignment="1">
      <alignment horizontal="center" vertical="center"/>
    </xf>
    <xf numFmtId="0" fontId="36" fillId="0" borderId="14" xfId="0" applyFont="1" applyBorder="1" applyAlignment="1">
      <alignment horizontal="left" vertical="center" wrapText="1"/>
    </xf>
    <xf numFmtId="0" fontId="39" fillId="0" borderId="14" xfId="0" applyFont="1" applyBorder="1" applyAlignment="1">
      <alignment horizontal="left" vertical="center" wrapText="1"/>
    </xf>
    <xf numFmtId="0" fontId="36" fillId="0" borderId="14" xfId="0" applyFont="1" applyBorder="1" applyAlignment="1">
      <alignment horizontal="center" vertical="center"/>
    </xf>
    <xf numFmtId="0" fontId="236" fillId="79" borderId="36" xfId="0" applyFont="1" applyFill="1" applyBorder="1" applyAlignment="1">
      <alignment horizontal="center" vertical="center"/>
    </xf>
    <xf numFmtId="0" fontId="236" fillId="79" borderId="55" xfId="0" applyFont="1" applyFill="1" applyBorder="1" applyAlignment="1">
      <alignment horizontal="center" vertical="center"/>
    </xf>
    <xf numFmtId="0" fontId="42" fillId="0" borderId="0" xfId="0" applyFont="1" applyAlignment="1">
      <alignment horizontal="left"/>
    </xf>
    <xf numFmtId="0" fontId="38" fillId="0" borderId="0" xfId="0" applyFont="1" applyAlignment="1">
      <alignment horizontal="left"/>
    </xf>
    <xf numFmtId="0" fontId="36" fillId="0" borderId="32" xfId="0" applyFont="1" applyBorder="1" applyAlignment="1">
      <alignment horizontal="center"/>
    </xf>
    <xf numFmtId="0" fontId="36" fillId="0" borderId="33" xfId="0" applyFont="1" applyBorder="1" applyAlignment="1">
      <alignment horizontal="center"/>
    </xf>
    <xf numFmtId="0" fontId="36" fillId="0" borderId="34" xfId="0" applyFont="1" applyBorder="1" applyAlignment="1">
      <alignment horizontal="center"/>
    </xf>
    <xf numFmtId="0" fontId="38" fillId="31" borderId="37" xfId="0" applyFont="1" applyFill="1" applyBorder="1" applyAlignment="1">
      <alignment horizontal="left"/>
    </xf>
    <xf numFmtId="0" fontId="38" fillId="31" borderId="45" xfId="0" applyFont="1" applyFill="1" applyBorder="1" applyAlignment="1">
      <alignment horizontal="left"/>
    </xf>
    <xf numFmtId="0" fontId="236" fillId="79" borderId="67" xfId="0" applyFont="1" applyFill="1" applyBorder="1" applyAlignment="1">
      <alignment horizontal="center" vertical="center" wrapText="1"/>
    </xf>
    <xf numFmtId="0" fontId="236" fillId="79" borderId="60" xfId="0" applyFont="1" applyFill="1" applyBorder="1" applyAlignment="1">
      <alignment horizontal="center" vertical="center" wrapText="1"/>
    </xf>
    <xf numFmtId="0" fontId="236" fillId="79" borderId="78" xfId="0" applyFont="1" applyFill="1" applyBorder="1" applyAlignment="1">
      <alignment horizontal="center" vertical="center"/>
    </xf>
    <xf numFmtId="0" fontId="236" fillId="79" borderId="61" xfId="0" applyFont="1" applyFill="1" applyBorder="1" applyAlignment="1">
      <alignment horizontal="center" vertical="center"/>
    </xf>
    <xf numFmtId="0" fontId="236" fillId="79" borderId="66" xfId="0" applyFont="1" applyFill="1" applyBorder="1" applyAlignment="1">
      <alignment horizontal="center" vertical="center" wrapText="1"/>
    </xf>
    <xf numFmtId="0" fontId="236" fillId="79" borderId="35" xfId="0" applyFont="1" applyFill="1" applyBorder="1" applyAlignment="1">
      <alignment horizontal="center" vertical="center" wrapText="1"/>
    </xf>
    <xf numFmtId="0" fontId="36" fillId="0" borderId="37" xfId="0" applyFont="1" applyBorder="1" applyAlignment="1">
      <alignment horizontal="center" vertical="center"/>
    </xf>
    <xf numFmtId="0" fontId="36" fillId="0" borderId="41" xfId="0" applyFont="1" applyBorder="1" applyAlignment="1">
      <alignment horizontal="center" vertical="center"/>
    </xf>
    <xf numFmtId="0" fontId="36" fillId="0" borderId="74" xfId="0" applyFont="1" applyBorder="1" applyAlignment="1">
      <alignment horizontal="center" vertical="center"/>
    </xf>
    <xf numFmtId="0" fontId="36" fillId="0" borderId="45" xfId="0" applyFont="1" applyBorder="1" applyAlignment="1">
      <alignment horizontal="center" vertical="center"/>
    </xf>
    <xf numFmtId="0" fontId="36" fillId="0" borderId="5" xfId="0" applyFont="1" applyBorder="1" applyAlignment="1">
      <alignment horizontal="center" vertical="center"/>
    </xf>
    <xf numFmtId="0" fontId="36" fillId="0" borderId="75" xfId="0" applyFont="1" applyBorder="1" applyAlignment="1">
      <alignment horizontal="center" vertical="center"/>
    </xf>
    <xf numFmtId="4" fontId="36" fillId="0" borderId="23" xfId="0" applyNumberFormat="1" applyFont="1" applyBorder="1" applyAlignment="1">
      <alignment horizontal="center" wrapText="1"/>
    </xf>
    <xf numFmtId="4" fontId="36" fillId="0" borderId="100" xfId="0" applyNumberFormat="1" applyFont="1" applyBorder="1" applyAlignment="1">
      <alignment horizontal="center" wrapText="1"/>
    </xf>
    <xf numFmtId="4" fontId="36" fillId="0" borderId="88" xfId="0" applyNumberFormat="1" applyFont="1" applyBorder="1" applyAlignment="1">
      <alignment horizontal="center" wrapText="1"/>
    </xf>
    <xf numFmtId="4" fontId="36" fillId="0" borderId="73" xfId="0" applyNumberFormat="1" applyFont="1" applyBorder="1" applyAlignment="1">
      <alignment horizontal="center" wrapText="1"/>
    </xf>
    <xf numFmtId="4" fontId="36" fillId="0" borderId="47" xfId="0" applyNumberFormat="1" applyFont="1" applyBorder="1" applyAlignment="1">
      <alignment horizontal="center" wrapText="1"/>
    </xf>
    <xf numFmtId="4" fontId="36" fillId="0" borderId="70" xfId="0" applyNumberFormat="1" applyFont="1" applyBorder="1" applyAlignment="1">
      <alignment horizontal="center" wrapText="1"/>
    </xf>
    <xf numFmtId="0" fontId="234" fillId="79" borderId="66" xfId="0" applyFont="1" applyFill="1" applyBorder="1" applyAlignment="1">
      <alignment horizontal="center" vertical="center" wrapText="1"/>
    </xf>
    <xf numFmtId="0" fontId="234" fillId="79" borderId="35" xfId="0" applyFont="1" applyFill="1" applyBorder="1" applyAlignment="1">
      <alignment horizontal="center" vertical="center" wrapText="1"/>
    </xf>
    <xf numFmtId="4" fontId="234" fillId="79" borderId="69" xfId="0" applyNumberFormat="1" applyFont="1" applyFill="1" applyBorder="1" applyAlignment="1">
      <alignment horizontal="center" vertical="center" wrapText="1"/>
    </xf>
    <xf numFmtId="4" fontId="234" fillId="79" borderId="59" xfId="0" applyNumberFormat="1" applyFont="1" applyFill="1" applyBorder="1" applyAlignment="1">
      <alignment horizontal="center" vertical="center" wrapText="1"/>
    </xf>
    <xf numFmtId="4" fontId="234" fillId="79" borderId="41" xfId="0" applyNumberFormat="1" applyFont="1" applyFill="1" applyBorder="1" applyAlignment="1">
      <alignment horizontal="center" vertical="center" wrapText="1"/>
    </xf>
    <xf numFmtId="4" fontId="234" fillId="79" borderId="47" xfId="0" applyNumberFormat="1" applyFont="1" applyFill="1" applyBorder="1" applyAlignment="1">
      <alignment horizontal="center" vertical="center" wrapText="1"/>
    </xf>
    <xf numFmtId="0" fontId="234" fillId="79" borderId="41" xfId="0" applyFont="1" applyFill="1" applyBorder="1" applyAlignment="1">
      <alignment horizontal="center" vertical="center" wrapText="1"/>
    </xf>
    <xf numFmtId="0" fontId="234" fillId="79" borderId="47" xfId="0" applyFont="1" applyFill="1" applyBorder="1" applyAlignment="1">
      <alignment horizontal="center" vertical="center" wrapText="1"/>
    </xf>
    <xf numFmtId="4" fontId="234" fillId="79" borderId="65" xfId="0" applyNumberFormat="1" applyFont="1" applyFill="1" applyBorder="1" applyAlignment="1">
      <alignment horizontal="center" vertical="center" wrapText="1"/>
    </xf>
    <xf numFmtId="4" fontId="234" fillId="79" borderId="70" xfId="0" applyNumberFormat="1" applyFont="1" applyFill="1" applyBorder="1" applyAlignment="1">
      <alignment horizontal="center" vertical="center" wrapText="1"/>
    </xf>
    <xf numFmtId="3" fontId="234" fillId="79" borderId="66" xfId="0" applyNumberFormat="1" applyFont="1" applyFill="1" applyBorder="1" applyAlignment="1">
      <alignment horizontal="center" vertical="center" wrapText="1"/>
    </xf>
    <xf numFmtId="3" fontId="234" fillId="79" borderId="35" xfId="0" applyNumberFormat="1" applyFont="1" applyFill="1" applyBorder="1" applyAlignment="1">
      <alignment horizontal="center" vertical="center" wrapText="1"/>
    </xf>
    <xf numFmtId="3" fontId="234" fillId="79" borderId="67" xfId="0" applyNumberFormat="1" applyFont="1" applyFill="1" applyBorder="1" applyAlignment="1">
      <alignment horizontal="center" vertical="center" wrapText="1"/>
    </xf>
    <xf numFmtId="3" fontId="234" fillId="79" borderId="60" xfId="0" applyNumberFormat="1" applyFont="1" applyFill="1" applyBorder="1" applyAlignment="1">
      <alignment horizontal="center" vertical="center" wrapText="1"/>
    </xf>
    <xf numFmtId="41" fontId="90" fillId="0" borderId="0" xfId="270" applyFont="1" applyAlignment="1">
      <alignment horizontal="left"/>
    </xf>
    <xf numFmtId="41" fontId="158" fillId="79" borderId="78" xfId="270" applyFont="1" applyFill="1" applyBorder="1" applyAlignment="1">
      <alignment horizontal="center" vertical="center"/>
    </xf>
    <xf numFmtId="41" fontId="158" fillId="79" borderId="30" xfId="270" applyFont="1" applyFill="1" applyBorder="1" applyAlignment="1">
      <alignment horizontal="center" vertical="center"/>
    </xf>
    <xf numFmtId="41" fontId="158" fillId="79" borderId="61" xfId="270" applyFont="1" applyFill="1" applyBorder="1" applyAlignment="1">
      <alignment horizontal="center" vertical="center"/>
    </xf>
    <xf numFmtId="41" fontId="237" fillId="79" borderId="79" xfId="270" applyFont="1" applyFill="1" applyBorder="1" applyAlignment="1">
      <alignment horizontal="center"/>
    </xf>
    <xf numFmtId="41" fontId="237" fillId="79" borderId="76" xfId="270" applyFont="1" applyFill="1" applyBorder="1" applyAlignment="1">
      <alignment horizontal="center"/>
    </xf>
    <xf numFmtId="41" fontId="237" fillId="79" borderId="21" xfId="270" applyFont="1" applyFill="1" applyBorder="1" applyAlignment="1">
      <alignment horizontal="center"/>
    </xf>
    <xf numFmtId="41" fontId="16" fillId="0" borderId="0" xfId="270" applyFont="1" applyAlignment="1">
      <alignment horizontal="center"/>
    </xf>
    <xf numFmtId="41" fontId="235" fillId="79" borderId="25" xfId="270" applyFont="1" applyFill="1" applyBorder="1" applyAlignment="1">
      <alignment horizontal="center" vertical="center"/>
    </xf>
    <xf numFmtId="41" fontId="16" fillId="31" borderId="31" xfId="270" applyFont="1" applyFill="1" applyBorder="1" applyAlignment="1">
      <alignment horizontal="left"/>
    </xf>
    <xf numFmtId="41" fontId="16" fillId="31" borderId="28" xfId="270" applyFont="1" applyFill="1" applyBorder="1" applyAlignment="1">
      <alignment horizontal="left"/>
    </xf>
    <xf numFmtId="41" fontId="16" fillId="31" borderId="110" xfId="270" applyFont="1" applyFill="1" applyBorder="1" applyAlignment="1">
      <alignment horizontal="left"/>
    </xf>
    <xf numFmtId="41" fontId="16" fillId="31" borderId="63" xfId="270" applyFont="1" applyFill="1" applyBorder="1" applyAlignment="1">
      <alignment horizontal="left"/>
    </xf>
    <xf numFmtId="41" fontId="236" fillId="79" borderId="32" xfId="270" applyFont="1" applyFill="1" applyBorder="1" applyAlignment="1">
      <alignment horizontal="left"/>
    </xf>
    <xf numFmtId="41" fontId="236" fillId="79" borderId="43" xfId="270" applyFont="1" applyFill="1" applyBorder="1" applyAlignment="1">
      <alignment horizontal="left"/>
    </xf>
    <xf numFmtId="41" fontId="16" fillId="31" borderId="32" xfId="270" applyFont="1" applyFill="1" applyBorder="1" applyAlignment="1">
      <alignment horizontal="left"/>
    </xf>
    <xf numFmtId="41" fontId="16" fillId="31" borderId="43" xfId="270" applyFont="1" applyFill="1" applyBorder="1" applyAlignment="1">
      <alignment horizontal="left"/>
    </xf>
    <xf numFmtId="41" fontId="158" fillId="79" borderId="105" xfId="270" applyFont="1" applyFill="1" applyBorder="1" applyAlignment="1">
      <alignment horizontal="center" vertical="center" wrapText="1"/>
    </xf>
    <xf numFmtId="41" fontId="158" fillId="79" borderId="35" xfId="270" applyFont="1" applyFill="1" applyBorder="1" applyAlignment="1">
      <alignment horizontal="center" vertical="center" wrapText="1"/>
    </xf>
    <xf numFmtId="41" fontId="158" fillId="79" borderId="105" xfId="270" applyFont="1" applyFill="1" applyBorder="1" applyAlignment="1">
      <alignment horizontal="center" vertical="center"/>
    </xf>
    <xf numFmtId="41" fontId="158" fillId="79" borderId="35" xfId="270" applyFont="1" applyFill="1" applyBorder="1" applyAlignment="1">
      <alignment horizontal="center" vertical="center"/>
    </xf>
    <xf numFmtId="41" fontId="37" fillId="0" borderId="0" xfId="270" applyFont="1" applyAlignment="1">
      <alignment horizontal="center"/>
    </xf>
    <xf numFmtId="41" fontId="16" fillId="0" borderId="0" xfId="270" applyFont="1" applyAlignment="1">
      <alignment horizontal="center" vertical="center"/>
    </xf>
    <xf numFmtId="0" fontId="16" fillId="0" borderId="41" xfId="0" applyFont="1" applyBorder="1" applyAlignment="1">
      <alignment horizontal="justify"/>
    </xf>
    <xf numFmtId="0" fontId="236" fillId="79" borderId="79" xfId="0" applyFont="1" applyFill="1" applyBorder="1" applyAlignment="1">
      <alignment horizontal="center" wrapText="1"/>
    </xf>
    <xf numFmtId="0" fontId="236" fillId="79" borderId="76" xfId="0" applyFont="1" applyFill="1" applyBorder="1" applyAlignment="1">
      <alignment horizontal="center" wrapText="1"/>
    </xf>
    <xf numFmtId="0" fontId="236" fillId="79" borderId="77" xfId="0" applyFont="1" applyFill="1" applyBorder="1" applyAlignment="1">
      <alignment horizontal="center" wrapText="1"/>
    </xf>
    <xf numFmtId="0" fontId="41" fillId="31" borderId="0" xfId="0" applyFont="1" applyFill="1" applyAlignment="1">
      <alignment horizontal="justify"/>
    </xf>
    <xf numFmtId="0" fontId="16" fillId="0" borderId="0" xfId="0" applyFont="1" applyAlignment="1">
      <alignment horizontal="left"/>
    </xf>
    <xf numFmtId="0" fontId="16" fillId="0" borderId="0" xfId="0" applyFont="1" applyAlignment="1">
      <alignment horizontal="center" vertical="top"/>
    </xf>
    <xf numFmtId="0" fontId="37" fillId="0" borderId="0" xfId="0" applyFont="1" applyAlignment="1">
      <alignment horizontal="center"/>
    </xf>
    <xf numFmtId="41" fontId="239" fillId="79" borderId="37" xfId="270" applyFont="1" applyFill="1" applyBorder="1" applyAlignment="1">
      <alignment horizontal="center" vertical="center"/>
    </xf>
    <xf numFmtId="41" fontId="239" fillId="79" borderId="65" xfId="270" applyFont="1" applyFill="1" applyBorder="1" applyAlignment="1">
      <alignment horizontal="center" vertical="center"/>
    </xf>
    <xf numFmtId="41" fontId="49" fillId="0" borderId="0" xfId="270" applyFont="1" applyFill="1" applyAlignment="1">
      <alignment horizontal="center" vertical="center"/>
    </xf>
    <xf numFmtId="41" fontId="49" fillId="0" borderId="0" xfId="270" applyFont="1" applyAlignment="1">
      <alignment horizontal="center" vertical="center"/>
    </xf>
    <xf numFmtId="41" fontId="239" fillId="79" borderId="45" xfId="270" applyFont="1" applyFill="1" applyBorder="1" applyAlignment="1">
      <alignment horizontal="center" vertical="center"/>
    </xf>
    <xf numFmtId="41" fontId="239" fillId="79" borderId="46" xfId="270" applyFont="1" applyFill="1" applyBorder="1" applyAlignment="1">
      <alignment horizontal="center" vertical="center"/>
    </xf>
    <xf numFmtId="41" fontId="49" fillId="31" borderId="50" xfId="270" applyFont="1" applyFill="1" applyBorder="1" applyAlignment="1">
      <alignment horizontal="left" vertical="center"/>
    </xf>
    <xf numFmtId="41" fontId="49" fillId="31" borderId="48" xfId="270" applyFont="1" applyFill="1" applyBorder="1" applyAlignment="1">
      <alignment horizontal="left" vertical="center"/>
    </xf>
    <xf numFmtId="0" fontId="36" fillId="0" borderId="23" xfId="0" applyFont="1" applyBorder="1" applyAlignment="1">
      <alignment horizontal="left" vertical="center"/>
    </xf>
    <xf numFmtId="0" fontId="36" fillId="0" borderId="100" xfId="0" applyFont="1" applyBorder="1" applyAlignment="1">
      <alignment horizontal="left" vertical="center"/>
    </xf>
    <xf numFmtId="0" fontId="36" fillId="0" borderId="28" xfId="0" applyFont="1" applyBorder="1" applyAlignment="1">
      <alignment horizontal="left" vertical="center"/>
    </xf>
    <xf numFmtId="0" fontId="39" fillId="0" borderId="23" xfId="0" applyFont="1" applyBorder="1" applyAlignment="1">
      <alignment horizontal="center" vertical="center" wrapText="1"/>
    </xf>
    <xf numFmtId="0" fontId="39" fillId="0" borderId="100" xfId="0" applyFont="1" applyBorder="1" applyAlignment="1">
      <alignment horizontal="center" vertical="center" wrapText="1"/>
    </xf>
    <xf numFmtId="0" fontId="39" fillId="0" borderId="28" xfId="0" applyFont="1" applyBorder="1" applyAlignment="1">
      <alignment horizontal="center" vertical="center" wrapText="1"/>
    </xf>
    <xf numFmtId="0" fontId="39" fillId="0" borderId="14" xfId="0" applyFont="1" applyBorder="1" applyAlignment="1">
      <alignment vertical="center" wrapText="1"/>
    </xf>
    <xf numFmtId="0" fontId="36" fillId="0" borderId="23" xfId="0" applyFont="1" applyBorder="1" applyAlignment="1">
      <alignment vertical="center"/>
    </xf>
    <xf numFmtId="0" fontId="36" fillId="0" borderId="100" xfId="0" applyFont="1" applyBorder="1" applyAlignment="1">
      <alignment vertical="center"/>
    </xf>
    <xf numFmtId="0" fontId="36" fillId="0" borderId="28" xfId="0" applyFont="1" applyBorder="1" applyAlignment="1">
      <alignment vertical="center"/>
    </xf>
    <xf numFmtId="0" fontId="36" fillId="0" borderId="14" xfId="0" applyFont="1" applyBorder="1" applyAlignment="1">
      <alignment horizontal="left" vertical="center"/>
    </xf>
    <xf numFmtId="0" fontId="39" fillId="0" borderId="14" xfId="0" applyFont="1" applyBorder="1" applyAlignment="1">
      <alignment horizontal="center" vertical="center" wrapText="1"/>
    </xf>
  </cellXfs>
  <cellStyles count="47470">
    <cellStyle name="          _x000a__x000a_386grabber=VGA.3GR_x000a__x000a_ 2" xfId="42757" xr:uid="{7C60F7B4-C3D4-4B5A-A0B3-E06FFACC36C4}"/>
    <cellStyle name="          _x000d__x000a_386grabber=VGA.3GR_x000d__x000a_" xfId="11612" xr:uid="{6D5B1DB7-5248-43FB-9786-52E628C2E2DE}"/>
    <cellStyle name="          _x000d__x000a_386grabber=VGA.3GR_x000d__x000a_ 2" xfId="11613" xr:uid="{4A9AE956-F36D-4643-BD77-7BD2B4C4FD7E}"/>
    <cellStyle name="          _x000d__x000a_386grabber=VGA.3GR_x000d__x000a_ 3" xfId="43002" xr:uid="{EA713EF2-15F1-49A6-A7B1-6DE69556B2D8}"/>
    <cellStyle name="          _x000d__x000a_386grabber=VGA.3GR_x000d__x000a__Núcleo_Revisión analítica_03-09" xfId="11614" xr:uid="{F1A08F2B-DCE3-4ED8-A0CD-C0D5216D15CD}"/>
    <cellStyle name="          _x000d__x000d_386grabber=VGA.3GR_x000d__x000d_" xfId="43003" xr:uid="{08AAA6ED-1A64-49A8-A317-286C1CB875DD}"/>
    <cellStyle name="          _x000d__x000d_386grabber=VGA.3GR_x000d__x000d_ 2" xfId="43004" xr:uid="{023C343E-2434-4152-A063-A93F8C503D4F}"/>
    <cellStyle name="          _x000d__x000d_386grabber=VGA.3GR_x000d__x000d_ 2 2" xfId="43005" xr:uid="{A4B64A1C-BE50-4ACF-A698-A09FF86C3FF1}"/>
    <cellStyle name="          _x000d__x000d_386grabber=VGA.3GR_x000d__x000d_ 3" xfId="43006" xr:uid="{770670AF-FFDF-495B-872E-DA6596B5D173}"/>
    <cellStyle name="_BALANCE 2005 RECTIFICADO" xfId="8042" xr:uid="{E7B01900-977D-4DF6-8080-6BBC82AB1E80}"/>
    <cellStyle name="_Cálculo IR 2006" xfId="8027" xr:uid="{F1E5A899-4C34-4325-85AA-7293CC5188DC}"/>
    <cellStyle name="_Worksheet in    Calculo IR Final APANE" xfId="8028" xr:uid="{339F8C5D-00A8-4B6C-BE4C-4E74DB560238}"/>
    <cellStyle name="_Worksheet in   Pedidos varios Agrolink 2006" xfId="8029" xr:uid="{9B8BC5A5-6267-418A-8EA1-FB45F05D7B27}"/>
    <cellStyle name="_Worksheet in 6426 PPC Calculo Imp a la Renta 2005" xfId="8030" xr:uid="{029F66D2-D667-49C9-8FA0-51DC40416115}"/>
    <cellStyle name="20% - Accent1" xfId="1" xr:uid="{00000000-0005-0000-0000-000000000000}"/>
    <cellStyle name="20% - Accent1 2" xfId="2" xr:uid="{00000000-0005-0000-0000-000001000000}"/>
    <cellStyle name="20% - Accent2" xfId="3" xr:uid="{00000000-0005-0000-0000-000002000000}"/>
    <cellStyle name="20% - Accent2 2" xfId="4" xr:uid="{00000000-0005-0000-0000-000003000000}"/>
    <cellStyle name="20% - Accent3" xfId="5" xr:uid="{00000000-0005-0000-0000-000004000000}"/>
    <cellStyle name="20% - Accent3 2" xfId="6" xr:uid="{00000000-0005-0000-0000-000005000000}"/>
    <cellStyle name="20% - Accent4" xfId="7" xr:uid="{00000000-0005-0000-0000-000006000000}"/>
    <cellStyle name="20% - Accent4 2" xfId="8" xr:uid="{00000000-0005-0000-0000-000007000000}"/>
    <cellStyle name="20% - Accent5" xfId="9" xr:uid="{00000000-0005-0000-0000-000008000000}"/>
    <cellStyle name="20% - Accent5 2" xfId="10" xr:uid="{00000000-0005-0000-0000-000009000000}"/>
    <cellStyle name="20% - Accent6" xfId="11" xr:uid="{00000000-0005-0000-0000-00000A000000}"/>
    <cellStyle name="20% - Accent6 2" xfId="12" xr:uid="{00000000-0005-0000-0000-00000B000000}"/>
    <cellStyle name="20% - Énfasis1" xfId="13" builtinId="30" customBuiltin="1"/>
    <cellStyle name="20% - Énfasis1 2" xfId="14" xr:uid="{00000000-0005-0000-0000-00000D000000}"/>
    <cellStyle name="20% - Énfasis1 2 2" xfId="2106" xr:uid="{C15CB2A8-9D57-4C20-8901-BE620C8D2AAB}"/>
    <cellStyle name="20% - Énfasis1 2 2 2" xfId="4694" xr:uid="{7DB09CE1-AE1A-4121-A297-EEB96034FC29}"/>
    <cellStyle name="20% - Énfasis1 2 2 2 2" xfId="27212" xr:uid="{A2A726C6-EC5C-449A-9773-F4A63A3D33F9}"/>
    <cellStyle name="20% - Énfasis1 2 2 2 3" xfId="11947" xr:uid="{10CA3ED2-D5A7-45AE-BA3F-295BB09B775C}"/>
    <cellStyle name="20% - Énfasis1 2 2 2 4" xfId="43010" xr:uid="{AC0915A3-BF33-4343-8EAD-A29D3B331203}"/>
    <cellStyle name="20% - Énfasis1 2 2 3" xfId="7003" xr:uid="{35A6484B-B0A1-4CC8-B8C3-095B861BC312}"/>
    <cellStyle name="20% - Énfasis1 2 2 3 2" xfId="27448" xr:uid="{DCC32ACF-E0EE-4306-A54A-97F26A71009C}"/>
    <cellStyle name="20% - Énfasis1 2 2 3 2 2" xfId="43012" xr:uid="{780FD28D-E425-4CC4-8C03-9A8DBBD28BF8}"/>
    <cellStyle name="20% - Énfasis1 2 2 3 3" xfId="12189" xr:uid="{653D3B81-4C7F-466C-8013-38D86CCEE35D}"/>
    <cellStyle name="20% - Énfasis1 2 2 3 4" xfId="43011" xr:uid="{452DFE23-2C60-49A3-B8F7-035D22F8A11E}"/>
    <cellStyle name="20% - Énfasis1 2 2 4" xfId="26970" xr:uid="{0E3ED947-964C-4010-9E36-8EF3AA0B298D}"/>
    <cellStyle name="20% - Énfasis1 2 2 4 2" xfId="43013" xr:uid="{AB64C416-1449-4C03-BF45-E1435A71292B}"/>
    <cellStyle name="20% - Énfasis1 2 2 5" xfId="11616" xr:uid="{003B946E-6A6C-40AE-9275-E00AAF527D78}"/>
    <cellStyle name="20% - Énfasis1 2 2 6" xfId="43009" xr:uid="{94CD848D-D189-4984-A00C-571C2B3750DB}"/>
    <cellStyle name="20% - Énfasis1 2 3" xfId="3226" xr:uid="{26BF4F47-542E-4FA2-BED4-861EE22BD56B}"/>
    <cellStyle name="20% - Énfasis1 2 3 2" xfId="27211" xr:uid="{ECF60C8C-935F-4C8A-8719-A440611FD429}"/>
    <cellStyle name="20% - Énfasis1 2 3 3" xfId="11946" xr:uid="{E920485D-3C00-4A87-841C-CA22AE560D46}"/>
    <cellStyle name="20% - Énfasis1 2 3 4" xfId="43014" xr:uid="{D9FB3D83-6C44-456D-A9F6-9A76D92A3BFB}"/>
    <cellStyle name="20% - Énfasis1 2 4" xfId="5567" xr:uid="{23120CA5-DCB2-4658-932E-3F82860A3A18}"/>
    <cellStyle name="20% - Énfasis1 2 4 2" xfId="27447" xr:uid="{3185F97F-9858-4B9D-B744-4C14C0615441}"/>
    <cellStyle name="20% - Énfasis1 2 4 3" xfId="12188" xr:uid="{A3E9B10B-CBAC-4FE5-A826-A466A4EFCEDF}"/>
    <cellStyle name="20% - Énfasis1 2 4 4" xfId="43015" xr:uid="{8BAE35AB-F8DA-4E93-A6CA-D801800E4E9D}"/>
    <cellStyle name="20% - Énfasis1 2 5" xfId="26969" xr:uid="{8831AE35-901D-442A-82A8-1D3B160AAE6F}"/>
    <cellStyle name="20% - Énfasis1 2 5 2" xfId="43016" xr:uid="{47A8A7C0-3099-45C3-A2A4-F70AF26CA9D7}"/>
    <cellStyle name="20% - Énfasis1 2 6" xfId="11615" xr:uid="{742374F3-B356-4669-B417-B55F02C3EB49}"/>
    <cellStyle name="20% - Énfasis1 2 7" xfId="42779" xr:uid="{0A47DDD3-3EE5-4DBC-992A-82783F8B8D96}"/>
    <cellStyle name="20% - Énfasis1 2 8" xfId="43008" xr:uid="{F059AAEF-0E9E-4E7D-8AFD-5876DC257853}"/>
    <cellStyle name="20% - Énfasis1 3" xfId="2105" xr:uid="{4EE88AC2-303F-49F4-9289-AB0D50F7763B}"/>
    <cellStyle name="20% - Énfasis1 3 2" xfId="4693" xr:uid="{7FA278B0-45E4-4ACE-959B-C324DDA7DBC6}"/>
    <cellStyle name="20% - Énfasis1 3 2 2" xfId="27213" xr:uid="{9784AF1D-D929-49C6-80D6-C2D57DA32CB5}"/>
    <cellStyle name="20% - Énfasis1 3 2 3" xfId="11948" xr:uid="{76D5180F-51FC-463F-8F83-9632E2B2AB95}"/>
    <cellStyle name="20% - Énfasis1 3 3" xfId="7002" xr:uid="{69E3C9D4-FF15-4C64-A264-11D2EB23505B}"/>
    <cellStyle name="20% - Énfasis1 3 3 2" xfId="27449" xr:uid="{F1BCCE59-A038-40E3-9954-CA7E6C2DC708}"/>
    <cellStyle name="20% - Énfasis1 3 3 3" xfId="12190" xr:uid="{627BE2F7-11B9-477D-8528-1810D5EE6CD5}"/>
    <cellStyle name="20% - Énfasis1 3 4" xfId="26971" xr:uid="{B16C18D5-A424-495D-ADE1-BEAC227A54B5}"/>
    <cellStyle name="20% - Énfasis1 3 5" xfId="11617" xr:uid="{88F8741D-B10D-421F-B42C-4E3B4775638F}"/>
    <cellStyle name="20% - Énfasis1 3 6" xfId="43017" xr:uid="{58297426-6EC0-4EE1-8B38-E5B46FF640D9}"/>
    <cellStyle name="20% - Énfasis1 4" xfId="3225" xr:uid="{3964BA5E-DB7D-424B-B759-970074383AFD}"/>
    <cellStyle name="20% - Énfasis1 5" xfId="5566" xr:uid="{7BEE22EA-393B-46A2-91C7-F38A82C17C78}"/>
    <cellStyle name="20% - Énfasis1 6" xfId="8171" xr:uid="{BC5C7DF5-CD68-4B52-A20B-9B99EFFC9A99}"/>
    <cellStyle name="20% - Énfasis1 7" xfId="42822" xr:uid="{FAF17C6F-E13A-4785-BA9A-5D03661A3FED}"/>
    <cellStyle name="20% - Énfasis2" xfId="15" builtinId="34" customBuiltin="1"/>
    <cellStyle name="20% - Énfasis2 2" xfId="16" xr:uid="{00000000-0005-0000-0000-00000F000000}"/>
    <cellStyle name="20% - Énfasis2 2 2" xfId="2108" xr:uid="{923415DE-BE03-4D13-845C-44B6875F31FA}"/>
    <cellStyle name="20% - Énfasis2 2 2 2" xfId="4696" xr:uid="{BF84D33F-D3BD-4561-9E56-23C877CDD961}"/>
    <cellStyle name="20% - Énfasis2 2 2 2 2" xfId="27215" xr:uid="{2BCC7DAF-37CE-48A8-8452-E2587CFEB44C}"/>
    <cellStyle name="20% - Énfasis2 2 2 2 3" xfId="11950" xr:uid="{1C770974-69AB-4024-9B9A-3DBC1BD0904A}"/>
    <cellStyle name="20% - Énfasis2 2 2 2 4" xfId="43021" xr:uid="{70CC10B8-DABF-4789-BA95-A7D793EC1B60}"/>
    <cellStyle name="20% - Énfasis2 2 2 3" xfId="7005" xr:uid="{C2E230D0-7BAB-445B-8BC1-EA1EF7EA8BAE}"/>
    <cellStyle name="20% - Énfasis2 2 2 3 2" xfId="27451" xr:uid="{B7BB6D98-3D97-431D-93B6-611434CFBC15}"/>
    <cellStyle name="20% - Énfasis2 2 2 3 2 2" xfId="43023" xr:uid="{25E8A129-2B7B-4D79-8C12-135C773F7D4C}"/>
    <cellStyle name="20% - Énfasis2 2 2 3 3" xfId="12192" xr:uid="{9DB9956A-C9C6-46E5-A7A9-D76E335AF3A8}"/>
    <cellStyle name="20% - Énfasis2 2 2 3 4" xfId="43022" xr:uid="{1F5C5E06-32CA-4E40-9EB8-B98F1570CBA2}"/>
    <cellStyle name="20% - Énfasis2 2 2 4" xfId="26973" xr:uid="{1DBC6A10-86A9-4B7E-955F-206C975D41C8}"/>
    <cellStyle name="20% - Énfasis2 2 2 4 2" xfId="43024" xr:uid="{7809ACAC-0DD8-43F6-944D-B5F2947A031A}"/>
    <cellStyle name="20% - Énfasis2 2 2 5" xfId="11619" xr:uid="{253D72FC-E09C-46D4-9A9F-4931C357F855}"/>
    <cellStyle name="20% - Énfasis2 2 2 6" xfId="43020" xr:uid="{74FFAA03-B2BA-48E3-BA69-110BE4852D5A}"/>
    <cellStyle name="20% - Énfasis2 2 3" xfId="3228" xr:uid="{F95FC271-41FB-4E3A-94E4-F2E8B136522B}"/>
    <cellStyle name="20% - Énfasis2 2 3 2" xfId="27214" xr:uid="{31083766-1572-4DBA-BAF4-88D7EAF5BA31}"/>
    <cellStyle name="20% - Énfasis2 2 3 3" xfId="11949" xr:uid="{51110779-266E-4B13-852F-A0C4F156FC7D}"/>
    <cellStyle name="20% - Énfasis2 2 3 4" xfId="43025" xr:uid="{190F6CF4-D4B9-4B29-984C-016531742A85}"/>
    <cellStyle name="20% - Énfasis2 2 4" xfId="5569" xr:uid="{BFC2F688-E94C-425C-8051-33CB2AF7489C}"/>
    <cellStyle name="20% - Énfasis2 2 4 2" xfId="27450" xr:uid="{C62C7F9D-43F6-4FBF-B3E9-17A4B8C37072}"/>
    <cellStyle name="20% - Énfasis2 2 4 3" xfId="12191" xr:uid="{BC04172C-52D2-4143-8716-A41D95BA1A79}"/>
    <cellStyle name="20% - Énfasis2 2 4 4" xfId="43026" xr:uid="{9A93C1AF-8B35-4CD7-98A1-B88A9EF2B7F4}"/>
    <cellStyle name="20% - Énfasis2 2 5" xfId="26972" xr:uid="{64A0602F-DCA4-4877-A06A-F547398358E5}"/>
    <cellStyle name="20% - Énfasis2 2 5 2" xfId="43027" xr:uid="{CD16B442-F241-4316-BF9D-30A9CDDEC653}"/>
    <cellStyle name="20% - Énfasis2 2 6" xfId="11618" xr:uid="{9326A419-F4B8-4488-9088-9C57D9C38632}"/>
    <cellStyle name="20% - Énfasis2 2 7" xfId="42783" xr:uid="{293AB994-89A1-4638-8258-5270B9989EB5}"/>
    <cellStyle name="20% - Énfasis2 2 8" xfId="43019" xr:uid="{B3F9EF08-7569-4DEE-AF39-E5BCD94996AE}"/>
    <cellStyle name="20% - Énfasis2 3" xfId="2107" xr:uid="{3B522BFE-9ADA-4D65-AAA1-DC03F2105AD2}"/>
    <cellStyle name="20% - Énfasis2 3 2" xfId="4695" xr:uid="{2B60FB51-A618-420D-867E-F9DC743B0FBF}"/>
    <cellStyle name="20% - Énfasis2 3 2 2" xfId="27216" xr:uid="{EF653DB8-A8B2-42DD-9FC8-ACB73B4BA6DA}"/>
    <cellStyle name="20% - Énfasis2 3 2 3" xfId="11951" xr:uid="{21EB7290-AE1C-41DD-A9C9-C4F8D9C5F2E5}"/>
    <cellStyle name="20% - Énfasis2 3 3" xfId="7004" xr:uid="{496CE4F8-56B0-469C-8CEE-48BDF62AA17B}"/>
    <cellStyle name="20% - Énfasis2 3 3 2" xfId="27452" xr:uid="{FC7B0303-010F-47BC-AC1F-70C2730310C7}"/>
    <cellStyle name="20% - Énfasis2 3 3 3" xfId="12193" xr:uid="{65002E69-1D62-494F-87A3-6EC2E001570B}"/>
    <cellStyle name="20% - Énfasis2 3 4" xfId="26974" xr:uid="{D6FA80C9-D437-4182-A1E0-2C7C0EB196D7}"/>
    <cellStyle name="20% - Énfasis2 3 5" xfId="11620" xr:uid="{47E5E1F6-617A-4490-B65D-F04D5E7411D6}"/>
    <cellStyle name="20% - Énfasis2 3 6" xfId="43028" xr:uid="{5710E113-D735-4EAD-BE96-2D9EC928DD20}"/>
    <cellStyle name="20% - Énfasis2 4" xfId="3227" xr:uid="{5D320B0B-4740-4BDE-AEDC-0B7465663A7F}"/>
    <cellStyle name="20% - Énfasis2 5" xfId="5568" xr:uid="{D551AD4F-259E-4C74-89F1-6E49CD2C9717}"/>
    <cellStyle name="20% - Énfasis2 6" xfId="8174" xr:uid="{D5BAC8EC-BD1B-4091-8A7A-36002331583C}"/>
    <cellStyle name="20% - Énfasis2 7" xfId="42682" xr:uid="{41040838-0E6D-4F39-B88B-9EFCE4F4CEA0}"/>
    <cellStyle name="20% - Énfasis3" xfId="17" builtinId="38" customBuiltin="1"/>
    <cellStyle name="20% - Énfasis3 2" xfId="18" xr:uid="{00000000-0005-0000-0000-000011000000}"/>
    <cellStyle name="20% - Énfasis3 2 2" xfId="2110" xr:uid="{ABF0258F-A6A2-497C-B17F-60B473C92A5D}"/>
    <cellStyle name="20% - Énfasis3 2 2 2" xfId="4698" xr:uid="{0E531CF9-DDDE-4D90-883F-57D9E707F697}"/>
    <cellStyle name="20% - Énfasis3 2 2 2 2" xfId="27218" xr:uid="{A3DEF3CC-0142-4FF4-8CF0-15D6344EDD6A}"/>
    <cellStyle name="20% - Énfasis3 2 2 2 3" xfId="11953" xr:uid="{1F7D553A-3C27-4FA3-A012-DC4202419FB2}"/>
    <cellStyle name="20% - Énfasis3 2 2 2 4" xfId="43032" xr:uid="{8A8F8686-FC25-4288-B6E6-E4DE4F399299}"/>
    <cellStyle name="20% - Énfasis3 2 2 3" xfId="7007" xr:uid="{C9FE4BEE-1281-4505-AEC9-22656EB70718}"/>
    <cellStyle name="20% - Énfasis3 2 2 3 2" xfId="27454" xr:uid="{A54B4182-673D-4AEF-BBEF-F10EFD01BA8E}"/>
    <cellStyle name="20% - Énfasis3 2 2 3 2 2" xfId="43034" xr:uid="{E7399BD6-6D98-4F20-A40D-C28AD760134A}"/>
    <cellStyle name="20% - Énfasis3 2 2 3 3" xfId="12195" xr:uid="{5EFAD704-B30D-4EC3-92C2-4A9409355A40}"/>
    <cellStyle name="20% - Énfasis3 2 2 3 4" xfId="43033" xr:uid="{1B2DECA0-7154-4086-8809-EBC6039DA609}"/>
    <cellStyle name="20% - Énfasis3 2 2 4" xfId="26976" xr:uid="{9A12D00E-90E6-4352-8470-DA4152C9BEBB}"/>
    <cellStyle name="20% - Énfasis3 2 2 4 2" xfId="43035" xr:uid="{7A709D43-5970-46A1-9705-B77BC428813A}"/>
    <cellStyle name="20% - Énfasis3 2 2 5" xfId="11622" xr:uid="{AE1299BB-4F91-4793-9DAD-75B01A21BC68}"/>
    <cellStyle name="20% - Énfasis3 2 2 6" xfId="43031" xr:uid="{BB54C6A9-3D3D-4390-81B9-AFC862B48D4F}"/>
    <cellStyle name="20% - Énfasis3 2 3" xfId="3230" xr:uid="{CCBF9720-A2BD-45A3-85AF-58BE71FAFDA0}"/>
    <cellStyle name="20% - Énfasis3 2 3 2" xfId="27217" xr:uid="{0C459419-5F28-41BB-9902-9EC025488A5C}"/>
    <cellStyle name="20% - Énfasis3 2 3 3" xfId="11952" xr:uid="{D7DE073C-2FF9-41F4-952B-12456C5684C2}"/>
    <cellStyle name="20% - Énfasis3 2 3 4" xfId="43036" xr:uid="{1B5282AB-BCAA-4311-9990-510EF571647A}"/>
    <cellStyle name="20% - Énfasis3 2 4" xfId="5571" xr:uid="{10508FE5-92F4-4060-92FA-9037422BCCD2}"/>
    <cellStyle name="20% - Énfasis3 2 4 2" xfId="27453" xr:uid="{DF9387FF-7B29-426C-8E8A-D1AA51F84066}"/>
    <cellStyle name="20% - Énfasis3 2 4 3" xfId="12194" xr:uid="{855D55A3-B9E4-421F-99D1-B833EB205328}"/>
    <cellStyle name="20% - Énfasis3 2 4 4" xfId="43037" xr:uid="{32D39AA2-EFB0-4960-B26F-0E79139E9D84}"/>
    <cellStyle name="20% - Énfasis3 2 5" xfId="26975" xr:uid="{AB1EDB3D-8C91-442F-951B-32747F0779E7}"/>
    <cellStyle name="20% - Énfasis3 2 5 2" xfId="43038" xr:uid="{753B8D76-C3EF-47E3-BCE1-A189F2A7969D}"/>
    <cellStyle name="20% - Énfasis3 2 6" xfId="11621" xr:uid="{9063146E-6BE2-4CCA-9309-555E252A3173}"/>
    <cellStyle name="20% - Énfasis3 2 7" xfId="42787" xr:uid="{EE52DE18-E1BA-4781-8E5C-98246C82ACC8}"/>
    <cellStyle name="20% - Énfasis3 2 8" xfId="43030" xr:uid="{0337EFB3-ABD4-4328-856B-2A00761E549E}"/>
    <cellStyle name="20% - Énfasis3 3" xfId="2109" xr:uid="{959A5F36-4146-411D-953F-7D230EDBEB16}"/>
    <cellStyle name="20% - Énfasis3 3 2" xfId="4697" xr:uid="{1E21E27C-993F-4BD4-9F5D-EC3D2BBB7093}"/>
    <cellStyle name="20% - Énfasis3 3 2 2" xfId="27219" xr:uid="{A1F62DDD-B213-4F2F-823A-2CD6BEF19191}"/>
    <cellStyle name="20% - Énfasis3 3 2 3" xfId="11954" xr:uid="{C2026AA0-6B2C-47A9-8147-49C4C3B44670}"/>
    <cellStyle name="20% - Énfasis3 3 3" xfId="7006" xr:uid="{A3C8CC87-45D9-4272-87F1-36ABE4D139C4}"/>
    <cellStyle name="20% - Énfasis3 3 3 2" xfId="27455" xr:uid="{BC744AE1-D89A-4C0C-B849-1C9D2655990D}"/>
    <cellStyle name="20% - Énfasis3 3 3 3" xfId="12196" xr:uid="{3AD334D0-772E-4677-999E-697961134C6C}"/>
    <cellStyle name="20% - Énfasis3 3 4" xfId="26977" xr:uid="{861E8BD9-6221-4D7A-B6C0-D05919C55195}"/>
    <cellStyle name="20% - Énfasis3 3 5" xfId="11623" xr:uid="{9345C212-8DB0-4976-B17E-43AB4091B5EB}"/>
    <cellStyle name="20% - Énfasis3 3 6" xfId="43039" xr:uid="{17C45863-377B-4515-93E0-BC4D4632B3EF}"/>
    <cellStyle name="20% - Énfasis3 4" xfId="3229" xr:uid="{617DEB36-0804-4CD4-9082-748B7A4556B6}"/>
    <cellStyle name="20% - Énfasis3 5" xfId="5570" xr:uid="{E2D89923-9E21-4D3F-A0D6-CE39ED86829E}"/>
    <cellStyle name="20% - Énfasis3 6" xfId="8177" xr:uid="{A2F1BC7B-1AF1-424C-8949-E852023A05AA}"/>
    <cellStyle name="20% - Énfasis3 7" xfId="42754" xr:uid="{8DEDB225-DF32-4B4E-8D02-A8E68899DA77}"/>
    <cellStyle name="20% - Énfasis4" xfId="19" builtinId="42" customBuiltin="1"/>
    <cellStyle name="20% - Énfasis4 2" xfId="20" xr:uid="{00000000-0005-0000-0000-000013000000}"/>
    <cellStyle name="20% - Énfasis4 2 2" xfId="2112" xr:uid="{D8D3887F-860D-4BA8-A787-0CF7D9E7A2A9}"/>
    <cellStyle name="20% - Énfasis4 2 2 2" xfId="4700" xr:uid="{C86611AF-C7BB-4F61-92E1-7856BABF526F}"/>
    <cellStyle name="20% - Énfasis4 2 2 2 2" xfId="27221" xr:uid="{E8DC065B-276A-469C-BD47-4C01B0579363}"/>
    <cellStyle name="20% - Énfasis4 2 2 2 3" xfId="11956" xr:uid="{DD612743-8BE4-4D22-9927-C530625A4A64}"/>
    <cellStyle name="20% - Énfasis4 2 2 2 4" xfId="43043" xr:uid="{71590CB9-1E34-49ED-B63F-1B641AAB7748}"/>
    <cellStyle name="20% - Énfasis4 2 2 3" xfId="7009" xr:uid="{F2886183-12C8-4AA7-A909-F3F25720512F}"/>
    <cellStyle name="20% - Énfasis4 2 2 3 2" xfId="27457" xr:uid="{B8ACF4B1-908A-4F46-B104-7E8F908B6803}"/>
    <cellStyle name="20% - Énfasis4 2 2 3 2 2" xfId="43045" xr:uid="{23C62DE8-7F41-44FF-AF05-56F568E3EC0C}"/>
    <cellStyle name="20% - Énfasis4 2 2 3 3" xfId="12198" xr:uid="{C7F240A9-70A8-410A-811D-4EC5B76A7C97}"/>
    <cellStyle name="20% - Énfasis4 2 2 3 4" xfId="43044" xr:uid="{E71FC876-0D29-4520-9DD2-8265564A250A}"/>
    <cellStyle name="20% - Énfasis4 2 2 4" xfId="26979" xr:uid="{6C867616-D432-41CF-B3AA-914C2833D420}"/>
    <cellStyle name="20% - Énfasis4 2 2 4 2" xfId="43046" xr:uid="{6127261A-5AE9-4C58-B9FE-17D4E0A05609}"/>
    <cellStyle name="20% - Énfasis4 2 2 5" xfId="11625" xr:uid="{47F20A5E-E517-431E-873D-C11319ABF344}"/>
    <cellStyle name="20% - Énfasis4 2 2 6" xfId="43042" xr:uid="{149EE6D5-48C7-4FEA-8BB5-DB59415DC5A9}"/>
    <cellStyle name="20% - Énfasis4 2 3" xfId="3232" xr:uid="{0FBC29A9-295E-415B-97B7-042675BE1240}"/>
    <cellStyle name="20% - Énfasis4 2 3 2" xfId="27220" xr:uid="{961719CE-D856-4D8D-BB85-E81ED18C9076}"/>
    <cellStyle name="20% - Énfasis4 2 3 3" xfId="11955" xr:uid="{C50DB69E-26BF-428A-8406-DD3EE904E9B2}"/>
    <cellStyle name="20% - Énfasis4 2 3 4" xfId="43047" xr:uid="{77A22018-14F1-4AE4-A06A-8FDBAC02E011}"/>
    <cellStyle name="20% - Énfasis4 2 4" xfId="5573" xr:uid="{9723F1E1-FC57-4A47-9F4C-747E97544F28}"/>
    <cellStyle name="20% - Énfasis4 2 4 2" xfId="27456" xr:uid="{5C8F83CF-CF29-4919-9E7A-4B5EA29AF993}"/>
    <cellStyle name="20% - Énfasis4 2 4 3" xfId="12197" xr:uid="{9E23A666-0EB7-4101-9862-0FB8469784B2}"/>
    <cellStyle name="20% - Énfasis4 2 4 4" xfId="43048" xr:uid="{483801E6-9F4B-45DF-AE04-573030641E10}"/>
    <cellStyle name="20% - Énfasis4 2 5" xfId="26978" xr:uid="{1AB56C9F-A8E4-4D66-B75B-EBC26EFDCAA2}"/>
    <cellStyle name="20% - Énfasis4 2 5 2" xfId="43049" xr:uid="{0D94AD06-6ABF-4065-BBCA-E75524C5A4EE}"/>
    <cellStyle name="20% - Énfasis4 2 6" xfId="11624" xr:uid="{B81B8DB1-0419-4AA2-B4DD-8C6DE41B1490}"/>
    <cellStyle name="20% - Énfasis4 2 7" xfId="42791" xr:uid="{F9E8F021-C459-4D65-9EC5-EAB7531EC2B5}"/>
    <cellStyle name="20% - Énfasis4 2 8" xfId="43041" xr:uid="{D0460A86-AFA3-46C4-8B65-A973B47085E8}"/>
    <cellStyle name="20% - Énfasis4 3" xfId="2111" xr:uid="{64255861-4A16-476A-98FA-C89367F87282}"/>
    <cellStyle name="20% - Énfasis4 3 2" xfId="4699" xr:uid="{4934FB8B-DDEE-43A2-A68A-D6FED293EE7A}"/>
    <cellStyle name="20% - Énfasis4 3 2 2" xfId="27222" xr:uid="{21EE78F5-DC88-4355-A4EA-7159834598D8}"/>
    <cellStyle name="20% - Énfasis4 3 2 3" xfId="11957" xr:uid="{B6AB644E-5575-4D76-A3A7-839704840E40}"/>
    <cellStyle name="20% - Énfasis4 3 3" xfId="7008" xr:uid="{94B049E1-978F-4D35-AE67-C5EB7EE548DE}"/>
    <cellStyle name="20% - Énfasis4 3 3 2" xfId="27458" xr:uid="{E7B6ADD9-A7E6-489F-922C-D2DE8E10BC17}"/>
    <cellStyle name="20% - Énfasis4 3 3 3" xfId="12199" xr:uid="{B0132D26-70B2-4EC2-BB03-909BF9254229}"/>
    <cellStyle name="20% - Énfasis4 3 4" xfId="26980" xr:uid="{A440476D-4E32-4B8B-8BE1-1B5E6B26F548}"/>
    <cellStyle name="20% - Énfasis4 3 5" xfId="11626" xr:uid="{11A0EA49-251C-4BEA-A55C-79C4452E927C}"/>
    <cellStyle name="20% - Énfasis4 3 6" xfId="43050" xr:uid="{DF1CF777-E72C-46C3-955D-9B80E60DC16B}"/>
    <cellStyle name="20% - Énfasis4 4" xfId="3231" xr:uid="{8C2318C2-0967-48D3-BB5B-E952B8D2133D}"/>
    <cellStyle name="20% - Énfasis4 5" xfId="5572" xr:uid="{BF426DB5-889F-4492-969B-58A3E223D58C}"/>
    <cellStyle name="20% - Énfasis4 6" xfId="8180" xr:uid="{19183684-D7EE-4803-A30C-72BE97455E28}"/>
    <cellStyle name="20% - Énfasis4 7" xfId="42850" xr:uid="{50CD2D38-A327-4B10-B15E-5D216DB55DCC}"/>
    <cellStyle name="20% - Énfasis5" xfId="21" builtinId="46" customBuiltin="1"/>
    <cellStyle name="20% - Énfasis5 2" xfId="22" xr:uid="{00000000-0005-0000-0000-000015000000}"/>
    <cellStyle name="20% - Énfasis5 2 2" xfId="2114" xr:uid="{23E27D44-6598-4B40-BFC8-815C2F6B25A9}"/>
    <cellStyle name="20% - Énfasis5 2 2 2" xfId="4702" xr:uid="{FA2593BF-D805-436E-983A-9249E4083C09}"/>
    <cellStyle name="20% - Énfasis5 2 2 2 2" xfId="27224" xr:uid="{128AE0E6-70D4-4130-9B6A-D0192EB72012}"/>
    <cellStyle name="20% - Énfasis5 2 2 2 3" xfId="11959" xr:uid="{255059B5-0459-4090-95CD-CE9FFC71EC11}"/>
    <cellStyle name="20% - Énfasis5 2 2 3" xfId="7011" xr:uid="{005EE95B-632F-433D-BD88-284DDB7B1FDB}"/>
    <cellStyle name="20% - Énfasis5 2 2 3 2" xfId="27460" xr:uid="{4D3C6B11-23A2-41DA-A785-2D408E0A5F33}"/>
    <cellStyle name="20% - Énfasis5 2 2 3 3" xfId="12201" xr:uid="{AF4BDD7A-62D0-4551-AB77-C0C68815C277}"/>
    <cellStyle name="20% - Énfasis5 2 2 4" xfId="26982" xr:uid="{BD34A76A-19E9-46C5-BAF7-D67FBA17987D}"/>
    <cellStyle name="20% - Énfasis5 2 2 5" xfId="11628" xr:uid="{AD0F9B11-A4A4-4AED-8C30-E36CB5570F0F}"/>
    <cellStyle name="20% - Énfasis5 2 2 6" xfId="43052" xr:uid="{336AEA5C-008D-4230-9510-C7BD7B78ED89}"/>
    <cellStyle name="20% - Énfasis5 2 3" xfId="3234" xr:uid="{04987158-3DDF-48E6-B0E9-9850E4A7D4B7}"/>
    <cellStyle name="20% - Énfasis5 2 3 2" xfId="27223" xr:uid="{18C3BBC1-529F-489C-BA92-77A8978127FB}"/>
    <cellStyle name="20% - Énfasis5 2 3 2 2" xfId="43054" xr:uid="{029732FB-473B-42EC-AA81-BD6F1355BBB1}"/>
    <cellStyle name="20% - Énfasis5 2 3 3" xfId="11958" xr:uid="{433E6CE6-6BDB-4631-A02B-A21D0C24EA04}"/>
    <cellStyle name="20% - Énfasis5 2 3 4" xfId="43053" xr:uid="{38E856B0-BD1E-4FA4-B5DF-59BEBBD2CA0A}"/>
    <cellStyle name="20% - Énfasis5 2 4" xfId="5575" xr:uid="{BB224F28-D603-4DD6-99BF-AEA28C861CA5}"/>
    <cellStyle name="20% - Énfasis5 2 4 2" xfId="27459" xr:uid="{97480385-D318-4F84-8367-AC3854A1196C}"/>
    <cellStyle name="20% - Énfasis5 2 4 3" xfId="12200" xr:uid="{07FF1ECF-03F5-4D2B-873D-293840CB75DA}"/>
    <cellStyle name="20% - Énfasis5 2 4 4" xfId="43055" xr:uid="{19C19A64-82C5-456B-A856-B4912C3F1A4C}"/>
    <cellStyle name="20% - Énfasis5 2 5" xfId="26981" xr:uid="{BC6CE1BC-75D1-493E-BFB5-F1CC5EC243B0}"/>
    <cellStyle name="20% - Énfasis5 2 6" xfId="11627" xr:uid="{37F62F8F-33A6-4F2D-B438-692EBED5B52B}"/>
    <cellStyle name="20% - Énfasis5 2 7" xfId="42795" xr:uid="{6BDDB5A5-45A0-411A-AB8D-9AEDAB99B224}"/>
    <cellStyle name="20% - Énfasis5 2 8" xfId="43051" xr:uid="{E14A921A-8FB6-4B34-8D0D-9930A9CD2A12}"/>
    <cellStyle name="20% - Énfasis5 3" xfId="2113" xr:uid="{BD2FA702-1A7D-48E7-B6F3-15B5702230EE}"/>
    <cellStyle name="20% - Énfasis5 3 2" xfId="4701" xr:uid="{75AE1330-ED6A-4CB5-A834-D8691394C23A}"/>
    <cellStyle name="20% - Énfasis5 3 2 2" xfId="27225" xr:uid="{9C15B813-AC65-4C78-8C5E-2991131236E6}"/>
    <cellStyle name="20% - Énfasis5 3 2 3" xfId="11960" xr:uid="{A71DE490-A62F-46AC-94B6-4D24FA5729C9}"/>
    <cellStyle name="20% - Énfasis5 3 3" xfId="7010" xr:uid="{1657F329-1FA0-4353-978A-46BFECF21EDE}"/>
    <cellStyle name="20% - Énfasis5 3 3 2" xfId="27461" xr:uid="{A38C9B74-5FB0-4D2B-AE18-FFFFAD136CB4}"/>
    <cellStyle name="20% - Énfasis5 3 3 3" xfId="12202" xr:uid="{BAD8D338-31E5-4A96-A4EF-82ACFE57A848}"/>
    <cellStyle name="20% - Énfasis5 3 4" xfId="26983" xr:uid="{BC438196-1F20-4F47-8F38-246550231F81}"/>
    <cellStyle name="20% - Énfasis5 3 5" xfId="11629" xr:uid="{05DAE660-3D83-4428-9BD5-821EFC9DEC0D}"/>
    <cellStyle name="20% - Énfasis5 3 6" xfId="43056" xr:uid="{BB594463-DC52-4370-A5B3-A5B27D1B6F81}"/>
    <cellStyle name="20% - Énfasis5 4" xfId="3233" xr:uid="{DF8C15DB-591C-4193-91A7-7B1022524EAF}"/>
    <cellStyle name="20% - Énfasis5 5" xfId="5574" xr:uid="{D78E015F-21B5-4B16-9571-C771DC1C0DF1}"/>
    <cellStyle name="20% - Énfasis5 6" xfId="8183" xr:uid="{08A70224-95A5-46A5-A5B6-DE0E49C62098}"/>
    <cellStyle name="20% - Énfasis5 7" xfId="42852" xr:uid="{70456DE6-F6A1-4985-A301-B6CA6FA2FA76}"/>
    <cellStyle name="20% - Énfasis6" xfId="23" builtinId="50" customBuiltin="1"/>
    <cellStyle name="20% - Énfasis6 2" xfId="24" xr:uid="{00000000-0005-0000-0000-000017000000}"/>
    <cellStyle name="20% - Énfasis6 2 2" xfId="2116" xr:uid="{680BF42A-8C1A-457B-81D2-61841FD3E8A1}"/>
    <cellStyle name="20% - Énfasis6 2 2 2" xfId="4704" xr:uid="{91EC4362-3A71-4D7A-9244-6AE37EF22565}"/>
    <cellStyle name="20% - Énfasis6 2 2 2 2" xfId="27227" xr:uid="{4BEEF0BF-4383-48AB-BE69-64CE49E2B60A}"/>
    <cellStyle name="20% - Énfasis6 2 2 2 3" xfId="11962" xr:uid="{2C02B300-2BD1-46CB-891E-57A980CEC812}"/>
    <cellStyle name="20% - Énfasis6 2 2 3" xfId="7013" xr:uid="{402B1C4A-2D42-44B8-8C83-CC928DAB99CD}"/>
    <cellStyle name="20% - Énfasis6 2 2 3 2" xfId="27463" xr:uid="{10116B06-F52E-44F1-A267-F38615030640}"/>
    <cellStyle name="20% - Énfasis6 2 2 3 3" xfId="12204" xr:uid="{2DD32A75-11E2-4F81-9662-192ACE49E9DF}"/>
    <cellStyle name="20% - Énfasis6 2 2 4" xfId="26985" xr:uid="{9423DA3C-8084-426D-992B-2211B4C80718}"/>
    <cellStyle name="20% - Énfasis6 2 2 5" xfId="11631" xr:uid="{27B884AD-3E2D-4937-A679-209B0BDBBA50}"/>
    <cellStyle name="20% - Énfasis6 2 2 6" xfId="43058" xr:uid="{AFA0867B-CEA5-46FC-ADF9-69C07A915FD5}"/>
    <cellStyle name="20% - Énfasis6 2 3" xfId="3236" xr:uid="{BCC76EAF-643B-4085-84C8-854169FFBAE4}"/>
    <cellStyle name="20% - Énfasis6 2 3 2" xfId="27226" xr:uid="{BC66D0B3-2450-4620-B277-8BB5174C4DC7}"/>
    <cellStyle name="20% - Énfasis6 2 3 2 2" xfId="43060" xr:uid="{EF379840-1D40-4CA6-8CD1-C3B078AB9E19}"/>
    <cellStyle name="20% - Énfasis6 2 3 3" xfId="11961" xr:uid="{0EACCEE9-7075-4B3B-BC22-C75D290C8699}"/>
    <cellStyle name="20% - Énfasis6 2 3 4" xfId="43059" xr:uid="{9740844C-0291-4507-A034-8E6021146459}"/>
    <cellStyle name="20% - Énfasis6 2 4" xfId="5577" xr:uid="{6EF78696-138D-4343-82D6-DE004F245FFA}"/>
    <cellStyle name="20% - Énfasis6 2 4 2" xfId="27462" xr:uid="{59784393-BA11-4649-A59F-A25DF0BC8424}"/>
    <cellStyle name="20% - Énfasis6 2 4 3" xfId="12203" xr:uid="{920F59FE-CDF3-4FD9-9BBC-1B7097129640}"/>
    <cellStyle name="20% - Énfasis6 2 4 4" xfId="43061" xr:uid="{CD6FEA5F-3A70-4011-B5C8-0C40A28483AF}"/>
    <cellStyle name="20% - Énfasis6 2 5" xfId="26984" xr:uid="{5FADE50D-8AA1-4694-89D0-B949B1C89758}"/>
    <cellStyle name="20% - Énfasis6 2 6" xfId="11630" xr:uid="{9AF6759A-7D9D-4F4E-A1EC-FB07E4EF17FA}"/>
    <cellStyle name="20% - Énfasis6 2 7" xfId="42799" xr:uid="{2C0C7D02-E826-4818-9BA2-052716F4C585}"/>
    <cellStyle name="20% - Énfasis6 2 8" xfId="43057" xr:uid="{9DE67018-2858-44BB-BC77-3CDEF5977F3D}"/>
    <cellStyle name="20% - Énfasis6 3" xfId="2115" xr:uid="{7446C9F8-2BD8-4A67-9646-4BFB6F7E1C8F}"/>
    <cellStyle name="20% - Énfasis6 3 2" xfId="4703" xr:uid="{D8EBBD07-1306-4A6C-9808-452F3D05B909}"/>
    <cellStyle name="20% - Énfasis6 3 2 2" xfId="27228" xr:uid="{D9BEA3E6-B7EC-4C45-A0C4-C005DFE4A0E4}"/>
    <cellStyle name="20% - Énfasis6 3 2 3" xfId="11963" xr:uid="{61A73A12-F9AC-430E-BA24-A7E8C11FB58B}"/>
    <cellStyle name="20% - Énfasis6 3 3" xfId="7012" xr:uid="{2F7F229E-0FF4-49A8-9D11-437216B2C8BF}"/>
    <cellStyle name="20% - Énfasis6 3 3 2" xfId="27464" xr:uid="{B2729EA1-314E-4060-AA62-B50DC68749AD}"/>
    <cellStyle name="20% - Énfasis6 3 3 3" xfId="12205" xr:uid="{82971AB3-3EB6-4C0E-B591-E17A5C3A5A0F}"/>
    <cellStyle name="20% - Énfasis6 3 4" xfId="26986" xr:uid="{7F9E34F7-65F5-40E7-A6D9-5FE81295D96A}"/>
    <cellStyle name="20% - Énfasis6 3 5" xfId="11632" xr:uid="{C1B86C56-E7B7-449C-8A79-D63DDB002112}"/>
    <cellStyle name="20% - Énfasis6 3 6" xfId="43062" xr:uid="{3B7C8AB4-9165-43E7-AC71-88D78DDE8B7F}"/>
    <cellStyle name="20% - Énfasis6 4" xfId="3235" xr:uid="{6C01AA23-2D70-428E-9911-A396EF29093C}"/>
    <cellStyle name="20% - Énfasis6 5" xfId="5576" xr:uid="{B13206E5-5E69-41A0-82F2-FE01BCB3D02C}"/>
    <cellStyle name="20% - Énfasis6 6" xfId="8186" xr:uid="{CC6D4EC3-0429-498D-8F12-C99234EE2255}"/>
    <cellStyle name="20% - Énfasis6 7" xfId="42854" xr:uid="{A3A2A4AF-73D9-4811-A414-865585A39784}"/>
    <cellStyle name="40% - Accent1" xfId="25" xr:uid="{00000000-0005-0000-0000-000018000000}"/>
    <cellStyle name="40% - Accent1 2" xfId="26" xr:uid="{00000000-0005-0000-0000-000019000000}"/>
    <cellStyle name="40% - Accent2" xfId="27" xr:uid="{00000000-0005-0000-0000-00001A000000}"/>
    <cellStyle name="40% - Accent2 2" xfId="28" xr:uid="{00000000-0005-0000-0000-00001B000000}"/>
    <cellStyle name="40% - Accent3" xfId="29" xr:uid="{00000000-0005-0000-0000-00001C000000}"/>
    <cellStyle name="40% - Accent3 2" xfId="30" xr:uid="{00000000-0005-0000-0000-00001D000000}"/>
    <cellStyle name="40% - Accent4" xfId="31" xr:uid="{00000000-0005-0000-0000-00001E000000}"/>
    <cellStyle name="40% - Accent4 2" xfId="32" xr:uid="{00000000-0005-0000-0000-00001F000000}"/>
    <cellStyle name="40% - Accent5" xfId="33" xr:uid="{00000000-0005-0000-0000-000020000000}"/>
    <cellStyle name="40% - Accent5 2" xfId="34" xr:uid="{00000000-0005-0000-0000-000021000000}"/>
    <cellStyle name="40% - Accent6" xfId="35" xr:uid="{00000000-0005-0000-0000-000022000000}"/>
    <cellStyle name="40% - Accent6 2" xfId="36" xr:uid="{00000000-0005-0000-0000-000023000000}"/>
    <cellStyle name="40% - Énfasis1" xfId="37" builtinId="31" customBuiltin="1"/>
    <cellStyle name="40% - Énfasis1 2" xfId="38" xr:uid="{00000000-0005-0000-0000-000025000000}"/>
    <cellStyle name="40% - Énfasis1 2 2" xfId="2118" xr:uid="{9F67A6CD-E108-4085-AF5B-D857A2C0B65D}"/>
    <cellStyle name="40% - Énfasis1 2 2 2" xfId="4706" xr:uid="{EE2B55D2-4AFB-43A1-97AF-D699FD137C24}"/>
    <cellStyle name="40% - Énfasis1 2 2 2 2" xfId="27230" xr:uid="{057B8A32-8377-4F4D-95C2-5C52E2032A47}"/>
    <cellStyle name="40% - Énfasis1 2 2 2 3" xfId="11965" xr:uid="{9359002E-871F-4446-880F-590D7A2949FA}"/>
    <cellStyle name="40% - Énfasis1 2 2 3" xfId="7015" xr:uid="{7DB83449-DE36-416C-80B2-614369DB353B}"/>
    <cellStyle name="40% - Énfasis1 2 2 3 2" xfId="27466" xr:uid="{A05193E5-3FA9-49C1-80F4-5E0EF780AFD6}"/>
    <cellStyle name="40% - Énfasis1 2 2 3 3" xfId="12207" xr:uid="{0354D131-6609-4944-9479-3A8479D37357}"/>
    <cellStyle name="40% - Énfasis1 2 2 4" xfId="26988" xr:uid="{B409D3A5-A403-4C28-AA83-C6AC71BC2158}"/>
    <cellStyle name="40% - Énfasis1 2 2 5" xfId="11634" xr:uid="{28647B6D-5592-4E16-A96D-C0C85F7A6A7B}"/>
    <cellStyle name="40% - Énfasis1 2 2 6" xfId="43064" xr:uid="{72C69BFF-83EB-4A40-92D1-EA41A6EACF08}"/>
    <cellStyle name="40% - Énfasis1 2 3" xfId="3238" xr:uid="{018EF961-9718-4BFD-A97E-53579B2068D4}"/>
    <cellStyle name="40% - Énfasis1 2 3 2" xfId="27229" xr:uid="{2E0103B2-233A-46C7-8922-E17A49605CE2}"/>
    <cellStyle name="40% - Énfasis1 2 3 2 2" xfId="43066" xr:uid="{5326E1ED-93ED-47CE-8F06-8FDFDF8FA96A}"/>
    <cellStyle name="40% - Énfasis1 2 3 3" xfId="11964" xr:uid="{CACE07CB-F968-4983-AB2B-4503B0B636B5}"/>
    <cellStyle name="40% - Énfasis1 2 3 4" xfId="43065" xr:uid="{8F3BD689-CCA2-47C9-A46D-A2882EC3217A}"/>
    <cellStyle name="40% - Énfasis1 2 4" xfId="5579" xr:uid="{6AA3A86F-AD01-40B6-8F2A-3E950A368A48}"/>
    <cellStyle name="40% - Énfasis1 2 4 2" xfId="27465" xr:uid="{2D275A55-F2C6-444E-B337-6760BC66E4E1}"/>
    <cellStyle name="40% - Énfasis1 2 4 3" xfId="12206" xr:uid="{573A2415-5DB0-40DC-823E-4C3F0C7061CD}"/>
    <cellStyle name="40% - Énfasis1 2 4 4" xfId="43067" xr:uid="{86B485FA-4AF1-4364-8EDC-7154B9183999}"/>
    <cellStyle name="40% - Énfasis1 2 5" xfId="26987" xr:uid="{5725FE3D-E889-4B5B-973E-73B97C630662}"/>
    <cellStyle name="40% - Énfasis1 2 6" xfId="11633" xr:uid="{696B1EB8-6622-4D5F-8F31-B23DE0F3E79E}"/>
    <cellStyle name="40% - Énfasis1 2 7" xfId="42780" xr:uid="{93D488A1-128E-4F39-8B64-F5E0C1E4DDB2}"/>
    <cellStyle name="40% - Énfasis1 2 8" xfId="43063" xr:uid="{165B9EF1-6BD4-473B-A071-7F45154CE26C}"/>
    <cellStyle name="40% - Énfasis1 3" xfId="2117" xr:uid="{1E3EC196-3237-45E4-9802-968D74647AB2}"/>
    <cellStyle name="40% - Énfasis1 3 2" xfId="4705" xr:uid="{0867F814-C595-4CC7-BC19-343F0F096E12}"/>
    <cellStyle name="40% - Énfasis1 3 2 2" xfId="27231" xr:uid="{386E85D5-FD04-4707-B428-4D6FDE4E8776}"/>
    <cellStyle name="40% - Énfasis1 3 2 3" xfId="11966" xr:uid="{2DCDE2B3-72D9-4DC4-984C-C25CD02C008F}"/>
    <cellStyle name="40% - Énfasis1 3 3" xfId="7014" xr:uid="{B8AF6CD3-F5AD-46C5-A9DF-4150AD3FD62E}"/>
    <cellStyle name="40% - Énfasis1 3 3 2" xfId="27467" xr:uid="{61A24CBB-227E-4C02-A70B-46399F1D9F1C}"/>
    <cellStyle name="40% - Énfasis1 3 3 3" xfId="12208" xr:uid="{08363A9E-E793-406F-9F9D-03E17D502CE9}"/>
    <cellStyle name="40% - Énfasis1 3 4" xfId="26989" xr:uid="{85BAC852-B48F-4E4F-80E5-5F15E6470D19}"/>
    <cellStyle name="40% - Énfasis1 3 5" xfId="11635" xr:uid="{E098C728-C81B-4221-8FD2-1239F6F4CB37}"/>
    <cellStyle name="40% - Énfasis1 3 6" xfId="43068" xr:uid="{316C917E-3984-4A52-9880-EE4C584218E6}"/>
    <cellStyle name="40% - Énfasis1 4" xfId="3237" xr:uid="{65588E12-1AF4-4BC6-A98A-E1FEA0E39BB9}"/>
    <cellStyle name="40% - Énfasis1 5" xfId="5578" xr:uid="{B47AF3F8-C1D6-4C6B-8283-04242ED82DEB}"/>
    <cellStyle name="40% - Énfasis1 6" xfId="8172" xr:uid="{01EFAAE8-EB5C-45E1-9081-1C6628CFB967}"/>
    <cellStyle name="40% - Énfasis1 7" xfId="42846" xr:uid="{C00F7E96-2542-493C-9CBE-6B74F54E2836}"/>
    <cellStyle name="40% - Énfasis2" xfId="39" builtinId="35" customBuiltin="1"/>
    <cellStyle name="40% - Énfasis2 2" xfId="40" xr:uid="{00000000-0005-0000-0000-000027000000}"/>
    <cellStyle name="40% - Énfasis2 2 2" xfId="2120" xr:uid="{AC825942-009D-40FA-8B98-ED6E6738D9D3}"/>
    <cellStyle name="40% - Énfasis2 2 2 2" xfId="4708" xr:uid="{24CC8B95-D280-468A-AB77-A57E879DDC6E}"/>
    <cellStyle name="40% - Énfasis2 2 2 2 2" xfId="27233" xr:uid="{C0958EFC-51FE-4079-969F-136ED6145416}"/>
    <cellStyle name="40% - Énfasis2 2 2 2 3" xfId="11968" xr:uid="{6CF22C67-E70E-45E4-8FC1-FDA94F5466E9}"/>
    <cellStyle name="40% - Énfasis2 2 2 3" xfId="7017" xr:uid="{C306AA34-787D-4DCF-BA96-4C716E237481}"/>
    <cellStyle name="40% - Énfasis2 2 2 3 2" xfId="27469" xr:uid="{1D9B7492-1AF6-46AB-B3B3-EDF27812A20A}"/>
    <cellStyle name="40% - Énfasis2 2 2 3 3" xfId="12210" xr:uid="{DDD9B830-669C-4DAA-A1B8-F13F88DF1BCB}"/>
    <cellStyle name="40% - Énfasis2 2 2 4" xfId="26991" xr:uid="{F8B6CB6F-F428-43C2-BC2C-6BA44D49FE8F}"/>
    <cellStyle name="40% - Énfasis2 2 2 5" xfId="11637" xr:uid="{76F372A2-DEF3-4947-8CFF-4F08DA52EA8C}"/>
    <cellStyle name="40% - Énfasis2 2 2 6" xfId="43070" xr:uid="{8E1083D1-C35E-4B26-9130-05CAEB17B85A}"/>
    <cellStyle name="40% - Énfasis2 2 3" xfId="3240" xr:uid="{5FAA7C07-6A53-4654-895C-748DE105C200}"/>
    <cellStyle name="40% - Énfasis2 2 3 2" xfId="27232" xr:uid="{D8DE915C-0DB4-4E8E-AC7A-76F3F3D9C24E}"/>
    <cellStyle name="40% - Énfasis2 2 3 2 2" xfId="43072" xr:uid="{D366C107-20BD-4779-AF24-56053F23FC44}"/>
    <cellStyle name="40% - Énfasis2 2 3 3" xfId="11967" xr:uid="{80DC3530-6283-4290-A06D-3CA82F46D5F3}"/>
    <cellStyle name="40% - Énfasis2 2 3 4" xfId="43071" xr:uid="{698A07CB-7ED0-44B6-A349-608B0CC6B6D9}"/>
    <cellStyle name="40% - Énfasis2 2 4" xfId="5581" xr:uid="{712A646B-FF14-4336-94A5-B30DD2F31B95}"/>
    <cellStyle name="40% - Énfasis2 2 4 2" xfId="27468" xr:uid="{F9FDF81C-C4D1-4D7E-AE15-6BF8A9A717A2}"/>
    <cellStyle name="40% - Énfasis2 2 4 3" xfId="12209" xr:uid="{0EB3B50E-E7A8-4E6E-8B91-9DD837D90D66}"/>
    <cellStyle name="40% - Énfasis2 2 4 4" xfId="43073" xr:uid="{3BFA40EA-8D0D-4D06-B610-683D2A27C0D2}"/>
    <cellStyle name="40% - Énfasis2 2 5" xfId="26990" xr:uid="{779FFDC8-7017-4B72-9238-5C1B28A35A62}"/>
    <cellStyle name="40% - Énfasis2 2 6" xfId="11636" xr:uid="{AC08C1E6-599E-4EA5-B978-40F2AAD7164D}"/>
    <cellStyle name="40% - Énfasis2 2 7" xfId="42784" xr:uid="{597E1077-8861-47B5-8C61-D770B92FF111}"/>
    <cellStyle name="40% - Énfasis2 2 8" xfId="43069" xr:uid="{CE534E0B-5A98-4094-9732-BFFC7FDA50FB}"/>
    <cellStyle name="40% - Énfasis2 3" xfId="2119" xr:uid="{02608394-269D-49D3-A2D8-771E81CF0E45}"/>
    <cellStyle name="40% - Énfasis2 3 2" xfId="4707" xr:uid="{9A75B3A4-BEC2-48BB-AD1C-782A5ACBAEBF}"/>
    <cellStyle name="40% - Énfasis2 3 2 2" xfId="27234" xr:uid="{E057D847-65E2-45D0-9930-E2EBF1B96CB2}"/>
    <cellStyle name="40% - Énfasis2 3 2 3" xfId="11969" xr:uid="{98A6E0A1-816D-4F50-989E-A626F58A1013}"/>
    <cellStyle name="40% - Énfasis2 3 3" xfId="7016" xr:uid="{49AB6A05-A391-4DA4-9C52-92E18BC5B57B}"/>
    <cellStyle name="40% - Énfasis2 3 3 2" xfId="27470" xr:uid="{2D18EA7F-C4E3-4DA7-9AD8-4B732C23D863}"/>
    <cellStyle name="40% - Énfasis2 3 3 3" xfId="12211" xr:uid="{C8DBE5B0-3A75-4241-914C-B516E499FFD0}"/>
    <cellStyle name="40% - Énfasis2 3 4" xfId="26992" xr:uid="{C64C19BC-5E79-41E1-8EAA-FB907AE464F9}"/>
    <cellStyle name="40% - Énfasis2 3 5" xfId="11638" xr:uid="{0D23935B-5054-476D-89CB-10D5A99EB6C8}"/>
    <cellStyle name="40% - Énfasis2 3 6" xfId="43074" xr:uid="{714AFE7D-F2CD-4B35-B3F9-6DDDE08091DC}"/>
    <cellStyle name="40% - Énfasis2 4" xfId="3239" xr:uid="{B44C26D5-6E57-4226-8990-171E4451A6F9}"/>
    <cellStyle name="40% - Énfasis2 5" xfId="5580" xr:uid="{AB7DAD44-5F94-4ABA-9AED-867096A66579}"/>
    <cellStyle name="40% - Énfasis2 6" xfId="8175" xr:uid="{DD9BD267-DB95-430A-A28A-4146915122A8}"/>
    <cellStyle name="40% - Énfasis2 7" xfId="42835" xr:uid="{11D3D895-2F15-443E-AAB2-323D372E8830}"/>
    <cellStyle name="40% - Énfasis3" xfId="41" builtinId="39" customBuiltin="1"/>
    <cellStyle name="40% - Énfasis3 2" xfId="42" xr:uid="{00000000-0005-0000-0000-000029000000}"/>
    <cellStyle name="40% - Énfasis3 2 2" xfId="2122" xr:uid="{05F08E9F-DAA6-4D52-A52E-66BA3E450BB7}"/>
    <cellStyle name="40% - Énfasis3 2 2 2" xfId="4710" xr:uid="{6783D03B-7212-4AA4-AF92-8BDF95F23E38}"/>
    <cellStyle name="40% - Énfasis3 2 2 2 2" xfId="27236" xr:uid="{C0843815-C209-4F40-AFEF-1EC1210C773F}"/>
    <cellStyle name="40% - Énfasis3 2 2 2 3" xfId="11971" xr:uid="{D20E8965-B2DF-41CA-A21E-4F47422EE259}"/>
    <cellStyle name="40% - Énfasis3 2 2 2 4" xfId="43077" xr:uid="{DF26972F-6985-478F-91ED-41EEA5A2845B}"/>
    <cellStyle name="40% - Énfasis3 2 2 3" xfId="7019" xr:uid="{E4840524-3990-42B9-AE43-DDB0E25B5CAC}"/>
    <cellStyle name="40% - Énfasis3 2 2 3 2" xfId="27472" xr:uid="{811966DA-7FF4-4468-926B-D913DE373BAF}"/>
    <cellStyle name="40% - Énfasis3 2 2 3 2 2" xfId="43079" xr:uid="{1D271D6D-F1C1-4B23-92A2-41928288537A}"/>
    <cellStyle name="40% - Énfasis3 2 2 3 3" xfId="12213" xr:uid="{BCCC6854-2D04-4C24-9346-F0866E3F1C44}"/>
    <cellStyle name="40% - Énfasis3 2 2 3 4" xfId="43078" xr:uid="{EDDE2F7D-6D7F-4A93-85C1-71EDFD9B99B6}"/>
    <cellStyle name="40% - Énfasis3 2 2 4" xfId="26994" xr:uid="{E4D1B04A-0360-4B7D-B4EC-8A0A2EE7C4D6}"/>
    <cellStyle name="40% - Énfasis3 2 2 4 2" xfId="43080" xr:uid="{89469BD6-2519-4BF7-B90C-D4038DD6BD67}"/>
    <cellStyle name="40% - Énfasis3 2 2 5" xfId="11640" xr:uid="{950A548E-0BBF-4B5D-BF0D-9F52D8BC680B}"/>
    <cellStyle name="40% - Énfasis3 2 2 6" xfId="43076" xr:uid="{5C90BC3E-845F-47CD-9DED-9F82C273ECCC}"/>
    <cellStyle name="40% - Énfasis3 2 3" xfId="3242" xr:uid="{43BFDAA7-B53C-4A35-9672-C5A2483981D5}"/>
    <cellStyle name="40% - Énfasis3 2 3 2" xfId="27235" xr:uid="{7D0E210D-C98D-4ACF-9D9F-9576D02CCE2A}"/>
    <cellStyle name="40% - Énfasis3 2 3 3" xfId="11970" xr:uid="{9B551D13-3F33-4A2C-A2AD-72AEB8DBA88F}"/>
    <cellStyle name="40% - Énfasis3 2 3 4" xfId="43081" xr:uid="{00D1C1BC-4BBF-425F-B54C-5008D4C868D6}"/>
    <cellStyle name="40% - Énfasis3 2 4" xfId="5583" xr:uid="{FD207B59-4659-411C-81B6-CCE0040C4912}"/>
    <cellStyle name="40% - Énfasis3 2 4 2" xfId="27471" xr:uid="{7B50DC6A-8171-406F-AB36-CAFB66B22148}"/>
    <cellStyle name="40% - Énfasis3 2 4 3" xfId="12212" xr:uid="{B2D0CBCA-BE42-497C-B944-1C9E4CE855B8}"/>
    <cellStyle name="40% - Énfasis3 2 4 4" xfId="43082" xr:uid="{6DD25AD8-C9CA-4265-98D5-7FDFC493E7DE}"/>
    <cellStyle name="40% - Énfasis3 2 5" xfId="26993" xr:uid="{B86BEE07-2FC3-440A-926D-057B6E4A2B93}"/>
    <cellStyle name="40% - Énfasis3 2 5 2" xfId="43083" xr:uid="{371718C3-4CFE-4353-A5E0-F0BF66AF1AA2}"/>
    <cellStyle name="40% - Énfasis3 2 6" xfId="11639" xr:uid="{F063A7D7-65B4-49FB-9DC0-BF4263E93AB3}"/>
    <cellStyle name="40% - Énfasis3 2 7" xfId="42788" xr:uid="{135C6D2B-1F0C-4AB0-86C2-67EAA25E5CB9}"/>
    <cellStyle name="40% - Énfasis3 2 8" xfId="43075" xr:uid="{2F25629A-7780-4486-9F5A-F9C2D4DD8251}"/>
    <cellStyle name="40% - Énfasis3 3" xfId="2121" xr:uid="{AE3BF1B3-F44B-49D9-BD2E-D1DBC968575C}"/>
    <cellStyle name="40% - Énfasis3 3 2" xfId="4709" xr:uid="{77E1834D-F4F8-4403-8BB5-3908DA8DCCB5}"/>
    <cellStyle name="40% - Énfasis3 3 2 2" xfId="27237" xr:uid="{AFE91058-5986-46F8-9320-CF96812440F6}"/>
    <cellStyle name="40% - Énfasis3 3 2 3" xfId="11972" xr:uid="{0E324FC7-B891-4034-96BC-FF825B650211}"/>
    <cellStyle name="40% - Énfasis3 3 3" xfId="7018" xr:uid="{92038E59-27F4-4153-834E-B29CACBDE586}"/>
    <cellStyle name="40% - Énfasis3 3 3 2" xfId="27473" xr:uid="{119BF24A-3986-4C7F-A13F-55C6A898E4AF}"/>
    <cellStyle name="40% - Énfasis3 3 3 3" xfId="12214" xr:uid="{C2E2A108-678D-498D-8F06-74A2C74770AF}"/>
    <cellStyle name="40% - Énfasis3 3 4" xfId="26995" xr:uid="{0C9C6944-A03B-4934-A763-307FB405B1DD}"/>
    <cellStyle name="40% - Énfasis3 3 5" xfId="11641" xr:uid="{177D18E1-0197-4463-8FE1-E7543A0C5E4A}"/>
    <cellStyle name="40% - Énfasis3 3 6" xfId="43084" xr:uid="{17EE8D5B-1A18-405F-85CD-3AD6D736F03D}"/>
    <cellStyle name="40% - Énfasis3 4" xfId="3241" xr:uid="{4900245E-2EC4-4360-969F-6408F4110411}"/>
    <cellStyle name="40% - Énfasis3 5" xfId="5582" xr:uid="{AF9F3BDD-F354-4BAB-A7E6-64C60DFA9A7F}"/>
    <cellStyle name="40% - Énfasis3 6" xfId="8178" xr:uid="{1778D518-D66A-4A07-B16A-32E3C2619789}"/>
    <cellStyle name="40% - Énfasis3 7" xfId="42816" xr:uid="{940B97AB-E7C4-4534-A9CE-EA25D93F29CC}"/>
    <cellStyle name="40% - Énfasis4" xfId="43" builtinId="43" customBuiltin="1"/>
    <cellStyle name="40% - Énfasis4 2" xfId="44" xr:uid="{00000000-0005-0000-0000-00002B000000}"/>
    <cellStyle name="40% - Énfasis4 2 2" xfId="2124" xr:uid="{3C5BD3EF-4C4E-4ED2-978F-36D9EAE5D1FD}"/>
    <cellStyle name="40% - Énfasis4 2 2 2" xfId="4712" xr:uid="{7B03EA3B-063F-42C9-A9B3-F0F59749D410}"/>
    <cellStyle name="40% - Énfasis4 2 2 2 2" xfId="27239" xr:uid="{99FD0AF0-EB95-4539-8FFB-CB1BAB85A71C}"/>
    <cellStyle name="40% - Énfasis4 2 2 2 3" xfId="11974" xr:uid="{04D2094E-230D-4FD6-89D9-A329BDC32ADB}"/>
    <cellStyle name="40% - Énfasis4 2 2 3" xfId="7021" xr:uid="{2C35E481-A886-4D39-8D20-0D6CA052C46C}"/>
    <cellStyle name="40% - Énfasis4 2 2 3 2" xfId="27475" xr:uid="{36264401-C07F-4CC6-AC75-86D26FB2E01C}"/>
    <cellStyle name="40% - Énfasis4 2 2 3 3" xfId="12216" xr:uid="{DF355265-775B-4A5D-A2CC-C0AE07CFE651}"/>
    <cellStyle name="40% - Énfasis4 2 2 4" xfId="26997" xr:uid="{6C65CB9C-3C7B-4010-8ABB-56A6E773921A}"/>
    <cellStyle name="40% - Énfasis4 2 2 5" xfId="11643" xr:uid="{99D77FD5-2CC2-4CC3-B5C2-D6096C103A7C}"/>
    <cellStyle name="40% - Énfasis4 2 2 6" xfId="43086" xr:uid="{F2129F0F-C5AE-4CAB-9218-46E8358EEFFA}"/>
    <cellStyle name="40% - Énfasis4 2 3" xfId="3244" xr:uid="{EC7CFAF8-8F2B-4248-81D9-8446B337D9F8}"/>
    <cellStyle name="40% - Énfasis4 2 3 2" xfId="27238" xr:uid="{B64D0358-5F72-44AE-80C5-AD07CCD36EBF}"/>
    <cellStyle name="40% - Énfasis4 2 3 2 2" xfId="43088" xr:uid="{C80460D1-0DA8-40ED-B3EA-03687F3768F8}"/>
    <cellStyle name="40% - Énfasis4 2 3 3" xfId="11973" xr:uid="{FB5644B0-1A4C-4E7D-8423-F25D4544A219}"/>
    <cellStyle name="40% - Énfasis4 2 3 4" xfId="43087" xr:uid="{2BB72F0D-A921-4845-B677-2226BD1EE757}"/>
    <cellStyle name="40% - Énfasis4 2 4" xfId="5585" xr:uid="{FEA671FE-2D12-403F-9878-9CD3DD1397B9}"/>
    <cellStyle name="40% - Énfasis4 2 4 2" xfId="27474" xr:uid="{05D68AEA-D47E-49A2-9027-A855863083ED}"/>
    <cellStyle name="40% - Énfasis4 2 4 3" xfId="12215" xr:uid="{C22E25ED-7804-4046-8038-18458F63212D}"/>
    <cellStyle name="40% - Énfasis4 2 4 4" xfId="43089" xr:uid="{3C8FB920-7C2C-41B3-BD57-9893A32EA703}"/>
    <cellStyle name="40% - Énfasis4 2 5" xfId="26996" xr:uid="{90C8A503-1F8D-4327-9015-A3225899AF13}"/>
    <cellStyle name="40% - Énfasis4 2 6" xfId="11642" xr:uid="{EBD83E34-AB95-4002-9AA2-992E473B2A01}"/>
    <cellStyle name="40% - Énfasis4 2 7" xfId="42792" xr:uid="{F63BA41F-E304-4BFE-BBA2-0C979C7746B0}"/>
    <cellStyle name="40% - Énfasis4 2 8" xfId="43085" xr:uid="{DC9D8493-50CE-400A-95B9-8996FDA6ED2E}"/>
    <cellStyle name="40% - Énfasis4 3" xfId="2123" xr:uid="{4F0353B6-4466-49F0-B072-F1BBE6F80381}"/>
    <cellStyle name="40% - Énfasis4 3 2" xfId="4711" xr:uid="{49BFDEEA-6B63-4FE5-9C79-7DF711A6A541}"/>
    <cellStyle name="40% - Énfasis4 3 2 2" xfId="27240" xr:uid="{9DDB9827-0428-4525-8A2D-57AE1ACEF116}"/>
    <cellStyle name="40% - Énfasis4 3 2 3" xfId="11975" xr:uid="{A8111ADF-9C58-485F-B49D-074497203734}"/>
    <cellStyle name="40% - Énfasis4 3 3" xfId="7020" xr:uid="{AAB757D6-8347-419F-8E5C-23C3F2BB4996}"/>
    <cellStyle name="40% - Énfasis4 3 3 2" xfId="27476" xr:uid="{11D3896F-E6C7-4A0C-A8CB-57AEEC8E9861}"/>
    <cellStyle name="40% - Énfasis4 3 3 3" xfId="12217" xr:uid="{67FD240B-A394-4E17-B5D5-B8AD0C019052}"/>
    <cellStyle name="40% - Énfasis4 3 4" xfId="26998" xr:uid="{3352ECB5-DB48-4B04-B7D4-4D02EB8245A0}"/>
    <cellStyle name="40% - Énfasis4 3 5" xfId="11644" xr:uid="{3818C056-4998-4586-830B-87ADE48795DE}"/>
    <cellStyle name="40% - Énfasis4 3 6" xfId="43090" xr:uid="{0C53F6E0-126F-4E87-A0DB-CB4D8706FFCF}"/>
    <cellStyle name="40% - Énfasis4 4" xfId="3243" xr:uid="{0CD5921B-2D40-419D-B753-BC3A15B9274A}"/>
    <cellStyle name="40% - Énfasis4 5" xfId="5584" xr:uid="{9D6C4FD0-B9D1-4FE5-AD37-DBC632D53BBC}"/>
    <cellStyle name="40% - Énfasis4 6" xfId="8181" xr:uid="{382F475C-5C6F-47BA-880F-6C41FEEEC4C3}"/>
    <cellStyle name="40% - Énfasis4 7" xfId="42851" xr:uid="{AECB2B97-0CBC-4DA8-BD66-86F2B5739149}"/>
    <cellStyle name="40% - Énfasis5" xfId="45" builtinId="47" customBuiltin="1"/>
    <cellStyle name="40% - Énfasis5 2" xfId="46" xr:uid="{00000000-0005-0000-0000-00002D000000}"/>
    <cellStyle name="40% - Énfasis5 2 2" xfId="2126" xr:uid="{EFFFF10B-13E7-4760-8930-A65206C5DAF1}"/>
    <cellStyle name="40% - Énfasis5 2 2 2" xfId="4714" xr:uid="{B2A39716-997D-4ECE-8935-50FCBFD3EB26}"/>
    <cellStyle name="40% - Énfasis5 2 2 2 2" xfId="27242" xr:uid="{1BDB6C33-EDA2-430E-87CB-EE6702637D03}"/>
    <cellStyle name="40% - Énfasis5 2 2 2 3" xfId="11977" xr:uid="{701E43F9-1C1E-48EF-B328-87C85FA4C770}"/>
    <cellStyle name="40% - Énfasis5 2 2 3" xfId="7023" xr:uid="{F5D91D37-82BB-48E4-A070-B9C32BF19402}"/>
    <cellStyle name="40% - Énfasis5 2 2 3 2" xfId="27478" xr:uid="{15A06CEB-22C0-42AD-95C3-0D8C93B716CC}"/>
    <cellStyle name="40% - Énfasis5 2 2 3 3" xfId="12219" xr:uid="{D7260E19-A1FE-45CC-B553-04966B1677E2}"/>
    <cellStyle name="40% - Énfasis5 2 2 4" xfId="27000" xr:uid="{D7178B0B-C674-4F21-9DAA-3BA884FD312F}"/>
    <cellStyle name="40% - Énfasis5 2 2 5" xfId="11646" xr:uid="{082AC87F-BF4A-48F3-B102-57CA5EE14799}"/>
    <cellStyle name="40% - Énfasis5 2 2 6" xfId="43092" xr:uid="{DE8E9936-06DA-48FE-BB50-D314D6A8BFE6}"/>
    <cellStyle name="40% - Énfasis5 2 3" xfId="3246" xr:uid="{A1343789-5F7A-4B42-B426-D334FBA456A8}"/>
    <cellStyle name="40% - Énfasis5 2 3 2" xfId="27241" xr:uid="{DB29A3FE-FF00-44EC-97B7-CA0105C086A3}"/>
    <cellStyle name="40% - Énfasis5 2 3 2 2" xfId="43094" xr:uid="{7D73B548-E677-446D-B55A-81964929FF17}"/>
    <cellStyle name="40% - Énfasis5 2 3 3" xfId="11976" xr:uid="{0EFEC98A-9D34-4518-875E-1B7C497D3D04}"/>
    <cellStyle name="40% - Énfasis5 2 3 4" xfId="43093" xr:uid="{86135CC6-5365-46EF-B214-CA20F40ED912}"/>
    <cellStyle name="40% - Énfasis5 2 4" xfId="5587" xr:uid="{EAB9D741-E260-44CF-8D67-C004718C0543}"/>
    <cellStyle name="40% - Énfasis5 2 4 2" xfId="27477" xr:uid="{D9E1448B-24C7-4089-AAA2-2E09E86253F1}"/>
    <cellStyle name="40% - Énfasis5 2 4 3" xfId="12218" xr:uid="{5C069747-5A11-4B6A-9785-89E258A11F10}"/>
    <cellStyle name="40% - Énfasis5 2 4 4" xfId="43095" xr:uid="{3A00526E-1E8C-4A71-8197-8AD3894E6DB5}"/>
    <cellStyle name="40% - Énfasis5 2 5" xfId="26999" xr:uid="{160868C1-AEBE-4356-83D6-2A6C43FC0E79}"/>
    <cellStyle name="40% - Énfasis5 2 6" xfId="11645" xr:uid="{4D0647CF-1078-4208-9F28-B21A9292ED81}"/>
    <cellStyle name="40% - Énfasis5 2 7" xfId="42796" xr:uid="{5BCB5CF5-0042-441A-B6E2-7A59609AB9EB}"/>
    <cellStyle name="40% - Énfasis5 2 8" xfId="43091" xr:uid="{6EF4B0FE-573E-491A-9982-A575A9F99295}"/>
    <cellStyle name="40% - Énfasis5 3" xfId="2125" xr:uid="{703B468E-459B-4535-89FC-DCC6A511C8C5}"/>
    <cellStyle name="40% - Énfasis5 3 2" xfId="4713" xr:uid="{CD7B4277-D7FD-47CF-A49D-1EBFEF7BFDE8}"/>
    <cellStyle name="40% - Énfasis5 3 2 2" xfId="27243" xr:uid="{08A46A29-9FEA-4F8A-A52C-9BEAB805FE7A}"/>
    <cellStyle name="40% - Énfasis5 3 2 3" xfId="11978" xr:uid="{5B07EED0-8C43-4A86-B97C-91C828BA1FAD}"/>
    <cellStyle name="40% - Énfasis5 3 3" xfId="7022" xr:uid="{DE1B99CC-EDCB-4549-A83F-D1432310ADDF}"/>
    <cellStyle name="40% - Énfasis5 3 3 2" xfId="27479" xr:uid="{838918AB-6C11-46E5-9F72-19AC7958C395}"/>
    <cellStyle name="40% - Énfasis5 3 3 3" xfId="12220" xr:uid="{C8295E32-0B12-4D89-8057-D3ACAF5267FA}"/>
    <cellStyle name="40% - Énfasis5 3 4" xfId="27001" xr:uid="{7BC6622B-1847-43A5-97D4-4D16191EF7FF}"/>
    <cellStyle name="40% - Énfasis5 3 5" xfId="11647" xr:uid="{E4C9A54B-F028-469F-90B4-35917B2303C2}"/>
    <cellStyle name="40% - Énfasis5 3 6" xfId="43096" xr:uid="{C02148B4-B27A-449C-8CB8-0B420D44513D}"/>
    <cellStyle name="40% - Énfasis5 4" xfId="3245" xr:uid="{285A17E5-7342-473B-82F8-4078890B9FF1}"/>
    <cellStyle name="40% - Énfasis5 5" xfId="5586" xr:uid="{52EE392D-B968-479B-93B2-86A507E8D4C3}"/>
    <cellStyle name="40% - Énfasis5 6" xfId="8184" xr:uid="{B2DC5444-7B88-495B-A2C9-4D22959512F7}"/>
    <cellStyle name="40% - Énfasis5 7" xfId="42853" xr:uid="{55A04EDC-E374-4CB2-B00B-962D4FD3073C}"/>
    <cellStyle name="40% - Énfasis6" xfId="47" builtinId="51" customBuiltin="1"/>
    <cellStyle name="40% - Énfasis6 2" xfId="48" xr:uid="{00000000-0005-0000-0000-00002F000000}"/>
    <cellStyle name="40% - Énfasis6 2 2" xfId="2128" xr:uid="{94CDC68E-AA5B-46EB-886C-95A6FE6406B5}"/>
    <cellStyle name="40% - Énfasis6 2 2 2" xfId="4716" xr:uid="{C6F12741-7FD9-4CC9-9AF3-D86831EE60A7}"/>
    <cellStyle name="40% - Énfasis6 2 2 2 2" xfId="27245" xr:uid="{BD782F5D-7002-4D9C-A979-64533E37A09D}"/>
    <cellStyle name="40% - Énfasis6 2 2 2 3" xfId="11980" xr:uid="{A8EBAFBE-BA17-4BAD-A8C4-2A47737E3543}"/>
    <cellStyle name="40% - Énfasis6 2 2 3" xfId="7025" xr:uid="{4AF4E633-503F-4AB3-96E9-1F0DCD719E57}"/>
    <cellStyle name="40% - Énfasis6 2 2 3 2" xfId="27481" xr:uid="{3A622C78-9559-4659-9224-A6EC2FACA8BD}"/>
    <cellStyle name="40% - Énfasis6 2 2 3 3" xfId="12222" xr:uid="{DE2A5775-721C-4E9E-A833-1B008B0093E4}"/>
    <cellStyle name="40% - Énfasis6 2 2 4" xfId="27003" xr:uid="{35708BAE-09E3-4278-A9FF-72CD9C9D3101}"/>
    <cellStyle name="40% - Énfasis6 2 2 5" xfId="11649" xr:uid="{8D51DFC6-8D77-4ED9-92C4-AEEE8934C753}"/>
    <cellStyle name="40% - Énfasis6 2 2 6" xfId="43098" xr:uid="{EA61730C-21A7-4398-BC37-2C12421FB70C}"/>
    <cellStyle name="40% - Énfasis6 2 3" xfId="3248" xr:uid="{2FA8723C-2FC7-4C53-AA12-BDDFD05E7984}"/>
    <cellStyle name="40% - Énfasis6 2 3 2" xfId="27244" xr:uid="{2DE12EA6-8A9D-491D-B033-99A2C62BD5AD}"/>
    <cellStyle name="40% - Énfasis6 2 3 2 2" xfId="43100" xr:uid="{18FFF4E1-A6D5-4CAD-A9DC-44B4C8FD7CE2}"/>
    <cellStyle name="40% - Énfasis6 2 3 3" xfId="11979" xr:uid="{42DBA489-2C81-47B6-9BD1-8DE4B65D0A13}"/>
    <cellStyle name="40% - Énfasis6 2 3 4" xfId="43099" xr:uid="{6358F9A1-0799-4A63-97DD-BCF0724BCF84}"/>
    <cellStyle name="40% - Énfasis6 2 4" xfId="5589" xr:uid="{09AA8C74-EAA9-437F-A92E-16625DDDD69B}"/>
    <cellStyle name="40% - Énfasis6 2 4 2" xfId="27480" xr:uid="{E81471DA-71DE-4879-81BF-F60AEC4DFBAD}"/>
    <cellStyle name="40% - Énfasis6 2 4 3" xfId="12221" xr:uid="{81FE93CD-6ECB-4CF5-B72D-009240CD9013}"/>
    <cellStyle name="40% - Énfasis6 2 4 4" xfId="43101" xr:uid="{96518396-CB46-44DA-97AE-4D8DF80F8840}"/>
    <cellStyle name="40% - Énfasis6 2 5" xfId="27002" xr:uid="{1FAA1237-253E-4CA4-BFCC-F4B66E152D2F}"/>
    <cellStyle name="40% - Énfasis6 2 6" xfId="11648" xr:uid="{7A72E359-7416-46A5-B590-9C1731789737}"/>
    <cellStyle name="40% - Énfasis6 2 7" xfId="42800" xr:uid="{2697EB64-F617-47C1-871E-FB540972F191}"/>
    <cellStyle name="40% - Énfasis6 2 8" xfId="43097" xr:uid="{16FB2177-64E6-42EA-87F3-12E52CECF2FD}"/>
    <cellStyle name="40% - Énfasis6 3" xfId="2127" xr:uid="{9C0E2052-5BA7-4DA6-8217-702A55030CC9}"/>
    <cellStyle name="40% - Énfasis6 3 2" xfId="4715" xr:uid="{7B9622AB-4925-432F-83F4-06CA794FD138}"/>
    <cellStyle name="40% - Énfasis6 3 2 2" xfId="27246" xr:uid="{227B367A-2556-4EAA-97A3-36E2134F20F4}"/>
    <cellStyle name="40% - Énfasis6 3 2 3" xfId="11981" xr:uid="{B1B47955-D2EC-430E-A9F3-19626D34BF3B}"/>
    <cellStyle name="40% - Énfasis6 3 3" xfId="7024" xr:uid="{413C036F-A0B1-4F9E-B5AC-A3F04414EB71}"/>
    <cellStyle name="40% - Énfasis6 3 3 2" xfId="27482" xr:uid="{979F48A0-D1B6-44BB-B5B9-DC59030B1DB7}"/>
    <cellStyle name="40% - Énfasis6 3 3 3" xfId="12223" xr:uid="{5BE3498B-8FE6-42E9-972C-0E76AC907728}"/>
    <cellStyle name="40% - Énfasis6 3 4" xfId="27004" xr:uid="{AC0ACA53-37F6-4FB8-AA47-14424B863E05}"/>
    <cellStyle name="40% - Énfasis6 3 5" xfId="11650" xr:uid="{DAF9C2A3-2F65-4F22-AF1F-8D6C1BD092FD}"/>
    <cellStyle name="40% - Énfasis6 3 6" xfId="43102" xr:uid="{31FD52C6-A295-4319-A92B-2E014D4290D6}"/>
    <cellStyle name="40% - Énfasis6 4" xfId="3247" xr:uid="{F4A0E046-E222-472E-B2E1-D1B44AFF4D00}"/>
    <cellStyle name="40% - Énfasis6 5" xfId="5588" xr:uid="{831C2398-15BD-43BA-AE79-F8CC8A31EA1D}"/>
    <cellStyle name="40% - Énfasis6 6" xfId="8187" xr:uid="{83D3AFAF-738D-4933-8FFB-82970C4FC88B}"/>
    <cellStyle name="40% - Énfasis6 7" xfId="42855" xr:uid="{03EC5AF2-4A48-4047-A23E-60ED677EE0A7}"/>
    <cellStyle name="60% - Accent1" xfId="49" xr:uid="{00000000-0005-0000-0000-000030000000}"/>
    <cellStyle name="60% - Accent1 2" xfId="50" xr:uid="{00000000-0005-0000-0000-000031000000}"/>
    <cellStyle name="60% - Accent2" xfId="51" xr:uid="{00000000-0005-0000-0000-000032000000}"/>
    <cellStyle name="60% - Accent2 2" xfId="52" xr:uid="{00000000-0005-0000-0000-000033000000}"/>
    <cellStyle name="60% - Accent3" xfId="53" xr:uid="{00000000-0005-0000-0000-000034000000}"/>
    <cellStyle name="60% - Accent3 2" xfId="54" xr:uid="{00000000-0005-0000-0000-000035000000}"/>
    <cellStyle name="60% - Accent4" xfId="55" xr:uid="{00000000-0005-0000-0000-000036000000}"/>
    <cellStyle name="60% - Accent4 2" xfId="56" xr:uid="{00000000-0005-0000-0000-000037000000}"/>
    <cellStyle name="60% - Accent5" xfId="57" xr:uid="{00000000-0005-0000-0000-000038000000}"/>
    <cellStyle name="60% - Accent5 2" xfId="58" xr:uid="{00000000-0005-0000-0000-000039000000}"/>
    <cellStyle name="60% - Accent6" xfId="59" xr:uid="{00000000-0005-0000-0000-00003A000000}"/>
    <cellStyle name="60% - Accent6 2" xfId="60" xr:uid="{00000000-0005-0000-0000-00003B000000}"/>
    <cellStyle name="60% - Énfasis1" xfId="61" builtinId="32" customBuiltin="1"/>
    <cellStyle name="60% - Énfasis1 10" xfId="3218" xr:uid="{81D85D91-0A09-462D-BC97-A751BBEAF4FB}"/>
    <cellStyle name="60% - Énfasis1 11" xfId="8173" xr:uid="{412B81B9-7767-41DB-9C2D-1F30B56BA2B6}"/>
    <cellStyle name="60% - Énfasis1 12" xfId="42996" xr:uid="{7E40CB9E-F2AE-4BDC-8690-EE9493064315}"/>
    <cellStyle name="60% - Énfasis1 2" xfId="62" xr:uid="{00000000-0005-0000-0000-00003D000000}"/>
    <cellStyle name="60% - Énfasis1 2 2" xfId="63" xr:uid="{00000000-0005-0000-0000-00003E000000}"/>
    <cellStyle name="60% - Énfasis1 2 2 2" xfId="2132" xr:uid="{D70407CC-2465-4A1D-B7C6-0AF32EE89CFA}"/>
    <cellStyle name="60% - Énfasis1 2 2 2 2" xfId="4719" xr:uid="{D2FB4306-53AD-43EF-90CB-58522E9FCF77}"/>
    <cellStyle name="60% - Énfasis1 2 2 2 3" xfId="7028" xr:uid="{36BF92C3-4CCB-431E-B1D5-BFDF70660611}"/>
    <cellStyle name="60% - Énfasis1 2 2 3" xfId="3250" xr:uid="{F251B601-6777-48D1-AB3E-32C5B91CA40D}"/>
    <cellStyle name="60% - Énfasis1 2 2 4" xfId="5591" xr:uid="{F66B4C98-1A7F-4A29-BA4E-972FD26409BB}"/>
    <cellStyle name="60% - Énfasis1 2 2 5" xfId="43103" xr:uid="{02E15628-50B2-4648-9D31-837C8A0B2558}"/>
    <cellStyle name="60% - Énfasis1 2 3" xfId="2131" xr:uid="{E8FF503F-EAFF-46C2-9DE3-423FCCE75009}"/>
    <cellStyle name="60% - Énfasis1 2 3 2" xfId="4718" xr:uid="{52D78736-139B-4E88-AE69-7440DD690FC8}"/>
    <cellStyle name="60% - Énfasis1 2 3 3" xfId="7027" xr:uid="{5D4593F6-2401-40E7-AB2A-92995B928ABA}"/>
    <cellStyle name="60% - Énfasis1 2 4" xfId="3249" xr:uid="{F9093865-F14B-487C-AE14-0DD5D9EE722D}"/>
    <cellStyle name="60% - Énfasis1 2 5" xfId="5590" xr:uid="{8F056D17-F7EC-4DFE-8978-9AB4DEE7DE42}"/>
    <cellStyle name="60% - Énfasis1 2 6" xfId="42781" xr:uid="{44F91103-E1E2-44FE-A211-2DE5B1FB834D}"/>
    <cellStyle name="60% - Énfasis1 2 7" xfId="42856" xr:uid="{728AFE9C-E426-40A9-B335-0CA5D2B54141}"/>
    <cellStyle name="60% - Énfasis1 2_Nota final" xfId="64" xr:uid="{00000000-0005-0000-0000-00003F000000}"/>
    <cellStyle name="60% - Énfasis1 3" xfId="65" xr:uid="{00000000-0005-0000-0000-000040000000}"/>
    <cellStyle name="60% - Énfasis1 3 2" xfId="2134" xr:uid="{7F53BE86-71ED-4175-86AF-C9DC6FD579F1}"/>
    <cellStyle name="60% - Énfasis1 3 3" xfId="43104" xr:uid="{C76C99D1-8C72-4AB8-9B01-0B27A69C123F}"/>
    <cellStyle name="60% - Énfasis1 4" xfId="2130" xr:uid="{893759BD-F0DE-4C43-A606-41B7DDE8BA72}"/>
    <cellStyle name="60% - Énfasis1 5" xfId="3093" xr:uid="{DC93768D-F417-4735-8FD3-6C2919D11C05}"/>
    <cellStyle name="60% - Énfasis1 6" xfId="3214" xr:uid="{55100F75-62F2-461C-A3C3-0665F0BE1BC8}"/>
    <cellStyle name="60% - Énfasis1 7" xfId="3116" xr:uid="{523FD87E-7335-4F32-8D5B-8174D3528719}"/>
    <cellStyle name="60% - Énfasis1 8" xfId="3216" xr:uid="{E944E4D5-DB10-40E7-BE64-24F6E08C17E2}"/>
    <cellStyle name="60% - Énfasis1 9" xfId="3135" xr:uid="{337B2A84-9CA0-4A70-99FE-BE838E9E36B7}"/>
    <cellStyle name="60% - Énfasis2" xfId="66" builtinId="36" customBuiltin="1"/>
    <cellStyle name="60% - Énfasis2 2" xfId="67" xr:uid="{00000000-0005-0000-0000-000042000000}"/>
    <cellStyle name="60% - Énfasis2 2 2" xfId="68" xr:uid="{00000000-0005-0000-0000-000043000000}"/>
    <cellStyle name="60% - Énfasis2 2 2 2" xfId="2136" xr:uid="{FD5110D8-731A-419A-93DC-0A933817C69B}"/>
    <cellStyle name="60% - Énfasis2 2 2 2 2" xfId="4722" xr:uid="{39F03434-A5BF-40CF-B294-218414583AFE}"/>
    <cellStyle name="60% - Énfasis2 2 2 2 3" xfId="7031" xr:uid="{5E6E8A98-48D3-472B-AF5B-CD58D6D6F2FC}"/>
    <cellStyle name="60% - Énfasis2 2 2 3" xfId="3252" xr:uid="{E1CC942E-9E63-49FD-A27C-C67C0B1A9865}"/>
    <cellStyle name="60% - Énfasis2 2 2 4" xfId="5593" xr:uid="{87DBFA4A-13E8-4C66-A056-A9CC49504124}"/>
    <cellStyle name="60% - Énfasis2 2 2 5" xfId="43105" xr:uid="{3103CEC5-F902-4846-9DE3-9EC910A701F0}"/>
    <cellStyle name="60% - Énfasis2 2 3" xfId="2135" xr:uid="{23376A83-2A76-4620-85DD-E0FDA9280186}"/>
    <cellStyle name="60% - Énfasis2 2 3 2" xfId="4721" xr:uid="{760C6463-FF74-44FD-B101-23413F590D30}"/>
    <cellStyle name="60% - Énfasis2 2 3 3" xfId="7030" xr:uid="{20D529DB-62C9-4EDD-91AC-C41462A0DEA5}"/>
    <cellStyle name="60% - Énfasis2 2 4" xfId="3251" xr:uid="{54487132-FF23-4C12-B66A-3E6CD730F681}"/>
    <cellStyle name="60% - Énfasis2 2 5" xfId="5592" xr:uid="{545B2EF9-10F1-4329-96F4-C3291B598022}"/>
    <cellStyle name="60% - Énfasis2 2 6" xfId="42785" xr:uid="{E6253F17-A2D1-4854-AD4E-B5938D415362}"/>
    <cellStyle name="60% - Énfasis2 2 7" xfId="42857" xr:uid="{D97178D6-B56A-4149-A8F1-DA728A7274B1}"/>
    <cellStyle name="60% - Énfasis2 2_Nota final" xfId="69" xr:uid="{00000000-0005-0000-0000-000044000000}"/>
    <cellStyle name="60% - Énfasis2 3" xfId="70" xr:uid="{00000000-0005-0000-0000-000045000000}"/>
    <cellStyle name="60% - Énfasis2 3 2" xfId="43106" xr:uid="{B6A9A110-9FDE-4D44-9091-70CCA936AD74}"/>
    <cellStyle name="60% - Énfasis2 4" xfId="8176" xr:uid="{4D08B383-733E-4DEE-B5BA-CDB04BB1A1DD}"/>
    <cellStyle name="60% - Énfasis2 5" xfId="42997" xr:uid="{B104EC5F-89B4-4F38-BF98-301A81448B09}"/>
    <cellStyle name="60% - Énfasis2 6" xfId="47347" xr:uid="{42B3EBE3-26AD-4E6F-A085-570639F4C7D7}"/>
    <cellStyle name="60% - Énfasis2 7" xfId="47410" xr:uid="{D86CDC0A-B408-47DE-A542-71BBE29992CE}"/>
    <cellStyle name="60% - Énfasis3" xfId="71" builtinId="40" customBuiltin="1"/>
    <cellStyle name="60% - Énfasis3 10" xfId="3217" xr:uid="{2DB682AD-0800-4372-890A-D78817BE5834}"/>
    <cellStyle name="60% - Énfasis3 11" xfId="8179" xr:uid="{7177B059-DF98-4C78-898E-02FB33A8D117}"/>
    <cellStyle name="60% - Énfasis3 12" xfId="42998" xr:uid="{12B18C65-DD69-4AAB-9667-E9A02E4D5310}"/>
    <cellStyle name="60% - Énfasis3 2" xfId="72" xr:uid="{00000000-0005-0000-0000-000047000000}"/>
    <cellStyle name="60% - Énfasis3 2 2" xfId="73" xr:uid="{00000000-0005-0000-0000-000048000000}"/>
    <cellStyle name="60% - Énfasis3 2 2 2" xfId="2139" xr:uid="{26393C11-0BB2-4B51-BBBB-B27FA18BDA57}"/>
    <cellStyle name="60% - Énfasis3 2 2 2 2" xfId="4724" xr:uid="{ADBFE59B-03CD-430F-A596-A73FCBD93E8C}"/>
    <cellStyle name="60% - Énfasis3 2 2 2 3" xfId="7033" xr:uid="{391E23DF-99FF-4293-937A-71776C3A8B9F}"/>
    <cellStyle name="60% - Énfasis3 2 2 3" xfId="3254" xr:uid="{919159DB-EC86-4D68-B527-940E8D3F338E}"/>
    <cellStyle name="60% - Énfasis3 2 2 4" xfId="5595" xr:uid="{A38D8FA6-92D7-406B-B81F-B1BFB6EE3128}"/>
    <cellStyle name="60% - Énfasis3 2 2 5" xfId="43107" xr:uid="{F55A4533-5D7C-4134-AE40-D07025CCD64F}"/>
    <cellStyle name="60% - Énfasis3 2 3" xfId="2138" xr:uid="{5205E335-4045-460B-A62B-7E81BAB416F9}"/>
    <cellStyle name="60% - Énfasis3 2 3 2" xfId="4723" xr:uid="{38B5506A-C4E4-478B-B1CC-18827BF4AE58}"/>
    <cellStyle name="60% - Énfasis3 2 3 3" xfId="7032" xr:uid="{B66D6B94-98C7-46E9-A1A8-D47EBD31E80F}"/>
    <cellStyle name="60% - Énfasis3 2 4" xfId="3253" xr:uid="{9A70B813-4E36-4507-A87D-3B6796E4229D}"/>
    <cellStyle name="60% - Énfasis3 2 5" xfId="5594" xr:uid="{19E66C94-17B9-4296-9D53-9EFF3F4C6228}"/>
    <cellStyle name="60% - Énfasis3 2 6" xfId="42789" xr:uid="{1FFBF4A8-45E1-44BB-A7EA-8ED623B0B287}"/>
    <cellStyle name="60% - Énfasis3 2 7" xfId="42858" xr:uid="{6EA230F1-DE28-48BD-BD69-FA2796D7F546}"/>
    <cellStyle name="60% - Énfasis3 2_Nota final" xfId="74" xr:uid="{00000000-0005-0000-0000-000049000000}"/>
    <cellStyle name="60% - Énfasis3 3" xfId="75" xr:uid="{00000000-0005-0000-0000-00004A000000}"/>
    <cellStyle name="60% - Énfasis3 3 2" xfId="2140" xr:uid="{8E150046-A1DB-4ED2-B3DD-C7CB5BA0CF0B}"/>
    <cellStyle name="60% - Énfasis3 3 3" xfId="43108" xr:uid="{0BB841BF-A060-4CD7-B257-40110BD5C04C}"/>
    <cellStyle name="60% - Énfasis3 4" xfId="2137" xr:uid="{B51259BC-8D80-489B-AFFB-AEB49CFCC1F1}"/>
    <cellStyle name="60% - Énfasis3 5" xfId="3078" xr:uid="{D4DF691B-5547-4CBF-92BE-F28B777601EB}"/>
    <cellStyle name="60% - Énfasis3 6" xfId="3210" xr:uid="{4F9953EF-0AA5-4E2A-B513-7A538526F9C1}"/>
    <cellStyle name="60% - Énfasis3 7" xfId="3090" xr:uid="{BC209713-684B-4F22-8A6B-1434A24BF7AE}"/>
    <cellStyle name="60% - Énfasis3 8" xfId="3213" xr:uid="{62766567-2A51-485D-A3AC-B9E35A06BE16}"/>
    <cellStyle name="60% - Énfasis3 9" xfId="3113" xr:uid="{CE132F82-3A16-40C1-BC09-DA8A47898592}"/>
    <cellStyle name="60% - Énfasis4" xfId="76" builtinId="44" customBuiltin="1"/>
    <cellStyle name="60% - Énfasis4 10" xfId="3215" xr:uid="{7B1A569F-E025-438D-9858-C9DD5436F294}"/>
    <cellStyle name="60% - Énfasis4 11" xfId="8182" xr:uid="{ABAEDBCB-F2AF-4E7C-B5C6-D943D11F27F2}"/>
    <cellStyle name="60% - Énfasis4 12" xfId="42999" xr:uid="{4F402CE3-0805-4D13-8376-99AEEC804D48}"/>
    <cellStyle name="60% - Énfasis4 2" xfId="77" xr:uid="{00000000-0005-0000-0000-00004C000000}"/>
    <cellStyle name="60% - Énfasis4 2 2" xfId="78" xr:uid="{00000000-0005-0000-0000-00004D000000}"/>
    <cellStyle name="60% - Énfasis4 2 2 2" xfId="2143" xr:uid="{24C95E44-9DB5-409D-A47C-1414022DABB2}"/>
    <cellStyle name="60% - Énfasis4 2 2 2 2" xfId="4726" xr:uid="{39958013-49C1-46D6-9833-4EEA1941D33A}"/>
    <cellStyle name="60% - Énfasis4 2 2 2 3" xfId="7035" xr:uid="{32AC76FB-A814-4128-B305-8689F5718512}"/>
    <cellStyle name="60% - Énfasis4 2 2 3" xfId="3256" xr:uid="{C4E9C1D8-AB0D-4797-B607-CDFE1C0E0247}"/>
    <cellStyle name="60% - Énfasis4 2 2 4" xfId="5597" xr:uid="{8B01E86C-E1A7-4A1D-81D2-64D1A245B6E1}"/>
    <cellStyle name="60% - Énfasis4 2 2 5" xfId="43109" xr:uid="{84B6A744-8A82-4532-9761-3C415EE0C732}"/>
    <cellStyle name="60% - Énfasis4 2 3" xfId="2142" xr:uid="{CEA93898-3B1A-46BA-AC88-83310CD6B220}"/>
    <cellStyle name="60% - Énfasis4 2 3 2" xfId="4725" xr:uid="{AE21C9AC-1E7D-4E26-873A-8E33B7E47BB9}"/>
    <cellStyle name="60% - Énfasis4 2 3 3" xfId="7034" xr:uid="{5A50331F-8295-4FBD-8D9E-9BEB86E46B44}"/>
    <cellStyle name="60% - Énfasis4 2 4" xfId="3255" xr:uid="{B649F015-3C3D-4194-A494-10B58BBEDAB2}"/>
    <cellStyle name="60% - Énfasis4 2 5" xfId="5596" xr:uid="{AF3E8215-732C-4B6C-908A-65471C8340F6}"/>
    <cellStyle name="60% - Énfasis4 2 6" xfId="42793" xr:uid="{10EC627C-B632-4E41-ACAD-1103CC510478}"/>
    <cellStyle name="60% - Énfasis4 2 7" xfId="42859" xr:uid="{814BF6DB-D793-4702-89F4-FBE5C4A8481B}"/>
    <cellStyle name="60% - Énfasis4 2_Nota final" xfId="79" xr:uid="{00000000-0005-0000-0000-00004E000000}"/>
    <cellStyle name="60% - Énfasis4 3" xfId="80" xr:uid="{00000000-0005-0000-0000-00004F000000}"/>
    <cellStyle name="60% - Énfasis4 3 2" xfId="2144" xr:uid="{C45CCDB8-AB5D-44C3-8D31-DCBB0D33C958}"/>
    <cellStyle name="60% - Énfasis4 3 3" xfId="43110" xr:uid="{490C031E-CC18-4603-983F-C7A07988B597}"/>
    <cellStyle name="60% - Énfasis4 4" xfId="2141" xr:uid="{502B92C1-07C3-4673-8FBE-D90421958EA5}"/>
    <cellStyle name="60% - Énfasis4 5" xfId="3065" xr:uid="{AF5E5F6B-B043-4CE4-9D8F-E06FB9C9B870}"/>
    <cellStyle name="60% - Énfasis4 6" xfId="3209" xr:uid="{4B2D65E4-7CDC-49C8-8796-115F9C69A498}"/>
    <cellStyle name="60% - Énfasis4 7" xfId="3080" xr:uid="{7BFD42A5-A3B9-4471-8352-A6225326DD96}"/>
    <cellStyle name="60% - Énfasis4 8" xfId="3212" xr:uid="{EDBAC21D-D17E-4516-A713-3A74A7F6BFD3}"/>
    <cellStyle name="60% - Énfasis4 9" xfId="3102" xr:uid="{4AEE8471-716A-485A-9097-67E67E3DE068}"/>
    <cellStyle name="60% - Énfasis5" xfId="81" builtinId="48" customBuiltin="1"/>
    <cellStyle name="60% - Énfasis5 2" xfId="82" xr:uid="{00000000-0005-0000-0000-000051000000}"/>
    <cellStyle name="60% - Énfasis5 2 2" xfId="83" xr:uid="{00000000-0005-0000-0000-000052000000}"/>
    <cellStyle name="60% - Énfasis5 2 2 2" xfId="2146" xr:uid="{700044A7-5B87-4DD7-9C76-EE855997514D}"/>
    <cellStyle name="60% - Énfasis5 2 2 2 2" xfId="4728" xr:uid="{5870EFC8-CAA1-4FCD-8B49-E44C5AC8FC5E}"/>
    <cellStyle name="60% - Énfasis5 2 2 2 3" xfId="7037" xr:uid="{59BC5C87-EFC7-4A59-BE9B-7E4C6DB52606}"/>
    <cellStyle name="60% - Énfasis5 2 2 3" xfId="3258" xr:uid="{1A88C76E-D2BA-44FD-8A7F-509B2457C0BA}"/>
    <cellStyle name="60% - Énfasis5 2 2 4" xfId="5600" xr:uid="{9FFC88AD-4777-4BE8-B6A4-58F478A91B23}"/>
    <cellStyle name="60% - Énfasis5 2 2 5" xfId="43111" xr:uid="{AADF1CBD-EE81-4B1B-BFDB-5A978E9DD107}"/>
    <cellStyle name="60% - Énfasis5 2 3" xfId="2145" xr:uid="{E0BD19EC-24F9-424B-A826-D0700AD21A53}"/>
    <cellStyle name="60% - Énfasis5 2 3 2" xfId="4727" xr:uid="{D1B573C2-9D85-4181-96B7-721E188A5F4A}"/>
    <cellStyle name="60% - Énfasis5 2 3 3" xfId="7036" xr:uid="{9C676C54-E483-4617-9658-DCA4F9480EB8}"/>
    <cellStyle name="60% - Énfasis5 2 4" xfId="3257" xr:uid="{66704F5A-DEF0-445D-A28D-D098C9B1CFC3}"/>
    <cellStyle name="60% - Énfasis5 2 5" xfId="5599" xr:uid="{FC4111B0-DEC3-40D9-865D-F92ED0E0639F}"/>
    <cellStyle name="60% - Énfasis5 2 6" xfId="42797" xr:uid="{1E840162-E13F-42AE-864C-4C8EF5E8890B}"/>
    <cellStyle name="60% - Énfasis5 2 7" xfId="42860" xr:uid="{F4001783-BDCF-4DC4-A0E6-863B2A2A1969}"/>
    <cellStyle name="60% - Énfasis5 2_Nota final" xfId="84" xr:uid="{00000000-0005-0000-0000-000053000000}"/>
    <cellStyle name="60% - Énfasis5 3" xfId="85" xr:uid="{00000000-0005-0000-0000-000054000000}"/>
    <cellStyle name="60% - Énfasis5 3 2" xfId="43112" xr:uid="{FC6C48EE-DA2B-4A5A-85C8-C485028E2D4B}"/>
    <cellStyle name="60% - Énfasis5 4" xfId="8185" xr:uid="{93D84874-FBB6-4CD8-98B1-C6F82B789258}"/>
    <cellStyle name="60% - Énfasis5 5" xfId="43000" xr:uid="{5F6E05B0-8984-4613-8393-0806C2A90AA2}"/>
    <cellStyle name="60% - Énfasis5 6" xfId="47348" xr:uid="{C2B0D57A-E31D-49A0-BB06-FE3488C579C4}"/>
    <cellStyle name="60% - Énfasis5 7" xfId="47416" xr:uid="{B35B8665-52F8-4436-A1D3-F0C4E77D5E94}"/>
    <cellStyle name="60% - Énfasis6" xfId="86" builtinId="52" customBuiltin="1"/>
    <cellStyle name="60% - Énfasis6 10" xfId="3211" xr:uid="{F22396A3-DEE3-44A4-8A59-38E161B716CD}"/>
    <cellStyle name="60% - Énfasis6 11" xfId="8188" xr:uid="{4A84134A-7477-4BB0-B3F4-1428C87F822F}"/>
    <cellStyle name="60% - Énfasis6 12" xfId="43001" xr:uid="{241CA316-923D-4179-B4F6-D0426C2663F0}"/>
    <cellStyle name="60% - Énfasis6 2" xfId="87" xr:uid="{00000000-0005-0000-0000-000056000000}"/>
    <cellStyle name="60% - Énfasis6 2 2" xfId="88" xr:uid="{00000000-0005-0000-0000-000057000000}"/>
    <cellStyle name="60% - Énfasis6 2 2 2" xfId="2149" xr:uid="{34A2EBB7-5BE3-4010-B90A-34C386F3E483}"/>
    <cellStyle name="60% - Énfasis6 2 2 2 2" xfId="4730" xr:uid="{BD91D2F2-9EFA-4779-AD7C-543FADB14CA4}"/>
    <cellStyle name="60% - Énfasis6 2 2 2 3" xfId="7039" xr:uid="{66481A0D-49E5-4658-9A42-827D7FFC20A9}"/>
    <cellStyle name="60% - Énfasis6 2 2 3" xfId="3261" xr:uid="{6BDEEA1A-B882-4F04-A779-D0F096532BA5}"/>
    <cellStyle name="60% - Énfasis6 2 2 4" xfId="5602" xr:uid="{7A858BD6-C3CF-4B3C-80DE-F586BD4246B2}"/>
    <cellStyle name="60% - Énfasis6 2 2 5" xfId="43113" xr:uid="{7D17B2A9-9D82-4582-8A9D-265600500F0C}"/>
    <cellStyle name="60% - Énfasis6 2 3" xfId="2148" xr:uid="{CC5E183D-BF01-4F6B-AFE0-A40BA0B6A9DE}"/>
    <cellStyle name="60% - Énfasis6 2 3 2" xfId="4729" xr:uid="{90440F68-18C5-4999-8105-EC164D0208DE}"/>
    <cellStyle name="60% - Énfasis6 2 3 3" xfId="7038" xr:uid="{2DADFE71-E5BB-4DC8-A95D-06123324ACB7}"/>
    <cellStyle name="60% - Énfasis6 2 4" xfId="3260" xr:uid="{D56129B1-BA1B-48AF-BD29-063B0A57F69F}"/>
    <cellStyle name="60% - Énfasis6 2 5" xfId="5601" xr:uid="{78FC801A-3807-42AF-9AA6-CFFBEF2DF0B2}"/>
    <cellStyle name="60% - Énfasis6 2 6" xfId="42801" xr:uid="{0B04364C-F086-4E11-B053-B42D87B29BAA}"/>
    <cellStyle name="60% - Énfasis6 2 7" xfId="42861" xr:uid="{81AC08FD-8478-458E-A7ED-CA1FF9BA6422}"/>
    <cellStyle name="60% - Énfasis6 2_Nota final" xfId="89" xr:uid="{00000000-0005-0000-0000-000058000000}"/>
    <cellStyle name="60% - Énfasis6 3" xfId="90" xr:uid="{00000000-0005-0000-0000-000059000000}"/>
    <cellStyle name="60% - Énfasis6 3 2" xfId="2151" xr:uid="{658E3B36-B157-4E05-904D-A75432EF3BC0}"/>
    <cellStyle name="60% - Énfasis6 3 3" xfId="43114" xr:uid="{8D1832AB-0C66-463B-98DA-A9F9C1DC18B0}"/>
    <cellStyle name="60% - Énfasis6 4" xfId="2147" xr:uid="{E4DD5006-B1B7-4B74-96EE-D1E0E02EDFB8}"/>
    <cellStyle name="60% - Énfasis6 5" xfId="3050" xr:uid="{980D9F5E-D65F-461E-A4A5-178C8B423E7F}"/>
    <cellStyle name="60% - Énfasis6 6" xfId="3207" xr:uid="{C2E2FE8C-63ED-488A-AF22-01CE815AB7FD}"/>
    <cellStyle name="60% - Énfasis6 7" xfId="3064" xr:uid="{AFCA9644-4CBB-451E-81F5-EA1BEE1F7B9C}"/>
    <cellStyle name="60% - Énfasis6 8" xfId="3208" xr:uid="{CED419E4-16B4-452D-B697-CBB59CDD5DE9}"/>
    <cellStyle name="60% - Énfasis6 9" xfId="3079" xr:uid="{5FDA905E-1591-42AC-B317-705CCFE7B63A}"/>
    <cellStyle name="Accent1" xfId="91" xr:uid="{00000000-0005-0000-0000-00005A000000}"/>
    <cellStyle name="Accent1 2" xfId="92" xr:uid="{00000000-0005-0000-0000-00005B000000}"/>
    <cellStyle name="Accent2" xfId="93" xr:uid="{00000000-0005-0000-0000-00005C000000}"/>
    <cellStyle name="Accent2 2" xfId="94" xr:uid="{00000000-0005-0000-0000-00005D000000}"/>
    <cellStyle name="Accent3" xfId="95" xr:uid="{00000000-0005-0000-0000-00005E000000}"/>
    <cellStyle name="Accent3 2" xfId="96" xr:uid="{00000000-0005-0000-0000-00005F000000}"/>
    <cellStyle name="Accent4" xfId="97" xr:uid="{00000000-0005-0000-0000-000060000000}"/>
    <cellStyle name="Accent4 2" xfId="98" xr:uid="{00000000-0005-0000-0000-000061000000}"/>
    <cellStyle name="Accent5" xfId="99" xr:uid="{00000000-0005-0000-0000-000062000000}"/>
    <cellStyle name="Accent5 2" xfId="100" xr:uid="{00000000-0005-0000-0000-000063000000}"/>
    <cellStyle name="Accent6" xfId="101" xr:uid="{00000000-0005-0000-0000-000064000000}"/>
    <cellStyle name="Accent6 2" xfId="102" xr:uid="{00000000-0005-0000-0000-000065000000}"/>
    <cellStyle name="Bad" xfId="103" xr:uid="{00000000-0005-0000-0000-000066000000}"/>
    <cellStyle name="Bad 2" xfId="104" xr:uid="{00000000-0005-0000-0000-000067000000}"/>
    <cellStyle name="Buena" xfId="105" xr:uid="{00000000-0005-0000-0000-000068000000}"/>
    <cellStyle name="Buena 2" xfId="106" xr:uid="{00000000-0005-0000-0000-000069000000}"/>
    <cellStyle name="Buena 2 2" xfId="107" xr:uid="{00000000-0005-0000-0000-00006A000000}"/>
    <cellStyle name="Buena 3" xfId="108" xr:uid="{00000000-0005-0000-0000-00006B000000}"/>
    <cellStyle name="Bueno" xfId="7886" builtinId="26" customBuiltin="1"/>
    <cellStyle name="Bueno 2" xfId="42766" xr:uid="{43E25969-77E1-4BD2-A832-05D9D5279B8D}"/>
    <cellStyle name="Calculation" xfId="109" xr:uid="{00000000-0005-0000-0000-00006C000000}"/>
    <cellStyle name="Calculation 2" xfId="110" xr:uid="{00000000-0005-0000-0000-00006D000000}"/>
    <cellStyle name="Cálculo" xfId="111" builtinId="22" customBuiltin="1"/>
    <cellStyle name="Cálculo 2" xfId="112" xr:uid="{00000000-0005-0000-0000-00006F000000}"/>
    <cellStyle name="Cálculo 2 10" xfId="43116" xr:uid="{22D3CCDA-44B9-4094-BE4E-342BC300A59B}"/>
    <cellStyle name="Cálculo 2 10 2" xfId="43117" xr:uid="{A2F37BEC-C585-4897-93DF-1594802C6FC5}"/>
    <cellStyle name="Cálculo 2 10 2 2" xfId="43018" xr:uid="{1EE8ABD4-210E-4C47-A88E-31AF37EF3610}"/>
    <cellStyle name="Cálculo 2 10 2 2 2" xfId="45286" xr:uid="{6F7C4E96-46B9-4ECC-8029-8B98C3977855}"/>
    <cellStyle name="Cálculo 2 10 2 2 3" xfId="46623" xr:uid="{7EFBBE48-9138-466D-BA3D-F8616084B72C}"/>
    <cellStyle name="Cálculo 2 10 2 3" xfId="45291" xr:uid="{472C3598-D141-4A3E-A640-1E025981E53B}"/>
    <cellStyle name="Cálculo 2 10 2 4" xfId="46561" xr:uid="{96409908-D9CD-4D00-AC54-7AB555906FB0}"/>
    <cellStyle name="Cálculo 2 10 3" xfId="43118" xr:uid="{D66A3698-EFA2-44A5-BBB0-C25437384163}"/>
    <cellStyle name="Cálculo 2 10 3 2" xfId="43007" xr:uid="{CC7E6544-412B-4A0B-AF54-19568EBE3A80}"/>
    <cellStyle name="Cálculo 2 10 3 2 2" xfId="45285" xr:uid="{B7A713D2-7AF3-4F7A-8754-4947277F2393}"/>
    <cellStyle name="Cálculo 2 10 3 2 3" xfId="46624" xr:uid="{A0D0BB6B-C4B5-4ABD-B196-7CBF22A4B34C}"/>
    <cellStyle name="Cálculo 2 10 3 3" xfId="45292" xr:uid="{AC408DB0-4DF8-4547-A4A4-315AC9D41748}"/>
    <cellStyle name="Cálculo 2 10 3 4" xfId="46560" xr:uid="{6A4B18C8-C872-49E0-867E-8055048D03D1}"/>
    <cellStyle name="Cálculo 2 10 4" xfId="43119" xr:uid="{2B8C527C-A7C7-493E-88EC-00EF1B3327FD}"/>
    <cellStyle name="Cálculo 2 10 4 2" xfId="45010" xr:uid="{A9424605-E7AF-4128-BBC2-2016F4751756}"/>
    <cellStyle name="Cálculo 2 10 4 2 2" xfId="46752" xr:uid="{70A874E1-92AF-489C-ACF3-8690E3B182D0}"/>
    <cellStyle name="Cálculo 2 10 4 2 3" xfId="47114" xr:uid="{A8A9CCDD-D9F8-4DA6-A7E3-B9312C666934}"/>
    <cellStyle name="Cálculo 2 10 4 3" xfId="45293" xr:uid="{9618B15D-560B-4B2E-ADF9-496F37519928}"/>
    <cellStyle name="Cálculo 2 10 4 4" xfId="46559" xr:uid="{566CDD04-C383-4919-9ADE-74DFC4E06104}"/>
    <cellStyle name="Cálculo 2 10 5" xfId="43029" xr:uid="{83A2A998-3DD6-40AB-B19A-60C44B1081B4}"/>
    <cellStyle name="Cálculo 2 10 5 2" xfId="45287" xr:uid="{5F780E29-0474-41F4-B000-5B8D687726DD}"/>
    <cellStyle name="Cálculo 2 10 5 3" xfId="45249" xr:uid="{5AA16F0A-CAE8-473A-BDC2-75C78AC4DF4F}"/>
    <cellStyle name="Cálculo 2 10 6" xfId="45290" xr:uid="{B58E78B4-5B66-40FC-8798-FC750136DF7E}"/>
    <cellStyle name="Cálculo 2 10 7" xfId="46541" xr:uid="{9955B1C2-5C08-4A84-8630-02814635E1BB}"/>
    <cellStyle name="Cálculo 2 11" xfId="43120" xr:uid="{78502A4A-1D69-4C6D-98D3-9D0FB1D001E0}"/>
    <cellStyle name="Cálculo 2 11 2" xfId="45011" xr:uid="{F73EABEE-2CEC-4EF1-ACA1-DCCD56F656A9}"/>
    <cellStyle name="Cálculo 2 11 2 2" xfId="46753" xr:uid="{B7643ACC-542E-47CD-A0ED-C8C3910AE379}"/>
    <cellStyle name="Cálculo 2 11 2 3" xfId="47115" xr:uid="{B693EA2B-FBF9-40CD-A44C-E943E96C21D4}"/>
    <cellStyle name="Cálculo 2 11 3" xfId="45294" xr:uid="{EA77688D-E608-4EDB-B0D9-5EBC0E3BADB1}"/>
    <cellStyle name="Cálculo 2 11 4" xfId="46558" xr:uid="{21312B5C-5986-4A04-9D14-6C7A69BC2B58}"/>
    <cellStyle name="Cálculo 2 12" xfId="43121" xr:uid="{0112825F-40E1-43ED-929D-FC135C6E3CAA}"/>
    <cellStyle name="Cálculo 2 12 2" xfId="45012" xr:uid="{80F4AE96-4554-4B59-9630-C2366DA0A752}"/>
    <cellStyle name="Cálculo 2 12 2 2" xfId="46754" xr:uid="{A95120DD-DB46-41ED-B478-20CDBE0DA4C0}"/>
    <cellStyle name="Cálculo 2 12 2 3" xfId="47116" xr:uid="{9ED55D2F-920F-420A-B48A-AA20EA2871DC}"/>
    <cellStyle name="Cálculo 2 12 3" xfId="45295" xr:uid="{717D186F-6115-4E8F-82C2-FF9E3C7F56AC}"/>
    <cellStyle name="Cálculo 2 12 4" xfId="46557" xr:uid="{ED4307BE-52A1-4FAA-AE90-4C2FC279DF14}"/>
    <cellStyle name="Cálculo 2 13" xfId="43122" xr:uid="{BD88127B-7B48-4453-B145-73A7DEAE67A3}"/>
    <cellStyle name="Cálculo 2 13 2" xfId="45013" xr:uid="{1153BDBB-C521-4319-B7EF-B46C1985877D}"/>
    <cellStyle name="Cálculo 2 13 2 2" xfId="46755" xr:uid="{2625BCCE-6D36-4E9D-B6BF-CF00433CAB1E}"/>
    <cellStyle name="Cálculo 2 13 2 3" xfId="47117" xr:uid="{1E0836A6-3A70-4043-9862-5045B088DB37}"/>
    <cellStyle name="Cálculo 2 13 3" xfId="45296" xr:uid="{639A8868-510C-4541-ACAE-536992F0B9B7}"/>
    <cellStyle name="Cálculo 2 13 4" xfId="46542" xr:uid="{85E5109F-CCBD-48A2-85D9-56917AA264A5}"/>
    <cellStyle name="Cálculo 2 14" xfId="43040" xr:uid="{CB46C626-4E6C-44D8-8309-D8A019029CA3}"/>
    <cellStyle name="Cálculo 2 14 2" xfId="45288" xr:uid="{34231C91-04E9-46A7-9A1F-49CE02F71E55}"/>
    <cellStyle name="Cálculo 2 14 3" xfId="46622" xr:uid="{DDCDE35C-94FF-4409-9B7B-15E7FC9288E7}"/>
    <cellStyle name="Cálculo 2 15" xfId="45289" xr:uid="{40F0C0BA-B9DC-445D-8CEA-8BDF14B91B7F}"/>
    <cellStyle name="Cálculo 2 16" xfId="45255" xr:uid="{FF95C66D-55E5-4BF6-8998-FCB6362C1DC5}"/>
    <cellStyle name="Cálculo 2 17" xfId="43115" xr:uid="{1ECCBC58-AF09-4EAC-AFC8-C9B694404329}"/>
    <cellStyle name="Cálculo 2 2" xfId="2160" xr:uid="{597CE546-BF26-44EC-B0CE-55D5DE615032}"/>
    <cellStyle name="Cálculo 2 2 2" xfId="43124" xr:uid="{D8C77FEB-A2C0-4718-A8FC-F88ACAEF3544}"/>
    <cellStyle name="Cálculo 2 2 2 2" xfId="45015" xr:uid="{84DDBCD3-0FE8-42FB-8DA6-C09E2525ABEA}"/>
    <cellStyle name="Cálculo 2 2 2 2 2" xfId="46757" xr:uid="{0AF62850-43AF-4585-B1F3-3A1A89968EA7}"/>
    <cellStyle name="Cálculo 2 2 2 2 3" xfId="47119" xr:uid="{CF75AB7A-F1F7-4F5F-9028-4E99F092A5FD}"/>
    <cellStyle name="Cálculo 2 2 2 3" xfId="45298" xr:uid="{30BE661D-BFC0-4A38-A8FF-1DDDF3DABC72}"/>
    <cellStyle name="Cálculo 2 2 2 4" xfId="46543" xr:uid="{BFD18059-34DE-47D0-9013-2D5CBD33CE5B}"/>
    <cellStyle name="Cálculo 2 2 3" xfId="43125" xr:uid="{B57BC732-41FB-40B8-A379-86CF29BEEE01}"/>
    <cellStyle name="Cálculo 2 2 3 2" xfId="45016" xr:uid="{5D7D55DF-BD02-4FA2-8904-6495BEB0340D}"/>
    <cellStyle name="Cálculo 2 2 3 2 2" xfId="46758" xr:uid="{8E836AC0-D8A9-4B08-82D9-ED4683992D45}"/>
    <cellStyle name="Cálculo 2 2 3 2 3" xfId="47120" xr:uid="{1F2077CD-7D04-4F44-87FF-5BB01242F7DC}"/>
    <cellStyle name="Cálculo 2 2 3 3" xfId="45299" xr:uid="{8496C64B-9241-47DA-92C4-1E0CCB31A3BE}"/>
    <cellStyle name="Cálculo 2 2 3 4" xfId="45269" xr:uid="{439C7240-38FF-4580-95EE-EBFA24DD469B}"/>
    <cellStyle name="Cálculo 2 2 4" xfId="43126" xr:uid="{20191144-4E65-4428-85A4-B26AD5F69F26}"/>
    <cellStyle name="Cálculo 2 2 4 2" xfId="45017" xr:uid="{46333014-B4B5-407B-B2E9-217886D685DB}"/>
    <cellStyle name="Cálculo 2 2 4 2 2" xfId="46759" xr:uid="{99395415-3155-48E1-AB08-A39768EF16F2}"/>
    <cellStyle name="Cálculo 2 2 4 2 3" xfId="47121" xr:uid="{4E69418A-F96F-420F-A386-2B802876A59F}"/>
    <cellStyle name="Cálculo 2 2 4 3" xfId="45300" xr:uid="{1EEF7ACF-42D1-4768-92D6-A885A2378E58}"/>
    <cellStyle name="Cálculo 2 2 4 4" xfId="45256" xr:uid="{8EC80135-E4A1-4068-8789-E29241128C55}"/>
    <cellStyle name="Cálculo 2 2 5" xfId="45014" xr:uid="{99B63942-46DD-42E9-8846-8C6F1E29008C}"/>
    <cellStyle name="Cálculo 2 2 5 2" xfId="46756" xr:uid="{8B82B63C-2A49-475F-AE23-2A33BB577B2A}"/>
    <cellStyle name="Cálculo 2 2 5 3" xfId="47118" xr:uid="{B30FF214-1386-4392-8FAA-3B7AC7DC77C4}"/>
    <cellStyle name="Cálculo 2 2 6" xfId="45297" xr:uid="{D8DF558B-8A68-45CF-9E0D-3CCAD9CFE11C}"/>
    <cellStyle name="Cálculo 2 2 7" xfId="46544" xr:uid="{2637DE8A-E250-4C1E-91CF-28CF724503F2}"/>
    <cellStyle name="Cálculo 2 2 8" xfId="43123" xr:uid="{75A6AFE4-0C31-4285-BAA1-A1AB9A1F0C54}"/>
    <cellStyle name="Cálculo 2 3" xfId="42771" xr:uid="{12D8FC84-717A-4531-A24E-78A5EF94D020}"/>
    <cellStyle name="Cálculo 2 3 2" xfId="43128" xr:uid="{9F921D8C-177D-460E-9449-E0AE16B54DA4}"/>
    <cellStyle name="Cálculo 2 3 2 2" xfId="45019" xr:uid="{F6290641-BAF0-4C54-9C04-B75DF23AA336}"/>
    <cellStyle name="Cálculo 2 3 2 2 2" xfId="46761" xr:uid="{CDB93359-52E7-4D26-B80B-C7DDDD601B32}"/>
    <cellStyle name="Cálculo 2 3 2 2 3" xfId="47123" xr:uid="{4123BC74-DE38-41CD-B6CF-2259CAB53ABE}"/>
    <cellStyle name="Cálculo 2 3 2 3" xfId="45302" xr:uid="{BCEF4509-F215-4CA5-9FD9-74554721AB55}"/>
    <cellStyle name="Cálculo 2 3 2 4" xfId="45273" xr:uid="{8D75C088-F66D-4C89-9AE1-5957707DE3EA}"/>
    <cellStyle name="Cálculo 2 3 3" xfId="43129" xr:uid="{6102C33C-A38E-425B-9152-F732EB54FF32}"/>
    <cellStyle name="Cálculo 2 3 3 2" xfId="45020" xr:uid="{499C7659-5404-4EA2-87E2-906C0E9D1AE1}"/>
    <cellStyle name="Cálculo 2 3 3 2 2" xfId="46762" xr:uid="{5CA8FE4C-3711-4F99-85C6-7C3769A62119}"/>
    <cellStyle name="Cálculo 2 3 3 2 3" xfId="47124" xr:uid="{86F269D0-0DB3-4261-A0B8-EAABD5C648CA}"/>
    <cellStyle name="Cálculo 2 3 3 3" xfId="45303" xr:uid="{AAE58A7E-D386-4BD0-A042-9F201FC74F57}"/>
    <cellStyle name="Cálculo 2 3 3 4" xfId="45260" xr:uid="{45408338-590F-44CC-9FBD-E550C928EF8D}"/>
    <cellStyle name="Cálculo 2 3 4" xfId="43130" xr:uid="{03AC5ECC-9A5C-42B2-9AA5-ECD7CBF2D155}"/>
    <cellStyle name="Cálculo 2 3 4 2" xfId="45021" xr:uid="{459BFC54-EF88-4880-A94A-17EA096A92E7}"/>
    <cellStyle name="Cálculo 2 3 4 2 2" xfId="46763" xr:uid="{BC44EB5F-D897-41DA-9D48-45850FD2098D}"/>
    <cellStyle name="Cálculo 2 3 4 2 3" xfId="47125" xr:uid="{F73F4CA5-F64E-490D-BE19-A0E47332A592}"/>
    <cellStyle name="Cálculo 2 3 4 3" xfId="45304" xr:uid="{3CE04656-BBE5-4458-A293-F0119A7264B1}"/>
    <cellStyle name="Cálculo 2 3 4 4" xfId="45252" xr:uid="{863414A8-7EAA-48DA-95C6-A486790A23B4}"/>
    <cellStyle name="Cálculo 2 3 5" xfId="45018" xr:uid="{1C4ABF52-6707-48C4-8286-233CBBBAA0F7}"/>
    <cellStyle name="Cálculo 2 3 5 2" xfId="46760" xr:uid="{F4BBD7EF-3DB1-46A9-A803-B4B23D5C4C0D}"/>
    <cellStyle name="Cálculo 2 3 5 3" xfId="47122" xr:uid="{83BF3420-6716-4766-B33A-4BC311DDCF4D}"/>
    <cellStyle name="Cálculo 2 3 6" xfId="45301" xr:uid="{11D6B35D-51D6-4E35-9AF7-6516BBC1772F}"/>
    <cellStyle name="Cálculo 2 3 7" xfId="45266" xr:uid="{9FFDE349-41DB-4480-A034-234AAD97E635}"/>
    <cellStyle name="Cálculo 2 3 8" xfId="43127" xr:uid="{88395F97-FCC4-4F17-ABA7-325EA47E0C0F}"/>
    <cellStyle name="Cálculo 2 4" xfId="43131" xr:uid="{8AF306A0-97B7-4A39-8D63-D1E23A2EF249}"/>
    <cellStyle name="Cálculo 2 4 2" xfId="43132" xr:uid="{739F87F4-0AB2-40C5-89D2-6DD328E536E4}"/>
    <cellStyle name="Cálculo 2 4 2 2" xfId="45023" xr:uid="{BAD06873-8825-4E57-92A5-04DFBDDB627D}"/>
    <cellStyle name="Cálculo 2 4 2 2 2" xfId="46765" xr:uid="{6166011E-23A3-444E-91CE-40FF630A914B}"/>
    <cellStyle name="Cálculo 2 4 2 2 3" xfId="47127" xr:uid="{7FD4645C-2134-4672-98CA-FD0BBFB4B393}"/>
    <cellStyle name="Cálculo 2 4 2 3" xfId="45306" xr:uid="{975F244D-AC92-4912-8CBA-2881AA9CC81A}"/>
    <cellStyle name="Cálculo 2 4 2 4" xfId="45267" xr:uid="{F298131E-E204-40A7-9559-DBFD96DD3F39}"/>
    <cellStyle name="Cálculo 2 4 3" xfId="43133" xr:uid="{EA7ADDD4-E681-4D97-9894-8230D8782C3E}"/>
    <cellStyle name="Cálculo 2 4 3 2" xfId="45024" xr:uid="{0E26F032-C00F-41C2-9546-964DD08D288A}"/>
    <cellStyle name="Cálculo 2 4 3 2 2" xfId="46766" xr:uid="{CB044A63-E401-44D5-9E1A-2361A364870E}"/>
    <cellStyle name="Cálculo 2 4 3 2 3" xfId="47128" xr:uid="{42A03647-EA45-4D3F-BFCB-B1F089A538CD}"/>
    <cellStyle name="Cálculo 2 4 3 3" xfId="45307" xr:uid="{994612E1-ACE0-4F5A-A183-C3BB47646E68}"/>
    <cellStyle name="Cálculo 2 4 3 4" xfId="45274" xr:uid="{D7EF2BC7-453F-4DD6-BA6E-A5DBF11007E5}"/>
    <cellStyle name="Cálculo 2 4 4" xfId="43134" xr:uid="{F34EB533-581E-4CE9-A2AE-BA8083D565DA}"/>
    <cellStyle name="Cálculo 2 4 4 2" xfId="45025" xr:uid="{04D4F3E9-C62D-442B-AF8E-A60E9F04F54A}"/>
    <cellStyle name="Cálculo 2 4 4 2 2" xfId="46767" xr:uid="{EA2E58FC-7F20-4DE9-B9E4-EA1D3E024606}"/>
    <cellStyle name="Cálculo 2 4 4 2 3" xfId="47129" xr:uid="{CAF833D9-2EAB-4A28-AEC2-F01110E5F4F9}"/>
    <cellStyle name="Cálculo 2 4 4 3" xfId="45308" xr:uid="{FDA8E488-DE1F-4948-BB53-AEC8E10CF5E9}"/>
    <cellStyle name="Cálculo 2 4 4 4" xfId="45261" xr:uid="{D59D1781-0DC2-48BC-B40C-AE2B3FA0DCA7}"/>
    <cellStyle name="Cálculo 2 4 5" xfId="45022" xr:uid="{D2C3DE4B-6F51-4932-9518-D367D1AD5F20}"/>
    <cellStyle name="Cálculo 2 4 5 2" xfId="46764" xr:uid="{C19E8FEB-8E90-4D82-AEA9-8FB1B8572AD1}"/>
    <cellStyle name="Cálculo 2 4 5 3" xfId="47126" xr:uid="{BE678F96-7EB0-4A8C-9603-193E26EC40DF}"/>
    <cellStyle name="Cálculo 2 4 6" xfId="45305" xr:uid="{EF2ADD0A-5635-41DB-9188-33EEDADF9A06}"/>
    <cellStyle name="Cálculo 2 4 7" xfId="45247" xr:uid="{F415F257-D294-4AA0-895D-6B61EB61D63E}"/>
    <cellStyle name="Cálculo 2 5" xfId="43135" xr:uid="{6395D1F8-DA4E-4934-A446-8A83348B251E}"/>
    <cellStyle name="Cálculo 2 5 2" xfId="43136" xr:uid="{1C5FDFF0-7CC8-4A55-B1C6-29D8A764CE56}"/>
    <cellStyle name="Cálculo 2 5 2 2" xfId="45027" xr:uid="{8D2D2D6B-2988-430D-88BC-7DCFBAF44488}"/>
    <cellStyle name="Cálculo 2 5 2 2 2" xfId="46769" xr:uid="{E8028016-650E-434E-BB56-1543A415FA39}"/>
    <cellStyle name="Cálculo 2 5 2 2 3" xfId="47131" xr:uid="{2A830C41-8111-4798-9061-A6F78483A716}"/>
    <cellStyle name="Cálculo 2 5 2 3" xfId="45310" xr:uid="{81A24415-8235-4D76-8BED-1CABE6DFDD15}"/>
    <cellStyle name="Cálculo 2 5 2 4" xfId="45248" xr:uid="{9CDFF826-684D-421B-806B-603A437E8299}"/>
    <cellStyle name="Cálculo 2 5 3" xfId="43137" xr:uid="{403250D7-081B-4836-98C7-4E6C08E8E023}"/>
    <cellStyle name="Cálculo 2 5 3 2" xfId="45028" xr:uid="{34AED616-C9BC-48D9-B404-B0C9FB1C8548}"/>
    <cellStyle name="Cálculo 2 5 3 2 2" xfId="46770" xr:uid="{E5A7B398-F227-4EC0-9A1C-E608EE7CC291}"/>
    <cellStyle name="Cálculo 2 5 3 2 3" xfId="47132" xr:uid="{E3E603A3-CC6A-4AE6-822B-8EF4A8A37437}"/>
    <cellStyle name="Cálculo 2 5 3 3" xfId="45311" xr:uid="{B31E2ACD-64B9-49C3-85A7-39998BC5A511}"/>
    <cellStyle name="Cálculo 2 5 3 4" xfId="46495" xr:uid="{C3AC64C4-4B4D-40B4-8E08-CDDB79728E7A}"/>
    <cellStyle name="Cálculo 2 5 4" xfId="43138" xr:uid="{9BBC0E1C-16B4-483A-9D60-B17C45EEFAD0}"/>
    <cellStyle name="Cálculo 2 5 4 2" xfId="45029" xr:uid="{786C1079-6FD1-458C-A02D-86175488108D}"/>
    <cellStyle name="Cálculo 2 5 4 2 2" xfId="46771" xr:uid="{5E6627EA-0346-488C-ABC0-3CB6B975E63F}"/>
    <cellStyle name="Cálculo 2 5 4 2 3" xfId="47133" xr:uid="{0F5417DF-FF7B-480E-BE1D-E73BA0859418}"/>
    <cellStyle name="Cálculo 2 5 4 3" xfId="45312" xr:uid="{FA100C81-B82F-424D-83F5-43645F3B81BE}"/>
    <cellStyle name="Cálculo 2 5 4 4" xfId="46516" xr:uid="{D303AC7E-AC27-4A62-9302-E89FBB3FA104}"/>
    <cellStyle name="Cálculo 2 5 5" xfId="45026" xr:uid="{E8FA4018-B72D-4DE5-90C4-6DB39B3A966C}"/>
    <cellStyle name="Cálculo 2 5 5 2" xfId="46768" xr:uid="{9B86227D-7ACC-414C-A0A5-CC1F1FBB7856}"/>
    <cellStyle name="Cálculo 2 5 5 3" xfId="47130" xr:uid="{A647AFEB-035D-4593-8660-F1C043102812}"/>
    <cellStyle name="Cálculo 2 5 6" xfId="45309" xr:uid="{91541446-A2E3-40AA-9B23-78E736B964BD}"/>
    <cellStyle name="Cálculo 2 5 7" xfId="45253" xr:uid="{F15708AF-A034-4774-B0E3-6E5823CB72BA}"/>
    <cellStyle name="Cálculo 2 6" xfId="43139" xr:uid="{93BA226D-267D-44DE-AD52-E5B92C6C15CD}"/>
    <cellStyle name="Cálculo 2 6 2" xfId="43140" xr:uid="{A2FABEAD-BD14-4E5F-B7D7-252C5500B0EF}"/>
    <cellStyle name="Cálculo 2 6 2 2" xfId="45031" xr:uid="{961F1052-1C41-4B27-84C0-FBD0E58EEC15}"/>
    <cellStyle name="Cálculo 2 6 2 2 2" xfId="46773" xr:uid="{9D52573E-79B6-4252-B420-AB9505511397}"/>
    <cellStyle name="Cálculo 2 6 2 2 3" xfId="47135" xr:uid="{B07F129E-2130-4BF2-8602-034029CC5007}"/>
    <cellStyle name="Cálculo 2 6 2 3" xfId="45314" xr:uid="{6C0259DB-0E94-4ED6-9F27-99A79D044E6B}"/>
    <cellStyle name="Cálculo 2 6 2 4" xfId="46514" xr:uid="{72944666-F5E4-4A19-BCD1-7740D8DEC560}"/>
    <cellStyle name="Cálculo 2 6 3" xfId="43141" xr:uid="{BD07CA8F-C4F1-4589-9988-B1C53B088E2D}"/>
    <cellStyle name="Cálculo 2 6 3 2" xfId="45032" xr:uid="{8325137B-4D73-4662-8A7D-2EB5EDC869E9}"/>
    <cellStyle name="Cálculo 2 6 3 2 2" xfId="46774" xr:uid="{F9047B75-AF9B-40C1-B4EB-46AAB1E42C93}"/>
    <cellStyle name="Cálculo 2 6 3 2 3" xfId="47136" xr:uid="{4D46DD28-5892-4B9A-981E-B587DFF85051}"/>
    <cellStyle name="Cálculo 2 6 3 3" xfId="45315" xr:uid="{F6C09C69-8A13-4FB9-B903-2B9245B44278}"/>
    <cellStyle name="Cálculo 2 6 3 4" xfId="46496" xr:uid="{EA2732FC-E2F7-46B0-9C3B-20BBB38E7FB4}"/>
    <cellStyle name="Cálculo 2 6 4" xfId="43142" xr:uid="{336B37C7-A8BE-47C3-920D-4A2ECC06FAD4}"/>
    <cellStyle name="Cálculo 2 6 4 2" xfId="45033" xr:uid="{8B6D0724-5E70-4ECF-BF92-EE84E9039C54}"/>
    <cellStyle name="Cálculo 2 6 4 2 2" xfId="46775" xr:uid="{7A2E9721-5580-4B1F-90F2-F589B45D02F2}"/>
    <cellStyle name="Cálculo 2 6 4 2 3" xfId="47137" xr:uid="{C1B72B86-12CD-40DA-B47D-BC31C9A24B9E}"/>
    <cellStyle name="Cálculo 2 6 4 3" xfId="45316" xr:uid="{9E3081F0-E19A-465C-99B7-27316EFBA858}"/>
    <cellStyle name="Cálculo 2 6 4 4" xfId="46501" xr:uid="{20506D84-998A-489A-8D2B-C47E603A4F5E}"/>
    <cellStyle name="Cálculo 2 6 5" xfId="45030" xr:uid="{14A6EC89-D1A2-4E0F-9271-EA5D48F2F26B}"/>
    <cellStyle name="Cálculo 2 6 5 2" xfId="46772" xr:uid="{132F84B6-78F2-49A4-83D6-4831EBDF8251}"/>
    <cellStyle name="Cálculo 2 6 5 3" xfId="47134" xr:uid="{384609E0-F2CF-4CF8-87E7-B541AEAFF8B7}"/>
    <cellStyle name="Cálculo 2 6 6" xfId="45313" xr:uid="{6F08AC57-40D7-4DF3-B9E1-76A37BE8DBE8}"/>
    <cellStyle name="Cálculo 2 6 7" xfId="46515" xr:uid="{D875F72E-4206-4F9D-8926-37E866DD20FC}"/>
    <cellStyle name="Cálculo 2 7" xfId="43143" xr:uid="{335CCF58-16B0-4BF8-9F76-B80EFCCBEE0B}"/>
    <cellStyle name="Cálculo 2 7 2" xfId="43144" xr:uid="{4DC49C68-0E44-4536-8E09-E67F210AE4CB}"/>
    <cellStyle name="Cálculo 2 7 2 2" xfId="45035" xr:uid="{CF09AD1B-B7AB-45DD-AF18-AC41118DF87D}"/>
    <cellStyle name="Cálculo 2 7 2 2 2" xfId="46777" xr:uid="{64C81D65-D5E0-4273-8B89-99F8BE044F35}"/>
    <cellStyle name="Cálculo 2 7 2 2 3" xfId="47139" xr:uid="{71B76D86-BEB2-44F7-9400-93FC9FA95566}"/>
    <cellStyle name="Cálculo 2 7 2 3" xfId="45318" xr:uid="{A2D80796-B7EA-4499-821F-09E742FE8AED}"/>
    <cellStyle name="Cálculo 2 7 2 4" xfId="46499" xr:uid="{4E72D950-AC53-4027-B947-379EA2EF96B1}"/>
    <cellStyle name="Cálculo 2 7 3" xfId="43145" xr:uid="{AC9BD1DA-C16D-42EA-976D-1084279511BB}"/>
    <cellStyle name="Cálculo 2 7 3 2" xfId="45036" xr:uid="{C912BE6B-4127-4161-AF51-BDC198679813}"/>
    <cellStyle name="Cálculo 2 7 3 2 2" xfId="46778" xr:uid="{7F9CF8CD-169E-4131-8F6A-864CE3357E5C}"/>
    <cellStyle name="Cálculo 2 7 3 2 3" xfId="47140" xr:uid="{C36C0F60-A8BD-4F5E-94E3-950855ED98C1}"/>
    <cellStyle name="Cálculo 2 7 3 3" xfId="45319" xr:uid="{4C4F47E2-CD04-4556-AECD-B5A14AE87CDB}"/>
    <cellStyle name="Cálculo 2 7 3 4" xfId="46498" xr:uid="{663E91F2-8876-49E6-9D51-6642E31228AD}"/>
    <cellStyle name="Cálculo 2 7 4" xfId="43146" xr:uid="{612722FB-BF11-4C31-A49D-842B8121350F}"/>
    <cellStyle name="Cálculo 2 7 4 2" xfId="45037" xr:uid="{A77CD236-E86A-486A-A85C-8884B18509D5}"/>
    <cellStyle name="Cálculo 2 7 4 2 2" xfId="46779" xr:uid="{B175F57A-359B-40AD-91C0-3DBABF45628C}"/>
    <cellStyle name="Cálculo 2 7 4 2 3" xfId="47141" xr:uid="{76EF0643-A021-40FD-9754-7B5DFF339907}"/>
    <cellStyle name="Cálculo 2 7 4 3" xfId="45320" xr:uid="{E4A8E759-B460-409E-B063-11E557A921D1}"/>
    <cellStyle name="Cálculo 2 7 4 4" xfId="46497" xr:uid="{ADB16EF7-C108-45E8-8505-E94F1C2BB8BD}"/>
    <cellStyle name="Cálculo 2 7 5" xfId="45034" xr:uid="{E84B8089-6E71-43E3-8C79-108CF00ECF13}"/>
    <cellStyle name="Cálculo 2 7 5 2" xfId="46776" xr:uid="{60ED3667-989C-4958-AE74-92A1EC013F31}"/>
    <cellStyle name="Cálculo 2 7 5 3" xfId="47138" xr:uid="{5796F572-F89B-4302-8F43-4C3496A1FDFC}"/>
    <cellStyle name="Cálculo 2 7 6" xfId="45317" xr:uid="{E1936CDC-172B-43F4-80AD-EBF305E55A09}"/>
    <cellStyle name="Cálculo 2 7 7" xfId="46500" xr:uid="{F5B642EA-B773-43A8-91A1-5F3E523F9998}"/>
    <cellStyle name="Cálculo 2 8" xfId="43147" xr:uid="{DA523798-84F6-4406-8AD3-83D7BCA614DE}"/>
    <cellStyle name="Cálculo 2 8 2" xfId="43148" xr:uid="{B87C77D9-B9BD-42D3-B6A6-FDFB55EE083D}"/>
    <cellStyle name="Cálculo 2 8 2 2" xfId="45039" xr:uid="{50FC722C-78D8-4ADF-83EF-5FB7ECD1BC15}"/>
    <cellStyle name="Cálculo 2 8 2 2 2" xfId="46781" xr:uid="{A3E07773-B801-47CF-A395-067B88663E9D}"/>
    <cellStyle name="Cálculo 2 8 2 2 3" xfId="47143" xr:uid="{22BAC617-F1AE-4D8D-AFE2-1C3A3F053FE7}"/>
    <cellStyle name="Cálculo 2 8 2 3" xfId="45322" xr:uid="{CD564496-2D09-4520-BA11-9523E3DC2051}"/>
    <cellStyle name="Cálculo 2 8 2 4" xfId="45254" xr:uid="{5D88FBA3-C698-4DC0-9D09-8E8441B39A9A}"/>
    <cellStyle name="Cálculo 2 8 3" xfId="43149" xr:uid="{DA1A1A91-E9B6-4150-B1EA-1FC3794FB6EB}"/>
    <cellStyle name="Cálculo 2 8 3 2" xfId="45040" xr:uid="{8BE20BDB-6281-4B39-8635-DA9B9F5965AE}"/>
    <cellStyle name="Cálculo 2 8 3 2 2" xfId="46782" xr:uid="{C70C46B7-45DD-4235-96F9-7439C659B7D1}"/>
    <cellStyle name="Cálculo 2 8 3 2 3" xfId="47144" xr:uid="{3DB66BEB-D0BF-4E8E-9CEC-17530DC7BA90}"/>
    <cellStyle name="Cálculo 2 8 3 3" xfId="45323" xr:uid="{52C6F6C2-EA1E-4F52-92D8-2C5A88571E6E}"/>
    <cellStyle name="Cálculo 2 8 3 4" xfId="46465" xr:uid="{206B711D-C1AE-4D99-AB4B-69F6F0AF466C}"/>
    <cellStyle name="Cálculo 2 8 4" xfId="43150" xr:uid="{E763A769-9200-42E6-8726-050AEB04E4C5}"/>
    <cellStyle name="Cálculo 2 8 4 2" xfId="45041" xr:uid="{27BE156B-A696-4C6A-AC00-CF5CD9CEAD2B}"/>
    <cellStyle name="Cálculo 2 8 4 2 2" xfId="46783" xr:uid="{4525A74C-207B-4A20-80DC-4358D1EEE7C8}"/>
    <cellStyle name="Cálculo 2 8 4 2 3" xfId="47145" xr:uid="{33765664-FD43-4DBB-9D79-8CD6E0354F76}"/>
    <cellStyle name="Cálculo 2 8 4 3" xfId="45324" xr:uid="{0799B2A1-23A2-4316-8F4A-49008E9E9C35}"/>
    <cellStyle name="Cálculo 2 8 4 4" xfId="46482" xr:uid="{305EDD7A-EDB5-4FFC-BBB5-D5EFF5CC8062}"/>
    <cellStyle name="Cálculo 2 8 5" xfId="45038" xr:uid="{FA3019C6-81DA-462C-9993-389668E5528B}"/>
    <cellStyle name="Cálculo 2 8 5 2" xfId="46780" xr:uid="{9589069E-7158-4C40-9F89-7AD6F0AE438F}"/>
    <cellStyle name="Cálculo 2 8 5 3" xfId="47142" xr:uid="{DF19A37B-AB63-4FF8-B083-D8D808B47B93}"/>
    <cellStyle name="Cálculo 2 8 6" xfId="45321" xr:uid="{447E2050-E99E-4EC6-A638-1AE3DE5510AE}"/>
    <cellStyle name="Cálculo 2 8 7" xfId="45268" xr:uid="{4897CA5C-BEB4-4CCE-B46F-F55BF1AEF372}"/>
    <cellStyle name="Cálculo 2 9" xfId="43151" xr:uid="{58886ECF-3E56-4533-A2E7-B45ED490246D}"/>
    <cellStyle name="Cálculo 2 9 2" xfId="43152" xr:uid="{D1FA10F4-FCE8-4BF4-AF93-2211127C0ACD}"/>
    <cellStyle name="Cálculo 2 9 2 2" xfId="45043" xr:uid="{C5855C69-56EA-4641-A48B-F50AD357D199}"/>
    <cellStyle name="Cálculo 2 9 2 2 2" xfId="46785" xr:uid="{9BF4C8CA-3D9C-46CD-926B-2CF8C6B6DECE}"/>
    <cellStyle name="Cálculo 2 9 2 2 3" xfId="47147" xr:uid="{314E02E0-4A49-4CFB-93A3-A658EDC24179}"/>
    <cellStyle name="Cálculo 2 9 2 3" xfId="45326" xr:uid="{B761F943-EE1A-4CE5-86C8-857D0035DCEB}"/>
    <cellStyle name="Cálculo 2 9 2 4" xfId="46478" xr:uid="{BFBEE647-4F94-4E15-925A-2E3ED7E91259}"/>
    <cellStyle name="Cálculo 2 9 3" xfId="43153" xr:uid="{DE190473-D311-4211-BB57-CCEBA2FFFC0E}"/>
    <cellStyle name="Cálculo 2 9 3 2" xfId="45044" xr:uid="{2D1BA99E-C9EE-460C-9A32-DFFE2980ADEE}"/>
    <cellStyle name="Cálculo 2 9 3 2 2" xfId="46786" xr:uid="{0A37A53B-B716-4B53-B3D5-81F00A9FC7D1}"/>
    <cellStyle name="Cálculo 2 9 3 2 3" xfId="47148" xr:uid="{49DEC75F-A747-4535-8B95-24427242C48F}"/>
    <cellStyle name="Cálculo 2 9 3 3" xfId="45327" xr:uid="{9313AB80-69C2-4FD4-A7FD-745E57714B27}"/>
    <cellStyle name="Cálculo 2 9 3 4" xfId="46480" xr:uid="{89A03597-AFA5-4953-801F-27E9CE79C099}"/>
    <cellStyle name="Cálculo 2 9 4" xfId="43154" xr:uid="{99819958-3DCF-4AFD-855A-EE4FAB79EE49}"/>
    <cellStyle name="Cálculo 2 9 4 2" xfId="45045" xr:uid="{0F7A3C9B-AED7-4372-A30C-90246EF43962}"/>
    <cellStyle name="Cálculo 2 9 4 2 2" xfId="46787" xr:uid="{BDC9832D-4B77-4239-99E4-BEEE4F5B999B}"/>
    <cellStyle name="Cálculo 2 9 4 2 3" xfId="47149" xr:uid="{F2D89F8C-9761-429D-BE2F-5250DBE222E5}"/>
    <cellStyle name="Cálculo 2 9 4 3" xfId="45328" xr:uid="{A93439BB-C3F8-4F57-870F-54A9BCF1B14B}"/>
    <cellStyle name="Cálculo 2 9 4 4" xfId="46479" xr:uid="{081429F2-C9BF-42A6-8426-CD921614BB9F}"/>
    <cellStyle name="Cálculo 2 9 5" xfId="45042" xr:uid="{16B9A186-B9C0-46C0-A120-A7438E0703CA}"/>
    <cellStyle name="Cálculo 2 9 5 2" xfId="46784" xr:uid="{F3A228BE-0364-41A1-BC34-D866AB35CA92}"/>
    <cellStyle name="Cálculo 2 9 5 3" xfId="47146" xr:uid="{B78A5303-C3EA-403A-85F3-E59AF2352D24}"/>
    <cellStyle name="Cálculo 2 9 6" xfId="45325" xr:uid="{4D02340B-C161-4A3F-BCE9-446DBFB1960B}"/>
    <cellStyle name="Cálculo 2 9 7" xfId="46481" xr:uid="{C2720CB6-9ABF-48E8-AC53-633F535D4910}"/>
    <cellStyle name="Cálculo 3" xfId="2159" xr:uid="{AB0529F5-FCC2-4D92-ACC4-17620089CF9B}"/>
    <cellStyle name="Celda de comprobación" xfId="113" builtinId="23" customBuiltin="1"/>
    <cellStyle name="Celda de comprobación 2" xfId="114" xr:uid="{00000000-0005-0000-0000-000071000000}"/>
    <cellStyle name="Celda de comprobación 2 2" xfId="115" xr:uid="{00000000-0005-0000-0000-000072000000}"/>
    <cellStyle name="Celda de comprobación 2 3" xfId="42773" xr:uid="{B7A9B487-5B92-4ADC-9E62-740ABC0D9EC6}"/>
    <cellStyle name="Celda de comprobación 3" xfId="116" xr:uid="{00000000-0005-0000-0000-000073000000}"/>
    <cellStyle name="Celda de comprobación 3 2" xfId="117" xr:uid="{00000000-0005-0000-0000-000074000000}"/>
    <cellStyle name="Celda de comprobación 4" xfId="118" xr:uid="{00000000-0005-0000-0000-000075000000}"/>
    <cellStyle name="Celda vinculada" xfId="119" builtinId="24" customBuiltin="1"/>
    <cellStyle name="Celda vinculada 2" xfId="120" xr:uid="{00000000-0005-0000-0000-000077000000}"/>
    <cellStyle name="Celda vinculada 2 2" xfId="121" xr:uid="{00000000-0005-0000-0000-000078000000}"/>
    <cellStyle name="Celda vinculada 2 3" xfId="42772" xr:uid="{10766529-A762-4A51-A629-EAC3E0056165}"/>
    <cellStyle name="Celda vinculada 3" xfId="122" xr:uid="{00000000-0005-0000-0000-000079000000}"/>
    <cellStyle name="Celda vinculada 3 2" xfId="123" xr:uid="{00000000-0005-0000-0000-00007A000000}"/>
    <cellStyle name="Celda vinculada 4" xfId="124" xr:uid="{00000000-0005-0000-0000-00007B000000}"/>
    <cellStyle name="Centered Heading" xfId="8031" xr:uid="{443B7BE9-BF1F-42F2-A5F7-42CD57664467}"/>
    <cellStyle name="CenterHead" xfId="8032" xr:uid="{A3C85BDC-FC85-4AE0-BB20-3E821C59F092}"/>
    <cellStyle name="Check Cell 2" xfId="125" xr:uid="{00000000-0005-0000-0000-00007C000000}"/>
    <cellStyle name="Check Cell 2 2" xfId="126" xr:uid="{00000000-0005-0000-0000-00007D000000}"/>
    <cellStyle name="Column_Title" xfId="8033" xr:uid="{E51B3FB5-229A-4589-AA9B-E282C030D603}"/>
    <cellStyle name="Comma" xfId="127" xr:uid="{00000000-0005-0000-0000-00007E000000}"/>
    <cellStyle name="Comma [0] 10" xfId="7976" xr:uid="{F00F5C4E-A8A4-4F39-97DA-9A99456B151E}"/>
    <cellStyle name="Comma [0] 10 2" xfId="8146" xr:uid="{52D37FC8-3974-4B99-92AB-7513831E65C2}"/>
    <cellStyle name="Comma [0] 10 2 2" xfId="42342" xr:uid="{9220BAA1-854F-49D4-912F-A06833B05B0C}"/>
    <cellStyle name="Comma [0] 10 3" xfId="41239" xr:uid="{39A83FD5-4C95-460C-BE1B-93DCD8433058}"/>
    <cellStyle name="Comma [0] 11" xfId="7986" xr:uid="{76FCE026-C588-4A88-9D05-9DAB284C3580}"/>
    <cellStyle name="Comma [0] 11 2" xfId="8012" xr:uid="{88EF7E75-9E62-4E52-B13D-FB7F246577BC}"/>
    <cellStyle name="Comma [0] 11 2 2" xfId="8130" xr:uid="{D2C714CC-6D8C-4BC1-A1E3-1E9D8D0A316A}"/>
    <cellStyle name="Comma [0] 11 2 3" xfId="42336" xr:uid="{7FC183E0-99D4-4E97-B16E-4DBA78D3AA4D}"/>
    <cellStyle name="Comma [0] 11 3" xfId="8007" xr:uid="{2DB8228B-1090-4CFA-BA22-6CD3BA15EEE7}"/>
    <cellStyle name="Comma [0] 11 3 2" xfId="8126" xr:uid="{554975F7-1BBC-4D3E-B7A2-AF35C5CD84F8}"/>
    <cellStyle name="Comma [0] 11 3 3" xfId="41231" xr:uid="{7BBD8F8F-A384-45B8-9B00-DF4710229F4A}"/>
    <cellStyle name="Comma [0] 11 4" xfId="8111" xr:uid="{2E0F99A4-2C04-410E-8E63-415F601286F7}"/>
    <cellStyle name="Comma [0] 12" xfId="8164" xr:uid="{5C98AEEA-6D32-4804-ABED-8E92961C1912}"/>
    <cellStyle name="Comma [0] 12 2" xfId="41242" xr:uid="{DC5A1479-AE8B-4562-A4B8-FBA71CCE0DE9}"/>
    <cellStyle name="Comma [0] 12 3" xfId="9352" xr:uid="{DC219EA4-6CFC-4902-B4A0-B67884FE19DE}"/>
    <cellStyle name="Comma [0] 13" xfId="9354" xr:uid="{7CB1A2CE-B0F9-430B-9E7A-EED43BF7EF32}"/>
    <cellStyle name="Comma [0] 13 2" xfId="9378" xr:uid="{24EEC7B5-F322-480A-AC6C-4888DF48D431}"/>
    <cellStyle name="Comma [0] 13 3" xfId="41249" xr:uid="{E60F4A94-A4EF-4F75-903B-C3073D35F12C}"/>
    <cellStyle name="Comma [0] 13 4" xfId="9375" xr:uid="{55FFF5C7-3CED-4455-B82A-9F911B0806BA}"/>
    <cellStyle name="Comma [0] 14" xfId="41252" xr:uid="{82987EA6-04AB-4A29-A201-C335890FA769}"/>
    <cellStyle name="Comma [0] 15" xfId="42345" xr:uid="{FDFD974A-C06C-4BA5-BB3C-A246143FF491}"/>
    <cellStyle name="Comma [0] 16" xfId="42350" xr:uid="{21928F8D-05F6-4C56-957F-3098C8C38DEE}"/>
    <cellStyle name="Comma [0] 17" xfId="42388" xr:uid="{BD49E943-DCCB-4F13-984D-1DBB0C8E78D0}"/>
    <cellStyle name="Comma [0] 18" xfId="9382" xr:uid="{590FE32D-A1B7-4163-AA77-298DAC4761F6}"/>
    <cellStyle name="Comma [0] 18 2" xfId="42392" xr:uid="{C55D4408-576E-4825-BC4D-BD0E3956DC8B}"/>
    <cellStyle name="Comma [0] 19" xfId="42390" xr:uid="{062F0084-5571-4102-A789-C9594491A1E1}"/>
    <cellStyle name="Comma [0] 2" xfId="7982" xr:uid="{31CD01E8-054D-4416-8200-194130C5371D}"/>
    <cellStyle name="Comma [0] 2 10" xfId="9384" xr:uid="{2C715BDA-B424-479D-9CE8-2095D9E416BD}"/>
    <cellStyle name="Comma [0] 2 11" xfId="42393" xr:uid="{A65FACC5-4435-46E3-9E7C-AE405D0721E3}"/>
    <cellStyle name="Comma [0] 2 12" xfId="9377" xr:uid="{7FD9D57A-E298-4A11-AFCF-E4B077F74585}"/>
    <cellStyle name="Comma [0] 2 2" xfId="8005" xr:uid="{8CBDBB54-2982-4D7D-AA76-884CAF2D2A10}"/>
    <cellStyle name="Comma [0] 2 2 2" xfId="8124" xr:uid="{4A6121A7-C4AF-46DE-8597-B265BBD326EE}"/>
    <cellStyle name="Comma [0] 2 2 2 2" xfId="41314" xr:uid="{97EFDAB0-6724-4BFF-85A7-A53D777FB3DD}"/>
    <cellStyle name="Comma [0] 2 2 2 3" xfId="11651" xr:uid="{7987BC27-E3A7-499E-AE60-7CFF5A7B0579}"/>
    <cellStyle name="Comma [0] 2 2 3" xfId="41269" xr:uid="{AB1B2A4D-784D-4D85-8582-053CD816248F}"/>
    <cellStyle name="Comma [0] 2 2 4" xfId="10438" xr:uid="{764D56B7-552C-439B-9F92-EAD8533A49E0}"/>
    <cellStyle name="Comma [0] 2 2 5" xfId="9381" xr:uid="{2892D6FB-083A-4E9C-99D5-F7EADD451BCC}"/>
    <cellStyle name="Comma [0] 2 2 6" xfId="8219" xr:uid="{CDAFD06A-9B78-4C8C-8A06-D898B4F8249B}"/>
    <cellStyle name="Comma [0] 2 3" xfId="8011" xr:uid="{F0B85B1A-2389-4BC5-8F52-9207D0BC7169}"/>
    <cellStyle name="Comma [0] 2 3 2" xfId="8129" xr:uid="{BFEA1DD4-E0EF-4E2E-A14C-C29ACDB0F4D0}"/>
    <cellStyle name="Comma [0] 2 3 2 2" xfId="41278" xr:uid="{91A05BE3-7DDD-4C91-832F-59DFF0DE9772}"/>
    <cellStyle name="Comma [0] 2 3 3" xfId="10461" xr:uid="{DC3FE7DF-93B2-429F-9B66-65181CD95D2E}"/>
    <cellStyle name="Comma [0] 2 4" xfId="7996" xr:uid="{B7AE122F-3A46-45E7-9017-04C9FE453EE2}"/>
    <cellStyle name="Comma [0] 2 4 2" xfId="8119" xr:uid="{9986729F-2FB2-4CA4-926C-BDCC7BF4DA7C}"/>
    <cellStyle name="Comma [0] 2 4 3" xfId="41247" xr:uid="{6395C46D-3DC7-4859-892F-8A9DD5C5BA0C}"/>
    <cellStyle name="Comma [0] 2 5" xfId="8108" xr:uid="{E77D7A5A-5CBB-4DAD-8FCB-E779CCE04248}"/>
    <cellStyle name="Comma [0] 2 5 2" xfId="41255" xr:uid="{E80528CD-1415-40F0-98E3-869F5DDCD209}"/>
    <cellStyle name="Comma [0] 2 6" xfId="41261" xr:uid="{EE5E0452-1F3E-41B4-84A2-C91802D43B57}"/>
    <cellStyle name="Comma [0] 2 7" xfId="42348" xr:uid="{FCB4F455-14FE-4172-AD90-3E2742BF9061}"/>
    <cellStyle name="Comma [0] 2 8" xfId="42352" xr:uid="{4784F18C-0569-4220-8486-7CBD9BB708B6}"/>
    <cellStyle name="Comma [0] 2 9" xfId="10424" xr:uid="{89FC20F3-BA70-4A07-8AFA-E7DE19E22403}"/>
    <cellStyle name="Comma [0] 20" xfId="9356" xr:uid="{33A376EC-6E03-4264-B688-5C5C34A6BBED}"/>
    <cellStyle name="Comma [0] 21" xfId="8189" xr:uid="{C54001B7-FF43-4013-B48B-66130514318D}"/>
    <cellStyle name="Comma [0] 3" xfId="7995" xr:uid="{33EFBFB9-BD41-4962-AF4D-C7561F6E5651}"/>
    <cellStyle name="Comma [0] 3 10" xfId="9379" xr:uid="{D8CF888F-88EA-4275-BFCE-0EBE77ED6E6E}"/>
    <cellStyle name="Comma [0] 3 2" xfId="8118" xr:uid="{045E71E0-6A04-48A1-A249-26602362F414}"/>
    <cellStyle name="Comma [0] 3 2 2" xfId="8230" xr:uid="{FA870C1F-FE42-40C1-A09A-D9F6A5411C18}"/>
    <cellStyle name="Comma [0] 3 2 2 2" xfId="42343" xr:uid="{346B10F7-9B23-4A13-955C-AE7A8039C17F}"/>
    <cellStyle name="Comma [0] 3 2 2 3" xfId="42355" xr:uid="{A64AA6B8-F653-47CA-8283-32EEC9F63CF0}"/>
    <cellStyle name="Comma [0] 3 2 2 4" xfId="9392" xr:uid="{CF21F52B-A696-4076-B070-4392FAFA7A8D}"/>
    <cellStyle name="Comma [0] 3 2 3" xfId="41270" xr:uid="{CAED4B65-249B-4DD9-B318-D70B183DB6F8}"/>
    <cellStyle name="Comma [0] 3 2 4" xfId="42358" xr:uid="{0474E506-F0AF-4CA2-B9D6-831218AF2FBA}"/>
    <cellStyle name="Comma [0] 3 2 5" xfId="10439" xr:uid="{C65D6522-6202-4798-BF4F-08BE28060E7E}"/>
    <cellStyle name="Comma [0] 3 2 6" xfId="9395" xr:uid="{6F31AE30-39FF-4D8B-9489-A53B200605B2}"/>
    <cellStyle name="Comma [0] 3 3" xfId="8227" xr:uid="{CD4F4EC2-EF18-4AF3-9EFB-C8C3AC520E43}"/>
    <cellStyle name="Comma [0] 3 3 2" xfId="41248" xr:uid="{27A3DEF7-E41E-4A05-A9A2-8470F0045326}"/>
    <cellStyle name="Comma [0] 3 3 2 2" xfId="41256" xr:uid="{37B7B7E1-B9EE-470C-B30E-CBFEDD4F91E0}"/>
    <cellStyle name="Comma [0] 3 3 2 3" xfId="42349" xr:uid="{33A74614-36BF-4AB2-AB7D-BC55C8099A25}"/>
    <cellStyle name="Comma [0] 3 3 3" xfId="41244" xr:uid="{A0F9308C-2B5D-40D6-BDF0-CC1A1F4DC492}"/>
    <cellStyle name="Comma [0] 3 3 4" xfId="41250" xr:uid="{797F41C6-D427-463E-930E-06A87F855037}"/>
    <cellStyle name="Comma [0] 3 3 5" xfId="41253" xr:uid="{2B3A4F78-2AFC-44B3-B065-62130BDF322A}"/>
    <cellStyle name="Comma [0] 3 3 6" xfId="42346" xr:uid="{BA877FE9-3DFA-456A-BF61-C2496398EFAB}"/>
    <cellStyle name="Comma [0] 3 3 7" xfId="10445" xr:uid="{FE0EC5C7-D5D6-4EEC-951D-B93BDFE577B0}"/>
    <cellStyle name="Comma [0] 3 4" xfId="9342" xr:uid="{62688AA7-ECC5-4483-9169-57F48BE8746A}"/>
    <cellStyle name="Comma [0] 3 4 2" xfId="41315" xr:uid="{F6F6CB5C-8B42-4882-8C0F-5BE279BBB85D}"/>
    <cellStyle name="Comma [0] 3 4 3" xfId="11652" xr:uid="{DDFC64AC-4ADC-43F6-A39D-0A0996859FE1}"/>
    <cellStyle name="Comma [0] 3 5" xfId="41262" xr:uid="{256B9BFA-41BD-4472-90F3-F259B87EC9EC}"/>
    <cellStyle name="Comma [0] 3 6" xfId="42354" xr:uid="{5DD72CBA-7917-44CD-8BBA-F71A22F63B54}"/>
    <cellStyle name="Comma [0] 3 7" xfId="10425" xr:uid="{BF9B3618-D8D4-488A-99FF-6BB970527B5C}"/>
    <cellStyle name="Comma [0] 3 8" xfId="9389" xr:uid="{8BC77F52-FF5A-4705-ACF4-26AC8E569303}"/>
    <cellStyle name="Comma [0] 3 9" xfId="42391" xr:uid="{F1A71A89-0669-4D42-9D02-B43CD8D7F571}"/>
    <cellStyle name="Comma [0] 4" xfId="8002" xr:uid="{C4C21763-C21A-4830-96E8-7CF7D3D5F0E5}"/>
    <cellStyle name="Comma [0] 4 10" xfId="9393" xr:uid="{D1544C49-CD28-42E9-902B-0163AD279835}"/>
    <cellStyle name="Comma [0] 4 11" xfId="8208" xr:uid="{223683A4-CF66-4826-AC95-802D49A252AA}"/>
    <cellStyle name="Comma [0] 4 2" xfId="8122" xr:uid="{48F02FB4-CB60-4088-829A-AB6226723108}"/>
    <cellStyle name="Comma [0] 4 2 2" xfId="41271" xr:uid="{A980A7E6-7A43-44F0-9400-A291DA85EE4C}"/>
    <cellStyle name="Comma [0] 4 2 3" xfId="10442" xr:uid="{1D9F49C2-34AB-4BED-94A2-9E3F502CFAF1}"/>
    <cellStyle name="Comma [0] 4 2 4" xfId="9376" xr:uid="{B8CF102E-6227-446A-8FB4-1E43B2316AC0}"/>
    <cellStyle name="Comma [0] 4 2 5" xfId="8231" xr:uid="{F9CC1D8C-DAA2-4712-BC65-11CE52F95D88}"/>
    <cellStyle name="Comma [0] 4 3" xfId="12428" xr:uid="{31ACDA29-B02B-4BBD-9D65-34A0E2E20B0D}"/>
    <cellStyle name="Comma [0] 4 3 2" xfId="41511" xr:uid="{9F001B11-74E4-4835-ABF2-918B4626F75C}"/>
    <cellStyle name="Comma [0] 4 4" xfId="41246" xr:uid="{07D64181-CE34-4853-8A4E-4016323FF20F}"/>
    <cellStyle name="Comma [0] 4 5" xfId="41254" xr:uid="{D5FB89B8-11B0-4B3D-9ABF-6F104B94550A}"/>
    <cellStyle name="Comma [0] 4 6" xfId="41263" xr:uid="{8F72934F-6612-4CD2-A2DF-FCECBDE1960E}"/>
    <cellStyle name="Comma [0] 4 7" xfId="42347" xr:uid="{CD1109D3-22A2-47B4-8087-F660674D737A}"/>
    <cellStyle name="Comma [0] 4 8" xfId="42356" xr:uid="{3E26A6A8-EAAC-42FC-8C3D-78C430FF606F}"/>
    <cellStyle name="Comma [0] 4 9" xfId="10430" xr:uid="{3AD3ACBB-5F50-4875-8E4F-9FAC5E545E76}"/>
    <cellStyle name="Comma [0] 5" xfId="8010" xr:uid="{6C4AE0D3-28E2-4D06-84A8-D9460A9E6AEB}"/>
    <cellStyle name="Comma [0] 5 2" xfId="8128" xr:uid="{D895947D-8A92-4274-B223-6CE657F78311}"/>
    <cellStyle name="Comma [0] 5 2 2" xfId="41234" xr:uid="{E5614C44-C8F9-4474-83F0-028B456D6F59}"/>
    <cellStyle name="Comma [0] 5 2 2 2" xfId="42338" xr:uid="{ECB10DB1-D97E-4EB2-9589-8CACF6FFFF38}"/>
    <cellStyle name="Comma [0] 5 2 3" xfId="41272" xr:uid="{9BA26C46-DB0F-4935-810F-07ADE7D91CE5}"/>
    <cellStyle name="Comma [0] 5 2 4" xfId="10443" xr:uid="{84501B3F-3034-4C2E-9FD7-56E3658457FF}"/>
    <cellStyle name="Comma [0] 5 3" xfId="41224" xr:uid="{9EFD0C44-53B9-4CFC-B848-289D86C8F446}"/>
    <cellStyle name="Comma [0] 5 3 2" xfId="42331" xr:uid="{028D443C-7A76-4454-B260-569DED3ABC28}"/>
    <cellStyle name="Comma [0] 5 4" xfId="41264" xr:uid="{9B91A32B-105C-4102-BEC5-0E26178DAF92}"/>
    <cellStyle name="Comma [0] 5 5" xfId="42359" xr:uid="{9605BBAD-C454-4471-A730-A1FC23C5E627}"/>
    <cellStyle name="Comma [0] 5 6" xfId="10432" xr:uid="{F97C3314-5D4B-4C9F-9F7A-DECEFEFE765A}"/>
    <cellStyle name="Comma [0] 5 7" xfId="8235" xr:uid="{35D9296D-6B27-431E-A28A-F9B7635B215A}"/>
    <cellStyle name="Comma [0] 6" xfId="7991" xr:uid="{68EDB1E5-7B6F-4CA3-8804-19D8B9A2A437}"/>
    <cellStyle name="Comma [0] 6 2" xfId="8116" xr:uid="{685A1183-CACF-46E0-A199-9920ED6B7D97}"/>
    <cellStyle name="Comma [0] 6 2 2" xfId="42334" xr:uid="{BCD9A777-AFC7-42C6-9F7C-641B171A6F10}"/>
    <cellStyle name="Comma [0] 6 3" xfId="41265" xr:uid="{E6710341-A0CC-4112-8FD4-D8CF9F9DB473}"/>
    <cellStyle name="Comma [0] 6 4" xfId="42370" xr:uid="{432485D3-F195-4974-A3CC-CB14A9B79486}"/>
    <cellStyle name="Comma [0] 6 5" xfId="10435" xr:uid="{045541C2-C74B-41EB-A48D-DE2644A3A88A}"/>
    <cellStyle name="Comma [0] 6 6" xfId="10394" xr:uid="{2F4534FF-1084-41AD-89A8-30F16144F7D8}"/>
    <cellStyle name="Comma [0] 6 7" xfId="9321" xr:uid="{7D25DB79-9A57-4B7A-ACE5-AF6E7177B4F9}"/>
    <cellStyle name="Comma [0] 7" xfId="8014" xr:uid="{A0B0E079-4DC9-4CB6-B691-559E1CF0E926}"/>
    <cellStyle name="Comma [0] 7 2" xfId="8132" xr:uid="{6CDBC059-78B0-438B-A468-EAE5AB314641}"/>
    <cellStyle name="Comma [0] 7 2 2" xfId="42335" xr:uid="{7B15420F-8166-43AA-818B-467FE51075BD}"/>
    <cellStyle name="Comma [0] 7 3" xfId="41268" xr:uid="{CB5B3C97-33A0-49C7-BBF8-93CE78F13837}"/>
    <cellStyle name="Comma [0] 7 4" xfId="42394" xr:uid="{08B84533-7BF0-454C-9A9D-EAC9FCA62252}"/>
    <cellStyle name="Comma [0] 7 5" xfId="10437" xr:uid="{1A134AB2-8F18-42CA-927F-C2AC0AD3A9C2}"/>
    <cellStyle name="Comma [0] 8" xfId="8105" xr:uid="{E76B9A5B-68D2-4027-9D7D-34C37C4F07E4}"/>
    <cellStyle name="Comma [0] 8 2" xfId="41233" xr:uid="{3CEF2938-0A0B-4772-A329-A5FBF88DD45B}"/>
    <cellStyle name="Comma [0] 8 2 2" xfId="42337" xr:uid="{721C5D40-D3A2-46E6-BBA2-1323EAF19BD3}"/>
    <cellStyle name="Comma [0] 8 3" xfId="41260" xr:uid="{91C816C9-D3F9-4F13-9A11-A945C6E6A775}"/>
    <cellStyle name="Comma [0] 8 4" xfId="10422" xr:uid="{5FA2F435-02E1-4575-B555-25675C50B94E}"/>
    <cellStyle name="Comma [0] 8 5" xfId="8210" xr:uid="{B39D7CEE-1917-4963-9D7B-636490860A1C}"/>
    <cellStyle name="Comma [0] 9" xfId="8061" xr:uid="{226EB501-032D-4220-8FB6-69E1AFA259CB}"/>
    <cellStyle name="Comma [0] 9 2" xfId="41238" xr:uid="{E3998070-B0FD-4403-A271-F075EDC0DA6C}"/>
    <cellStyle name="Comma [0] 9 2 2" xfId="42341" xr:uid="{B23B2891-F88A-4BD1-9367-02AE0B5703A0}"/>
    <cellStyle name="Comma [0] 9 3" xfId="41273" xr:uid="{E8CD29E0-B14F-438A-B348-3D9518B8B2B6}"/>
    <cellStyle name="Comma [0] 9 4" xfId="10448" xr:uid="{5E4C8DD5-6EE6-48CD-8F1E-6E4C7E4BC944}"/>
    <cellStyle name="Comma [0] 9 5" xfId="9344" xr:uid="{410E54A7-37E0-4DFC-8F89-1CBE3A36FC36}"/>
    <cellStyle name="Comma 0.0" xfId="8034" xr:uid="{3B9400FD-09F4-4CE4-8E3F-1671E6CD24C8}"/>
    <cellStyle name="Comma 0.00" xfId="8035" xr:uid="{EFEDD09D-488B-4517-95B2-85A5C5FF7339}"/>
    <cellStyle name="Comma 0.000" xfId="8036" xr:uid="{336AC3AE-61E0-4D4A-BEE8-89F252BCCDB8}"/>
    <cellStyle name="Comma 10" xfId="128" xr:uid="{00000000-0005-0000-0000-00007F000000}"/>
    <cellStyle name="Comma 10 10" xfId="26226" xr:uid="{E27FCCA7-7F3D-4A3D-9ED6-FCB3189982F3}"/>
    <cellStyle name="Comma 10 10 2" xfId="41862" xr:uid="{DFBB0D98-09A1-4482-988F-9A771DB00F01}"/>
    <cellStyle name="Comma 10 11" xfId="41288" xr:uid="{5CE9BA84-1CD7-450A-8BE3-21E991ABE679}"/>
    <cellStyle name="Comma 10 12" xfId="10582" xr:uid="{629B699C-98B8-4CC5-AE2A-BE473CD97A5C}"/>
    <cellStyle name="Comma 10 13" xfId="8060" xr:uid="{46E1DE61-E60A-4DCB-9E5A-AAD1B722B9AC}"/>
    <cellStyle name="Comma 10 2" xfId="129" xr:uid="{00000000-0005-0000-0000-000080000000}"/>
    <cellStyle name="Comma 10 2 10" xfId="41291" xr:uid="{F17BB398-5FF0-43FA-89D0-7DB4EEC374F5}"/>
    <cellStyle name="Comma 10 2 11" xfId="10688" xr:uid="{B88359D6-1CF4-4223-8B98-F29141732C1C}"/>
    <cellStyle name="Comma 10 2 2" xfId="130" xr:uid="{00000000-0005-0000-0000-000081000000}"/>
    <cellStyle name="Comma 10 2 2 10" xfId="10899" xr:uid="{41688DC6-6BB6-4BF7-9BDF-060F23B9C1AE}"/>
    <cellStyle name="Comma 10 2 2 2" xfId="131" xr:uid="{00000000-0005-0000-0000-000082000000}"/>
    <cellStyle name="Comma 10 2 2 2 2" xfId="2166" xr:uid="{FBB358B8-7D28-4008-8C33-3F083C2C5BDD}"/>
    <cellStyle name="Comma 10 2 2 2 2 2" xfId="15925" xr:uid="{423016ED-E615-4505-9559-F96E81707FAA}"/>
    <cellStyle name="Comma 10 2 2 2 2 2 2" xfId="19311" xr:uid="{92CC1558-B9EB-4B58-922A-4EA388DC5B28}"/>
    <cellStyle name="Comma 10 2 2 2 2 2 2 2" xfId="26095" xr:uid="{36EEC1B7-6B09-422D-BCFD-1893306F6AA6}"/>
    <cellStyle name="Comma 10 2 2 2 2 2 2 2 2" xfId="41214" xr:uid="{A84A5543-905A-4C7D-9696-5704C8BC1ABC}"/>
    <cellStyle name="Comma 10 2 2 2 2 2 2 2 2 2" xfId="42330" xr:uid="{55D3A291-D5ED-4C7D-BB96-1BD88CBDFC1D}"/>
    <cellStyle name="Comma 10 2 2 2 2 2 2 2 3" xfId="41852" xr:uid="{A9C085E3-1197-4AF9-8BE1-041AD5558D9A}"/>
    <cellStyle name="Comma 10 2 2 2 2 2 2 3" xfId="34446" xr:uid="{3627A534-7989-4FC3-9406-21203E1BF49A}"/>
    <cellStyle name="Comma 10 2 2 2 2 2 2 3 2" xfId="42182" xr:uid="{5DDC09EF-EC10-43F6-820B-F334AF132490}"/>
    <cellStyle name="Comma 10 2 2 2 2 2 2 4" xfId="41698" xr:uid="{32C2F82A-E94C-45E1-9DE5-1F22CE428C5C}"/>
    <cellStyle name="Comma 10 2 2 2 2 2 3" xfId="22711" xr:uid="{4260E7AD-DDC5-4107-A9A3-51FEA4367755}"/>
    <cellStyle name="Comma 10 2 2 2 2 2 3 2" xfId="37830" xr:uid="{CE152A10-9ADF-46ED-BA6E-86087BF4252D}"/>
    <cellStyle name="Comma 10 2 2 2 2 2 3 2 2" xfId="42256" xr:uid="{1B5C31B8-BAA6-41B6-BF4C-D82E60F592F8}"/>
    <cellStyle name="Comma 10 2 2 2 2 2 3 3" xfId="41778" xr:uid="{2EC8EB9C-457A-4BCB-86EC-7B1C749D0A03}"/>
    <cellStyle name="Comma 10 2 2 2 2 2 4" xfId="31062" xr:uid="{29650568-9FC1-4483-BC5E-9BAB5B31997B}"/>
    <cellStyle name="Comma 10 2 2 2 2 2 4 2" xfId="42108" xr:uid="{4939B738-C1DB-4F6B-8193-C929FE1C8D2D}"/>
    <cellStyle name="Comma 10 2 2 2 2 2 5" xfId="41624" xr:uid="{01AC333F-A2D8-4F6F-BFE8-71C3D465E734}"/>
    <cellStyle name="Comma 10 2 2 2 2 3" xfId="17598" xr:uid="{8868A6EA-9D9F-4E6E-947F-A6CE10CC2FB4}"/>
    <cellStyle name="Comma 10 2 2 2 2 3 2" xfId="24382" xr:uid="{7D962505-C0E6-48A9-80BA-603BA2386B13}"/>
    <cellStyle name="Comma 10 2 2 2 2 3 2 2" xfId="39501" xr:uid="{8586CC41-1F12-4A1A-B6AD-D5027EE3D809}"/>
    <cellStyle name="Comma 10 2 2 2 2 3 2 2 2" xfId="42289" xr:uid="{E6AA1A70-7F17-41C6-93A7-AC1399B8C06B}"/>
    <cellStyle name="Comma 10 2 2 2 2 3 2 3" xfId="41811" xr:uid="{B3D416C0-E6C6-4E7E-A56F-A0F486BB2775}"/>
    <cellStyle name="Comma 10 2 2 2 2 3 3" xfId="32733" xr:uid="{197FFBA1-C950-43B1-A45A-9001AC47C100}"/>
    <cellStyle name="Comma 10 2 2 2 2 3 3 2" xfId="42141" xr:uid="{8E97D10B-1D88-4775-8B79-975D0B027094}"/>
    <cellStyle name="Comma 10 2 2 2 2 3 4" xfId="41657" xr:uid="{3B8A6755-677F-4998-ADDA-E29847925E09}"/>
    <cellStyle name="Comma 10 2 2 2 2 4" xfId="20985" xr:uid="{608D6262-D0BA-44BF-B0F2-510992560240}"/>
    <cellStyle name="Comma 10 2 2 2 2 4 2" xfId="36114" xr:uid="{61D8401D-A1A6-465F-BA8D-A51FC1701418}"/>
    <cellStyle name="Comma 10 2 2 2 2 4 2 2" xfId="42214" xr:uid="{F1CCF5F8-F31B-4DCE-8822-7584C9226673}"/>
    <cellStyle name="Comma 10 2 2 2 2 4 3" xfId="41732" xr:uid="{A15EADCD-C1A3-4AED-B716-EE3F7246945E}"/>
    <cellStyle name="Comma 10 2 2 2 2 5" xfId="29349" xr:uid="{FB01EAC2-1539-45E0-BF38-E97B97FAE83B}"/>
    <cellStyle name="Comma 10 2 2 2 2 5 2" xfId="42067" xr:uid="{647CA19B-88E4-4A02-B63F-357EC95C512D}"/>
    <cellStyle name="Comma 10 2 2 2 2 6" xfId="41579" xr:uid="{01FDBE8D-FE97-48AE-88DE-1EE443134D75}"/>
    <cellStyle name="Comma 10 2 2 2 2 7" xfId="14187" xr:uid="{1BB851F1-F3E2-4F4D-B71C-E0AAE47F9266}"/>
    <cellStyle name="Comma 10 2 2 2 3" xfId="15091" xr:uid="{2AC024E2-8B37-4744-8801-65C0555D7126}"/>
    <cellStyle name="Comma 10 2 2 2 3 2" xfId="18477" xr:uid="{E572DAEA-9648-42DA-BDDD-086AAB31C9BD}"/>
    <cellStyle name="Comma 10 2 2 2 3 2 2" xfId="25261" xr:uid="{C95B335E-486C-44E5-A047-2DE02FC91E26}"/>
    <cellStyle name="Comma 10 2 2 2 3 2 2 2" xfId="40380" xr:uid="{1C75A6AD-0799-40B8-99ED-1BD6E8FC2A89}"/>
    <cellStyle name="Comma 10 2 2 2 3 2 2 2 2" xfId="42312" xr:uid="{FC2530A7-80AC-4B29-BEA6-C301593FB17F}"/>
    <cellStyle name="Comma 10 2 2 2 3 2 2 3" xfId="41834" xr:uid="{135CE4BC-DB1E-4EBA-A721-6D02B350D91B}"/>
    <cellStyle name="Comma 10 2 2 2 3 2 3" xfId="33612" xr:uid="{04F49A3E-47B4-470F-A896-268E8327AD13}"/>
    <cellStyle name="Comma 10 2 2 2 3 2 3 2" xfId="42164" xr:uid="{249EA03E-DBF2-451F-BC31-0AAE8029AF65}"/>
    <cellStyle name="Comma 10 2 2 2 3 2 4" xfId="41680" xr:uid="{F867250B-CB97-4CD8-95EE-E64138A785F6}"/>
    <cellStyle name="Comma 10 2 2 2 3 3" xfId="21877" xr:uid="{88567072-B853-4D33-9187-90FC581CBA7B}"/>
    <cellStyle name="Comma 10 2 2 2 3 3 2" xfId="36996" xr:uid="{D9AE551D-9B1B-425E-985C-9749BE0BA1B0}"/>
    <cellStyle name="Comma 10 2 2 2 3 3 2 2" xfId="42238" xr:uid="{E0342BB7-D232-45E3-B1D5-D2D11DFE23E9}"/>
    <cellStyle name="Comma 10 2 2 2 3 3 3" xfId="41760" xr:uid="{F3E449E9-B124-4327-8083-AFCD258CE8F6}"/>
    <cellStyle name="Comma 10 2 2 2 3 4" xfId="30228" xr:uid="{8714AA65-70A6-4D45-A657-744CCE0CFF84}"/>
    <cellStyle name="Comma 10 2 2 2 3 4 2" xfId="42090" xr:uid="{389BA49B-BA59-4B51-A66D-B964BD8304A8}"/>
    <cellStyle name="Comma 10 2 2 2 3 5" xfId="41606" xr:uid="{A6769799-E63E-4E49-B148-4C469A1DDF21}"/>
    <cellStyle name="Comma 10 2 2 2 4" xfId="16761" xr:uid="{982726DB-4414-4E12-A22B-9590F15A11B4}"/>
    <cellStyle name="Comma 10 2 2 2 4 2" xfId="23545" xr:uid="{969363DA-CB71-4C4C-BB26-9DFAEE57A412}"/>
    <cellStyle name="Comma 10 2 2 2 4 2 2" xfId="38664" xr:uid="{7AF224EE-8E3B-4680-A83B-072AB0237998}"/>
    <cellStyle name="Comma 10 2 2 2 4 2 2 2" xfId="42272" xr:uid="{791C4008-07AB-43C3-8BDB-C52EF24CE8DD}"/>
    <cellStyle name="Comma 10 2 2 2 4 2 3" xfId="41794" xr:uid="{91481158-4384-4926-B3F3-6F7EB51C2556}"/>
    <cellStyle name="Comma 10 2 2 2 4 3" xfId="31896" xr:uid="{8B1B2D75-07D9-4727-8308-CF6DAB0498DC}"/>
    <cellStyle name="Comma 10 2 2 2 4 3 2" xfId="42124" xr:uid="{3E14D1D1-20E7-4026-AFFC-7C1BCA823B18}"/>
    <cellStyle name="Comma 10 2 2 2 4 4" xfId="41640" xr:uid="{D5A2CD0C-2A7A-4AE4-93AC-D25B01312D0D}"/>
    <cellStyle name="Comma 10 2 2 2 5" xfId="20150" xr:uid="{9FA2A2EA-083A-47DE-881E-2CAECF5202CD}"/>
    <cellStyle name="Comma 10 2 2 2 5 2" xfId="35280" xr:uid="{7F610A51-7FC1-49AB-B243-357ADEB90E7A}"/>
    <cellStyle name="Comma 10 2 2 2 5 2 2" xfId="42198" xr:uid="{630CB6CA-DED0-4C13-A0D2-1634C3E78847}"/>
    <cellStyle name="Comma 10 2 2 2 5 3" xfId="41716" xr:uid="{3985F214-04A8-4E8C-9F95-2768CA6A57C7}"/>
    <cellStyle name="Comma 10 2 2 2 6" xfId="13349" xr:uid="{74594DB5-F015-44EA-B9D4-C5ED453D493B}"/>
    <cellStyle name="Comma 10 2 2 2 6 2" xfId="28512" xr:uid="{2A412C3C-1888-4143-B5C6-E448A0243E05}"/>
    <cellStyle name="Comma 10 2 2 2 6 2 2" xfId="42050" xr:uid="{F555AB1E-2F8A-4137-8802-4698522B4444}"/>
    <cellStyle name="Comma 10 2 2 2 6 3" xfId="41562" xr:uid="{024CBED0-DDD4-4131-937F-161557D44C67}"/>
    <cellStyle name="Comma 10 2 2 2 7" xfId="26953" xr:uid="{C234B188-1658-45BC-A446-9C645D388B02}"/>
    <cellStyle name="Comma 10 2 2 2 7 2" xfId="41876" xr:uid="{BAE83227-41F4-4413-81F7-463E7D8CFFF3}"/>
    <cellStyle name="Comma 10 2 2 2 8" xfId="41305" xr:uid="{F8BEF166-2061-4280-B6C8-308FC83C35B8}"/>
    <cellStyle name="Comma 10 2 2 2 9" xfId="11317" xr:uid="{DEA2AD63-04CA-4F35-9F1F-59C15D0C081F}"/>
    <cellStyle name="Comma 10 2 2 3" xfId="132" xr:uid="{00000000-0005-0000-0000-000083000000}"/>
    <cellStyle name="Comma 10 2 2 3 2" xfId="2167" xr:uid="{F6D95AB2-D247-4B65-9D75-3001B15D6ACB}"/>
    <cellStyle name="Comma 10 2 2 3 2 2" xfId="18895" xr:uid="{101C9D40-4466-4267-9FF9-73766CD0BCAA}"/>
    <cellStyle name="Comma 10 2 2 3 2 2 2" xfId="25679" xr:uid="{0EC7B9C4-B55A-433C-8781-EDC5AC77E977}"/>
    <cellStyle name="Comma 10 2 2 3 2 2 2 2" xfId="40798" xr:uid="{EBB90460-AED4-4882-92BB-C8AF209A9BB0}"/>
    <cellStyle name="Comma 10 2 2 3 2 2 2 2 2" xfId="42322" xr:uid="{9F8D574A-DD5D-4CC6-8A86-9EB425DF0AA1}"/>
    <cellStyle name="Comma 10 2 2 3 2 2 2 3" xfId="41844" xr:uid="{D360C02D-5C6C-4773-9FFC-687996FF7497}"/>
    <cellStyle name="Comma 10 2 2 3 2 2 3" xfId="34030" xr:uid="{EF0E3829-82AF-47E1-B8B6-DA5B700FDFC5}"/>
    <cellStyle name="Comma 10 2 2 3 2 2 3 2" xfId="42174" xr:uid="{37140D65-4AB1-404E-887C-E013EAAF76AE}"/>
    <cellStyle name="Comma 10 2 2 3 2 2 4" xfId="41690" xr:uid="{E90733D1-3C28-4E8C-AA23-E5A7D60FD6E6}"/>
    <cellStyle name="Comma 10 2 2 3 2 3" xfId="22295" xr:uid="{44F03E28-9A4D-477C-B01C-2630B0011A8E}"/>
    <cellStyle name="Comma 10 2 2 3 2 3 2" xfId="37414" xr:uid="{78DAF233-3D88-4BD6-82AB-B57CA58BDBFA}"/>
    <cellStyle name="Comma 10 2 2 3 2 3 2 2" xfId="42248" xr:uid="{6E1DC77D-6BC9-40F2-A420-9F8738B05FC0}"/>
    <cellStyle name="Comma 10 2 2 3 2 3 3" xfId="41770" xr:uid="{CCB2D415-3434-4F7B-8CFE-0E5EB130D377}"/>
    <cellStyle name="Comma 10 2 2 3 2 4" xfId="30646" xr:uid="{2B31FA16-0C52-4F1B-AE64-15182C06246B}"/>
    <cellStyle name="Comma 10 2 2 3 2 4 2" xfId="42100" xr:uid="{F0CE3B93-F508-4948-814B-22FD868B6F2E}"/>
    <cellStyle name="Comma 10 2 2 3 2 5" xfId="41616" xr:uid="{B8256C8E-93EB-4D64-88BA-AA4544D215FF}"/>
    <cellStyle name="Comma 10 2 2 3 2 6" xfId="15509" xr:uid="{D138C19D-3FDC-4607-B4F2-8BBD9DC78270}"/>
    <cellStyle name="Comma 10 2 2 3 3" xfId="17182" xr:uid="{BE48EA92-CBA7-4F44-93DE-3B715977AB4E}"/>
    <cellStyle name="Comma 10 2 2 3 3 2" xfId="23966" xr:uid="{D875C9E8-C807-4945-A9AC-8998298C88E3}"/>
    <cellStyle name="Comma 10 2 2 3 3 2 2" xfId="39085" xr:uid="{21DAD1A2-6C24-4E4A-9B58-0D56CC4A3643}"/>
    <cellStyle name="Comma 10 2 2 3 3 2 2 2" xfId="42281" xr:uid="{98959581-76A5-4188-89BC-D1A7B5EA919E}"/>
    <cellStyle name="Comma 10 2 2 3 3 2 3" xfId="41803" xr:uid="{238C2C79-210C-4E4D-964D-B9C9EF023256}"/>
    <cellStyle name="Comma 10 2 2 3 3 3" xfId="32317" xr:uid="{C2CD9B51-CFA2-44BC-850B-58C340B5B82C}"/>
    <cellStyle name="Comma 10 2 2 3 3 3 2" xfId="42133" xr:uid="{34A7CFC7-1ABE-43F6-82FD-764A60767106}"/>
    <cellStyle name="Comma 10 2 2 3 3 4" xfId="41649" xr:uid="{67213EE4-C945-4DDA-B691-EF5882513B8E}"/>
    <cellStyle name="Comma 10 2 2 3 4" xfId="20568" xr:uid="{4211382D-B15A-49DA-A0B2-251A5F8B7EA1}"/>
    <cellStyle name="Comma 10 2 2 3 4 2" xfId="35698" xr:uid="{F4E612E2-4AEF-4258-929A-F199302653CC}"/>
    <cellStyle name="Comma 10 2 2 3 4 2 2" xfId="42206" xr:uid="{D33B26D5-992D-4DD4-BDE4-23D5CFEFA478}"/>
    <cellStyle name="Comma 10 2 2 3 4 3" xfId="41724" xr:uid="{715DB357-C9C0-4D50-B8F8-12D14839DB16}"/>
    <cellStyle name="Comma 10 2 2 3 5" xfId="28933" xr:uid="{204D13DA-A35A-48E9-9AD6-D73979E3F0CB}"/>
    <cellStyle name="Comma 10 2 2 3 5 2" xfId="42059" xr:uid="{F2009286-5C16-4112-B91F-6D3502FAAB53}"/>
    <cellStyle name="Comma 10 2 2 3 6" xfId="41571" xr:uid="{4F672707-7398-4AB2-8D46-E8960FD34F8C}"/>
    <cellStyle name="Comma 10 2 2 3 7" xfId="13771" xr:uid="{D56E3BE9-147A-4CB5-BECD-461CDB951964}"/>
    <cellStyle name="Comma 10 2 2 4" xfId="2165" xr:uid="{B99A63E6-38DD-496E-AC51-D11E283189CC}"/>
    <cellStyle name="Comma 10 2 2 4 2" xfId="18061" xr:uid="{8E985135-B4D9-4960-8B9F-F8376D95B5EF}"/>
    <cellStyle name="Comma 10 2 2 4 2 2" xfId="24845" xr:uid="{08CD13A1-1B46-422E-8A67-07D8429D4A92}"/>
    <cellStyle name="Comma 10 2 2 4 2 2 2" xfId="39964" xr:uid="{B78BC2D1-D37D-4926-9EB4-71CC9BACEE6D}"/>
    <cellStyle name="Comma 10 2 2 4 2 2 2 2" xfId="42304" xr:uid="{4B098B78-9C96-4E34-9636-E27242A113AA}"/>
    <cellStyle name="Comma 10 2 2 4 2 2 3" xfId="41826" xr:uid="{EEAAD7BC-503A-48C2-AD2A-27D8D099DEC2}"/>
    <cellStyle name="Comma 10 2 2 4 2 3" xfId="33196" xr:uid="{4FB4844C-5899-4D99-BE07-B4E6480DFDE1}"/>
    <cellStyle name="Comma 10 2 2 4 2 3 2" xfId="42156" xr:uid="{649157CC-16A4-4DD3-A58D-20F236F45BF3}"/>
    <cellStyle name="Comma 10 2 2 4 2 4" xfId="41672" xr:uid="{238C6DC7-1118-497A-9495-2BA0D7D920EB}"/>
    <cellStyle name="Comma 10 2 2 4 3" xfId="21461" xr:uid="{EC7F4900-6BEE-441C-A5C8-7133FF1C54A0}"/>
    <cellStyle name="Comma 10 2 2 4 3 2" xfId="36580" xr:uid="{C2BC0A2E-8E90-4495-9018-3BE703B0B32F}"/>
    <cellStyle name="Comma 10 2 2 4 3 2 2" xfId="42230" xr:uid="{77519DEB-C24A-4BD9-8F67-55B8112D1E93}"/>
    <cellStyle name="Comma 10 2 2 4 3 3" xfId="41752" xr:uid="{33A3FA82-C442-4C30-B403-044E5CD02D1B}"/>
    <cellStyle name="Comma 10 2 2 4 4" xfId="29812" xr:uid="{BEB85733-6B63-4587-BC08-46C7424DA6E7}"/>
    <cellStyle name="Comma 10 2 2 4 4 2" xfId="42082" xr:uid="{A9B5462A-F9E9-40BA-991D-C00D1E3D0729}"/>
    <cellStyle name="Comma 10 2 2 4 5" xfId="41598" xr:uid="{9C1297B6-9507-4DA1-AB54-C198B16F8EB1}"/>
    <cellStyle name="Comma 10 2 2 4 6" xfId="14675" xr:uid="{804A79CB-B394-462C-A090-7F4D5C4157CB}"/>
    <cellStyle name="Comma 10 2 2 5" xfId="16345" xr:uid="{CE50AD87-E7A6-49B5-A4F0-14B8961062A8}"/>
    <cellStyle name="Comma 10 2 2 5 2" xfId="23129" xr:uid="{86CFCA78-49ED-4230-A122-7D0092B3FACF}"/>
    <cellStyle name="Comma 10 2 2 5 2 2" xfId="38248" xr:uid="{B329253C-1E01-4CDE-8AC1-297549A30D6B}"/>
    <cellStyle name="Comma 10 2 2 5 2 2 2" xfId="42264" xr:uid="{62D00B77-0607-4217-AD0C-69CBB387622E}"/>
    <cellStyle name="Comma 10 2 2 5 2 3" xfId="41786" xr:uid="{2B10D0D3-9835-4826-AE00-FC089E1852BD}"/>
    <cellStyle name="Comma 10 2 2 5 3" xfId="31480" xr:uid="{C2A927AA-0C11-497C-87A3-E40827B5B75E}"/>
    <cellStyle name="Comma 10 2 2 5 3 2" xfId="42116" xr:uid="{1913B1D5-A681-4205-8C3B-BC92CC810400}"/>
    <cellStyle name="Comma 10 2 2 5 4" xfId="41632" xr:uid="{5FA6A197-3B51-49C0-B3CF-32C8B1E2CBFD}"/>
    <cellStyle name="Comma 10 2 2 6" xfId="19734" xr:uid="{C547B624-FEDC-48CF-A6D3-2A696133FE3F}"/>
    <cellStyle name="Comma 10 2 2 6 2" xfId="34864" xr:uid="{F0B4E864-3EBF-42AD-AA2D-80D005CA4825}"/>
    <cellStyle name="Comma 10 2 2 6 2 2" xfId="42190" xr:uid="{89B0BDA8-50F9-42F0-B74C-4EA86B19C49C}"/>
    <cellStyle name="Comma 10 2 2 6 3" xfId="41708" xr:uid="{8ABF9371-EF85-4035-875E-7CABB40E6D09}"/>
    <cellStyle name="Comma 10 2 2 7" xfId="12934" xr:uid="{708AB4EE-AEFC-4EB3-9F85-A64458EB1EFF}"/>
    <cellStyle name="Comma 10 2 2 7 2" xfId="28096" xr:uid="{B1F8241B-4037-4474-9B46-769B831E434A}"/>
    <cellStyle name="Comma 10 2 2 7 2 2" xfId="42042" xr:uid="{426EE30A-2DE7-465C-9625-0F072702ED2D}"/>
    <cellStyle name="Comma 10 2 2 7 3" xfId="41554" xr:uid="{F0B1B8B7-01C8-4878-9C85-A5F7C9004BFC}"/>
    <cellStyle name="Comma 10 2 2 8" xfId="26537" xr:uid="{8E582DBA-208A-4723-B99C-F43B72E03B18}"/>
    <cellStyle name="Comma 10 2 2 8 2" xfId="41868" xr:uid="{B8C8AD95-AB1B-4CDB-AD90-94E6D278D06C}"/>
    <cellStyle name="Comma 10 2 2 9" xfId="41296" xr:uid="{1466C73E-BBE7-452D-9599-17B3331B32EB}"/>
    <cellStyle name="Comma 10 2 3" xfId="2164" xr:uid="{82CB4D91-F52F-4642-821D-854F7EEC8E93}"/>
    <cellStyle name="Comma 10 2 3 2" xfId="13979" xr:uid="{E72D5FBE-8AD2-4B08-8E1F-F448420A6BE2}"/>
    <cellStyle name="Comma 10 2 3 2 2" xfId="15717" xr:uid="{B575BAD9-463B-484B-8EC7-94A82963091C}"/>
    <cellStyle name="Comma 10 2 3 2 2 2" xfId="19103" xr:uid="{5810BC4B-21E4-4ABB-8D67-8D3FD6E5F05C}"/>
    <cellStyle name="Comma 10 2 3 2 2 2 2" xfId="25887" xr:uid="{F8DEBD3B-890E-496F-AC78-C47B6D4ED55C}"/>
    <cellStyle name="Comma 10 2 3 2 2 2 2 2" xfId="41006" xr:uid="{B762F0EA-5B96-42CE-A609-FB4DCAA6D1B4}"/>
    <cellStyle name="Comma 10 2 3 2 2 2 2 2 2" xfId="42326" xr:uid="{225C811B-8B8B-4E05-911B-37B4D4408D46}"/>
    <cellStyle name="Comma 10 2 3 2 2 2 2 3" xfId="41848" xr:uid="{8750D385-641E-49BC-B448-D4055706EBF8}"/>
    <cellStyle name="Comma 10 2 3 2 2 2 3" xfId="34238" xr:uid="{E4D2232C-6AD1-4B9F-AD9C-5D8DA2221664}"/>
    <cellStyle name="Comma 10 2 3 2 2 2 3 2" xfId="42178" xr:uid="{E8215552-D654-4B91-8B98-9183DC12B3F6}"/>
    <cellStyle name="Comma 10 2 3 2 2 2 4" xfId="41694" xr:uid="{931D18F4-D805-4031-BD84-CDA98734F1AB}"/>
    <cellStyle name="Comma 10 2 3 2 2 3" xfId="22503" xr:uid="{27E08378-4D6C-4BA5-B0B8-F9293C69E345}"/>
    <cellStyle name="Comma 10 2 3 2 2 3 2" xfId="37622" xr:uid="{E97F56D6-EE66-4264-8647-931BE0EDA1FE}"/>
    <cellStyle name="Comma 10 2 3 2 2 3 2 2" xfId="42252" xr:uid="{290CEB98-C7FF-4D4A-89F9-B2B6653E5073}"/>
    <cellStyle name="Comma 10 2 3 2 2 3 3" xfId="41774" xr:uid="{16D9D231-3ADB-4490-AADE-3C88C8F2BEFA}"/>
    <cellStyle name="Comma 10 2 3 2 2 4" xfId="30854" xr:uid="{337C04FA-6390-4C3B-8C54-EA058A73E3D6}"/>
    <cellStyle name="Comma 10 2 3 2 2 4 2" xfId="42104" xr:uid="{95BA9607-BBFA-4B54-A7D6-FBB0CFD74288}"/>
    <cellStyle name="Comma 10 2 3 2 2 5" xfId="41620" xr:uid="{28841BA0-F7EC-4262-BBAC-54B3D026660B}"/>
    <cellStyle name="Comma 10 2 3 2 3" xfId="17390" xr:uid="{23A271A5-B24F-4F12-84F0-50EAA0AAB97B}"/>
    <cellStyle name="Comma 10 2 3 2 3 2" xfId="24174" xr:uid="{9B721B4C-1532-462A-A9A8-F0F1D45089F7}"/>
    <cellStyle name="Comma 10 2 3 2 3 2 2" xfId="39293" xr:uid="{019E2699-9F36-48ED-B070-EC058B528763}"/>
    <cellStyle name="Comma 10 2 3 2 3 2 2 2" xfId="42285" xr:uid="{EF3F8604-5CDB-46EC-9E04-A5C04B046B4D}"/>
    <cellStyle name="Comma 10 2 3 2 3 2 3" xfId="41807" xr:uid="{75EB0843-816A-4A41-AE7F-4063BD874D82}"/>
    <cellStyle name="Comma 10 2 3 2 3 3" xfId="32525" xr:uid="{CE9C5A25-7FB1-434E-8709-0F7C7BBB5BB6}"/>
    <cellStyle name="Comma 10 2 3 2 3 3 2" xfId="42137" xr:uid="{F1AE1B2D-46F3-4835-BB0A-D9E814EE1157}"/>
    <cellStyle name="Comma 10 2 3 2 3 4" xfId="41653" xr:uid="{6D20C9DB-DDAC-443A-A269-4580AFF03FA3}"/>
    <cellStyle name="Comma 10 2 3 2 4" xfId="20777" xr:uid="{F750AF81-AA7E-44F6-A089-F0F7964FA849}"/>
    <cellStyle name="Comma 10 2 3 2 4 2" xfId="35906" xr:uid="{73CCB075-1238-4CB8-864F-E3D8D0FC750C}"/>
    <cellStyle name="Comma 10 2 3 2 4 2 2" xfId="42210" xr:uid="{92BAFAE2-567B-4B81-8C5D-FC884D304BBD}"/>
    <cellStyle name="Comma 10 2 3 2 4 3" xfId="41728" xr:uid="{07FEC529-FAE0-4411-9CB4-626A12D0DB92}"/>
    <cellStyle name="Comma 10 2 3 2 5" xfId="29141" xr:uid="{643F6721-21C5-43E8-9DF9-39D50A34F0AE}"/>
    <cellStyle name="Comma 10 2 3 2 5 2" xfId="42063" xr:uid="{17E1513D-DC57-4B6E-8891-BAF4C4FBD26D}"/>
    <cellStyle name="Comma 10 2 3 2 6" xfId="41575" xr:uid="{08A349D0-9284-4C1D-915D-80D1BC3F20EF}"/>
    <cellStyle name="Comma 10 2 3 3" xfId="14883" xr:uid="{950D3C37-0E45-4824-B649-97462F833D35}"/>
    <cellStyle name="Comma 10 2 3 3 2" xfId="18269" xr:uid="{41E11CDA-DABF-4E89-AD63-ADA2BC259C58}"/>
    <cellStyle name="Comma 10 2 3 3 2 2" xfId="25053" xr:uid="{CCB20D9D-202C-4419-AC0D-114883528ADF}"/>
    <cellStyle name="Comma 10 2 3 3 2 2 2" xfId="40172" xr:uid="{BFBFF16B-48FC-4687-B641-4B6D9039995C}"/>
    <cellStyle name="Comma 10 2 3 3 2 2 2 2" xfId="42308" xr:uid="{4AA9B2CC-0458-4C89-87CA-31113E199745}"/>
    <cellStyle name="Comma 10 2 3 3 2 2 3" xfId="41830" xr:uid="{FBC749FF-83D8-48F4-A15E-878C1C178809}"/>
    <cellStyle name="Comma 10 2 3 3 2 3" xfId="33404" xr:uid="{B0DA2EE6-2631-4A7D-875F-CE2F0D6E0A05}"/>
    <cellStyle name="Comma 10 2 3 3 2 3 2" xfId="42160" xr:uid="{848A3CE1-8BFB-417B-B9A1-815A0154E7AC}"/>
    <cellStyle name="Comma 10 2 3 3 2 4" xfId="41676" xr:uid="{C6465708-6589-4D84-96D3-9FADB14B8D26}"/>
    <cellStyle name="Comma 10 2 3 3 3" xfId="21669" xr:uid="{246F25D7-3094-41A6-A7E6-42D21AB12F65}"/>
    <cellStyle name="Comma 10 2 3 3 3 2" xfId="36788" xr:uid="{8C6728FB-681B-4AD9-B94C-1D7C2A8C9604}"/>
    <cellStyle name="Comma 10 2 3 3 3 2 2" xfId="42234" xr:uid="{7EC89BC2-F821-49C9-9D88-1590356B6B9B}"/>
    <cellStyle name="Comma 10 2 3 3 3 3" xfId="41756" xr:uid="{139932AB-955F-448A-8EC5-7ED07EEB086D}"/>
    <cellStyle name="Comma 10 2 3 3 4" xfId="30020" xr:uid="{3A7DA041-545C-48FE-8596-9A4688024221}"/>
    <cellStyle name="Comma 10 2 3 3 4 2" xfId="42086" xr:uid="{4D900A73-431D-4C7F-8C0E-BC2D15FCAC9E}"/>
    <cellStyle name="Comma 10 2 3 3 5" xfId="41602" xr:uid="{7580A11C-F5D8-458D-89E9-83A8F095C952}"/>
    <cellStyle name="Comma 10 2 3 4" xfId="16553" xr:uid="{29F95812-96EE-4944-A2DA-B351DB4D9934}"/>
    <cellStyle name="Comma 10 2 3 4 2" xfId="23337" xr:uid="{E9252AB9-6097-47E8-A5F8-158A80F636EF}"/>
    <cellStyle name="Comma 10 2 3 4 2 2" xfId="38456" xr:uid="{B733BE40-342A-4904-BC8F-4CA373F6AA13}"/>
    <cellStyle name="Comma 10 2 3 4 2 2 2" xfId="42268" xr:uid="{7AC44173-F375-4B8A-84DA-C97FE3EE9F8C}"/>
    <cellStyle name="Comma 10 2 3 4 2 3" xfId="41790" xr:uid="{41277DEF-F61B-44D3-A264-19CECCD6BC6F}"/>
    <cellStyle name="Comma 10 2 3 4 3" xfId="31688" xr:uid="{BF6640CF-0764-4BEA-A0C7-7733C70381D9}"/>
    <cellStyle name="Comma 10 2 3 4 3 2" xfId="42120" xr:uid="{E36EA0C6-6CC2-4C81-89C3-C4A331290A50}"/>
    <cellStyle name="Comma 10 2 3 4 4" xfId="41636" xr:uid="{59E12F2B-3E5F-42EB-9ADE-4A55053492F4}"/>
    <cellStyle name="Comma 10 2 3 5" xfId="19942" xr:uid="{743279BA-1535-4B20-B9A9-97DE1E918A09}"/>
    <cellStyle name="Comma 10 2 3 5 2" xfId="35072" xr:uid="{6B1833AA-917F-4555-8CB0-FEA5BC02CAE6}"/>
    <cellStyle name="Comma 10 2 3 5 2 2" xfId="42194" xr:uid="{74193B94-B87A-4BF3-86CB-7063D2276A63}"/>
    <cellStyle name="Comma 10 2 3 5 3" xfId="41712" xr:uid="{1DE9B2D6-3131-4DD7-AABC-E94D72D629E9}"/>
    <cellStyle name="Comma 10 2 3 6" xfId="13141" xr:uid="{1F808B23-BB1E-4F48-AEC0-AAC10EE1BA40}"/>
    <cellStyle name="Comma 10 2 3 6 2" xfId="28304" xr:uid="{8A067155-14BB-4657-8F6F-85D2C3E69A08}"/>
    <cellStyle name="Comma 10 2 3 6 2 2" xfId="42046" xr:uid="{694D427F-0E21-46D4-9EA9-91430D92A0D3}"/>
    <cellStyle name="Comma 10 2 3 6 3" xfId="41558" xr:uid="{614AC60D-B842-4213-981C-1795E2C03E47}"/>
    <cellStyle name="Comma 10 2 3 7" xfId="26745" xr:uid="{5E427836-9D3A-4589-84A4-06EF96647B46}"/>
    <cellStyle name="Comma 10 2 3 7 2" xfId="41872" xr:uid="{8FE3A019-82CA-454F-8C76-EB187C11D275}"/>
    <cellStyle name="Comma 10 2 3 8" xfId="41301" xr:uid="{A8A38933-6013-4364-96B9-9F89084B59A0}"/>
    <cellStyle name="Comma 10 2 3 9" xfId="11109" xr:uid="{D49B6281-CCC6-4DC2-A25C-0910A76BEFF4}"/>
    <cellStyle name="Comma 10 2 4" xfId="13563" xr:uid="{8B29DEDA-B4DD-4349-A691-9D5484B51CA1}"/>
    <cellStyle name="Comma 10 2 4 2" xfId="15301" xr:uid="{0D032990-0225-48D3-BD63-594517489377}"/>
    <cellStyle name="Comma 10 2 4 2 2" xfId="18687" xr:uid="{9833D114-F33A-4138-B0BC-B50CC50EDEB2}"/>
    <cellStyle name="Comma 10 2 4 2 2 2" xfId="25471" xr:uid="{2E32DC99-49DD-4ED4-94EE-7790DD708421}"/>
    <cellStyle name="Comma 10 2 4 2 2 2 2" xfId="40590" xr:uid="{0B1608D9-DE7D-4CC3-A182-3DAD5AE65371}"/>
    <cellStyle name="Comma 10 2 4 2 2 2 2 2" xfId="42318" xr:uid="{FA286D7F-5985-4450-8C47-4D11AF3D77AA}"/>
    <cellStyle name="Comma 10 2 4 2 2 2 3" xfId="41840" xr:uid="{B6FF3171-A3EF-448B-8AA3-05E7B2EC891B}"/>
    <cellStyle name="Comma 10 2 4 2 2 3" xfId="33822" xr:uid="{6696A35C-3980-4094-95A6-496288CF7B73}"/>
    <cellStyle name="Comma 10 2 4 2 2 3 2" xfId="42170" xr:uid="{ACE0F574-3966-41C0-8D3D-E9600DDD0848}"/>
    <cellStyle name="Comma 10 2 4 2 2 4" xfId="41686" xr:uid="{6D83379B-42FB-4986-90DD-D6538D3EA57B}"/>
    <cellStyle name="Comma 10 2 4 2 3" xfId="22087" xr:uid="{7AEABC8C-661A-42EA-B8BF-44D76D60B7A0}"/>
    <cellStyle name="Comma 10 2 4 2 3 2" xfId="37206" xr:uid="{9B029FAB-4964-4BC5-9517-ECDEA67F039F}"/>
    <cellStyle name="Comma 10 2 4 2 3 2 2" xfId="42244" xr:uid="{11021C5E-C9CF-458E-BE3E-096DBC595A14}"/>
    <cellStyle name="Comma 10 2 4 2 3 3" xfId="41766" xr:uid="{E14D9802-8B31-4E73-9870-1A5727651CED}"/>
    <cellStyle name="Comma 10 2 4 2 4" xfId="30438" xr:uid="{9F6D0856-69C0-495B-9FC2-87178E6E146C}"/>
    <cellStyle name="Comma 10 2 4 2 4 2" xfId="42096" xr:uid="{03A2246E-788C-4AF9-9BB1-CD24D05B30BE}"/>
    <cellStyle name="Comma 10 2 4 2 5" xfId="41612" xr:uid="{A76ECBCA-11FE-4A62-9F15-28162AF4DDA3}"/>
    <cellStyle name="Comma 10 2 4 3" xfId="16974" xr:uid="{3E86BBDC-99C9-4CF0-91BE-01F11366CC01}"/>
    <cellStyle name="Comma 10 2 4 3 2" xfId="23758" xr:uid="{6DD0CCA7-CFA3-4D58-8001-E6A28868E8E4}"/>
    <cellStyle name="Comma 10 2 4 3 2 2" xfId="38877" xr:uid="{D63A5A48-2C28-422A-B2F2-091561AC7299}"/>
    <cellStyle name="Comma 10 2 4 3 2 2 2" xfId="42277" xr:uid="{ED977177-6FFB-4C0D-B627-493E0F2E879A}"/>
    <cellStyle name="Comma 10 2 4 3 2 3" xfId="41799" xr:uid="{6771BBDF-148F-499B-A7EF-3A59583FB8CE}"/>
    <cellStyle name="Comma 10 2 4 3 3" xfId="32109" xr:uid="{4220597C-5951-4869-9D02-D0A6D1F14A78}"/>
    <cellStyle name="Comma 10 2 4 3 3 2" xfId="42129" xr:uid="{B8D12936-4593-4F46-BA65-882265AFC91F}"/>
    <cellStyle name="Comma 10 2 4 3 4" xfId="41645" xr:uid="{37E25E03-1347-45C5-A7DE-17E37310FBC2}"/>
    <cellStyle name="Comma 10 2 4 4" xfId="20360" xr:uid="{079220BA-BE7F-43CF-8986-CC600891868F}"/>
    <cellStyle name="Comma 10 2 4 4 2" xfId="35490" xr:uid="{9A8868B1-20D1-4489-9DAC-8EAC0F4E491C}"/>
    <cellStyle name="Comma 10 2 4 4 2 2" xfId="42202" xr:uid="{E15EDB73-7705-41AB-BC0A-6D2122AD131B}"/>
    <cellStyle name="Comma 10 2 4 4 3" xfId="41720" xr:uid="{338104F5-0FA0-4FB0-8459-A0CE45AA8315}"/>
    <cellStyle name="Comma 10 2 4 5" xfId="28725" xr:uid="{68023292-E637-409F-89D0-C8F0340B6957}"/>
    <cellStyle name="Comma 10 2 4 5 2" xfId="42055" xr:uid="{E3CD2047-5EB0-4922-AA51-39759A50F5E2}"/>
    <cellStyle name="Comma 10 2 4 6" xfId="41567" xr:uid="{F650A2A6-D5F2-4183-B8A9-77854DDAAFF0}"/>
    <cellStyle name="Comma 10 2 5" xfId="14467" xr:uid="{A1756805-07CE-41AE-8E4D-FEA02195C1E0}"/>
    <cellStyle name="Comma 10 2 5 2" xfId="17853" xr:uid="{22FF85F6-0DD6-4ACF-9E06-5BFEC48F2B7A}"/>
    <cellStyle name="Comma 10 2 5 2 2" xfId="24637" xr:uid="{04F82A4A-7489-4C65-BBCD-460A61DB812C}"/>
    <cellStyle name="Comma 10 2 5 2 2 2" xfId="39756" xr:uid="{030121E0-1BE8-42DE-87DC-2AD30B8A8291}"/>
    <cellStyle name="Comma 10 2 5 2 2 2 2" xfId="42300" xr:uid="{0D4DC7BF-B50F-4D28-9AB7-94325EA478B9}"/>
    <cellStyle name="Comma 10 2 5 2 2 3" xfId="41822" xr:uid="{2255CC68-11B1-44DB-90B4-A6338B71A0C4}"/>
    <cellStyle name="Comma 10 2 5 2 3" xfId="32988" xr:uid="{4A68A894-93CF-454A-9604-90F5DE9A555B}"/>
    <cellStyle name="Comma 10 2 5 2 3 2" xfId="42152" xr:uid="{079DB99E-9F7D-4D7B-9B98-CFF4D95DD1CC}"/>
    <cellStyle name="Comma 10 2 5 2 4" xfId="41668" xr:uid="{4F7C0F76-1CAF-4FE4-ACA7-1D554F150DF9}"/>
    <cellStyle name="Comma 10 2 5 3" xfId="21253" xr:uid="{86417AEC-61C7-4391-A6A0-2ADA3D18241A}"/>
    <cellStyle name="Comma 10 2 5 3 2" xfId="36372" xr:uid="{5CEF8772-A420-4B97-9C4C-71C9739701BE}"/>
    <cellStyle name="Comma 10 2 5 3 2 2" xfId="42226" xr:uid="{327060D8-0B17-4773-A35E-521F39AC8624}"/>
    <cellStyle name="Comma 10 2 5 3 3" xfId="41748" xr:uid="{A14A2E4C-6E31-457C-81A8-EF2EC1FCB2CF}"/>
    <cellStyle name="Comma 10 2 5 4" xfId="29604" xr:uid="{802DEBE0-F5A2-44EC-8784-826391219994}"/>
    <cellStyle name="Comma 10 2 5 4 2" xfId="42078" xr:uid="{BC220245-6669-4CCC-AE0A-E2E4ECD49CE0}"/>
    <cellStyle name="Comma 10 2 5 5" xfId="41594" xr:uid="{80C74CA0-512C-4F28-AD53-041A090F38DB}"/>
    <cellStyle name="Comma 10 2 6" xfId="16137" xr:uid="{8827ADC4-E4D5-4412-A3DF-0D7DA5B128C5}"/>
    <cellStyle name="Comma 10 2 6 2" xfId="22921" xr:uid="{4AF2C9F5-A432-4A56-97D2-A8F9EF7508E5}"/>
    <cellStyle name="Comma 10 2 6 2 2" xfId="38040" xr:uid="{D398C1AE-8AA0-4917-9D3B-246463EE2EB8}"/>
    <cellStyle name="Comma 10 2 6 2 2 2" xfId="42260" xr:uid="{816576DF-1F57-4EC2-8952-A7462ACAA499}"/>
    <cellStyle name="Comma 10 2 6 2 3" xfId="41782" xr:uid="{B90DB431-6989-4855-8BA2-B3FB6DBA4873}"/>
    <cellStyle name="Comma 10 2 6 3" xfId="31272" xr:uid="{17E437AA-D2F6-4B9F-A23D-A42B634893F3}"/>
    <cellStyle name="Comma 10 2 6 3 2" xfId="42112" xr:uid="{EF57984C-DEF8-49C2-A057-FAF4C20869EC}"/>
    <cellStyle name="Comma 10 2 6 4" xfId="41628" xr:uid="{9ECC9EDF-2B06-4482-960B-656285D012F7}"/>
    <cellStyle name="Comma 10 2 7" xfId="19526" xr:uid="{982E8599-27CE-4881-9A28-64F95C6CB387}"/>
    <cellStyle name="Comma 10 2 7 2" xfId="34656" xr:uid="{46E7B84A-0E91-496C-B949-F6E5650C5A53}"/>
    <cellStyle name="Comma 10 2 7 2 2" xfId="42186" xr:uid="{88D23835-4111-42BB-B458-8018922A992A}"/>
    <cellStyle name="Comma 10 2 7 3" xfId="41704" xr:uid="{65DFC02F-A77A-45AE-B897-24E132C3D6B7}"/>
    <cellStyle name="Comma 10 2 8" xfId="12725" xr:uid="{7682E88C-AB35-4D56-9219-3DC82EC2D271}"/>
    <cellStyle name="Comma 10 2 8 2" xfId="27888" xr:uid="{2EDC2FFC-95A5-4A62-AB6E-4817CB9B0C2E}"/>
    <cellStyle name="Comma 10 2 8 2 2" xfId="42038" xr:uid="{C09D5C2B-1DA2-4142-A9B5-B54CF92FF233}"/>
    <cellStyle name="Comma 10 2 8 3" xfId="41550" xr:uid="{65980E91-54ED-42BB-A5BA-72A43D8F0C7D}"/>
    <cellStyle name="Comma 10 2 9" xfId="26329" xr:uid="{5703DCC6-1EDC-4A6D-AE78-6A381192F8A8}"/>
    <cellStyle name="Comma 10 2 9 2" xfId="41864" xr:uid="{F35057C4-FB17-409D-A85E-D273BA86AFC6}"/>
    <cellStyle name="Comma 10 3" xfId="133" xr:uid="{00000000-0005-0000-0000-000084000000}"/>
    <cellStyle name="Comma 10 3 10" xfId="10796" xr:uid="{01FAFD9C-CD9E-483A-9891-52A307A25FC1}"/>
    <cellStyle name="Comma 10 3 2" xfId="134" xr:uid="{00000000-0005-0000-0000-000085000000}"/>
    <cellStyle name="Comma 10 3 2 2" xfId="2169" xr:uid="{38146AB0-0D69-4682-9E37-6F40AF7DEF56}"/>
    <cellStyle name="Comma 10 3 2 2 2" xfId="15822" xr:uid="{5C453D59-9082-4C87-BB65-FA35E0C98FC6}"/>
    <cellStyle name="Comma 10 3 2 2 2 2" xfId="19208" xr:uid="{85C03B67-9A20-432B-9E64-4C2617A79D62}"/>
    <cellStyle name="Comma 10 3 2 2 2 2 2" xfId="25992" xr:uid="{303E5044-80FB-4B62-9743-569FFF7B44ED}"/>
    <cellStyle name="Comma 10 3 2 2 2 2 2 2" xfId="41111" xr:uid="{04555189-E090-4E97-885D-E6DF7C5D88F2}"/>
    <cellStyle name="Comma 10 3 2 2 2 2 2 2 2" xfId="42328" xr:uid="{A03B163C-D5A2-416E-BB50-D3F23538CB99}"/>
    <cellStyle name="Comma 10 3 2 2 2 2 2 3" xfId="41850" xr:uid="{261CE815-9667-4D5F-844E-4F615650C8CF}"/>
    <cellStyle name="Comma 10 3 2 2 2 2 3" xfId="34343" xr:uid="{2A03CF3C-4249-4C2C-9FFC-0C0ACBB574C0}"/>
    <cellStyle name="Comma 10 3 2 2 2 2 3 2" xfId="42180" xr:uid="{B41C01E2-AB6C-4CCC-9B4A-DF6CC1BED828}"/>
    <cellStyle name="Comma 10 3 2 2 2 2 4" xfId="41696" xr:uid="{EA9038B0-AC9D-4162-9B15-60A7FB05B43C}"/>
    <cellStyle name="Comma 10 3 2 2 2 3" xfId="22608" xr:uid="{53F2A5E1-F93D-4A28-B1DF-3651D3892E19}"/>
    <cellStyle name="Comma 10 3 2 2 2 3 2" xfId="37727" xr:uid="{90CFE444-462B-4155-8A7E-92B9A1863AFB}"/>
    <cellStyle name="Comma 10 3 2 2 2 3 2 2" xfId="42254" xr:uid="{ED74E8AB-C694-45E0-9D22-AD828A4A7F81}"/>
    <cellStyle name="Comma 10 3 2 2 2 3 3" xfId="41776" xr:uid="{50217FBA-4453-43AE-AFE0-BC77D5B48260}"/>
    <cellStyle name="Comma 10 3 2 2 2 4" xfId="30959" xr:uid="{F2481EE5-23AF-4D43-ADC5-3136659664C5}"/>
    <cellStyle name="Comma 10 3 2 2 2 4 2" xfId="42106" xr:uid="{99278DC4-C9ED-487A-850C-8EC59FEB335C}"/>
    <cellStyle name="Comma 10 3 2 2 2 5" xfId="41622" xr:uid="{BF2BA859-A941-4B08-952A-19924A279EE5}"/>
    <cellStyle name="Comma 10 3 2 2 3" xfId="17495" xr:uid="{CBFC150C-4E6A-460B-B1DF-D0A04D0CE54E}"/>
    <cellStyle name="Comma 10 3 2 2 3 2" xfId="24279" xr:uid="{C2EEDAF8-4086-4A2F-9CA6-F122CA575036}"/>
    <cellStyle name="Comma 10 3 2 2 3 2 2" xfId="39398" xr:uid="{58D0D696-2CEC-476C-8AC0-3024433BBBB1}"/>
    <cellStyle name="Comma 10 3 2 2 3 2 2 2" xfId="42287" xr:uid="{FB4AE20C-EF44-4C8C-B949-D6126BD5B4D9}"/>
    <cellStyle name="Comma 10 3 2 2 3 2 3" xfId="41809" xr:uid="{0F86E1FB-C34D-40C5-BAED-6A0B95EB4182}"/>
    <cellStyle name="Comma 10 3 2 2 3 3" xfId="32630" xr:uid="{2A6E62F7-4C8A-4FF7-9ED0-202B6E75AD20}"/>
    <cellStyle name="Comma 10 3 2 2 3 3 2" xfId="42139" xr:uid="{F43DDADC-8705-40F9-8240-0807B38683B5}"/>
    <cellStyle name="Comma 10 3 2 2 3 4" xfId="41655" xr:uid="{5A90F20A-0CBC-437D-8765-ABA271ACDF2A}"/>
    <cellStyle name="Comma 10 3 2 2 4" xfId="20882" xr:uid="{E188E5CF-CB2F-4C5D-A938-DD36AE55929D}"/>
    <cellStyle name="Comma 10 3 2 2 4 2" xfId="36011" xr:uid="{56281E60-C349-4859-ABF4-A16DDDC5CC9B}"/>
    <cellStyle name="Comma 10 3 2 2 4 2 2" xfId="42212" xr:uid="{887221AF-7FCF-4363-96D6-ECE70F5B6517}"/>
    <cellStyle name="Comma 10 3 2 2 4 3" xfId="41730" xr:uid="{04440D74-3E53-49C9-BA5F-74965B2E1C9C}"/>
    <cellStyle name="Comma 10 3 2 2 5" xfId="29246" xr:uid="{B64B5B3A-E334-4034-BE72-C4C7E266C10A}"/>
    <cellStyle name="Comma 10 3 2 2 5 2" xfId="42065" xr:uid="{4EFD796B-9CB1-4DAD-B3A0-A3C1916954A1}"/>
    <cellStyle name="Comma 10 3 2 2 6" xfId="41577" xr:uid="{C7E03234-A3B7-4DF6-BF09-93BDA9C311BF}"/>
    <cellStyle name="Comma 10 3 2 2 7" xfId="14084" xr:uid="{05C7E4D0-EBAF-43F2-9692-F6D0C07DB85B}"/>
    <cellStyle name="Comma 10 3 2 3" xfId="14988" xr:uid="{A97E53E6-9C7A-4CAA-8D85-CEA763268E57}"/>
    <cellStyle name="Comma 10 3 2 3 2" xfId="18374" xr:uid="{C56B1D18-CD6A-4F89-8307-231ABDD3B4F1}"/>
    <cellStyle name="Comma 10 3 2 3 2 2" xfId="25158" xr:uid="{504865B3-1D35-4FA1-AB54-F16D21163DCD}"/>
    <cellStyle name="Comma 10 3 2 3 2 2 2" xfId="40277" xr:uid="{D4D268B5-E41B-4D8A-ABC2-603FD96C8B19}"/>
    <cellStyle name="Comma 10 3 2 3 2 2 2 2" xfId="42310" xr:uid="{2A47DB6D-57CC-414D-A67E-0BA89A71A5CB}"/>
    <cellStyle name="Comma 10 3 2 3 2 2 3" xfId="41832" xr:uid="{CCC0832E-5266-4D51-BB35-7CE653DFD346}"/>
    <cellStyle name="Comma 10 3 2 3 2 3" xfId="33509" xr:uid="{BFC2BEAF-7B8A-40E7-9530-87A8A5F04FB9}"/>
    <cellStyle name="Comma 10 3 2 3 2 3 2" xfId="42162" xr:uid="{412F4150-E5F6-4DDA-95FB-E2FE39DFE65B}"/>
    <cellStyle name="Comma 10 3 2 3 2 4" xfId="41678" xr:uid="{A35946D5-F433-4032-8B25-90991B922BF9}"/>
    <cellStyle name="Comma 10 3 2 3 3" xfId="21774" xr:uid="{A5D84CC8-218E-47D3-8005-8BC03303DC16}"/>
    <cellStyle name="Comma 10 3 2 3 3 2" xfId="36893" xr:uid="{2BDEDF29-3AC3-426C-B3C8-73E785CB6F61}"/>
    <cellStyle name="Comma 10 3 2 3 3 2 2" xfId="42236" xr:uid="{5C601BBA-B857-492B-95CD-6B790E19C097}"/>
    <cellStyle name="Comma 10 3 2 3 3 3" xfId="41758" xr:uid="{F02596F5-2EEC-4AE7-9135-23EF29FD2789}"/>
    <cellStyle name="Comma 10 3 2 3 4" xfId="30125" xr:uid="{401BEA7A-AC76-4BDB-BC45-4989E64F96A8}"/>
    <cellStyle name="Comma 10 3 2 3 4 2" xfId="42088" xr:uid="{3FFFA7C8-3B37-4B8D-B632-64A53A769D54}"/>
    <cellStyle name="Comma 10 3 2 3 5" xfId="41604" xr:uid="{30BF4410-178A-4045-A5D2-AF0F89999470}"/>
    <cellStyle name="Comma 10 3 2 4" xfId="16658" xr:uid="{A3E516C3-248A-4982-B443-A27C40BE7B7F}"/>
    <cellStyle name="Comma 10 3 2 4 2" xfId="23442" xr:uid="{D5BC5FF3-D5E1-4A16-B2B0-6459E4952366}"/>
    <cellStyle name="Comma 10 3 2 4 2 2" xfId="38561" xr:uid="{FD297A18-180B-4960-959D-3AF1E8EB9376}"/>
    <cellStyle name="Comma 10 3 2 4 2 2 2" xfId="42270" xr:uid="{615C6E42-63D6-46F6-9DA5-E602BACC7AE0}"/>
    <cellStyle name="Comma 10 3 2 4 2 3" xfId="41792" xr:uid="{45190082-D2C5-4016-81F6-4CF5F949AC45}"/>
    <cellStyle name="Comma 10 3 2 4 3" xfId="31793" xr:uid="{EE489C39-F658-4C00-A094-AF48F0B0D8A1}"/>
    <cellStyle name="Comma 10 3 2 4 3 2" xfId="42122" xr:uid="{4840A827-27CE-40F8-8929-8D3668AAB2D6}"/>
    <cellStyle name="Comma 10 3 2 4 4" xfId="41638" xr:uid="{2326E8F9-CD06-4C5D-92F3-4F41661131B4}"/>
    <cellStyle name="Comma 10 3 2 5" xfId="20047" xr:uid="{E992678F-F64C-4F43-8F74-AC6C71560FC5}"/>
    <cellStyle name="Comma 10 3 2 5 2" xfId="35177" xr:uid="{8163EF45-610A-4622-B3A1-767C6F209FBA}"/>
    <cellStyle name="Comma 10 3 2 5 2 2" xfId="42196" xr:uid="{ED23C3B9-343D-4F96-9A75-D26BD6EA5AAC}"/>
    <cellStyle name="Comma 10 3 2 5 3" xfId="41714" xr:uid="{AB9FB577-0E2E-4D87-858C-FC4469F85BF3}"/>
    <cellStyle name="Comma 10 3 2 6" xfId="13246" xr:uid="{3D81D56A-237C-49CA-83A2-5EEA6A67277E}"/>
    <cellStyle name="Comma 10 3 2 6 2" xfId="28409" xr:uid="{45D5822F-4B09-442F-8768-033C2E27EC78}"/>
    <cellStyle name="Comma 10 3 2 6 2 2" xfId="42048" xr:uid="{F745EE4D-F843-4C6A-8A26-4AC9FF7B6296}"/>
    <cellStyle name="Comma 10 3 2 6 3" xfId="41560" xr:uid="{7B430CDD-5477-4D4A-9148-B451A8952B9E}"/>
    <cellStyle name="Comma 10 3 2 7" xfId="26850" xr:uid="{2DEDF502-CA5E-4C4C-9EAC-4E56B99E9C8B}"/>
    <cellStyle name="Comma 10 3 2 7 2" xfId="41874" xr:uid="{BE80BDC4-715B-41F7-8CE9-BC9D90D9001A}"/>
    <cellStyle name="Comma 10 3 2 8" xfId="41303" xr:uid="{4DB6EF29-2AF7-4658-8418-EFA3A7659DE8}"/>
    <cellStyle name="Comma 10 3 2 9" xfId="11214" xr:uid="{33CB85A0-98DD-4B8E-8CFE-38F8D5B32B58}"/>
    <cellStyle name="Comma 10 3 3" xfId="135" xr:uid="{00000000-0005-0000-0000-000086000000}"/>
    <cellStyle name="Comma 10 3 3 2" xfId="2170" xr:uid="{B668D1AE-581A-488F-BF4D-01B6923A1FA4}"/>
    <cellStyle name="Comma 10 3 3 2 2" xfId="18792" xr:uid="{21F0CC0F-57A0-489F-A63C-9DA057B63072}"/>
    <cellStyle name="Comma 10 3 3 2 2 2" xfId="25576" xr:uid="{FCB5DD91-27C9-4F2B-9F34-BEA1354CF8F3}"/>
    <cellStyle name="Comma 10 3 3 2 2 2 2" xfId="40695" xr:uid="{128CC5E0-937D-4FA8-98C4-8A8B40A95178}"/>
    <cellStyle name="Comma 10 3 3 2 2 2 2 2" xfId="42320" xr:uid="{C195D59E-EEAC-4957-BB64-4648B565BFB8}"/>
    <cellStyle name="Comma 10 3 3 2 2 2 3" xfId="41842" xr:uid="{1743286F-0570-43E2-A4A1-04B53E28FE19}"/>
    <cellStyle name="Comma 10 3 3 2 2 3" xfId="33927" xr:uid="{F32CC915-685B-4E8C-8EC5-886346E7350C}"/>
    <cellStyle name="Comma 10 3 3 2 2 3 2" xfId="42172" xr:uid="{5D49E83C-F1FE-412B-9FBC-EE8FE09F12F0}"/>
    <cellStyle name="Comma 10 3 3 2 2 4" xfId="41688" xr:uid="{74E4B27B-2FEC-41F5-BADD-AC68B17EB762}"/>
    <cellStyle name="Comma 10 3 3 2 3" xfId="22192" xr:uid="{B838EA47-231D-4F0D-B45B-985106CAF725}"/>
    <cellStyle name="Comma 10 3 3 2 3 2" xfId="37311" xr:uid="{C1598D96-0FDA-45FF-A8E8-2BC11D3A3063}"/>
    <cellStyle name="Comma 10 3 3 2 3 2 2" xfId="42246" xr:uid="{B33002D5-C114-4322-8F85-5B53F42DDD46}"/>
    <cellStyle name="Comma 10 3 3 2 3 3" xfId="41768" xr:uid="{061D4901-0803-4EC4-B081-B5271354A97C}"/>
    <cellStyle name="Comma 10 3 3 2 4" xfId="30543" xr:uid="{9477023F-AC7F-4948-B8EA-6DC90E2FB801}"/>
    <cellStyle name="Comma 10 3 3 2 4 2" xfId="42098" xr:uid="{4D594E90-CA49-4E38-88E6-9B0D2C232916}"/>
    <cellStyle name="Comma 10 3 3 2 5" xfId="41614" xr:uid="{6704AA86-3021-4FF1-8B89-8DA3A50F7D8F}"/>
    <cellStyle name="Comma 10 3 3 2 6" xfId="15406" xr:uid="{21DAF4D5-EC5E-4547-BA43-AAFEDD125EC0}"/>
    <cellStyle name="Comma 10 3 3 3" xfId="17079" xr:uid="{688454D9-D1B7-477C-8C9D-E835C1A66B66}"/>
    <cellStyle name="Comma 10 3 3 3 2" xfId="23863" xr:uid="{1933F889-7295-4390-A420-D21DF4B37A73}"/>
    <cellStyle name="Comma 10 3 3 3 2 2" xfId="38982" xr:uid="{245D4E8E-2B03-4C1E-BBF0-76E5B69974EB}"/>
    <cellStyle name="Comma 10 3 3 3 2 2 2" xfId="42279" xr:uid="{DF859BFA-1EF3-471C-B9F7-4EC1EBD9DAAA}"/>
    <cellStyle name="Comma 10 3 3 3 2 3" xfId="41801" xr:uid="{0E901725-15C4-4247-B79C-CA0A35DAA92E}"/>
    <cellStyle name="Comma 10 3 3 3 3" xfId="32214" xr:uid="{B1345B03-8DF0-44F7-9311-2B0C35A11B90}"/>
    <cellStyle name="Comma 10 3 3 3 3 2" xfId="42131" xr:uid="{E591B17A-7864-4789-BCF1-66D2B78651D3}"/>
    <cellStyle name="Comma 10 3 3 3 4" xfId="41647" xr:uid="{D2DEDBD3-21A1-433C-8EFE-DF19C127F129}"/>
    <cellStyle name="Comma 10 3 3 4" xfId="20465" xr:uid="{2DDC8FC7-53A6-4FA5-85D4-F81B73D62B1A}"/>
    <cellStyle name="Comma 10 3 3 4 2" xfId="35595" xr:uid="{0C6CDEBB-3565-44EB-9ECE-3507D5C1FB57}"/>
    <cellStyle name="Comma 10 3 3 4 2 2" xfId="42204" xr:uid="{89CECD3B-2476-40BF-AA02-D63C46A5EB96}"/>
    <cellStyle name="Comma 10 3 3 4 3" xfId="41722" xr:uid="{A002C45D-C0EF-41E4-9973-39DE00002657}"/>
    <cellStyle name="Comma 10 3 3 5" xfId="28830" xr:uid="{1A053C88-F844-4F4E-9593-7DBA9451CAEB}"/>
    <cellStyle name="Comma 10 3 3 5 2" xfId="42057" xr:uid="{79818998-8A10-43F4-A8E5-1D85DC22F206}"/>
    <cellStyle name="Comma 10 3 3 6" xfId="41569" xr:uid="{86377D4A-17FD-4C38-8607-D4B33243E6EB}"/>
    <cellStyle name="Comma 10 3 3 7" xfId="13668" xr:uid="{DC8D4048-8542-419D-92BE-2C0DD2E98CF2}"/>
    <cellStyle name="Comma 10 3 4" xfId="2168" xr:uid="{6991648B-7CA7-4827-9F1E-34AFD121A04E}"/>
    <cellStyle name="Comma 10 3 4 2" xfId="17958" xr:uid="{0044EF3D-C48B-44D9-AA45-BC04D850D21A}"/>
    <cellStyle name="Comma 10 3 4 2 2" xfId="24742" xr:uid="{06CF01CD-8100-47DE-82BC-9D93EE7ACAEC}"/>
    <cellStyle name="Comma 10 3 4 2 2 2" xfId="39861" xr:uid="{C5E46CFB-C617-4842-BD57-2C8AC3B96501}"/>
    <cellStyle name="Comma 10 3 4 2 2 2 2" xfId="42302" xr:uid="{AC28DE7D-FB2E-4535-AB0D-3E6815ACF3FE}"/>
    <cellStyle name="Comma 10 3 4 2 2 3" xfId="41824" xr:uid="{830CFA78-1B28-41F2-BE8B-E60326E91746}"/>
    <cellStyle name="Comma 10 3 4 2 3" xfId="33093" xr:uid="{C13F9FF4-3EF3-4124-A69F-FF2D84B7FBAE}"/>
    <cellStyle name="Comma 10 3 4 2 3 2" xfId="42154" xr:uid="{E55EFEAD-145A-4B6D-8884-050935B5199A}"/>
    <cellStyle name="Comma 10 3 4 2 4" xfId="41670" xr:uid="{B74E06A8-D5DF-4CD0-995D-82FEE84A468B}"/>
    <cellStyle name="Comma 10 3 4 3" xfId="21358" xr:uid="{A4EF30B1-808D-48FA-B7FB-AF21BFAB2AC9}"/>
    <cellStyle name="Comma 10 3 4 3 2" xfId="36477" xr:uid="{B9BC7FDF-0969-4ED0-811C-DEE41267FF3A}"/>
    <cellStyle name="Comma 10 3 4 3 2 2" xfId="42228" xr:uid="{1500CF47-9680-4F23-9B35-F18B8EF13CAF}"/>
    <cellStyle name="Comma 10 3 4 3 3" xfId="41750" xr:uid="{7730515C-D8E1-4898-A6BF-C9401E5F502F}"/>
    <cellStyle name="Comma 10 3 4 4" xfId="29709" xr:uid="{28973DF1-12ED-4990-BF85-1FC2B541B3D1}"/>
    <cellStyle name="Comma 10 3 4 4 2" xfId="42080" xr:uid="{D361D5EE-DE8C-4CC8-BD18-68007E8F4DC9}"/>
    <cellStyle name="Comma 10 3 4 5" xfId="41596" xr:uid="{CB3E8011-46BD-4BC7-AD16-258D43EA1CE4}"/>
    <cellStyle name="Comma 10 3 4 6" xfId="14572" xr:uid="{E1F0FC88-640A-425A-B03E-26113D03E516}"/>
    <cellStyle name="Comma 10 3 5" xfId="16242" xr:uid="{6CC65EB4-F389-42FD-B01C-35826E84B208}"/>
    <cellStyle name="Comma 10 3 5 2" xfId="23026" xr:uid="{CAA1119D-C248-4907-9E8D-49FDD1C5223A}"/>
    <cellStyle name="Comma 10 3 5 2 2" xfId="38145" xr:uid="{05BECD25-ADBA-487B-BE6A-E73310829752}"/>
    <cellStyle name="Comma 10 3 5 2 2 2" xfId="42262" xr:uid="{EB615121-3E26-4F1F-A892-2B5B67DF015B}"/>
    <cellStyle name="Comma 10 3 5 2 3" xfId="41784" xr:uid="{9C5EF24F-B819-4314-9447-B7EAAF38EC1F}"/>
    <cellStyle name="Comma 10 3 5 3" xfId="31377" xr:uid="{8E0DC075-5F32-4683-8145-9C7716B594E5}"/>
    <cellStyle name="Comma 10 3 5 3 2" xfId="42114" xr:uid="{7002C710-A7DB-41F3-94D8-02762A1C8A8B}"/>
    <cellStyle name="Comma 10 3 5 4" xfId="41630" xr:uid="{DB589135-334E-4F12-88CE-D72CBDCF0D8D}"/>
    <cellStyle name="Comma 10 3 6" xfId="19631" xr:uid="{099BF8E6-F92E-434B-BB49-22EEE357460C}"/>
    <cellStyle name="Comma 10 3 6 2" xfId="34761" xr:uid="{EA24523A-B498-4594-964D-36D945F7406B}"/>
    <cellStyle name="Comma 10 3 6 2 2" xfId="42188" xr:uid="{BAF92380-61F5-4607-9440-6ADD21235A66}"/>
    <cellStyle name="Comma 10 3 6 3" xfId="41706" xr:uid="{E441B178-A103-4C76-957F-B623EC092C74}"/>
    <cellStyle name="Comma 10 3 7" xfId="12831" xr:uid="{8723025C-FC96-40A6-B578-2117E045F8A7}"/>
    <cellStyle name="Comma 10 3 7 2" xfId="27993" xr:uid="{6D9A039B-E70A-45E0-9320-0BDB964F1988}"/>
    <cellStyle name="Comma 10 3 7 2 2" xfId="42040" xr:uid="{1629DCFD-46AE-4666-BAC6-7094EF78FD4E}"/>
    <cellStyle name="Comma 10 3 7 3" xfId="41552" xr:uid="{1501D72B-9347-41AC-B85D-49888ACCF9E3}"/>
    <cellStyle name="Comma 10 3 8" xfId="26434" xr:uid="{161C2CA1-5847-45CB-ABF8-223873C0AE76}"/>
    <cellStyle name="Comma 10 3 8 2" xfId="41866" xr:uid="{E1817575-700C-4AED-839A-BA85C90ED361}"/>
    <cellStyle name="Comma 10 3 9" xfId="41294" xr:uid="{3825A65E-DD8E-432A-94C1-9274EBCE2DA0}"/>
    <cellStyle name="Comma 10 4" xfId="2163" xr:uid="{E3E4190A-C398-47B8-B8F9-79F2C0198496}"/>
    <cellStyle name="Comma 10 4 2" xfId="13876" xr:uid="{639EDA3F-EA5D-4CC3-A5E3-59444A53B940}"/>
    <cellStyle name="Comma 10 4 2 2" xfId="15614" xr:uid="{942739A0-C155-4583-BB2B-06E2715D5556}"/>
    <cellStyle name="Comma 10 4 2 2 2" xfId="19000" xr:uid="{89D0F0D2-AF4D-4BE9-B053-DEAD5C6B2396}"/>
    <cellStyle name="Comma 10 4 2 2 2 2" xfId="25784" xr:uid="{9DA132C3-CC1A-4174-BCBD-FB38E05CBC60}"/>
    <cellStyle name="Comma 10 4 2 2 2 2 2" xfId="40903" xr:uid="{BF2D5076-C5CC-486F-ADC8-863EEBA1E11F}"/>
    <cellStyle name="Comma 10 4 2 2 2 2 2 2" xfId="42324" xr:uid="{C3FB0556-49FC-4D1C-B559-6AA28451E858}"/>
    <cellStyle name="Comma 10 4 2 2 2 2 3" xfId="41846" xr:uid="{B0F70F36-1ADE-4449-BE0B-63B74CECCDDA}"/>
    <cellStyle name="Comma 10 4 2 2 2 3" xfId="34135" xr:uid="{05BA9C2E-CBA7-4408-BB2C-3EEB35299E33}"/>
    <cellStyle name="Comma 10 4 2 2 2 3 2" xfId="42176" xr:uid="{E3747E31-3793-4E2B-AF6F-202A5E34C55D}"/>
    <cellStyle name="Comma 10 4 2 2 2 4" xfId="41692" xr:uid="{1F51560D-76C4-4459-A6AD-50160D2EF884}"/>
    <cellStyle name="Comma 10 4 2 2 3" xfId="22400" xr:uid="{C85F9AE6-B22E-429A-93BA-87578F9E5301}"/>
    <cellStyle name="Comma 10 4 2 2 3 2" xfId="37519" xr:uid="{DFF3A0C3-A773-40D0-B41E-8FE1924ED500}"/>
    <cellStyle name="Comma 10 4 2 2 3 2 2" xfId="42250" xr:uid="{72E243FE-AA8E-4034-BAD2-4B1EE910A369}"/>
    <cellStyle name="Comma 10 4 2 2 3 3" xfId="41772" xr:uid="{0EDB125B-3134-4E51-AE7D-B1B1297EC989}"/>
    <cellStyle name="Comma 10 4 2 2 4" xfId="30751" xr:uid="{CEBDEDBC-3702-474C-A7B5-DF7F6B1CCCA5}"/>
    <cellStyle name="Comma 10 4 2 2 4 2" xfId="42102" xr:uid="{371097EB-31CE-4C75-B93C-6F7E16021729}"/>
    <cellStyle name="Comma 10 4 2 2 5" xfId="41618" xr:uid="{6D646255-8A1C-4770-BA7A-B411F8862C33}"/>
    <cellStyle name="Comma 10 4 2 3" xfId="17287" xr:uid="{C1AE436E-A682-49B1-867B-A95E029ED585}"/>
    <cellStyle name="Comma 10 4 2 3 2" xfId="24071" xr:uid="{6CF2B90D-7DFF-40F5-81BE-2C1CE4874238}"/>
    <cellStyle name="Comma 10 4 2 3 2 2" xfId="39190" xr:uid="{C4DF082B-F7BF-40FD-9756-AAD544D4785E}"/>
    <cellStyle name="Comma 10 4 2 3 2 2 2" xfId="42283" xr:uid="{F74D80E5-FFF1-4607-AEDB-5561250BC063}"/>
    <cellStyle name="Comma 10 4 2 3 2 3" xfId="41805" xr:uid="{CE301216-DF40-4336-A443-CAE435ACD024}"/>
    <cellStyle name="Comma 10 4 2 3 3" xfId="32422" xr:uid="{6E22BFF1-3520-48D3-A9AD-1EE7318E13C5}"/>
    <cellStyle name="Comma 10 4 2 3 3 2" xfId="42135" xr:uid="{80C5885B-1724-4ED5-B2BF-ABBF98342AF3}"/>
    <cellStyle name="Comma 10 4 2 3 4" xfId="41651" xr:uid="{B51D8F25-6EAB-4B79-872A-898629B2A898}"/>
    <cellStyle name="Comma 10 4 2 4" xfId="20674" xr:uid="{A91E86A7-2DC3-4963-88D7-0DF196E2B300}"/>
    <cellStyle name="Comma 10 4 2 4 2" xfId="35803" xr:uid="{20F22490-024D-49D6-823C-063C71A60820}"/>
    <cellStyle name="Comma 10 4 2 4 2 2" xfId="42208" xr:uid="{35F12234-28A4-41D5-8DF5-5E589CA1C5DB}"/>
    <cellStyle name="Comma 10 4 2 4 3" xfId="41726" xr:uid="{D9D10482-DCB5-434F-9E9D-6A1153CCF017}"/>
    <cellStyle name="Comma 10 4 2 5" xfId="29038" xr:uid="{C199FA88-3E15-4C3C-95D7-D27F9EEB8127}"/>
    <cellStyle name="Comma 10 4 2 5 2" xfId="42061" xr:uid="{04E87D4F-9611-4F29-8E0B-FC303A728EC9}"/>
    <cellStyle name="Comma 10 4 2 6" xfId="41573" xr:uid="{74C0001B-2908-4477-9421-7AACE1E7A7FA}"/>
    <cellStyle name="Comma 10 4 3" xfId="14780" xr:uid="{74BF2E81-BDA0-4ABC-8323-99AC929971A0}"/>
    <cellStyle name="Comma 10 4 3 2" xfId="18166" xr:uid="{E39E5B0A-C984-4D99-AC9D-0645EA24DC8E}"/>
    <cellStyle name="Comma 10 4 3 2 2" xfId="24950" xr:uid="{2E6B4B60-CE77-4C5E-A7F6-DCDC75EAF23C}"/>
    <cellStyle name="Comma 10 4 3 2 2 2" xfId="40069" xr:uid="{755446DA-58AA-4325-A77C-E81F369C2C1C}"/>
    <cellStyle name="Comma 10 4 3 2 2 2 2" xfId="42306" xr:uid="{78028366-97CF-4221-B294-C11CCBD7AFD0}"/>
    <cellStyle name="Comma 10 4 3 2 2 3" xfId="41828" xr:uid="{EA7386E3-555F-45A6-B021-EC8419FF360E}"/>
    <cellStyle name="Comma 10 4 3 2 3" xfId="33301" xr:uid="{4156DA52-1382-4FCC-B72B-5002071D32A9}"/>
    <cellStyle name="Comma 10 4 3 2 3 2" xfId="42158" xr:uid="{07374337-5BA8-42A6-A5C3-ABB32EBF6B2B}"/>
    <cellStyle name="Comma 10 4 3 2 4" xfId="41674" xr:uid="{95ACF825-3C57-4AC2-8415-B13F9BDB4E90}"/>
    <cellStyle name="Comma 10 4 3 3" xfId="21566" xr:uid="{DEC06747-97EB-4986-BD43-6322B379444D}"/>
    <cellStyle name="Comma 10 4 3 3 2" xfId="36685" xr:uid="{4D1DE5F4-6963-4AF3-9EE9-16819AA0273E}"/>
    <cellStyle name="Comma 10 4 3 3 2 2" xfId="42232" xr:uid="{39A3FF86-20D2-42EA-ADB1-F72CFDA8F2F1}"/>
    <cellStyle name="Comma 10 4 3 3 3" xfId="41754" xr:uid="{17CAE10E-2728-48AF-8B20-36D297E70884}"/>
    <cellStyle name="Comma 10 4 3 4" xfId="29917" xr:uid="{16C73B42-CDC8-4049-8864-D917E02D818F}"/>
    <cellStyle name="Comma 10 4 3 4 2" xfId="42084" xr:uid="{483ABC7A-B23D-4AC1-B9FE-14A74BF1913F}"/>
    <cellStyle name="Comma 10 4 3 5" xfId="41600" xr:uid="{366A90B8-513D-4444-B743-6CD954A6AAAC}"/>
    <cellStyle name="Comma 10 4 4" xfId="16450" xr:uid="{BA386EFD-7800-49FA-8CEA-88E4192845D6}"/>
    <cellStyle name="Comma 10 4 4 2" xfId="23234" xr:uid="{39AABE2C-A2F6-4D0E-979B-1626C0A22923}"/>
    <cellStyle name="Comma 10 4 4 2 2" xfId="38353" xr:uid="{73944683-477E-4897-B97A-2936CADB8D57}"/>
    <cellStyle name="Comma 10 4 4 2 2 2" xfId="42266" xr:uid="{B35E6B9C-B920-4C59-B4CF-E1DF90B45E57}"/>
    <cellStyle name="Comma 10 4 4 2 3" xfId="41788" xr:uid="{D4FE5CA3-E8BB-4FA3-AAD7-B39CA5E0FA85}"/>
    <cellStyle name="Comma 10 4 4 3" xfId="31585" xr:uid="{BE326E0F-C8E5-46E6-9F6B-7116E4AFFA83}"/>
    <cellStyle name="Comma 10 4 4 3 2" xfId="42118" xr:uid="{98FB2941-98FD-4952-B6A4-8DD7D4D068EC}"/>
    <cellStyle name="Comma 10 4 4 4" xfId="41634" xr:uid="{2248871E-4AC7-4EB2-B99C-22AEB7C1A9C2}"/>
    <cellStyle name="Comma 10 4 5" xfId="19839" xr:uid="{38FDDC49-78BE-4E7A-98C0-030A5FAB628A}"/>
    <cellStyle name="Comma 10 4 5 2" xfId="34969" xr:uid="{4E36DE76-24C2-405A-9E2A-CDC9B84C02E8}"/>
    <cellStyle name="Comma 10 4 5 2 2" xfId="42192" xr:uid="{7D33D134-A142-494A-8094-0CC352BB2456}"/>
    <cellStyle name="Comma 10 4 5 3" xfId="41710" xr:uid="{BB2F7882-B417-4C0D-873A-50F1F9B890D5}"/>
    <cellStyle name="Comma 10 4 6" xfId="13038" xr:uid="{27C48FDB-06A5-4A3F-9A47-5272A75AB168}"/>
    <cellStyle name="Comma 10 4 6 2" xfId="28201" xr:uid="{2F5340F8-20BD-4464-A511-9026C1CB664D}"/>
    <cellStyle name="Comma 10 4 6 2 2" xfId="42044" xr:uid="{B491A1BB-115F-443B-978F-371D4F611170}"/>
    <cellStyle name="Comma 10 4 6 3" xfId="41556" xr:uid="{35E56D96-A577-4199-9F47-A9DBBF238E46}"/>
    <cellStyle name="Comma 10 4 7" xfId="26642" xr:uid="{71C4045A-555C-400F-B7F3-261C20D0E090}"/>
    <cellStyle name="Comma 10 4 7 2" xfId="41870" xr:uid="{933CC58D-4668-4187-B0C9-46E222EFADAB}"/>
    <cellStyle name="Comma 10 4 8" xfId="41299" xr:uid="{B9DD9A3E-838F-4266-B5F6-DCF74FFAF842}"/>
    <cellStyle name="Comma 10 4 9" xfId="11006" xr:uid="{6E694D2B-8AB0-40A4-A015-4E97E33D7EB2}"/>
    <cellStyle name="Comma 10 5" xfId="13460" xr:uid="{6F3D19B7-4AD9-4AE7-85CC-7DE9AC1FAE25}"/>
    <cellStyle name="Comma 10 5 2" xfId="15198" xr:uid="{E375E6E1-83F3-4CA8-8D13-30735CD6EC1F}"/>
    <cellStyle name="Comma 10 5 2 2" xfId="18584" xr:uid="{4ADE216C-2F3E-489B-BD77-6D56788E313B}"/>
    <cellStyle name="Comma 10 5 2 2 2" xfId="25368" xr:uid="{8DFAC0E6-D5AF-4801-AA49-346302D29A81}"/>
    <cellStyle name="Comma 10 5 2 2 2 2" xfId="40487" xr:uid="{DD843297-7D0C-4CC9-BBC2-9C3C02F83C8F}"/>
    <cellStyle name="Comma 10 5 2 2 2 2 2" xfId="42316" xr:uid="{972221E7-2761-4339-9C9F-EC004060BE22}"/>
    <cellStyle name="Comma 10 5 2 2 2 3" xfId="41838" xr:uid="{39BF1887-EDFE-42DD-B477-4423A5431508}"/>
    <cellStyle name="Comma 10 5 2 2 3" xfId="33719" xr:uid="{1DB2F2F8-C96C-44DA-93C0-3EC9BF888FD6}"/>
    <cellStyle name="Comma 10 5 2 2 3 2" xfId="42168" xr:uid="{AD44373E-21A8-49B6-839C-54491B687702}"/>
    <cellStyle name="Comma 10 5 2 2 4" xfId="41684" xr:uid="{86999847-C6F3-47E4-9A5B-437E3E6A23D1}"/>
    <cellStyle name="Comma 10 5 2 3" xfId="21984" xr:uid="{39BEB290-ADA7-44E3-83C1-16E7D9597DEA}"/>
    <cellStyle name="Comma 10 5 2 3 2" xfId="37103" xr:uid="{42B5701B-3C56-48F5-B33B-C29D58DE9A51}"/>
    <cellStyle name="Comma 10 5 2 3 2 2" xfId="42242" xr:uid="{E8320BD6-79F2-42FD-A42F-3F7C988B7F16}"/>
    <cellStyle name="Comma 10 5 2 3 3" xfId="41764" xr:uid="{7AA87096-D4B9-4490-A1D1-E3C89C82414A}"/>
    <cellStyle name="Comma 10 5 2 4" xfId="30335" xr:uid="{D095F8CF-9EF2-4D81-8FC3-CE83BA41F804}"/>
    <cellStyle name="Comma 10 5 2 4 2" xfId="42094" xr:uid="{264EAC20-7345-40A2-8427-48868CC8EC25}"/>
    <cellStyle name="Comma 10 5 2 5" xfId="41610" xr:uid="{96638A41-7DF3-43B4-A380-570968C88899}"/>
    <cellStyle name="Comma 10 5 3" xfId="16871" xr:uid="{232DD3B0-67D6-4741-87A5-C4069089E938}"/>
    <cellStyle name="Comma 10 5 3 2" xfId="23655" xr:uid="{1E5B58F3-4B6F-429F-BDD6-532DB285344E}"/>
    <cellStyle name="Comma 10 5 3 2 2" xfId="38774" xr:uid="{CF7A9FE0-4F0F-4BC1-B69E-EF0F191B5F9D}"/>
    <cellStyle name="Comma 10 5 3 2 2 2" xfId="42275" xr:uid="{B2455D34-48D1-465D-B7F7-004D62D80684}"/>
    <cellStyle name="Comma 10 5 3 2 3" xfId="41797" xr:uid="{47CB78FD-64BD-487C-AFF7-7C1AA9FC6BC0}"/>
    <cellStyle name="Comma 10 5 3 3" xfId="32006" xr:uid="{96639C02-E1A6-4A80-8C89-A6F5A1010D46}"/>
    <cellStyle name="Comma 10 5 3 3 2" xfId="42127" xr:uid="{35C2D377-1019-434D-A13E-65D1D131C44A}"/>
    <cellStyle name="Comma 10 5 3 4" xfId="41643" xr:uid="{26215FD7-2D01-417C-8D61-06CB4E8F6E07}"/>
    <cellStyle name="Comma 10 5 4" xfId="20257" xr:uid="{200CA2EE-22C7-41CC-9871-A6E5E9049A7A}"/>
    <cellStyle name="Comma 10 5 4 2" xfId="35387" xr:uid="{03DB86D5-0B8E-4B97-9A31-F742232FD2DE}"/>
    <cellStyle name="Comma 10 5 4 2 2" xfId="42200" xr:uid="{4571B326-90DA-4D32-B578-060C791B6902}"/>
    <cellStyle name="Comma 10 5 4 3" xfId="41718" xr:uid="{C28800D6-CBC2-4F7B-A4FE-5BB62F4A5598}"/>
    <cellStyle name="Comma 10 5 5" xfId="28622" xr:uid="{1FFBBFF6-C29D-40C0-9078-27437D28E035}"/>
    <cellStyle name="Comma 10 5 5 2" xfId="42053" xr:uid="{CE800808-8FC5-4E46-AAB4-BE10086DBCDC}"/>
    <cellStyle name="Comma 10 5 6" xfId="41565" xr:uid="{0893F6C1-17A1-4326-A1CF-EEC9F9FDCDA0}"/>
    <cellStyle name="Comma 10 6" xfId="14364" xr:uid="{754B9A7F-F58F-4FD4-8CDE-3AE170BA9572}"/>
    <cellStyle name="Comma 10 6 2" xfId="17750" xr:uid="{E53695CE-8E7E-45B3-9A39-898874F1D614}"/>
    <cellStyle name="Comma 10 6 2 2" xfId="24534" xr:uid="{CCBB891F-D73D-435A-88C8-3F981874DDFA}"/>
    <cellStyle name="Comma 10 6 2 2 2" xfId="39653" xr:uid="{BD231787-0445-4531-A662-C0EBFBCA2001}"/>
    <cellStyle name="Comma 10 6 2 2 2 2" xfId="42298" xr:uid="{7B984805-28EA-456C-8027-5CAD83C103B1}"/>
    <cellStyle name="Comma 10 6 2 2 3" xfId="41820" xr:uid="{993D1DB4-C17B-43B3-8719-C95E58FC47B4}"/>
    <cellStyle name="Comma 10 6 2 3" xfId="32885" xr:uid="{CCEF8416-55C2-409A-B6A9-99199EA0C6B1}"/>
    <cellStyle name="Comma 10 6 2 3 2" xfId="42150" xr:uid="{4A72A351-A6BF-476A-8EE1-BA4A68BE7EF4}"/>
    <cellStyle name="Comma 10 6 2 4" xfId="41666" xr:uid="{67D37F8C-0983-4188-A341-7208DC5F34F8}"/>
    <cellStyle name="Comma 10 6 3" xfId="21150" xr:uid="{682DEEE1-D93D-4E8C-9AE6-EA58C47D929A}"/>
    <cellStyle name="Comma 10 6 3 2" xfId="36269" xr:uid="{79FA485A-EE72-4445-9DBB-6D3963F37E37}"/>
    <cellStyle name="Comma 10 6 3 2 2" xfId="42224" xr:uid="{B05FE514-06E8-4452-AC31-DD1E2AE55C69}"/>
    <cellStyle name="Comma 10 6 3 3" xfId="41746" xr:uid="{5FF0A6FC-C05C-4EF8-AEFA-E95CE3B0457D}"/>
    <cellStyle name="Comma 10 6 4" xfId="29501" xr:uid="{AABA797B-7B90-47AA-8646-A8EE9A4DB3EA}"/>
    <cellStyle name="Comma 10 6 4 2" xfId="42076" xr:uid="{2DA350C6-2F70-4974-B6DD-1066FA77D070}"/>
    <cellStyle name="Comma 10 6 5" xfId="41592" xr:uid="{A43A7307-5726-4444-B68D-5D1478750A6A}"/>
    <cellStyle name="Comma 10 7" xfId="16034" xr:uid="{A791E292-3EE8-402A-B22F-1C2B0C50FA18}"/>
    <cellStyle name="Comma 10 7 2" xfId="22818" xr:uid="{9618B6C1-E452-4651-8418-5B1227B40CAC}"/>
    <cellStyle name="Comma 10 7 2 2" xfId="37937" xr:uid="{39E55020-1CA3-49D4-9D7A-5C91FBACB52F}"/>
    <cellStyle name="Comma 10 7 2 2 2" xfId="42258" xr:uid="{22824315-425A-400E-98C7-066AF8E0A4D3}"/>
    <cellStyle name="Comma 10 7 2 3" xfId="41780" xr:uid="{A0221526-CCD2-4043-AF3D-0C85695B2A0C}"/>
    <cellStyle name="Comma 10 7 3" xfId="31169" xr:uid="{37591996-C81A-4E31-8C1C-889DF4BD3B87}"/>
    <cellStyle name="Comma 10 7 3 2" xfId="42110" xr:uid="{42FF3BE0-3E20-4C2D-9A16-0617CB0623EE}"/>
    <cellStyle name="Comma 10 7 4" xfId="41626" xr:uid="{12C0CB38-B84C-46F0-B3BA-2FE119EF63B4}"/>
    <cellStyle name="Comma 10 8" xfId="19425" xr:uid="{986154B3-7281-4D58-B7C8-08632C61F1A5}"/>
    <cellStyle name="Comma 10 8 2" xfId="34553" xr:uid="{61EDB176-C063-4AC1-A5A4-68B075B13D87}"/>
    <cellStyle name="Comma 10 8 2 2" xfId="42184" xr:uid="{F143D1CD-1954-4C6A-8897-24EEEF3918D5}"/>
    <cellStyle name="Comma 10 8 3" xfId="41702" xr:uid="{A1375B0F-C1EA-4262-A396-5288EDEFF155}"/>
    <cellStyle name="Comma 10 9" xfId="12622" xr:uid="{9FC44053-7057-4D07-8C1E-08D8AEEA8909}"/>
    <cellStyle name="Comma 10 9 2" xfId="27785" xr:uid="{BBF4B8A4-A7D5-4DF8-A5F4-F0D457222C23}"/>
    <cellStyle name="Comma 10 9 2 2" xfId="42036" xr:uid="{D87A742E-B7F1-4AF1-8C6D-8BE1045451DA}"/>
    <cellStyle name="Comma 10 9 3" xfId="41548" xr:uid="{0E552211-B52A-4B71-9DC0-3BA0367C8D12}"/>
    <cellStyle name="Comma 11" xfId="8139" xr:uid="{F4169677-673C-4CF1-890D-6B8842F5E8E2}"/>
    <cellStyle name="Comma 11 2" xfId="11982" xr:uid="{283D1054-A152-4D24-8CB7-35328956EE00}"/>
    <cellStyle name="Comma 11 2 2" xfId="21000" xr:uid="{E4C2C482-E0F8-4367-8DD8-5650B1F7E0AC}"/>
    <cellStyle name="Comma 11 2 2 2" xfId="41734" xr:uid="{CCC60D63-3D0C-4D8C-9BF2-DF34DEAE5FA2}"/>
    <cellStyle name="Comma 11 2 3" xfId="27247" xr:uid="{3D4F37DF-0A44-4A67-BC33-884F9520AA87}"/>
    <cellStyle name="Comma 11 2 3 2" xfId="41931" xr:uid="{5D2ED065-1BFA-4A9C-B32F-D9E2C0D963A0}"/>
    <cellStyle name="Comma 11 2 4" xfId="41402" xr:uid="{05654E06-856D-4C7A-8973-CE6CCEBEDFC7}"/>
    <cellStyle name="Comma 11 3" xfId="12224" xr:uid="{2EB4AE17-7CFF-462D-9717-55CD5051E5E7}"/>
    <cellStyle name="Comma 11 3 2" xfId="27483" xr:uid="{894E8CBE-F5F0-4AF1-AC07-F312CFF1CAA2}"/>
    <cellStyle name="Comma 11 3 2 2" xfId="41982" xr:uid="{8564FA55-9DBF-434D-BD75-0BF25230D07B}"/>
    <cellStyle name="Comma 11 3 3" xfId="41456" xr:uid="{76421BD6-9878-4AFA-9A28-8E75FD18F14A}"/>
    <cellStyle name="Comma 11 4" xfId="11653" xr:uid="{4FF8C174-C17C-4011-A06A-0C242CC4C807}"/>
    <cellStyle name="Comma 11 4 2" xfId="27005" xr:uid="{F169066A-ECC4-4964-8D71-E9D965C00B7F}"/>
    <cellStyle name="Comma 11 4 2 2" xfId="41881" xr:uid="{FCDAEDC1-AA49-4539-82C8-CB79538A1FFC}"/>
    <cellStyle name="Comma 11 4 3" xfId="41316" xr:uid="{7E23398D-F424-4DFF-A55E-8572936C4205}"/>
    <cellStyle name="Comma 11 5" xfId="41297" xr:uid="{580CAE46-1ECA-473D-9638-D128157E5ABE}"/>
    <cellStyle name="Comma 11 6" xfId="10907" xr:uid="{0C3F223D-CDDF-4085-A213-A791D439B46A}"/>
    <cellStyle name="Comma 116" xfId="41235" xr:uid="{FB54FE75-D81B-4E12-878B-568510533A27}"/>
    <cellStyle name="Comma 116 2" xfId="42339" xr:uid="{F3C000F2-F303-44EC-8218-50EDB9F28777}"/>
    <cellStyle name="Comma 12" xfId="8145" xr:uid="{AA34D471-20D3-44D0-B847-00DA74FA64F9}"/>
    <cellStyle name="Comma 12 2" xfId="11983" xr:uid="{667F31A8-7A5D-42F3-90F0-A71BF4AFB14D}"/>
    <cellStyle name="Comma 12 2 2" xfId="27248" xr:uid="{9ACB97EA-277F-4A18-9847-CBD519C57867}"/>
    <cellStyle name="Comma 12 2 2 2" xfId="41932" xr:uid="{C1166A92-01D2-41E8-9123-EE327D2A5E82}"/>
    <cellStyle name="Comma 12 2 3" xfId="41403" xr:uid="{0868183F-9EC0-4D59-9592-68AD90B2DDB1}"/>
    <cellStyle name="Comma 12 3" xfId="12225" xr:uid="{6515A460-DC57-44D9-9936-856BED9F1059}"/>
    <cellStyle name="Comma 12 3 2" xfId="27484" xr:uid="{2F455FC2-00A8-441F-AACD-39CF909B8DA5}"/>
    <cellStyle name="Comma 12 3 2 2" xfId="41983" xr:uid="{2C8EDE7B-0AA4-44B9-A191-7271EC119D9C}"/>
    <cellStyle name="Comma 12 3 3" xfId="41457" xr:uid="{3022328F-05CD-4E78-B221-88998D90E977}"/>
    <cellStyle name="Comma 12 4" xfId="11654" xr:uid="{087925CC-1C96-48E0-92E7-3080F6DD60D4}"/>
    <cellStyle name="Comma 12 4 2" xfId="27006" xr:uid="{023AE4CE-8A59-4FB6-B277-26A83D513735}"/>
    <cellStyle name="Comma 12 4 2 2" xfId="41882" xr:uid="{74958181-CB8E-4B9F-ADDD-6D042A8CA444}"/>
    <cellStyle name="Comma 12 4 3" xfId="41317" xr:uid="{171863E3-E670-46A0-9E58-38D57B4B67AE}"/>
    <cellStyle name="Comma 12 5" xfId="41283" xr:uid="{35807B59-7D8C-49A8-99B8-055DFC79EA46}"/>
    <cellStyle name="Comma 12 6" xfId="10474" xr:uid="{D2761BBB-03DF-4D18-A3AB-40343D816FA8}"/>
    <cellStyle name="Comma 13" xfId="8148" xr:uid="{3282DCE5-3533-45DE-9AF2-3DB9D3E58C49}"/>
    <cellStyle name="Comma 13 2" xfId="11984" xr:uid="{BCDDFD84-9D0A-4252-BFD4-8D89B202C4EA}"/>
    <cellStyle name="Comma 13 2 2" xfId="27249" xr:uid="{C4545929-5DE9-4015-A43B-4B3BCD0FCCC8}"/>
    <cellStyle name="Comma 13 2 2 2" xfId="41933" xr:uid="{ECCFA3F3-43DD-4CD6-B120-82F400F52348}"/>
    <cellStyle name="Comma 13 2 2 3" xfId="42979" xr:uid="{68ACE37E-B9CD-4F6F-8934-9F529DB6CAA4}"/>
    <cellStyle name="Comma 13 2 3" xfId="41404" xr:uid="{1317D3C6-393D-432A-BC91-1842D681A056}"/>
    <cellStyle name="Comma 13 2 4" xfId="42909" xr:uid="{0BCF7A2B-9FDD-4E11-9DD4-D509FA2AC2D9}"/>
    <cellStyle name="Comma 13 3" xfId="12226" xr:uid="{77B0089B-0B52-4167-9068-9FAB8EDF2FE8}"/>
    <cellStyle name="Comma 13 3 2" xfId="27485" xr:uid="{316CED5F-DB8A-4FFE-9C7E-1900BBC7FA4A}"/>
    <cellStyle name="Comma 13 3 2 2" xfId="41984" xr:uid="{25F59F00-E925-41DD-A5F4-5E5FF61E9B7F}"/>
    <cellStyle name="Comma 13 3 3" xfId="41458" xr:uid="{72C067BC-B1C0-4366-A715-C79BCA5E7631}"/>
    <cellStyle name="Comma 13 3 4" xfId="42942" xr:uid="{961DA28F-DCE7-42C2-9F13-1B1C7B559576}"/>
    <cellStyle name="Comma 13 4" xfId="11655" xr:uid="{56B7C425-A47F-4EE0-A333-3487911A721E}"/>
    <cellStyle name="Comma 13 4 2" xfId="27007" xr:uid="{F6F45D2F-FABB-4E6C-925E-81700E2A517D}"/>
    <cellStyle name="Comma 13 4 2 2" xfId="41883" xr:uid="{3D2FD4FE-40CD-473F-842E-F8CA1F86FB19}"/>
    <cellStyle name="Comma 13 4 3" xfId="41318" xr:uid="{57E6704A-CEC3-474A-B1E4-AB0BDAB2C5E3}"/>
    <cellStyle name="Comma 13 5" xfId="14233" xr:uid="{24A017DA-1E7B-4312-8889-84E7D01E9EC8}"/>
    <cellStyle name="Comma 13 5 2" xfId="41585" xr:uid="{ACEA204B-30D7-4B88-B785-82796F626BC9}"/>
    <cellStyle name="Comma 13 6" xfId="41306" xr:uid="{6B611E01-B351-48BC-A141-27A0D1A8ABB6}"/>
    <cellStyle name="Comma 13 7" xfId="11325" xr:uid="{3CAFF332-01F8-49A4-8AAC-A996CED15D36}"/>
    <cellStyle name="Comma 13 8" xfId="42879" xr:uid="{0C87FEA5-E2BD-4C09-9452-E5EADBEDAC18}"/>
    <cellStyle name="Comma 14" xfId="8150" xr:uid="{0B08CE57-8148-428A-9D0E-52AC36E6ED23}"/>
    <cellStyle name="Comma 14 2" xfId="11985" xr:uid="{B972D7E8-B43B-4A89-B12E-257FACB79602}"/>
    <cellStyle name="Comma 14 2 2" xfId="27250" xr:uid="{9D543663-87E2-4E6F-A9D8-56ECE683A37A}"/>
    <cellStyle name="Comma 14 2 2 2" xfId="41934" xr:uid="{E3D6A29C-4DBD-4664-B039-5DC826E2CDDB}"/>
    <cellStyle name="Comma 14 2 3" xfId="41405" xr:uid="{F937665D-9DD9-4BC0-B77D-32C142AC272C}"/>
    <cellStyle name="Comma 14 3" xfId="12227" xr:uid="{8F96B059-0D76-4BD2-917D-9CB9E71DEB72}"/>
    <cellStyle name="Comma 14 3 2" xfId="27486" xr:uid="{944A87CF-9EF1-42E5-B339-1B3034608E23}"/>
    <cellStyle name="Comma 14 3 2 2" xfId="41985" xr:uid="{64A4CF2D-98D1-4955-9900-1897125DDF95}"/>
    <cellStyle name="Comma 14 3 3" xfId="41459" xr:uid="{3C449E82-812E-4E7F-B4BA-8F828ABA8DC2}"/>
    <cellStyle name="Comma 14 4" xfId="11656" xr:uid="{5A9E8049-03EF-42FC-BA59-C00607E7323E}"/>
    <cellStyle name="Comma 14 4 2" xfId="27008" xr:uid="{4DD3606F-B746-4DC1-B674-A4A66E5A7942}"/>
    <cellStyle name="Comma 14 4 2 2" xfId="41884" xr:uid="{5CAEF666-E794-4089-8287-1374CB2C7A97}"/>
    <cellStyle name="Comma 14 4 3" xfId="41319" xr:uid="{1049C236-0408-4B37-BC29-62903AA4E8EB}"/>
    <cellStyle name="Comma 14 5" xfId="41307" xr:uid="{9AE06265-4682-435A-BA67-65EF703F5448}"/>
    <cellStyle name="Comma 14 6" xfId="11326" xr:uid="{8AB95B0D-89C7-4029-99B8-DE3CB4E70A42}"/>
    <cellStyle name="Comma 15" xfId="8151" xr:uid="{66DF90F7-EF5B-489D-8B7E-51ADB4729259}"/>
    <cellStyle name="Comma 15 2" xfId="11986" xr:uid="{D91A7A45-B974-46E5-BB9F-0C684BE56207}"/>
    <cellStyle name="Comma 15 2 2" xfId="27251" xr:uid="{0414AA42-BDB4-4589-8249-BD3EFAD696A6}"/>
    <cellStyle name="Comma 15 2 2 2" xfId="41935" xr:uid="{011F4942-8348-4173-9A36-0882D9AF1ACD}"/>
    <cellStyle name="Comma 15 2 3" xfId="41406" xr:uid="{5CF0C50B-9F31-4625-90C9-FDBE4F911A8F}"/>
    <cellStyle name="Comma 15 3" xfId="12228" xr:uid="{96B8F167-90F4-469F-995C-C1C7FBAF799F}"/>
    <cellStyle name="Comma 15 3 2" xfId="27487" xr:uid="{5B9D094F-0A30-46AE-A2C1-96FFF8A8B442}"/>
    <cellStyle name="Comma 15 3 2 2" xfId="41986" xr:uid="{26717BC3-3D03-4D4E-B6A1-D02D6E38E513}"/>
    <cellStyle name="Comma 15 3 3" xfId="41460" xr:uid="{BAFAF5B1-1FEB-424F-8CBC-FFEBEB7A0D9E}"/>
    <cellStyle name="Comma 15 4" xfId="11657" xr:uid="{2E6FC123-AD8C-41E8-9413-354679249A69}"/>
    <cellStyle name="Comma 15 4 2" xfId="27009" xr:uid="{9FA8A90A-4221-45B5-A5AC-86B5352031E4}"/>
    <cellStyle name="Comma 15 4 2 2" xfId="41885" xr:uid="{2DD16317-9495-41A7-BB74-7ACBF6BE2B90}"/>
    <cellStyle name="Comma 15 4 3" xfId="41320" xr:uid="{9FE0F1B7-C368-435D-A5DC-AB483BF32094}"/>
    <cellStyle name="Comma 15 5" xfId="21004" xr:uid="{ACD0CF41-C33A-42C0-A562-50E64F5C80BF}"/>
    <cellStyle name="Comma 15 5 2" xfId="41735" xr:uid="{8B2C47B6-3CB0-456C-9C1D-FF95CD165610}"/>
    <cellStyle name="Comma 15 6" xfId="11328" xr:uid="{DEC03184-6B3E-495B-97C4-3BCA2D450227}"/>
    <cellStyle name="Comma 16" xfId="8153" xr:uid="{5DF9D921-4EFD-4898-996D-88DE3EA1890A}"/>
    <cellStyle name="Comma 16 2" xfId="11987" xr:uid="{7FF3710A-E144-4F77-800D-9BCD9CFF6B8C}"/>
    <cellStyle name="Comma 16 2 2" xfId="27252" xr:uid="{A8B7FF5B-ECCA-470F-8C4C-2C347DB597D9}"/>
    <cellStyle name="Comma 16 2 2 2" xfId="41936" xr:uid="{BD6B28EC-2367-4C5C-8005-DA44CD9CB9C1}"/>
    <cellStyle name="Comma 16 2 3" xfId="41407" xr:uid="{503F95E5-F765-48B1-98BF-C29210B0E5F6}"/>
    <cellStyle name="Comma 16 3" xfId="12229" xr:uid="{5FF2F5C8-1C49-4272-9C5C-18D4CC9A3AF0}"/>
    <cellStyle name="Comma 16 3 2" xfId="27488" xr:uid="{EF8D4185-2B58-4A2E-AEBC-40C5DB45A7B4}"/>
    <cellStyle name="Comma 16 3 2 2" xfId="41987" xr:uid="{1AFAFCBE-6815-4494-A417-DD227EBD1D82}"/>
    <cellStyle name="Comma 16 3 3" xfId="41461" xr:uid="{E1DAC19B-A592-4B74-B21B-CAB8CAA8EA51}"/>
    <cellStyle name="Comma 16 4" xfId="11658" xr:uid="{9CBBC838-FB01-4E5A-810B-CD1F3A81FF40}"/>
    <cellStyle name="Comma 16 4 2" xfId="27010" xr:uid="{2C614471-3EB8-4312-9A83-8B2FBE419720}"/>
    <cellStyle name="Comma 16 4 2 2" xfId="41886" xr:uid="{A0DCF078-C094-4887-B130-F0E654E6862A}"/>
    <cellStyle name="Comma 16 4 3" xfId="41321" xr:uid="{763A8E23-FD07-42A6-B68A-C129323E2815}"/>
    <cellStyle name="Comma 16 5" xfId="19321" xr:uid="{32995549-E37D-4F6F-8AF6-AE4175E05D48}"/>
    <cellStyle name="Comma 16 5 2" xfId="41699" xr:uid="{6A1C7CE7-D77A-4746-8B99-63AA1592BE98}"/>
    <cellStyle name="Comma 16 6" xfId="11336" xr:uid="{63E4759F-E036-4C6A-B4BF-FA5918883805}"/>
    <cellStyle name="Comma 17" xfId="8152" xr:uid="{F6B45F41-8E1E-440D-B2A9-295EB0C63969}"/>
    <cellStyle name="Comma 17 2" xfId="11988" xr:uid="{C11375CD-C6FF-4F97-B6A4-5F5680678BBB}"/>
    <cellStyle name="Comma 17 2 2" xfId="27253" xr:uid="{2E1CE5A5-2D51-4EB4-B13D-E0ECA6D9F6DF}"/>
    <cellStyle name="Comma 17 2 2 2" xfId="41937" xr:uid="{D2FEFBC7-6D07-41B1-8A7A-A55BFBD1F6B7}"/>
    <cellStyle name="Comma 17 2 3" xfId="41408" xr:uid="{7D6A91D1-EC21-4479-9555-7ECEECAF60C7}"/>
    <cellStyle name="Comma 17 3" xfId="12230" xr:uid="{784AE815-878B-43CE-B3A8-66FCCF258D11}"/>
    <cellStyle name="Comma 17 3 2" xfId="27489" xr:uid="{24B3B443-143B-4100-90D9-1545C0E96C3C}"/>
    <cellStyle name="Comma 17 3 2 2" xfId="41988" xr:uid="{A6167058-25EA-47F3-A86C-74587F3E3058}"/>
    <cellStyle name="Comma 17 3 3" xfId="41462" xr:uid="{E3D1444E-0B9D-4C0A-96FC-E12A2C6A8DF3}"/>
    <cellStyle name="Comma 17 4" xfId="27011" xr:uid="{7267D407-EEA1-4D31-891B-8F7A724F001C}"/>
    <cellStyle name="Comma 17 4 2" xfId="41887" xr:uid="{DBF94378-5697-4D73-B9F0-33AF7F5F940A}"/>
    <cellStyle name="Comma 17 5" xfId="41322" xr:uid="{207F6445-02F0-48C4-82E9-863B0E928104}"/>
    <cellStyle name="Comma 17 6" xfId="11659" xr:uid="{BEEB695F-EAA3-49AB-84D1-EE5E7FD56817}"/>
    <cellStyle name="Comma 18" xfId="8155" xr:uid="{FCF21D51-4B15-4DD3-9B3C-1176F9AE1882}"/>
    <cellStyle name="Comma 18 2" xfId="11989" xr:uid="{BFC118CB-FFAD-4278-A9C5-2A225AD0666D}"/>
    <cellStyle name="Comma 18 2 2" xfId="27254" xr:uid="{6A13E360-FB39-472A-9EBE-ED66C13640A7}"/>
    <cellStyle name="Comma 18 2 2 2" xfId="41938" xr:uid="{C08CA8E5-A7D4-453A-9505-F4F49036F47C}"/>
    <cellStyle name="Comma 18 2 3" xfId="41409" xr:uid="{4919230B-49D5-4408-8882-E48D12C2FB33}"/>
    <cellStyle name="Comma 18 3" xfId="12231" xr:uid="{6D922D1C-1757-470D-9B62-F1012201C50B}"/>
    <cellStyle name="Comma 18 3 2" xfId="27490" xr:uid="{3BB7E0CD-B1A8-4440-928C-51F9DDF3764A}"/>
    <cellStyle name="Comma 18 3 2 2" xfId="41989" xr:uid="{648FEB11-F3AF-421D-AF7A-0ED1C8FD4D3C}"/>
    <cellStyle name="Comma 18 3 3" xfId="41463" xr:uid="{91164F42-C0C5-4BA6-AB2C-C806BD1B0B34}"/>
    <cellStyle name="Comma 18 4" xfId="27012" xr:uid="{18938459-4A32-47D3-884D-D69CF07BA975}"/>
    <cellStyle name="Comma 18 4 2" xfId="41888" xr:uid="{98BC110B-EC42-4EDF-BD98-550A96749825}"/>
    <cellStyle name="Comma 18 5" xfId="41323" xr:uid="{D3BFCA9A-79E8-4311-83F8-5E404CDBF65D}"/>
    <cellStyle name="Comma 18 6" xfId="11660" xr:uid="{474A3A6C-499F-41AE-A2C8-2C78DCFFCCE0}"/>
    <cellStyle name="Comma 19" xfId="8158" xr:uid="{5EE947A3-80CE-4681-AA44-CA8A46C93ADC}"/>
    <cellStyle name="Comma 19 2" xfId="11990" xr:uid="{6B530CF7-AE69-46EC-B5A0-440A0DFAC268}"/>
    <cellStyle name="Comma 19 2 2" xfId="27255" xr:uid="{183CE8B9-ECE3-4053-B50A-17CD76B19BFA}"/>
    <cellStyle name="Comma 19 2 2 2" xfId="41939" xr:uid="{6750B6BE-C451-426E-B80E-058BD092001E}"/>
    <cellStyle name="Comma 19 2 3" xfId="41410" xr:uid="{277137B0-37B5-40FA-8B0F-E1650C7B2C8F}"/>
    <cellStyle name="Comma 19 3" xfId="12232" xr:uid="{40A011F9-34CA-4F4F-9BF2-79B1B9CF1B0A}"/>
    <cellStyle name="Comma 19 3 2" xfId="27491" xr:uid="{069B52A5-F563-4269-AA19-5F90F8E9C575}"/>
    <cellStyle name="Comma 19 3 2 2" xfId="41990" xr:uid="{28894965-4E3B-47E7-831B-75F6DE15F09F}"/>
    <cellStyle name="Comma 19 3 3" xfId="41464" xr:uid="{B6D173D8-77CF-489D-9EC5-EFF0B8AA0E4F}"/>
    <cellStyle name="Comma 19 4" xfId="27013" xr:uid="{54986705-0FF0-4579-8904-F3E028D4E0A8}"/>
    <cellStyle name="Comma 19 4 2" xfId="41889" xr:uid="{82D9B128-9E7C-4686-A3D1-4347CEFE87C6}"/>
    <cellStyle name="Comma 19 5" xfId="41324" xr:uid="{3B4BF3A2-A89D-4734-9198-923B5E317CC1}"/>
    <cellStyle name="Comma 19 6" xfId="11661" xr:uid="{2C8BCBA9-8EC3-456D-8321-C87FFC7577AD}"/>
    <cellStyle name="Comma 2" xfId="136" xr:uid="{00000000-0005-0000-0000-000087000000}"/>
    <cellStyle name="Comma 2 10" xfId="11941" xr:uid="{9DE1F0FF-832A-4607-8F96-F85C5DF38DCE}"/>
    <cellStyle name="Comma 2 10 2" xfId="27209" xr:uid="{999F7B3D-AA4C-4413-8CA4-4E6D5F8CB8DB}"/>
    <cellStyle name="Comma 2 10 2 2" xfId="41930" xr:uid="{9BFDEEB5-C4AA-4206-B343-FDE5044FF983}"/>
    <cellStyle name="Comma 2 10 3" xfId="41400" xr:uid="{E985BBDB-7C88-4679-B2F7-EC8B19C26167}"/>
    <cellStyle name="Comma 2 11" xfId="12175" xr:uid="{AD270328-CD23-43B5-A02E-3B9AB9467614}"/>
    <cellStyle name="Comma 2 11 2" xfId="27440" xr:uid="{DC8941E5-3CF4-4349-8BF5-13AF98830AEA}"/>
    <cellStyle name="Comma 2 11 2 2" xfId="41980" xr:uid="{4ED8948D-34D9-4BF4-8EE0-9DC53B32BB8D}"/>
    <cellStyle name="Comma 2 11 3" xfId="41452" xr:uid="{982AA0F1-8C9C-4AAD-92B6-3754947561EE}"/>
    <cellStyle name="Comma 2 12" xfId="11662" xr:uid="{8B75391C-1217-4FA2-A346-F686AF25F90E}"/>
    <cellStyle name="Comma 2 12 2" xfId="41325" xr:uid="{5B55212F-924C-4420-9279-372DF9090489}"/>
    <cellStyle name="Comma 2 13" xfId="11344" xr:uid="{D9BD6BC9-48D2-4550-AB98-2EE8FFD755AE}"/>
    <cellStyle name="Comma 2 13 2" xfId="41310" xr:uid="{650B9FDC-A5DC-42E5-9817-CE5F2091BBAB}"/>
    <cellStyle name="Comma 2 14" xfId="26114" xr:uid="{2C9305F0-9E94-4A76-A363-917CFDAD4C67}"/>
    <cellStyle name="Comma 2 15" xfId="41236" xr:uid="{246FCF1B-B3AF-4513-89B2-7E7CA4E9A666}"/>
    <cellStyle name="Comma 2 15 2" xfId="42340" xr:uid="{5128EA3B-7606-4F03-B9B5-DA3F0701B743}"/>
    <cellStyle name="Comma 2 16" xfId="42351" xr:uid="{9943352F-3CD7-4F7C-B65D-61E9D2985CC3}"/>
    <cellStyle name="Comma 2 17" xfId="9383" xr:uid="{A851AFB2-C822-4BDE-9083-B832194D1892}"/>
    <cellStyle name="Comma 2 18" xfId="7901" xr:uid="{F122B9DB-AEB6-489C-B862-F0CE96B1FAE9}"/>
    <cellStyle name="Comma 2 19" xfId="42865" xr:uid="{7FED5E1E-403B-4827-B30F-8D7047A4FAD1}"/>
    <cellStyle name="Comma 2 2" xfId="137" xr:uid="{00000000-0005-0000-0000-000088000000}"/>
    <cellStyle name="Comma 2 2 10" xfId="10475" xr:uid="{4C844B74-BB1C-42C4-BF31-CE01F202363A}"/>
    <cellStyle name="Comma 2 2 11" xfId="9394" xr:uid="{A4E79AEB-E587-4E9E-8261-78891E9D4DEF}"/>
    <cellStyle name="Comma 2 2 12" xfId="8039" xr:uid="{FE64174A-93B1-4960-BBBE-7F6161696AB8}"/>
    <cellStyle name="Comma 2 2 13" xfId="42869" xr:uid="{C9F656A0-F4CA-4FF9-AD50-77A615AC1ECB}"/>
    <cellStyle name="Comma 2 2 2" xfId="138" xr:uid="{00000000-0005-0000-0000-000089000000}"/>
    <cellStyle name="Comma 2 2 2 10" xfId="42875" xr:uid="{EEE78333-B11B-4C76-88FC-F59A807A4CC4}"/>
    <cellStyle name="Comma 2 2 2 2" xfId="2173" xr:uid="{7A4F9770-D301-4730-A854-CBE362BC07CC}"/>
    <cellStyle name="Comma 2 2 2 2 2" xfId="41328" xr:uid="{E8D64870-BB26-4506-8AF5-E1491745494E}"/>
    <cellStyle name="Comma 2 2 2 2 2 2" xfId="42973" xr:uid="{4CA7F53B-799E-4981-AE52-AAF00F25222D}"/>
    <cellStyle name="Comma 2 2 2 2 3" xfId="11665" xr:uid="{CF0E9A81-CC98-4A31-B043-8EC00FF5F54F}"/>
    <cellStyle name="Comma 2 2 2 2 4" xfId="42903" xr:uid="{1E918656-997C-40D0-9A65-690F8FAF178D}"/>
    <cellStyle name="Comma 2 2 2 3" xfId="11666" xr:uid="{A0332AC7-F69A-4B49-8799-2C0570F4EFCB}"/>
    <cellStyle name="Comma 2 2 2 3 2" xfId="11992" xr:uid="{B7E044E2-01BB-475B-923F-FB9CD3E3201A}"/>
    <cellStyle name="Comma 2 2 2 3 2 2" xfId="27257" xr:uid="{07E2A6F5-C805-4E2F-A00A-2AFB9D70AB25}"/>
    <cellStyle name="Comma 2 2 2 3 2 2 2" xfId="41941" xr:uid="{1D464569-AC23-487C-9045-5966AE70510C}"/>
    <cellStyle name="Comma 2 2 2 3 2 3" xfId="41412" xr:uid="{D6B5D835-EC9C-471E-B2A9-ABDD222C76EE}"/>
    <cellStyle name="Comma 2 2 2 3 3" xfId="12235" xr:uid="{119C7D11-8819-4A70-B7E0-2868177F5489}"/>
    <cellStyle name="Comma 2 2 2 3 3 2" xfId="27493" xr:uid="{BCC52350-6857-41CE-8287-D4FFA19D79D2}"/>
    <cellStyle name="Comma 2 2 2 3 3 2 2" xfId="41992" xr:uid="{59982D62-A987-4F1F-83EC-A15ED946A9B3}"/>
    <cellStyle name="Comma 2 2 2 3 3 3" xfId="41467" xr:uid="{3FC1EB25-5B1E-4B9D-ACE9-22F3C4529191}"/>
    <cellStyle name="Comma 2 2 2 3 4" xfId="27015" xr:uid="{9F35B66E-CF8D-4076-8264-EAFB2EC76646}"/>
    <cellStyle name="Comma 2 2 2 3 4 2" xfId="41891" xr:uid="{C894423F-E543-42E7-AEFF-085F3CFF2EA6}"/>
    <cellStyle name="Comma 2 2 2 3 5" xfId="41329" xr:uid="{5141EB6F-8E0C-4578-84A3-358440388BEA}"/>
    <cellStyle name="Comma 2 2 2 3 6" xfId="42936" xr:uid="{D09EE945-75FB-4F1A-A352-51C840CBC87C}"/>
    <cellStyle name="Comma 2 2 2 4" xfId="12496" xr:uid="{BE127690-4601-497E-9499-47BCD2EAAF77}"/>
    <cellStyle name="Comma 2 2 2 4 2" xfId="41536" xr:uid="{288F199A-A5C1-40A0-9E3B-C24AC4CCDF30}"/>
    <cellStyle name="Comma 2 2 2 5" xfId="12477" xr:uid="{2E728859-BBA0-469C-9855-4787D07577D4}"/>
    <cellStyle name="Comma 2 2 2 6" xfId="41327" xr:uid="{63F1F697-1218-41AC-8A9A-8A83803EF2E6}"/>
    <cellStyle name="Comma 2 2 2 7" xfId="11664" xr:uid="{3D2DDE56-07E7-466D-A24D-8E1300C9DF36}"/>
    <cellStyle name="Comma 2 2 2 8" xfId="8232" xr:uid="{BD17B0CF-00BA-42BE-8DD4-9E0B80169EF4}"/>
    <cellStyle name="Comma 2 2 2 9" xfId="8041" xr:uid="{B94A9DEB-A61F-4DFF-958D-0B10E80A077D}"/>
    <cellStyle name="Comma 2 2 3" xfId="139" xr:uid="{00000000-0005-0000-0000-00008A000000}"/>
    <cellStyle name="Comma 2 2 3 2" xfId="2174" xr:uid="{F224A9E7-453E-4D41-807F-F76C0FBF8C44}"/>
    <cellStyle name="Comma 2 2 3 2 2" xfId="11994" xr:uid="{D4C6FF83-5C66-4E07-B493-6E5D980EB598}"/>
    <cellStyle name="Comma 2 2 3 2 2 2" xfId="27259" xr:uid="{05CA57BA-993D-4EFA-A16F-9912EE121EB1}"/>
    <cellStyle name="Comma 2 2 3 2 2 2 2" xfId="41942" xr:uid="{242A0721-6CA4-4631-872B-2FEB054B0B76}"/>
    <cellStyle name="Comma 2 2 3 2 2 3" xfId="41413" xr:uid="{2376FF4B-C36D-4D1F-B8CD-9547B1180A18}"/>
    <cellStyle name="Comma 2 2 3 2 3" xfId="12237" xr:uid="{A6B07AAA-BDB1-4567-B943-C923C0E9741D}"/>
    <cellStyle name="Comma 2 2 3 2 3 2" xfId="27495" xr:uid="{0AED705C-D1BE-41F4-9C86-9DB932B01F5C}"/>
    <cellStyle name="Comma 2 2 3 2 3 2 2" xfId="41993" xr:uid="{89F7A6E1-4696-49BD-8596-8E52B7F94781}"/>
    <cellStyle name="Comma 2 2 3 2 3 3" xfId="41468" xr:uid="{93FFCEA3-B884-420E-8E53-3F44DD5BF780}"/>
    <cellStyle name="Comma 2 2 3 2 4" xfId="27017" xr:uid="{36CD6EE6-6BD7-4995-819B-50AB16B46A53}"/>
    <cellStyle name="Comma 2 2 3 2 4 2" xfId="41892" xr:uid="{6B976F82-3075-46C9-A507-AC1E29C0EB91}"/>
    <cellStyle name="Comma 2 2 3 2 5" xfId="41330" xr:uid="{877FEED0-130D-4E10-9F82-48264A35931E}"/>
    <cellStyle name="Comma 2 2 3 2 6" xfId="11668" xr:uid="{C1080FF3-6D8A-4E56-B342-CEAD186B9461}"/>
    <cellStyle name="Comma 2 2 3 2 7" xfId="42963" xr:uid="{927EEC0B-1F79-49CD-AC6A-3B399E0915A2}"/>
    <cellStyle name="Comma 2 2 3 3" xfId="11993" xr:uid="{02573927-86BA-4C94-A256-9B75A3FF404A}"/>
    <cellStyle name="Comma 2 2 3 3 2" xfId="27258" xr:uid="{32017043-D14E-4D75-9FD0-DC586BA1D5F3}"/>
    <cellStyle name="Comma 2 2 3 4" xfId="12236" xr:uid="{43A08A50-648C-4CB7-894A-A8C38C6934DB}"/>
    <cellStyle name="Comma 2 2 3 4 2" xfId="27494" xr:uid="{B1C1A959-D46F-423D-B50D-1DDC88F05146}"/>
    <cellStyle name="Comma 2 2 3 5" xfId="27016" xr:uid="{B0232417-373D-4EA0-A00A-C8F839970E85}"/>
    <cellStyle name="Comma 2 2 3 6" xfId="11667" xr:uid="{9F8E776D-155E-4183-B48E-6BCAE35A2706}"/>
    <cellStyle name="Comma 2 2 3 7" xfId="42893" xr:uid="{51FCF9BF-969E-4290-9A23-EC27CC3B3BF4}"/>
    <cellStyle name="Comma 2 2 4" xfId="2172" xr:uid="{62E81CC5-EDAA-497C-B130-32418ADBA8E9}"/>
    <cellStyle name="Comma 2 2 4 2" xfId="11995" xr:uid="{C63B61BE-B87E-4681-9F73-427ED67DE573}"/>
    <cellStyle name="Comma 2 2 4 2 2" xfId="27260" xr:uid="{96DF27DF-7477-4AAD-B79F-4EFA62BCE24F}"/>
    <cellStyle name="Comma 2 2 4 2 2 2" xfId="41943" xr:uid="{27902C77-32FC-4D21-96DF-A5C1A86C049E}"/>
    <cellStyle name="Comma 2 2 4 2 3" xfId="41414" xr:uid="{4C5E317A-A534-4B4A-960B-B66082126D61}"/>
    <cellStyle name="Comma 2 2 4 3" xfId="12238" xr:uid="{6DB08AAC-D426-49B0-A13E-5BF3C124BFAA}"/>
    <cellStyle name="Comma 2 2 4 3 2" xfId="27496" xr:uid="{2B42BB04-49B7-49E4-BC4E-8FF48EB203DB}"/>
    <cellStyle name="Comma 2 2 4 3 2 2" xfId="41994" xr:uid="{509535C9-90FC-4888-8EDE-BDA6ED63CDA2}"/>
    <cellStyle name="Comma 2 2 4 3 3" xfId="41469" xr:uid="{62FE9DC0-DBAC-493F-87BF-D21521BE43EB}"/>
    <cellStyle name="Comma 2 2 4 4" xfId="27018" xr:uid="{BE13BA5A-B601-4FE5-9E43-CCA384E597A2}"/>
    <cellStyle name="Comma 2 2 4 4 2" xfId="41893" xr:uid="{DAD4E30E-7B8F-435B-B308-5382574EED29}"/>
    <cellStyle name="Comma 2 2 4 5" xfId="41331" xr:uid="{B28A26AA-35CA-4EE8-BD1C-73D5EA00EB23}"/>
    <cellStyle name="Comma 2 2 4 6" xfId="11669" xr:uid="{3A0446E1-9969-4096-B4B9-DD37147A8588}"/>
    <cellStyle name="Comma 2 2 4 7" xfId="42926" xr:uid="{5DB4767E-1D6C-4E76-8F53-4763B5FCDAB9}"/>
    <cellStyle name="Comma 2 2 5" xfId="11991" xr:uid="{3F19EAC5-2F6E-4278-87FD-D7DA46AA5008}"/>
    <cellStyle name="Comma 2 2 5 2" xfId="12234" xr:uid="{4EA4FB9E-DC61-45D0-8C19-12A3585C5BC7}"/>
    <cellStyle name="Comma 2 2 5 2 2" xfId="27492" xr:uid="{ECFB93AD-F1CE-4428-BC76-A439CE432446}"/>
    <cellStyle name="Comma 2 2 5 2 2 2" xfId="41991" xr:uid="{6F2D90AB-A2A6-4271-A209-26E51014100A}"/>
    <cellStyle name="Comma 2 2 5 2 3" xfId="41466" xr:uid="{2FB783A2-6251-4F94-B331-4D0AE9669BEF}"/>
    <cellStyle name="Comma 2 2 5 3" xfId="27256" xr:uid="{1C423408-DC08-49AC-ACAE-89419A079ED1}"/>
    <cellStyle name="Comma 2 2 5 3 2" xfId="41940" xr:uid="{DDD2322F-7AA6-43DE-8F58-8CCA3A59C277}"/>
    <cellStyle name="Comma 2 2 5 4" xfId="41411" xr:uid="{6BF9E7EE-FCEB-416D-9771-E7A9148E1C37}"/>
    <cellStyle name="Comma 2 2 6" xfId="12176" xr:uid="{10545002-1D36-4E55-81F2-E7D3758CB404}"/>
    <cellStyle name="Comma 2 2 6 2" xfId="27441" xr:uid="{7489B147-4375-4B17-AEEC-ED769B9B1308}"/>
    <cellStyle name="Comma 2 2 6 2 2" xfId="41981" xr:uid="{E1CCFD85-955E-4987-97A1-66CA99906794}"/>
    <cellStyle name="Comma 2 2 6 3" xfId="41453" xr:uid="{09278475-B68C-4570-90F8-E737A7B4C97D}"/>
    <cellStyle name="Comma 2 2 7" xfId="11663" xr:uid="{7713C2CF-438C-4409-961A-452B9EEEFEE7}"/>
    <cellStyle name="Comma 2 2 7 2" xfId="27014" xr:uid="{5771F46A-8877-4E0B-8204-7BB1DA8351F5}"/>
    <cellStyle name="Comma 2 2 7 2 2" xfId="41890" xr:uid="{C32DB766-193E-4EBC-981D-3A9F5EEE6AD3}"/>
    <cellStyle name="Comma 2 2 7 3" xfId="41326" xr:uid="{1A0BB7B2-2244-406B-8F0C-69DC893612EE}"/>
    <cellStyle name="Comma 2 2 8" xfId="41284" xr:uid="{D6EC3427-04AC-4E5C-84E3-9E1754251680}"/>
    <cellStyle name="Comma 2 2 9" xfId="42357" xr:uid="{E884C0DB-00F5-48F1-891A-FBC0E1ED54D2}"/>
    <cellStyle name="Comma 2 3" xfId="140" xr:uid="{00000000-0005-0000-0000-00008B000000}"/>
    <cellStyle name="Comma 2 3 10" xfId="8199" xr:uid="{E73CCC79-243F-48B9-A2A6-9B41516D07DC}"/>
    <cellStyle name="Comma 2 3 11" xfId="8099" xr:uid="{AD909884-E9EA-4F15-A0B4-20347B89B5CD}"/>
    <cellStyle name="Comma 2 3 12" xfId="42881" xr:uid="{7FD697AC-8AC5-49E0-AF35-B0D535DA5135}"/>
    <cellStyle name="Comma 2 3 2" xfId="2175" xr:uid="{600B523B-FCEC-41C1-B420-5F13C929CE47}"/>
    <cellStyle name="Comma 2 3 2 2" xfId="11996" xr:uid="{7861CCB9-3AE6-4174-9B73-3A426E81B523}"/>
    <cellStyle name="Comma 2 3 2 2 2" xfId="27261" xr:uid="{D86AD14B-7C24-45EC-9C56-5A8D36A076B5}"/>
    <cellStyle name="Comma 2 3 2 2 2 2" xfId="41944" xr:uid="{5D4CF07A-3AF1-4329-82D0-9A6932E0B46D}"/>
    <cellStyle name="Comma 2 3 2 2 3" xfId="41415" xr:uid="{2FFB2A27-7704-4645-8967-5028C760A0D2}"/>
    <cellStyle name="Comma 2 3 2 2 4" xfId="42981" xr:uid="{73A394DD-2FA4-40F6-8B12-13B85BCDC73C}"/>
    <cellStyle name="Comma 2 3 2 3" xfId="12239" xr:uid="{AC34335A-8719-4CDE-B336-F94EDBD13583}"/>
    <cellStyle name="Comma 2 3 2 3 2" xfId="27497" xr:uid="{237556F3-6645-47D1-BA60-CB481FDB5ABA}"/>
    <cellStyle name="Comma 2 3 2 3 2 2" xfId="41995" xr:uid="{7688DD73-C3D0-4F88-8537-D7644533432F}"/>
    <cellStyle name="Comma 2 3 2 3 3" xfId="41470" xr:uid="{02BBD2C2-1963-41F2-968A-CEC29E00CE79}"/>
    <cellStyle name="Comma 2 3 2 4" xfId="21026" xr:uid="{CC5948BA-DFD9-4418-919B-FF639CD6F482}"/>
    <cellStyle name="Comma 2 3 2 4 2" xfId="41740" xr:uid="{80E16D16-39CE-4931-8768-A413CB3DEDCF}"/>
    <cellStyle name="Comma 2 3 2 5" xfId="27019" xr:uid="{949287EE-5F9A-432B-B7C6-6F72D7BF4125}"/>
    <cellStyle name="Comma 2 3 2 5 2" xfId="41894" xr:uid="{8799A374-B79C-4963-A62C-7430C2547E43}"/>
    <cellStyle name="Comma 2 3 2 6" xfId="41333" xr:uid="{DE7BB249-1A38-4DE0-8370-B9B4CCBD65F0}"/>
    <cellStyle name="Comma 2 3 2 7" xfId="11671" xr:uid="{F2800A77-0688-41FB-8B74-85BBAAAB186F}"/>
    <cellStyle name="Comma 2 3 2 8" xfId="9322" xr:uid="{79EA6ABA-5A7C-4A15-9645-B2F7FDD3F10C}"/>
    <cellStyle name="Comma 2 3 2 9" xfId="42911" xr:uid="{CAFF7CFE-8EFD-48E0-AA07-B512B684AD24}"/>
    <cellStyle name="Comma 2 3 3" xfId="12497" xr:uid="{D36385C7-1E10-44A9-85DF-E8E864E52C37}"/>
    <cellStyle name="Comma 2 3 3 2" xfId="20998" xr:uid="{25D74E24-CFAF-4F36-897D-0B4B0B163716}"/>
    <cellStyle name="Comma 2 3 3 2 2" xfId="41733" xr:uid="{9FDA03BD-9841-43AB-A611-6536CEE29774}"/>
    <cellStyle name="Comma 2 3 3 3" xfId="41537" xr:uid="{2064F9C3-F51D-48B5-977B-895E05CDD087}"/>
    <cellStyle name="Comma 2 3 3 4" xfId="42944" xr:uid="{B5CEA369-2D53-48CD-B511-24989505FC9A}"/>
    <cellStyle name="Comma 2 3 4" xfId="12478" xr:uid="{611BD597-5A07-4B52-9592-D06DD4EB85C8}"/>
    <cellStyle name="Comma 2 3 5" xfId="14232" xr:uid="{45619F96-1320-4847-8AE6-B6DB2FD555A8}"/>
    <cellStyle name="Comma 2 3 5 2" xfId="41584" xr:uid="{E30732B2-FFF4-42E6-B476-B0F09B6F3B04}"/>
    <cellStyle name="Comma 2 3 6" xfId="41332" xr:uid="{6EB1FB57-4B70-4762-82BD-DD148941A643}"/>
    <cellStyle name="Comma 2 3 7" xfId="42371" xr:uid="{EEA16CCE-04E7-4ECD-8426-772F9D2B1525}"/>
    <cellStyle name="Comma 2 3 8" xfId="11670" xr:uid="{82C77FCA-106F-4440-869D-0FEBCEDF6F93}"/>
    <cellStyle name="Comma 2 3 9" xfId="10395" xr:uid="{69291155-7110-4FFA-B244-2148991257CB}"/>
    <cellStyle name="Comma 2 4" xfId="141" xr:uid="{00000000-0005-0000-0000-00008C000000}"/>
    <cellStyle name="Comma 2 4 2" xfId="2176" xr:uid="{1717626A-C6EE-418E-B0FE-8FE98968D150}"/>
    <cellStyle name="Comma 2 4 2 2" xfId="11997" xr:uid="{BFDB100A-627B-4F7A-905A-1824B3225DBE}"/>
    <cellStyle name="Comma 2 4 2 2 2" xfId="27262" xr:uid="{8B317A12-8A39-4155-9403-FD749896B07E}"/>
    <cellStyle name="Comma 2 4 2 2 2 2" xfId="41945" xr:uid="{DEFE6685-C78E-4904-89E1-D1B67E823596}"/>
    <cellStyle name="Comma 2 4 2 2 3" xfId="41416" xr:uid="{85DEF15F-2077-42E3-B92C-E3331F71343D}"/>
    <cellStyle name="Comma 2 4 2 2 4" xfId="42982" xr:uid="{7372C8B4-324B-4CA8-9A6C-D255F7CD1826}"/>
    <cellStyle name="Comma 2 4 2 3" xfId="12240" xr:uid="{1277A98A-E45C-4659-A455-E2A09F98E856}"/>
    <cellStyle name="Comma 2 4 2 3 2" xfId="27498" xr:uid="{086DDF1D-3687-4629-B5C3-F96A11109CE9}"/>
    <cellStyle name="Comma 2 4 2 3 2 2" xfId="41996" xr:uid="{21DC0380-D833-46E4-9627-CFDAFE9C8E6D}"/>
    <cellStyle name="Comma 2 4 2 3 3" xfId="41471" xr:uid="{B00AF0DF-F113-42E2-A67C-11489E20EA81}"/>
    <cellStyle name="Comma 2 4 2 4" xfId="27020" xr:uid="{0368B0BA-FD95-4661-A7B7-5FF0882A1029}"/>
    <cellStyle name="Comma 2 4 2 4 2" xfId="41895" xr:uid="{06CB60A7-04BF-4961-BF73-926BC9B8E017}"/>
    <cellStyle name="Comma 2 4 2 5" xfId="41335" xr:uid="{6E0B1E33-0F76-4D6D-A5C3-C0D70644E02D}"/>
    <cellStyle name="Comma 2 4 2 6" xfId="11673" xr:uid="{1AF5D5DB-37F8-4034-852A-047D371F325D}"/>
    <cellStyle name="Comma 2 4 2 7" xfId="9329" xr:uid="{D2988108-89D2-4806-A915-82AC88B716CC}"/>
    <cellStyle name="Comma 2 4 2 8" xfId="42912" xr:uid="{6E14FBAB-D644-46B3-83FE-37D1A36EEB68}"/>
    <cellStyle name="Comma 2 4 3" xfId="12498" xr:uid="{BBEBF390-C062-49F4-9310-84269C2C32AC}"/>
    <cellStyle name="Comma 2 4 3 2" xfId="41538" xr:uid="{E81AA87D-7015-40F1-B438-2A1529F5DD6C}"/>
    <cellStyle name="Comma 2 4 3 3" xfId="42945" xr:uid="{05D08F0F-2C00-4E03-BFC6-A71E5FB8515E}"/>
    <cellStyle name="Comma 2 4 4" xfId="14200" xr:uid="{E35E3B0A-FCFD-4607-8A91-30E28DE5D7F2}"/>
    <cellStyle name="Comma 2 4 5" xfId="41334" xr:uid="{7D012705-90F6-43B9-AEED-C2765CB9E051}"/>
    <cellStyle name="Comma 2 4 6" xfId="11672" xr:uid="{68DF8D6E-B32E-45E7-891F-23A1ACE2246E}"/>
    <cellStyle name="Comma 2 4 7" xfId="8201" xr:uid="{9D8A2E1B-F93D-462D-8E25-97B7CBBA8411}"/>
    <cellStyle name="Comma 2 4 8" xfId="8037" xr:uid="{5E2B6071-213E-45C9-9784-3EA02DA21FEF}"/>
    <cellStyle name="Comma 2 4 9" xfId="42882" xr:uid="{4369D846-6A25-4D02-B593-D3FC37F77A27}"/>
    <cellStyle name="Comma 2 5" xfId="142" xr:uid="{00000000-0005-0000-0000-00008D000000}"/>
    <cellStyle name="Comma 2 5 2" xfId="143" xr:uid="{00000000-0005-0000-0000-00008E000000}"/>
    <cellStyle name="Comma 2 5 2 2" xfId="3264" xr:uid="{98627C35-A004-4FFA-B1C1-000A226F4188}"/>
    <cellStyle name="Comma 2 5 2 2 2" xfId="41946" xr:uid="{2F98128F-F224-4BC1-AB7F-3877E6097C1F}"/>
    <cellStyle name="Comma 2 5 2 2 3" xfId="27263" xr:uid="{87607158-40E2-4ED7-921D-82F9EC6F6DC3}"/>
    <cellStyle name="Comma 2 5 2 3" xfId="5607" xr:uid="{B21DF7B8-37E8-4679-9B2A-45B34C62E379}"/>
    <cellStyle name="Comma 2 5 2 3 2" xfId="41417" xr:uid="{33A1E723-3361-4C69-B0E4-7487B5A09ADD}"/>
    <cellStyle name="Comma 2 5 2 4" xfId="11998" xr:uid="{7C506629-D4E8-47A6-B08D-CA58CEB02132}"/>
    <cellStyle name="Comma 2 5 2 5" xfId="8217" xr:uid="{488576FA-6455-4F04-BA99-EA4273165D88}"/>
    <cellStyle name="Comma 2 5 2 6" xfId="42960" xr:uid="{FAC22A2F-B7B6-4710-B5F1-F84692A5FFDA}"/>
    <cellStyle name="Comma 2 5 3" xfId="2177" xr:uid="{5142BC9C-B4E3-4EF0-B556-78E11052D009}"/>
    <cellStyle name="Comma 2 5 3 2" xfId="4734" xr:uid="{92297962-50B0-45D3-9C20-C1EE826A789F}"/>
    <cellStyle name="Comma 2 5 3 2 2" xfId="41997" xr:uid="{3D186B25-AAB7-49DF-806A-9A9A1E674781}"/>
    <cellStyle name="Comma 2 5 3 2 3" xfId="27499" xr:uid="{85FF2BA0-F41C-4D74-BE64-E06F1A0559B4}"/>
    <cellStyle name="Comma 2 5 3 3" xfId="7043" xr:uid="{1C8F97EC-51BD-42AF-A8DB-7772ECE96742}"/>
    <cellStyle name="Comma 2 5 3 3 2" xfId="41472" xr:uid="{7A2389B5-66BF-47F5-ADA1-E8FB08F217C9}"/>
    <cellStyle name="Comma 2 5 3 4" xfId="12241" xr:uid="{AF14416D-ACA9-4C7B-A3DA-8F903D011EE4}"/>
    <cellStyle name="Comma 2 5 4" xfId="3263" xr:uid="{D9028C12-7385-4D69-AAC8-C4FAF8FD4CF9}"/>
    <cellStyle name="Comma 2 5 4 2" xfId="41700" xr:uid="{246E0DD4-450A-4E14-8AAD-BDE7FA1A8096}"/>
    <cellStyle name="Comma 2 5 4 3" xfId="19325" xr:uid="{A02E9FB1-9E84-42A7-B61D-528D59879F60}"/>
    <cellStyle name="Comma 2 5 5" xfId="5606" xr:uid="{E47050E3-04AC-4E30-AC8C-F61E8C65526D}"/>
    <cellStyle name="Comma 2 5 5 2" xfId="41896" xr:uid="{555B68D2-B144-48BF-8BD5-ADDF6D65A4D2}"/>
    <cellStyle name="Comma 2 5 5 3" xfId="27021" xr:uid="{D2A1CDEF-9E82-4DC8-94D5-7A2C47A8F23A}"/>
    <cellStyle name="Comma 2 5 6" xfId="41336" xr:uid="{53A51282-EC85-47EF-B86D-AE5976348FBB}"/>
    <cellStyle name="Comma 2 5 7" xfId="11674" xr:uid="{8E70BC0E-AD59-4681-BD49-12A89C2F0881}"/>
    <cellStyle name="Comma 2 5 8" xfId="8147" xr:uid="{6C2A8156-A923-4203-8A76-9BB33546EBF4}"/>
    <cellStyle name="Comma 2 5 9" xfId="42890" xr:uid="{C89AFBC4-F920-4EC1-9DB7-D87116F35120}"/>
    <cellStyle name="Comma 2 6" xfId="144" xr:uid="{00000000-0005-0000-0000-00008F000000}"/>
    <cellStyle name="Comma 2 6 2" xfId="3265" xr:uid="{B7FA15E8-6CDB-4418-B4FA-C0F06C334D0B}"/>
    <cellStyle name="Comma 2 6 2 2" xfId="41337" xr:uid="{2850787F-3160-4737-B61D-6B854A33EDF4}"/>
    <cellStyle name="Comma 2 6 3" xfId="5608" xr:uid="{509A8AE6-5636-4F30-8DCC-81BFF6903608}"/>
    <cellStyle name="Comma 2 6 3 2" xfId="11675" xr:uid="{2933ACD3-5447-4C97-B95A-57357A3C3E6F}"/>
    <cellStyle name="Comma 2 6 4" xfId="8213" xr:uid="{CA881BE1-DF1B-46F3-94A6-D697AF0C9772}"/>
    <cellStyle name="Comma 2 6 5" xfId="42923" xr:uid="{6EB529CE-2770-4AA3-90BC-CAEE20A0B0A0}"/>
    <cellStyle name="Comma 2 7" xfId="2171" xr:uid="{DA58A4AC-8689-4C18-BCED-761F5BB2A066}"/>
    <cellStyle name="Comma 2 7 2" xfId="4733" xr:uid="{C35060A3-A36C-4073-A14F-766DF8AFDB6A}"/>
    <cellStyle name="Comma 2 7 2 2" xfId="27264" xr:uid="{87451C46-E670-4731-961F-B476F38CBB6E}"/>
    <cellStyle name="Comma 2 7 2 2 2" xfId="41947" xr:uid="{D002901B-1EF0-4567-88B2-CFDCCD278FDD}"/>
    <cellStyle name="Comma 2 7 2 3" xfId="41418" xr:uid="{29989636-20B4-4756-B0E0-01DACF22E933}"/>
    <cellStyle name="Comma 2 7 2 4" xfId="11999" xr:uid="{1CA22B29-CB2C-458D-A9B7-F714E3AA6E56}"/>
    <cellStyle name="Comma 2 7 3" xfId="7042" xr:uid="{CA8F5BAB-A0FD-4CDF-95F8-1EA4FD07920F}"/>
    <cellStyle name="Comma 2 7 3 2" xfId="27500" xr:uid="{A0F5D199-A5EA-4EEC-BD9A-B43B72BF11A6}"/>
    <cellStyle name="Comma 2 7 3 2 2" xfId="41998" xr:uid="{AE857DE4-0AC9-4604-8AB8-640E08A863C6}"/>
    <cellStyle name="Comma 2 7 3 3" xfId="41473" xr:uid="{A49F2A3C-309F-425D-BEA8-7F57E4248D57}"/>
    <cellStyle name="Comma 2 7 3 4" xfId="12242" xr:uid="{8FD203DA-EA89-4514-95A0-EA2C3A42B846}"/>
    <cellStyle name="Comma 2 7 4" xfId="27022" xr:uid="{AF5F60E7-2CF6-487D-8030-5546E96E21D1}"/>
    <cellStyle name="Comma 2 7 4 2" xfId="41897" xr:uid="{D3B0B3B8-F736-4C0A-B88F-D63DE8711741}"/>
    <cellStyle name="Comma 2 7 5" xfId="41338" xr:uid="{18F5582D-D694-43C4-86D0-B95762B9A826}"/>
    <cellStyle name="Comma 2 7 6" xfId="11676" xr:uid="{3D60E929-0B65-45E7-8045-4C0D00BDADFB}"/>
    <cellStyle name="Comma 2 7 7" xfId="9345" xr:uid="{22198CE3-70A0-43CE-BEDF-D3F3023C0BF0}"/>
    <cellStyle name="Comma 2 8" xfId="3262" xr:uid="{3B54F1AA-9019-4314-AE69-DBA2E5542151}"/>
    <cellStyle name="Comma 2 8 2" xfId="12000" xr:uid="{A0E374DE-6BCA-4477-96C4-44C719D5C43B}"/>
    <cellStyle name="Comma 2 8 2 2" xfId="27265" xr:uid="{4D24469C-8477-44D8-8596-91C8CF8E71A2}"/>
    <cellStyle name="Comma 2 8 2 2 2" xfId="41948" xr:uid="{E9673C31-86CB-4C88-977B-85B825375FF6}"/>
    <cellStyle name="Comma 2 8 2 3" xfId="41419" xr:uid="{0E3FD984-51CE-40C8-ABAF-65EE6D4ACBED}"/>
    <cellStyle name="Comma 2 8 3" xfId="12243" xr:uid="{7E7CB687-ACC8-469F-9FAE-0724CC38C3C3}"/>
    <cellStyle name="Comma 2 8 3 2" xfId="27501" xr:uid="{2F33A06E-E1FE-487D-A1E4-6FA7FFC3DAD8}"/>
    <cellStyle name="Comma 2 8 3 2 2" xfId="41999" xr:uid="{5503BB32-16E0-4F63-9FE2-8D94E98C47E1}"/>
    <cellStyle name="Comma 2 8 3 3" xfId="41474" xr:uid="{51C08F70-3370-4287-B652-A0724AAB1A64}"/>
    <cellStyle name="Comma 2 8 4" xfId="27023" xr:uid="{1C4EDFF2-97E7-4FC2-A48F-666C3C0C8D55}"/>
    <cellStyle name="Comma 2 8 4 2" xfId="41898" xr:uid="{2ECC3378-3882-4E95-909E-1655BB321069}"/>
    <cellStyle name="Comma 2 8 5" xfId="41339" xr:uid="{98EE47BA-00BF-402E-BAC7-1353998A5B41}"/>
    <cellStyle name="Comma 2 8 6" xfId="11677" xr:uid="{B50653F5-6947-4DAE-8E8B-39952272B9CA}"/>
    <cellStyle name="Comma 2 8 7" xfId="9350" xr:uid="{6B1AB570-2669-4DC5-9E7F-E22E558403AF}"/>
    <cellStyle name="Comma 2 9" xfId="5605" xr:uid="{4E59AFC1-F467-476D-A1B4-2512DB9B0E5F}"/>
    <cellStyle name="Comma 2 9 2" xfId="12172" xr:uid="{B43BC097-0A06-42A6-9BEE-D276CCEB1859}"/>
    <cellStyle name="Comma 2 9 2 2" xfId="27438" xr:uid="{52B21E78-3094-4B8E-AB6F-AC5E71BE777E}"/>
    <cellStyle name="Comma 2 9 2 2 2" xfId="41979" xr:uid="{83B33A9D-1761-41E2-83B4-D96687FFC211}"/>
    <cellStyle name="Comma 2 9 2 3" xfId="41450" xr:uid="{70E83464-3DC9-425A-902D-C568101FDA41}"/>
    <cellStyle name="Comma 2 9 3" xfId="12233" xr:uid="{65B0C8BF-8754-4CED-8335-7E2B510BF0A9}"/>
    <cellStyle name="Comma 2 9 3 2" xfId="41465" xr:uid="{635499F2-05F3-4397-A980-5AB3DFA1476B}"/>
    <cellStyle name="Comma 2 9 4" xfId="27207" xr:uid="{A4E77FA3-0401-489C-8EFC-51B4EA8C9CF0}"/>
    <cellStyle name="Comma 2 9 4 2" xfId="41929" xr:uid="{964EDDCF-2249-4A45-8984-907C4715ED60}"/>
    <cellStyle name="Comma 2 9 5" xfId="41396" xr:uid="{FD1741CF-4151-46B2-B70B-83D1A4CB8C03}"/>
    <cellStyle name="Comma 2 9 6" xfId="11936" xr:uid="{5DE7F8CF-BEF9-4C3A-A28F-2612BCAEA0CB}"/>
    <cellStyle name="Comma 20" xfId="8159" xr:uid="{DC36D745-211F-4EAA-A01B-6D3E0921C981}"/>
    <cellStyle name="Comma 20 2" xfId="12001" xr:uid="{F67C4F08-0B0C-4D68-A776-95157EE1F4FD}"/>
    <cellStyle name="Comma 20 2 2" xfId="27266" xr:uid="{40DF1DAA-7F9A-4185-9B1C-14F5253B171A}"/>
    <cellStyle name="Comma 20 2 2 2" xfId="41949" xr:uid="{B6CA9906-A4C2-48C6-AAF0-23E8A6A1855F}"/>
    <cellStyle name="Comma 20 2 3" xfId="41420" xr:uid="{C28AEE02-5938-44AC-BBE1-DAF1E0D8ACF1}"/>
    <cellStyle name="Comma 20 3" xfId="12244" xr:uid="{D425A49D-7AD0-448F-A337-4B5E494A8BE5}"/>
    <cellStyle name="Comma 20 3 2" xfId="27502" xr:uid="{AF46C555-9AB5-462D-BB58-288B35F15F7C}"/>
    <cellStyle name="Comma 20 3 2 2" xfId="42000" xr:uid="{FD69D702-BE78-4EB7-BFA2-493AFBACDD90}"/>
    <cellStyle name="Comma 20 3 3" xfId="41475" xr:uid="{B35EC103-4449-4042-87BD-4C32CBC9FB29}"/>
    <cellStyle name="Comma 20 4" xfId="27024" xr:uid="{15343138-9E58-4148-A04F-B30315F9FF84}"/>
    <cellStyle name="Comma 20 4 2" xfId="41899" xr:uid="{6AB37C36-6909-4DFA-9A78-F84F1B5ED34C}"/>
    <cellStyle name="Comma 20 5" xfId="41340" xr:uid="{D0BD39BD-DAD8-40FD-B944-6F235D9588C7}"/>
    <cellStyle name="Comma 20 6" xfId="11678" xr:uid="{7951BC6C-2DEE-4921-AF7C-A717FF38BB11}"/>
    <cellStyle name="Comma 21" xfId="8157" xr:uid="{2FAA344A-E223-4F41-B2C1-FAA9C5A99C22}"/>
    <cellStyle name="Comma 21 2" xfId="12002" xr:uid="{3C147E90-7574-44C8-BB63-0C706C3CA00A}"/>
    <cellStyle name="Comma 21 2 2" xfId="27267" xr:uid="{5228CE25-9899-4FD4-8472-ED31194DF2CD}"/>
    <cellStyle name="Comma 21 2 2 2" xfId="41950" xr:uid="{D25B0BA9-71B5-4E7A-8694-7360A42DC2F7}"/>
    <cellStyle name="Comma 21 2 3" xfId="41421" xr:uid="{8C27C9DD-D11A-427C-9C76-94892437BC62}"/>
    <cellStyle name="Comma 21 3" xfId="12245" xr:uid="{BE90B3AD-B52D-42E5-9802-5187CA6210BA}"/>
    <cellStyle name="Comma 21 3 2" xfId="27503" xr:uid="{A9DC6838-6752-4489-8529-00CAECC9B2AB}"/>
    <cellStyle name="Comma 21 3 2 2" xfId="42001" xr:uid="{80BCC4FF-ED5C-42CD-9577-2E840E38241E}"/>
    <cellStyle name="Comma 21 3 3" xfId="41476" xr:uid="{DA9E10F4-ED8D-4278-A8E9-8EA717C0F57E}"/>
    <cellStyle name="Comma 21 4" xfId="27025" xr:uid="{6758C63B-FFF1-4558-B1E0-2DF80189810D}"/>
    <cellStyle name="Comma 21 4 2" xfId="41900" xr:uid="{90038C0E-718D-4E64-AA7F-BEFED2B139FB}"/>
    <cellStyle name="Comma 21 5" xfId="41341" xr:uid="{0976398E-7056-4995-B0B6-8A3523BCE2B9}"/>
    <cellStyle name="Comma 21 6" xfId="11679" xr:uid="{BB869FF8-A2C0-4C19-BA99-F52334502F0C}"/>
    <cellStyle name="Comma 22" xfId="8160" xr:uid="{3EB341C4-3083-468C-9DFB-BAF4AD895512}"/>
    <cellStyle name="Comma 22 2" xfId="12003" xr:uid="{D5E030DC-BFA0-4C1F-A719-61903D60AD2F}"/>
    <cellStyle name="Comma 22 2 2" xfId="27268" xr:uid="{44442750-F593-4829-9955-25C932A46662}"/>
    <cellStyle name="Comma 22 2 2 2" xfId="41951" xr:uid="{59F8B3A6-A106-4E2C-81DA-33743D810910}"/>
    <cellStyle name="Comma 22 2 3" xfId="41422" xr:uid="{440323D0-DB43-4B03-8AAD-41D5670536FD}"/>
    <cellStyle name="Comma 22 3" xfId="12246" xr:uid="{12E9551D-7895-4439-BB6B-7F885B5CF5BC}"/>
    <cellStyle name="Comma 22 3 2" xfId="27504" xr:uid="{9D18BAA0-AB3E-4D08-B019-ACF9727408F3}"/>
    <cellStyle name="Comma 22 3 2 2" xfId="42002" xr:uid="{DDE61808-4479-419D-A059-6B5A259C3EF7}"/>
    <cellStyle name="Comma 22 3 3" xfId="41477" xr:uid="{FDBE4CCF-CADC-4ADC-B876-0F46F873F9C1}"/>
    <cellStyle name="Comma 22 4" xfId="27026" xr:uid="{69F0415D-DB45-47E6-9DAB-52B31DE4481E}"/>
    <cellStyle name="Comma 22 4 2" xfId="41901" xr:uid="{1B34140B-7A0D-45F1-AFB7-8E214C1B6C87}"/>
    <cellStyle name="Comma 22 5" xfId="41342" xr:uid="{3EEF92E1-7717-49BE-945F-8F08DA375F48}"/>
    <cellStyle name="Comma 22 6" xfId="11680" xr:uid="{492FF922-6BAC-4331-8E63-5B9B4437D999}"/>
    <cellStyle name="Comma 23" xfId="8154" xr:uid="{07870A96-8145-485F-B575-70FCC56ED5BA}"/>
    <cellStyle name="Comma 23 2" xfId="12004" xr:uid="{3EA1BF6A-28A0-4D36-8BC0-CF6E195D4C78}"/>
    <cellStyle name="Comma 23 2 2" xfId="27269" xr:uid="{FB5FA999-906D-40CE-9192-87677FFBCFD2}"/>
    <cellStyle name="Comma 23 2 2 2" xfId="41952" xr:uid="{15697FC9-DB6F-4000-9BC6-00C52FFE808D}"/>
    <cellStyle name="Comma 23 2 3" xfId="41423" xr:uid="{D0EDD504-A1DB-40D6-A9DF-AE223473835C}"/>
    <cellStyle name="Comma 23 3" xfId="12247" xr:uid="{8B51CC8C-CFB4-4E31-A06E-35B18EB47E29}"/>
    <cellStyle name="Comma 23 3 2" xfId="27505" xr:uid="{CFE9FDE5-C3E4-42CE-904E-513E139654FF}"/>
    <cellStyle name="Comma 23 3 2 2" xfId="42003" xr:uid="{D51B7330-BA89-4ED0-9D1F-55C64749B26F}"/>
    <cellStyle name="Comma 23 3 3" xfId="41478" xr:uid="{3FE0CBF3-2090-445F-96B3-304E6C4CD2EC}"/>
    <cellStyle name="Comma 23 4" xfId="27027" xr:uid="{C25B9245-76D1-475F-9E3A-DA91BD68BAA9}"/>
    <cellStyle name="Comma 23 4 2" xfId="41902" xr:uid="{009078DF-6156-42E6-88EB-A10BA0D02E4E}"/>
    <cellStyle name="Comma 23 5" xfId="41343" xr:uid="{597E1FF5-289F-4858-A317-86AABC62C290}"/>
    <cellStyle name="Comma 23 6" xfId="11681" xr:uid="{2011938B-7F23-4895-8253-0C4C6DCC7EAF}"/>
    <cellStyle name="Comma 24" xfId="8156" xr:uid="{31AA134A-6F79-49D1-845E-545146431E65}"/>
    <cellStyle name="Comma 24 2" xfId="12005" xr:uid="{3EA1BF70-EBB9-47B1-A48F-B4A80843FAE0}"/>
    <cellStyle name="Comma 24 2 2" xfId="27270" xr:uid="{27A8379D-7B76-4DA3-B5F2-7F6B5E5FB82A}"/>
    <cellStyle name="Comma 24 2 2 2" xfId="41953" xr:uid="{6B2EBCCE-9AB8-42C4-ADFB-3CED8B997BF3}"/>
    <cellStyle name="Comma 24 2 3" xfId="41424" xr:uid="{033F8E8E-65D8-462F-8A18-E789C1F5683E}"/>
    <cellStyle name="Comma 24 3" xfId="12248" xr:uid="{DA03AD95-E08B-4613-994F-5E9A62DD38A7}"/>
    <cellStyle name="Comma 24 3 2" xfId="27506" xr:uid="{1A56ED0B-F635-4B67-89C9-A1DF16549D18}"/>
    <cellStyle name="Comma 24 3 2 2" xfId="42004" xr:uid="{A29179DB-8991-4DE7-BCBD-F6B5EC34BF75}"/>
    <cellStyle name="Comma 24 3 3" xfId="41479" xr:uid="{A29F6D64-4E7B-44D5-BCD4-2E42473595F5}"/>
    <cellStyle name="Comma 24 4" xfId="27028" xr:uid="{C0946293-D7A0-46E8-8087-E02AA9C5ECB5}"/>
    <cellStyle name="Comma 24 4 2" xfId="41903" xr:uid="{6CA95252-5EBE-4CF9-BEB0-80AB76D4A7A2}"/>
    <cellStyle name="Comma 24 5" xfId="41344" xr:uid="{DD79AB4A-AF70-4BAE-97E3-63E42D1C9875}"/>
    <cellStyle name="Comma 24 6" xfId="11682" xr:uid="{DF1E4E38-2008-4A21-B4A9-2EBAD0CB93E9}"/>
    <cellStyle name="Comma 25" xfId="8162" xr:uid="{FB879A74-E572-4860-992E-A02E4D202B1C}"/>
    <cellStyle name="Comma 25 2" xfId="41345" xr:uid="{7BF448F1-70EC-48FF-AB38-62A5A5560FFD}"/>
    <cellStyle name="Comma 25 3" xfId="11683" xr:uid="{C471E8AB-EB9D-4F90-9598-DDA68DF7D3B4}"/>
    <cellStyle name="Comma 26" xfId="8161" xr:uid="{388F0C74-FB73-4DE2-88EA-99A98E613FC4}"/>
    <cellStyle name="Comma 26 2" xfId="41346" xr:uid="{E4B93CF2-D7F0-4ECA-B926-7B4BEBEC511E}"/>
    <cellStyle name="Comma 26 3" xfId="11684" xr:uid="{D64BF4F1-6F38-41E0-B340-F26339DC19B5}"/>
    <cellStyle name="Comma 27" xfId="8163" xr:uid="{9491FCEF-6899-4D92-88D2-5AD5A5DD8BA6}"/>
    <cellStyle name="Comma 27 2" xfId="41347" xr:uid="{D2734D1F-EDDF-45E3-A678-8E7600E6DEE0}"/>
    <cellStyle name="Comma 27 3" xfId="11685" xr:uid="{92A732ED-2BD7-4716-9A0A-9FB7B2040456}"/>
    <cellStyle name="Comma 28" xfId="8165" xr:uid="{647114F4-9723-42D7-A223-E8B0070F90A1}"/>
    <cellStyle name="Comma 28 2" xfId="41348" xr:uid="{38B76490-A4A0-4C74-ABE2-762DFBE20F03}"/>
    <cellStyle name="Comma 28 3" xfId="11686" xr:uid="{C8CE38E7-2E26-4C6D-A404-82B95318B91A}"/>
    <cellStyle name="Comma 28 4" xfId="8205" xr:uid="{F55B684E-1187-46C7-A782-DF74289EFECE}"/>
    <cellStyle name="Comma 29" xfId="8206" xr:uid="{32310118-A4EC-4D29-9C95-2020EF0EC125}"/>
    <cellStyle name="Comma 29 2" xfId="41349" xr:uid="{1DC087C9-7D91-44C4-8660-1FFEC85DE0A4}"/>
    <cellStyle name="Comma 29 3" xfId="11687" xr:uid="{82BD0FF5-0283-4060-AC3B-05E2E86860EB}"/>
    <cellStyle name="Comma 3" xfId="7899" xr:uid="{3DA80481-ABE1-491F-99B7-7D8CF90A452E}"/>
    <cellStyle name="Comma 3 10" xfId="9358" xr:uid="{657D3641-9725-472D-9905-B2F0206AB0B3}"/>
    <cellStyle name="Comma 3 2" xfId="8009" xr:uid="{1616319D-8C09-4B91-BBC9-02EDB5D4F81C}"/>
    <cellStyle name="Comma 3 2 2" xfId="8127" xr:uid="{7868DEB5-E517-4EB5-B509-6B80177756E6}"/>
    <cellStyle name="Comma 3 2 2 2" xfId="12007" xr:uid="{1A78DC1C-9A23-49A0-B8DE-0EEE65BC86F2}"/>
    <cellStyle name="Comma 3 2 2 2 2" xfId="27272" xr:uid="{4CC6D78A-4565-4387-9942-49E1A10AF593}"/>
    <cellStyle name="Comma 3 2 2 2 2 2" xfId="41955" xr:uid="{110B481B-A638-4857-A7D8-D126B533EE1C}"/>
    <cellStyle name="Comma 3 2 2 2 3" xfId="41426" xr:uid="{1AC81219-7837-4124-8D4E-B4AF2A7D7A0A}"/>
    <cellStyle name="Comma 3 2 2 3" xfId="12250" xr:uid="{56326EE0-631E-4340-AF29-E0F3E423E6E6}"/>
    <cellStyle name="Comma 3 2 2 3 2" xfId="27508" xr:uid="{5EF13986-F364-49AC-AD7D-3328249EB5FC}"/>
    <cellStyle name="Comma 3 2 2 3 2 2" xfId="42006" xr:uid="{805210F2-5C0A-4B48-A96E-1C6673EA6D96}"/>
    <cellStyle name="Comma 3 2 2 3 3" xfId="41481" xr:uid="{E9482AE1-00B0-4172-8E0E-BE0471A507E4}"/>
    <cellStyle name="Comma 3 2 2 4" xfId="27030" xr:uid="{40269318-7877-409E-80BB-42ECC92C9167}"/>
    <cellStyle name="Comma 3 2 2 4 2" xfId="41905" xr:uid="{91F4F3A1-6DAC-47DF-867C-142936DD7F90}"/>
    <cellStyle name="Comma 3 2 2 5" xfId="41352" xr:uid="{EB616AA8-581F-4D2A-A895-F9B0FDF0E12C}"/>
    <cellStyle name="Comma 3 2 2 6" xfId="11690" xr:uid="{4627250B-AB68-4EAE-BB62-732A4E9BF83E}"/>
    <cellStyle name="Comma 3 2 3" xfId="12499" xr:uid="{082F5767-EE59-47C9-BFBC-2FECA4112601}"/>
    <cellStyle name="Comma 3 2 3 2" xfId="41539" xr:uid="{C50668D6-80B7-4179-B92E-1F84F54093F5}"/>
    <cellStyle name="Comma 3 2 4" xfId="12479" xr:uid="{D29F7E94-B083-4779-B3D7-DC6EECB091BF}"/>
    <cellStyle name="Comma 3 2 5" xfId="11689" xr:uid="{0AF19B83-D2DD-49DB-8FC1-C63725019B47}"/>
    <cellStyle name="Comma 3 2 5 2" xfId="41351" xr:uid="{47B930E0-8E66-4DED-9923-BA8E056A570D}"/>
    <cellStyle name="Comma 3 2 6" xfId="10476" xr:uid="{87C2FB09-4BAA-48E4-B51C-1D90962A5F19}"/>
    <cellStyle name="Comma 3 2 6 2" xfId="41285" xr:uid="{ED905C01-DEF7-404A-9E18-610E5AE7CB6C}"/>
    <cellStyle name="Comma 3 2 7" xfId="41266" xr:uid="{2EB78E96-C208-412A-8BA5-464E7D38411C}"/>
    <cellStyle name="Comma 3 2 8" xfId="42380" xr:uid="{50FEEE66-7AD0-40B1-BB0A-07A3D886DAF2}"/>
    <cellStyle name="Comma 3 2 9" xfId="10400" xr:uid="{600F5AFF-C66E-42C4-930A-48173953D61B}"/>
    <cellStyle name="Comma 3 3" xfId="7992" xr:uid="{E59B23D6-2402-4540-A271-4B9097E61B35}"/>
    <cellStyle name="Comma 3 3 10" xfId="10397" xr:uid="{63B734E5-81E1-442D-8770-17AD0BADC36B}"/>
    <cellStyle name="Comma 3 3 2" xfId="8117" xr:uid="{62F8B918-F161-49BE-8551-6209669B7A0C}"/>
    <cellStyle name="Comma 3 3 2 2" xfId="41354" xr:uid="{DABC2F17-74BD-479F-874A-A5DF17FC366A}"/>
    <cellStyle name="Comma 3 3 2 3" xfId="11692" xr:uid="{824BFE22-D82E-44B8-BED2-28A27F8FCE2F}"/>
    <cellStyle name="Comma 3 3 3" xfId="12008" xr:uid="{EFF5A978-D452-4B6E-996C-C67EF5D07B97}"/>
    <cellStyle name="Comma 3 3 3 2" xfId="27273" xr:uid="{16E35EB3-8217-4542-8802-CDDA35DB99C8}"/>
    <cellStyle name="Comma 3 3 3 2 2" xfId="41956" xr:uid="{93A455AD-E151-430F-9D7A-A5F8A8900379}"/>
    <cellStyle name="Comma 3 3 3 3" xfId="41427" xr:uid="{6482AC3D-EC07-4E85-A38C-ED3CDC52C9F7}"/>
    <cellStyle name="Comma 3 3 4" xfId="12251" xr:uid="{55A96109-59CA-4957-8F32-98B1D95BEC7C}"/>
    <cellStyle name="Comma 3 3 4 2" xfId="27509" xr:uid="{6FE8ADA2-1FEA-4F4A-8A66-17CF558BD655}"/>
    <cellStyle name="Comma 3 3 4 2 2" xfId="42007" xr:uid="{550EF452-A06E-4629-80AD-9F5FA52147BD}"/>
    <cellStyle name="Comma 3 3 4 3" xfId="41482" xr:uid="{31177B8C-D01C-4BF6-9BC8-291D1AE60077}"/>
    <cellStyle name="Comma 3 3 5" xfId="14201" xr:uid="{7FD94DC6-5937-4016-9073-A5982EAC6EF6}"/>
    <cellStyle name="Comma 3 3 5 2" xfId="41581" xr:uid="{E0A54433-BD6B-44D0-8008-A8501DD8D0FB}"/>
    <cellStyle name="Comma 3 3 6" xfId="27031" xr:uid="{191C7B53-2965-4CF5-9E13-AB918971C886}"/>
    <cellStyle name="Comma 3 3 6 2" xfId="41906" xr:uid="{940EC6B1-EE09-487E-98EC-76B09D6B8DFB}"/>
    <cellStyle name="Comma 3 3 7" xfId="11691" xr:uid="{851C9B3E-456F-4B11-A43B-3DAF16C750AE}"/>
    <cellStyle name="Comma 3 3 7 2" xfId="41353" xr:uid="{4BFE2F8F-5E6C-4BC7-8D89-B07476D040FD}"/>
    <cellStyle name="Comma 3 3 8" xfId="41258" xr:uid="{DD704731-25CB-4276-9C6B-824A6A9875D8}"/>
    <cellStyle name="Comma 3 3 9" xfId="42376" xr:uid="{EA7A740F-4445-4F9A-B3E9-4086ED72EE3C}"/>
    <cellStyle name="Comma 3 4" xfId="8100" xr:uid="{1D50BE5E-18A7-4CA1-88B4-FCEEA4B8D8C0}"/>
    <cellStyle name="Comma 3 4 2" xfId="12249" xr:uid="{00F827A6-EE1B-42BC-A0CF-AEB666D67BF6}"/>
    <cellStyle name="Comma 3 4 2 2" xfId="27507" xr:uid="{0BBC5377-41EE-4BE4-BD01-D4BD8D9D3E12}"/>
    <cellStyle name="Comma 3 4 2 2 2" xfId="42005" xr:uid="{9A16C1B2-094B-43EA-A905-698A65E0D0F6}"/>
    <cellStyle name="Comma 3 4 2 3" xfId="41480" xr:uid="{1F74D224-981B-4E72-BFC2-2F41BA270851}"/>
    <cellStyle name="Comma 3 4 3" xfId="27271" xr:uid="{362C5B26-596D-419A-AF71-6120B505B0B3}"/>
    <cellStyle name="Comma 3 4 3 2" xfId="41954" xr:uid="{454EEC55-681A-4281-A9CF-094815DC7C51}"/>
    <cellStyle name="Comma 3 4 4" xfId="41425" xr:uid="{F6CE2EEC-86BC-4B8B-B8A2-BE077958A36A}"/>
    <cellStyle name="Comma 3 4 5" xfId="12006" xr:uid="{25A471B1-0FED-4E57-8099-A3BDC4893877}"/>
    <cellStyle name="Comma 3 4 6" xfId="8234" xr:uid="{7D0B1016-A818-4109-8AF9-41E1B8CF4FB9}"/>
    <cellStyle name="Comma 3 5" xfId="8043" xr:uid="{D4DE3667-798E-4964-99C2-0DC6B546986C}"/>
    <cellStyle name="Comma 3 5 2" xfId="27029" xr:uid="{A49CAD25-3E4E-401E-A154-CA80CFF2B3C6}"/>
    <cellStyle name="Comma 3 5 2 2" xfId="41904" xr:uid="{FAB41598-2C17-4106-BEF0-0684D3357521}"/>
    <cellStyle name="Comma 3 5 3" xfId="41350" xr:uid="{B950DED2-C09A-49F6-AD69-4187CFA014DF}"/>
    <cellStyle name="Comma 3 5 4" xfId="11688" xr:uid="{50CEB066-49F4-4E25-8118-A88E5FDE6739}"/>
    <cellStyle name="Comma 3 6" xfId="11348" xr:uid="{5285F32E-CABE-48C9-8B86-5C278141C70A}"/>
    <cellStyle name="Comma 3 7" xfId="10449" xr:uid="{90242597-5036-4372-B028-934966013092}"/>
    <cellStyle name="Comma 3 7 2" xfId="41274" xr:uid="{3CED5FE5-F568-499E-AAEB-8809F9551679}"/>
    <cellStyle name="Comma 3 8" xfId="41257" xr:uid="{58F3D13A-B11D-4209-95C3-16FFC8DA36C4}"/>
    <cellStyle name="Comma 3 9" xfId="9397" xr:uid="{56ED08A7-BCDA-4200-AA19-75371DE6949E}"/>
    <cellStyle name="Comma 30" xfId="8207" xr:uid="{39A0CEFC-D27E-457D-97B4-443AB81765D9}"/>
    <cellStyle name="Comma 30 2" xfId="41355" xr:uid="{6B88B848-3B69-40EE-9C9B-D99060F6837F}"/>
    <cellStyle name="Comma 30 3" xfId="11693" xr:uid="{EAE2EDF1-55EB-4160-B91E-AE98FBAAD15C}"/>
    <cellStyle name="Comma 31" xfId="9347" xr:uid="{3EFC77E8-71FB-4ED6-A745-91CBBD3741A2}"/>
    <cellStyle name="Comma 31 2" xfId="41356" xr:uid="{59AA73BE-A0DB-4CCC-AA9A-3A3D8E786935}"/>
    <cellStyle name="Comma 31 3" xfId="11694" xr:uid="{53D60417-BDDD-49BD-8BB5-4136CEBE9D41}"/>
    <cellStyle name="Comma 32" xfId="9346" xr:uid="{3E6A022B-9C60-4218-AEF1-2018E1731369}"/>
    <cellStyle name="Comma 32 2" xfId="41357" xr:uid="{9455E3BC-7427-4401-9088-72C46F67A919}"/>
    <cellStyle name="Comma 32 3" xfId="11695" xr:uid="{43E6BD85-D5A5-46A7-B452-FFA12A84C3D7}"/>
    <cellStyle name="Comma 33" xfId="9348" xr:uid="{4B1EA4CF-FF97-4E84-A843-AC63BBE7CBD2}"/>
    <cellStyle name="Comma 33 2" xfId="41358" xr:uid="{D08ABDB9-19C1-4E33-BF26-8896AF37E9D9}"/>
    <cellStyle name="Comma 33 3" xfId="11696" xr:uid="{C03B168A-A5CD-4766-9319-0E50C3DF808A}"/>
    <cellStyle name="Comma 34" xfId="9351" xr:uid="{FEA51E37-2926-4CC4-BE2D-29F8C6BD458F}"/>
    <cellStyle name="Comma 34 2" xfId="12009" xr:uid="{89BA7F6C-5914-43E7-9EEC-77FF3EB9DA2D}"/>
    <cellStyle name="Comma 34 2 2" xfId="27274" xr:uid="{BFDB9B5A-19B6-4891-B360-053D4A11E06C}"/>
    <cellStyle name="Comma 34 2 2 2" xfId="41957" xr:uid="{42C447E5-57B4-4A9C-B4C3-D0DC810BDAB5}"/>
    <cellStyle name="Comma 34 2 3" xfId="41428" xr:uid="{E050EFC3-1B05-454E-8067-72132A91013F}"/>
    <cellStyle name="Comma 34 3" xfId="12252" xr:uid="{462F32E7-A321-4D54-BBBB-68AD91B4C533}"/>
    <cellStyle name="Comma 34 3 2" xfId="27510" xr:uid="{3A52A170-6C22-4949-AC80-3D61CCD36CC0}"/>
    <cellStyle name="Comma 34 3 2 2" xfId="42008" xr:uid="{B2B01099-20D9-485A-9883-23F0D19A5027}"/>
    <cellStyle name="Comma 34 3 3" xfId="41483" xr:uid="{92D0868D-759C-4867-A4AB-C4D45F2CC765}"/>
    <cellStyle name="Comma 34 4" xfId="27032" xr:uid="{A0F4DB11-7F9F-490A-B236-488F5531794B}"/>
    <cellStyle name="Comma 34 4 2" xfId="41907" xr:uid="{17E50A2D-1DB4-47A4-A478-3FBB2B64134F}"/>
    <cellStyle name="Comma 34 5" xfId="41359" xr:uid="{B731C328-5802-4ACC-A137-4DC3564D9FA1}"/>
    <cellStyle name="Comma 34 6" xfId="11697" xr:uid="{3989C40A-2B6E-45C3-831A-2C5D023212CE}"/>
    <cellStyle name="Comma 35" xfId="11698" xr:uid="{750158E2-F257-4701-8597-8C71B8FCFAD2}"/>
    <cellStyle name="Comma 35 2" xfId="12010" xr:uid="{36E962EF-302B-476E-89B3-361835F73534}"/>
    <cellStyle name="Comma 35 2 2" xfId="27275" xr:uid="{B357E041-E444-4D3B-86B3-60E6C3659376}"/>
    <cellStyle name="Comma 35 2 2 2" xfId="41958" xr:uid="{05EE2337-F41F-426F-AF10-EAECB7366E3F}"/>
    <cellStyle name="Comma 35 2 3" xfId="41429" xr:uid="{FB6EB2E6-0F2E-4A0A-A7F2-FADC797C8E34}"/>
    <cellStyle name="Comma 35 3" xfId="12253" xr:uid="{682467DA-9DD5-45F2-ADD5-D07F05C92395}"/>
    <cellStyle name="Comma 35 3 2" xfId="27511" xr:uid="{064C541F-529B-4CEF-800E-0B9FC5F54752}"/>
    <cellStyle name="Comma 35 3 2 2" xfId="42009" xr:uid="{28A61C22-0741-487B-BBFD-338C531D48B8}"/>
    <cellStyle name="Comma 35 3 3" xfId="41484" xr:uid="{DE4BE7D2-CD02-47AF-9215-3604EC7B1F92}"/>
    <cellStyle name="Comma 35 4" xfId="27033" xr:uid="{45754DCA-8D7B-4A98-AE5D-AF8EECF8E694}"/>
    <cellStyle name="Comma 35 4 2" xfId="41908" xr:uid="{E708601D-C058-4605-8183-7FE4F4783C69}"/>
    <cellStyle name="Comma 35 5" xfId="41360" xr:uid="{18DC195A-2424-4406-90B4-641FF6A84D5C}"/>
    <cellStyle name="Comma 36" xfId="11699" xr:uid="{DACA7D4A-E5CB-483E-B432-DB752740ABD1}"/>
    <cellStyle name="Comma 36 2" xfId="12011" xr:uid="{CD12CE4B-6013-4AA9-B532-835F76FC67EF}"/>
    <cellStyle name="Comma 36 2 2" xfId="27276" xr:uid="{030953F6-45A1-4197-BA58-3733E935352B}"/>
    <cellStyle name="Comma 36 2 2 2" xfId="41959" xr:uid="{E67F776F-3FD3-49EC-ACA1-CB7B3A1BD604}"/>
    <cellStyle name="Comma 36 2 3" xfId="41430" xr:uid="{99ABD531-663B-460D-ABAA-05FF7B2C6DA1}"/>
    <cellStyle name="Comma 36 3" xfId="12254" xr:uid="{A6181281-72C4-4181-ADB6-134921FAF85C}"/>
    <cellStyle name="Comma 36 3 2" xfId="27512" xr:uid="{B4649194-D5F5-498F-B67C-2BB1A7B8B7C8}"/>
    <cellStyle name="Comma 36 3 2 2" xfId="42010" xr:uid="{A3B3A3D7-0D36-4A5A-9313-AC4F7296EBA9}"/>
    <cellStyle name="Comma 36 3 3" xfId="41485" xr:uid="{E58DE019-7DA9-4701-B47D-AFD8484D475E}"/>
    <cellStyle name="Comma 36 4" xfId="27034" xr:uid="{7D7B42DE-3C08-40E5-8ACB-CB9CC9AD5D81}"/>
    <cellStyle name="Comma 36 4 2" xfId="41909" xr:uid="{525C8074-970F-40F3-A598-F183AA25372A}"/>
    <cellStyle name="Comma 36 5" xfId="41361" xr:uid="{1956DB95-A254-4624-A9DB-8E50B8CB2308}"/>
    <cellStyle name="Comma 37" xfId="11700" xr:uid="{E6053BE4-86CB-4056-A779-00AF6BBD0BF0}"/>
    <cellStyle name="Comma 37 2" xfId="11931" xr:uid="{98CE0E98-EBF9-41A0-A52A-2B3D43C1DEFA}"/>
    <cellStyle name="Comma 37 2 2" xfId="12168" xr:uid="{685E5596-C353-48D4-868D-0BD59F185EAF}"/>
    <cellStyle name="Comma 37 2 2 2" xfId="27434" xr:uid="{53714883-CB17-442B-8C0B-B14C63E96946}"/>
    <cellStyle name="Comma 37 2 2 2 2" xfId="41978" xr:uid="{42DAE021-D18D-4D6A-BDD7-AB2AB7AAC1DA}"/>
    <cellStyle name="Comma 37 2 2 3" xfId="41449" xr:uid="{DDE76DA3-573B-4405-83A4-E5C0C4105A39}"/>
    <cellStyle name="Comma 37 2 3" xfId="12415" xr:uid="{D301C31F-BE82-499A-9814-B89D79335D2D}"/>
    <cellStyle name="Comma 37 2 3 2" xfId="27673" xr:uid="{65B1F19C-C9D0-4AC5-AD79-7CF12CC44407}"/>
    <cellStyle name="Comma 37 2 3 2 2" xfId="42029" xr:uid="{642F96E9-E48E-4BD6-9C76-29335DAD37B4}"/>
    <cellStyle name="Comma 37 2 3 3" xfId="41505" xr:uid="{C7988614-8F2E-4866-8A42-8B581D8B2CA5}"/>
    <cellStyle name="Comma 37 2 4" xfId="27203" xr:uid="{29466316-0D14-4C28-85A5-D93798928D79}"/>
    <cellStyle name="Comma 37 2 4 2" xfId="41928" xr:uid="{955643B7-E3E1-4083-8BE8-28A0AA2D2337}"/>
    <cellStyle name="Comma 37 2 5" xfId="41394" xr:uid="{E48DB816-DB00-4C2A-856C-7A18969C6FBC}"/>
    <cellStyle name="Comma 37 3" xfId="12012" xr:uid="{63986B7A-FE76-41B6-BB11-B2F11CA7132F}"/>
    <cellStyle name="Comma 37 3 2" xfId="27277" xr:uid="{E6184C35-CC24-415F-A3AB-9C3136D600A8}"/>
    <cellStyle name="Comma 37 3 2 2" xfId="41960" xr:uid="{03088413-CBEC-4846-9202-5A381229BA93}"/>
    <cellStyle name="Comma 37 3 3" xfId="41431" xr:uid="{766AC926-DC2E-4721-9C00-48BC5DA4F33F}"/>
    <cellStyle name="Comma 37 4" xfId="12255" xr:uid="{B7F1C558-7C1C-4C4B-80FC-F6583D4F1BCF}"/>
    <cellStyle name="Comma 37 4 2" xfId="27513" xr:uid="{1AABDFD3-2AE8-45D2-98D6-3BB8F3AE14E4}"/>
    <cellStyle name="Comma 37 4 2 2" xfId="42011" xr:uid="{7B47BC87-090D-4C9F-9617-7EC1BBAB414D}"/>
    <cellStyle name="Comma 37 4 3" xfId="41486" xr:uid="{6BE5FB38-BBFB-47F7-B115-9A2FA311FA02}"/>
    <cellStyle name="Comma 37 5" xfId="27035" xr:uid="{CFC7E929-EA27-4CF9-90AB-64708BE8F758}"/>
    <cellStyle name="Comma 37 5 2" xfId="41910" xr:uid="{D166AA4B-2FCC-4852-8AA4-C2572FE92409}"/>
    <cellStyle name="Comma 37 6" xfId="41362" xr:uid="{FE33C27F-B238-4B9F-9141-2DDD2B41E317}"/>
    <cellStyle name="Comma 38" xfId="11701" xr:uid="{C797A4E6-F040-403A-9C44-7F38CF8A521A}"/>
    <cellStyle name="Comma 38 2" xfId="11930" xr:uid="{5D03E750-7EE4-49C5-A4AC-7AEBF0191B3F}"/>
    <cellStyle name="Comma 38 2 2" xfId="12167" xr:uid="{2C9A93B5-FC8B-4DAE-86A9-3B9C742DEF29}"/>
    <cellStyle name="Comma 38 2 2 2" xfId="27433" xr:uid="{6AAC03A1-C2DE-44B0-B4D3-0EA25165114E}"/>
    <cellStyle name="Comma 38 2 2 2 2" xfId="41977" xr:uid="{F0CE24CB-188A-48D5-B5D3-EC7BAF3F480A}"/>
    <cellStyle name="Comma 38 2 2 3" xfId="41448" xr:uid="{631A0A97-F8B2-43F9-9F6A-EE9F55C6E6B6}"/>
    <cellStyle name="Comma 38 2 3" xfId="12414" xr:uid="{0BC47FB3-6430-49CF-BE88-BE55BAAEEDCA}"/>
    <cellStyle name="Comma 38 2 3 2" xfId="27672" xr:uid="{6B5CF822-322B-4CB1-8F10-D277D15BDF81}"/>
    <cellStyle name="Comma 38 2 3 2 2" xfId="42028" xr:uid="{80244F9C-B1E4-4F69-9E1F-165AA268B380}"/>
    <cellStyle name="Comma 38 2 3 3" xfId="41504" xr:uid="{E51FD984-CA0C-4FD5-A81E-C5C37C9D990D}"/>
    <cellStyle name="Comma 38 2 4" xfId="27202" xr:uid="{67DBD9AD-1444-496B-8663-FF7AADB20019}"/>
    <cellStyle name="Comma 38 2 4 2" xfId="41927" xr:uid="{C1DD567E-7DB5-474E-BE38-60D623D7E233}"/>
    <cellStyle name="Comma 38 2 5" xfId="41393" xr:uid="{485DD3B8-30FA-459D-BBAE-D56A15874058}"/>
    <cellStyle name="Comma 38 3" xfId="12013" xr:uid="{120D296F-68BA-46BE-B85C-3FC28C9D19EB}"/>
    <cellStyle name="Comma 38 3 2" xfId="27278" xr:uid="{ED86F3BA-5415-4179-AE17-9291BC0F35AD}"/>
    <cellStyle name="Comma 38 3 2 2" xfId="41961" xr:uid="{17968DE7-7D5B-4FDD-914E-2511CE0567B9}"/>
    <cellStyle name="Comma 38 3 3" xfId="41432" xr:uid="{9C0E7F18-1FD7-4491-A85D-4768A2E224FC}"/>
    <cellStyle name="Comma 38 4" xfId="12256" xr:uid="{91FE4357-2609-4269-B6AE-AC397E994516}"/>
    <cellStyle name="Comma 38 4 2" xfId="27514" xr:uid="{791154F9-6E39-4BDA-BBCA-7A83AC8F59EE}"/>
    <cellStyle name="Comma 38 4 2 2" xfId="42012" xr:uid="{7F58A86D-53F1-4710-A9C7-445101E121BB}"/>
    <cellStyle name="Comma 38 4 3" xfId="41487" xr:uid="{152CDE3F-9271-4B29-8DCC-FEC3A4323655}"/>
    <cellStyle name="Comma 38 5" xfId="27036" xr:uid="{F279EE7E-AC43-4602-A75F-FD844CDBEA1B}"/>
    <cellStyle name="Comma 38 5 2" xfId="41911" xr:uid="{ABFA1952-D5DE-40A3-A63B-E9322F0A4025}"/>
    <cellStyle name="Comma 38 6" xfId="41363" xr:uid="{45845140-291B-4A1E-B476-85229EED88F7}"/>
    <cellStyle name="Comma 39" xfId="11702" xr:uid="{DC377B7D-BC56-4CB4-A21B-E90673DD86E7}"/>
    <cellStyle name="Comma 39 2" xfId="12014" xr:uid="{923CB1A0-FD99-4FDF-A957-DCCE58E87035}"/>
    <cellStyle name="Comma 39 2 2" xfId="27279" xr:uid="{DD44C605-C19B-49F1-A9EA-F7531A61A25D}"/>
    <cellStyle name="Comma 39 2 2 2" xfId="41962" xr:uid="{87C5664B-0FA2-48B7-8CA9-512EF6592970}"/>
    <cellStyle name="Comma 39 2 3" xfId="41433" xr:uid="{2065E00E-6442-482C-BCBE-E74CCCAEE16D}"/>
    <cellStyle name="Comma 39 3" xfId="12257" xr:uid="{8A8C320D-FA18-435C-A20B-0427E79BA185}"/>
    <cellStyle name="Comma 39 3 2" xfId="27515" xr:uid="{24532DC7-2217-42E3-86FA-120D9A737040}"/>
    <cellStyle name="Comma 39 3 2 2" xfId="42013" xr:uid="{F8F8A0BE-8846-4386-B243-6FF44C31993A}"/>
    <cellStyle name="Comma 39 3 3" xfId="41488" xr:uid="{C291ECCD-371D-4A61-A1CF-A4405E70558F}"/>
    <cellStyle name="Comma 39 4" xfId="27037" xr:uid="{0E1E4C34-04A6-48B9-8105-A9D2565E6E33}"/>
    <cellStyle name="Comma 39 4 2" xfId="41912" xr:uid="{63350688-D381-4D30-8861-C901A9168BC3}"/>
    <cellStyle name="Comma 39 5" xfId="41364" xr:uid="{F629CC6D-B960-477B-A97C-39E93EF6076E}"/>
    <cellStyle name="Comma 4" xfId="8013" xr:uid="{7DE1082A-563C-440B-98CB-39A48F228C56}"/>
    <cellStyle name="Comma 4 10" xfId="42368" xr:uid="{C65231CC-F186-4FFF-8CC6-DDD13BF284F4}"/>
    <cellStyle name="Comma 4 11" xfId="10436" xr:uid="{5F34F93C-0B42-47D7-9F86-EF29262E479F}"/>
    <cellStyle name="Comma 4 12" xfId="8193" xr:uid="{3778FC41-4899-4F85-935B-E401FE33B2F6}"/>
    <cellStyle name="Comma 4 13" xfId="42878" xr:uid="{A7CC8560-09E0-4563-97AF-A6C4DDDFD546}"/>
    <cellStyle name="Comma 4 2" xfId="145" xr:uid="{00000000-0005-0000-0000-000090000000}"/>
    <cellStyle name="Comma 4 2 10" xfId="8131" xr:uid="{5AEC73CA-4903-4547-9D5F-33F9D3A71A28}"/>
    <cellStyle name="Comma 4 2 2" xfId="146" xr:uid="{00000000-0005-0000-0000-000091000000}"/>
    <cellStyle name="Comma 4 2 2 2" xfId="147" xr:uid="{00000000-0005-0000-0000-000092000000}"/>
    <cellStyle name="Comma 4 2 2 2 2" xfId="148" xr:uid="{00000000-0005-0000-0000-000093000000}"/>
    <cellStyle name="Comma 4 2 2 2 2 2" xfId="149" xr:uid="{00000000-0005-0000-0000-000094000000}"/>
    <cellStyle name="Comma 4 2 2 2 2 2 2" xfId="150" xr:uid="{00000000-0005-0000-0000-000095000000}"/>
    <cellStyle name="Comma 4 2 2 2 2 2 2 2" xfId="3269" xr:uid="{8CD6DF4F-7E99-45E8-84B2-B3D516BFB999}"/>
    <cellStyle name="Comma 4 2 2 2 2 2 2 3" xfId="5612" xr:uid="{84283E6D-933A-436D-B2EC-D2ACB713E7E2}"/>
    <cellStyle name="Comma 4 2 2 2 2 2 3" xfId="2182" xr:uid="{60F831E2-492E-465A-9936-B387BDD088CC}"/>
    <cellStyle name="Comma 4 2 2 2 2 2 3 2" xfId="4738" xr:uid="{6649D42B-2FE6-4367-A016-C811BDBFA9F0}"/>
    <cellStyle name="Comma 4 2 2 2 2 2 3 3" xfId="7047" xr:uid="{1255A045-3869-4DD2-9F4A-0B440ACC6AE9}"/>
    <cellStyle name="Comma 4 2 2 2 2 2 4" xfId="3268" xr:uid="{8195B6E6-684D-4262-AC0B-EACFB11911F3}"/>
    <cellStyle name="Comma 4 2 2 2 2 2 5" xfId="5611" xr:uid="{608BEEFC-1037-49CA-B547-F8BC0D031CF9}"/>
    <cellStyle name="Comma 4 2 2 2 2 3" xfId="151" xr:uid="{00000000-0005-0000-0000-000096000000}"/>
    <cellStyle name="Comma 4 2 2 2 2 3 2" xfId="3270" xr:uid="{468268F9-61A8-4788-8A94-AEC98395BC42}"/>
    <cellStyle name="Comma 4 2 2 2 2 3 3" xfId="5613" xr:uid="{4681E8F1-1331-468E-B597-3F3E86EB6E19}"/>
    <cellStyle name="Comma 4 2 2 2 2 4" xfId="2181" xr:uid="{5596A15C-9C8B-4C59-A1C1-2F730BC13C65}"/>
    <cellStyle name="Comma 4 2 2 2 2 4 2" xfId="4737" xr:uid="{35BED311-BA45-455A-88EC-6C5299106B76}"/>
    <cellStyle name="Comma 4 2 2 2 2 4 3" xfId="7046" xr:uid="{EA67D5DD-2311-4ED7-8700-D9E4208C0FB4}"/>
    <cellStyle name="Comma 4 2 2 2 2 5" xfId="3267" xr:uid="{5334F8DD-B511-46B3-B51F-F4BC35784BD7}"/>
    <cellStyle name="Comma 4 2 2 2 2 6" xfId="5610" xr:uid="{CDCFBA8C-FBC2-4F9E-BE32-8A854F36D39B}"/>
    <cellStyle name="Comma 4 2 2 2 2 7" xfId="41963" xr:uid="{DBE2DF66-015A-435F-A5D2-B0E8ED79A13B}"/>
    <cellStyle name="Comma 4 2 2 2 2 8" xfId="42987" xr:uid="{7E9A1449-FA70-479A-9A6D-1776583C8634}"/>
    <cellStyle name="Comma 4 2 2 2 3" xfId="152" xr:uid="{00000000-0005-0000-0000-000097000000}"/>
    <cellStyle name="Comma 4 2 2 2 3 2" xfId="153" xr:uid="{00000000-0005-0000-0000-000098000000}"/>
    <cellStyle name="Comma 4 2 2 2 3 2 2" xfId="3272" xr:uid="{A134DBB8-2827-49CA-8740-847E757FC1B1}"/>
    <cellStyle name="Comma 4 2 2 2 3 2 3" xfId="5615" xr:uid="{255BBE22-0179-43CA-9A5D-3CB07E06212A}"/>
    <cellStyle name="Comma 4 2 2 2 3 2 4" xfId="45330" xr:uid="{AF270028-DF06-4AFA-81F6-178FE4514FC0}"/>
    <cellStyle name="Comma 4 2 2 2 3 3" xfId="2183" xr:uid="{AFEB9B43-E88F-48A8-8CD1-4D61C2A8DADD}"/>
    <cellStyle name="Comma 4 2 2 2 3 3 2" xfId="4739" xr:uid="{88057B51-55DB-4E4E-859A-F32948012678}"/>
    <cellStyle name="Comma 4 2 2 2 3 3 3" xfId="7048" xr:uid="{0AE55B98-5100-40A0-BC9D-FE41AAA35BF4}"/>
    <cellStyle name="Comma 4 2 2 2 3 4" xfId="3271" xr:uid="{6FCCB1A4-1B9C-48F7-B4F7-2397006E8D62}"/>
    <cellStyle name="Comma 4 2 2 2 3 5" xfId="5614" xr:uid="{2D1F740C-EA46-4073-B7AB-B99E3ED06671}"/>
    <cellStyle name="Comma 4 2 2 2 3 6" xfId="43156" xr:uid="{6DE70AB8-C2E5-46B4-87EC-791866649056}"/>
    <cellStyle name="Comma 4 2 2 2 4" xfId="154" xr:uid="{00000000-0005-0000-0000-000099000000}"/>
    <cellStyle name="Comma 4 2 2 2 4 2" xfId="3273" xr:uid="{4DFA6B67-7A9C-44AF-A8FE-BF52C8626D48}"/>
    <cellStyle name="Comma 4 2 2 2 4 3" xfId="5616" xr:uid="{0171BBE5-9836-488E-A3B2-B80DBEAE1C28}"/>
    <cellStyle name="Comma 4 2 2 2 5" xfId="2180" xr:uid="{4205103C-128B-4D21-840E-C675AA044BDB}"/>
    <cellStyle name="Comma 4 2 2 2 5 2" xfId="4736" xr:uid="{2B0C92C7-DC2C-4514-BB3F-50491B62BF63}"/>
    <cellStyle name="Comma 4 2 2 2 5 3" xfId="7045" xr:uid="{3911D387-8932-4444-8E21-E466EF2354E8}"/>
    <cellStyle name="Comma 4 2 2 2 6" xfId="3266" xr:uid="{39416249-996F-4DBD-A118-423B0C8203B7}"/>
    <cellStyle name="Comma 4 2 2 2 7" xfId="5609" xr:uid="{C90B8781-8D67-4CE4-A8A4-0252F2C50FE1}"/>
    <cellStyle name="Comma 4 2 2 2 8" xfId="27280" xr:uid="{77DD60CA-47E0-4D4A-B37D-6837DBA5E740}"/>
    <cellStyle name="Comma 4 2 2 2 9" xfId="42917" xr:uid="{C9247CC7-B8C0-46E4-9BE6-B2F66576B065}"/>
    <cellStyle name="Comma 4 2 2 3" xfId="155" xr:uid="{00000000-0005-0000-0000-00009A000000}"/>
    <cellStyle name="Comma 4 2 2 3 2" xfId="156" xr:uid="{00000000-0005-0000-0000-00009B000000}"/>
    <cellStyle name="Comma 4 2 2 3 2 2" xfId="157" xr:uid="{00000000-0005-0000-0000-00009C000000}"/>
    <cellStyle name="Comma 4 2 2 3 2 2 2" xfId="3276" xr:uid="{CA6F8FB6-D7A5-4085-A06A-1A39102FBFE2}"/>
    <cellStyle name="Comma 4 2 2 3 2 2 3" xfId="5619" xr:uid="{2DCA7231-67B8-4EE5-9030-3787B00F17A5}"/>
    <cellStyle name="Comma 4 2 2 3 2 2 4" xfId="45331" xr:uid="{5BE6FD99-5198-4112-8B98-E52CB4AABBF9}"/>
    <cellStyle name="Comma 4 2 2 3 2 3" xfId="2185" xr:uid="{98310EC7-7682-4066-B8D9-6964A0E13FC7}"/>
    <cellStyle name="Comma 4 2 2 3 2 3 2" xfId="4741" xr:uid="{C59950C2-A661-4FF6-BA92-659697CD247B}"/>
    <cellStyle name="Comma 4 2 2 3 2 3 3" xfId="7050" xr:uid="{3418A723-47B1-4F34-8D2A-6E2B1C72CA07}"/>
    <cellStyle name="Comma 4 2 2 3 2 4" xfId="3275" xr:uid="{AC2ED85E-38C8-4448-894A-501DF2C78652}"/>
    <cellStyle name="Comma 4 2 2 3 2 5" xfId="5618" xr:uid="{17ECBFE2-1B91-4336-88A4-A6C52510C5B7}"/>
    <cellStyle name="Comma 4 2 2 3 2 6" xfId="43157" xr:uid="{7BD96FEE-C522-41B8-8FB3-C300D7427609}"/>
    <cellStyle name="Comma 4 2 2 3 3" xfId="158" xr:uid="{00000000-0005-0000-0000-00009D000000}"/>
    <cellStyle name="Comma 4 2 2 3 3 2" xfId="3277" xr:uid="{154646FB-BA29-4D1C-A79D-12B85E92C6E2}"/>
    <cellStyle name="Comma 4 2 2 3 3 3" xfId="5620" xr:uid="{CB60292E-D461-4AFA-8EB2-4DEA8E61773D}"/>
    <cellStyle name="Comma 4 2 2 3 4" xfId="2184" xr:uid="{71F436E5-2646-44DE-9FD9-C4844745AB0D}"/>
    <cellStyle name="Comma 4 2 2 3 4 2" xfId="4740" xr:uid="{84A81DE9-4B69-4495-BEA6-0BA3263D30FC}"/>
    <cellStyle name="Comma 4 2 2 3 4 3" xfId="7049" xr:uid="{B3304750-5138-4DE9-98AB-8617A3B0C95D}"/>
    <cellStyle name="Comma 4 2 2 3 5" xfId="3274" xr:uid="{87805DF8-0069-44B1-B162-9E757F27371C}"/>
    <cellStyle name="Comma 4 2 2 3 6" xfId="5617" xr:uid="{6A4C0FED-D75F-4214-A79F-4A00611A38F9}"/>
    <cellStyle name="Comma 4 2 2 3 7" xfId="41434" xr:uid="{5F0441BE-2E16-49C9-ABAF-315753E130C1}"/>
    <cellStyle name="Comma 4 2 2 3 8" xfId="42950" xr:uid="{D2C9F017-CA02-4B85-85CF-74174F0EC475}"/>
    <cellStyle name="Comma 4 2 2 4" xfId="159" xr:uid="{00000000-0005-0000-0000-00009E000000}"/>
    <cellStyle name="Comma 4 2 2 4 2" xfId="160" xr:uid="{00000000-0005-0000-0000-00009F000000}"/>
    <cellStyle name="Comma 4 2 2 4 2 2" xfId="161" xr:uid="{00000000-0005-0000-0000-0000A0000000}"/>
    <cellStyle name="Comma 4 2 2 4 2 2 2" xfId="3280" xr:uid="{BE653B94-C585-40AD-A084-9C3F58C2D838}"/>
    <cellStyle name="Comma 4 2 2 4 2 2 3" xfId="5623" xr:uid="{09BBE548-2B06-417A-A66E-06126CC2A4E7}"/>
    <cellStyle name="Comma 4 2 2 4 2 3" xfId="2187" xr:uid="{23984058-5F4B-408E-A62A-AC7BE6CA29DE}"/>
    <cellStyle name="Comma 4 2 2 4 2 3 2" xfId="4743" xr:uid="{DCC2F943-1FA1-4210-8BC2-97B38C07B482}"/>
    <cellStyle name="Comma 4 2 2 4 2 3 3" xfId="7052" xr:uid="{A8B4C6DE-FE60-4BE6-A074-F5F19870B1B2}"/>
    <cellStyle name="Comma 4 2 2 4 2 4" xfId="3279" xr:uid="{8108C4D6-B19A-416F-A3C3-9B15DD0F83BD}"/>
    <cellStyle name="Comma 4 2 2 4 2 5" xfId="5622" xr:uid="{E8BC4991-7357-4218-A08D-9D13029B6216}"/>
    <cellStyle name="Comma 4 2 2 4 2 6" xfId="45329" xr:uid="{882712D1-8C2F-48C0-958F-0DFC2DDE2C3D}"/>
    <cellStyle name="Comma 4 2 2 4 3" xfId="162" xr:uid="{00000000-0005-0000-0000-0000A1000000}"/>
    <cellStyle name="Comma 4 2 2 4 3 2" xfId="3281" xr:uid="{FCE4455E-801E-4B6A-A238-C18B21EAC282}"/>
    <cellStyle name="Comma 4 2 2 4 3 3" xfId="5624" xr:uid="{4E8CB1E3-5141-4DA9-9C7D-B037A573A938}"/>
    <cellStyle name="Comma 4 2 2 4 4" xfId="2186" xr:uid="{10208EA0-3F6D-4273-93C7-27C0D9EE4D9B}"/>
    <cellStyle name="Comma 4 2 2 4 4 2" xfId="4742" xr:uid="{2503650A-A1EA-4489-815E-EBF71C128C3B}"/>
    <cellStyle name="Comma 4 2 2 4 4 3" xfId="7051" xr:uid="{5BB64335-D6CF-4CBC-9CED-1BCF83634A3A}"/>
    <cellStyle name="Comma 4 2 2 4 5" xfId="3278" xr:uid="{4905FC32-B8F6-4320-94B5-C2B6CF3C1E53}"/>
    <cellStyle name="Comma 4 2 2 4 6" xfId="5621" xr:uid="{4B53E5FC-5C75-4BE1-8737-00B4F54CD00A}"/>
    <cellStyle name="Comma 4 2 2 4 7" xfId="43155" xr:uid="{F6A0709B-E0F4-4A3F-A98E-72BE2D0D99D8}"/>
    <cellStyle name="Comma 4 2 2 5" xfId="2179" xr:uid="{CE1C57FB-2C30-4B74-A090-663D5D964AEA}"/>
    <cellStyle name="Comma 4 2 2 6" xfId="12015" xr:uid="{51BB8533-7DEF-4DF4-9428-17AB2D9D26EF}"/>
    <cellStyle name="Comma 4 2 2 7" xfId="42481" xr:uid="{548B4EC3-89A3-4AD4-9523-F3745EFDFEF2}"/>
    <cellStyle name="Comma 4 2 2 8" xfId="42823" xr:uid="{026E67F9-FDE8-4330-942B-175E75516FEB}"/>
    <cellStyle name="Comma 4 2 3" xfId="163" xr:uid="{00000000-0005-0000-0000-0000A2000000}"/>
    <cellStyle name="Comma 4 2 3 2" xfId="164" xr:uid="{00000000-0005-0000-0000-0000A3000000}"/>
    <cellStyle name="Comma 4 2 3 2 2" xfId="165" xr:uid="{00000000-0005-0000-0000-0000A4000000}"/>
    <cellStyle name="Comma 4 2 3 2 2 2" xfId="166" xr:uid="{00000000-0005-0000-0000-0000A5000000}"/>
    <cellStyle name="Comma 4 2 3 2 2 2 2" xfId="3285" xr:uid="{F7CE5C65-70EF-48A2-A71B-3CF2AB566772}"/>
    <cellStyle name="Comma 4 2 3 2 2 2 3" xfId="5628" xr:uid="{F9B726D6-73F4-4322-8BAD-F157790D5205}"/>
    <cellStyle name="Comma 4 2 3 2 2 3" xfId="2190" xr:uid="{FAB026C9-CA73-4D2C-97AF-3269C3683029}"/>
    <cellStyle name="Comma 4 2 3 2 2 3 2" xfId="4746" xr:uid="{7EF03E48-0161-41C6-94A7-56564F7FADFC}"/>
    <cellStyle name="Comma 4 2 3 2 2 3 3" xfId="7055" xr:uid="{B8CC0628-9AA0-444C-B4A9-F2AD1AB66BDE}"/>
    <cellStyle name="Comma 4 2 3 2 2 4" xfId="3284" xr:uid="{F24E14E8-8AF0-4B72-A12E-3197B139DF81}"/>
    <cellStyle name="Comma 4 2 3 2 2 5" xfId="5627" xr:uid="{C2098D09-EC8D-49F3-A11C-B04D83AFE967}"/>
    <cellStyle name="Comma 4 2 3 2 2 6" xfId="42014" xr:uid="{68FFC7AE-98E9-4D6B-ADB9-45F7D567946E}"/>
    <cellStyle name="Comma 4 2 3 2 3" xfId="167" xr:uid="{00000000-0005-0000-0000-0000A6000000}"/>
    <cellStyle name="Comma 4 2 3 2 3 2" xfId="3286" xr:uid="{66B8BC26-08AE-43A5-9AFF-2F2C44787317}"/>
    <cellStyle name="Comma 4 2 3 2 3 3" xfId="5629" xr:uid="{CD7AD130-59C3-44A0-A040-0133591289C5}"/>
    <cellStyle name="Comma 4 2 3 2 4" xfId="2189" xr:uid="{24445163-1236-459E-BD30-09C3F1611DCC}"/>
    <cellStyle name="Comma 4 2 3 2 4 2" xfId="4745" xr:uid="{6464BE6C-7C0F-43E2-99CC-7F9906A4FF0A}"/>
    <cellStyle name="Comma 4 2 3 2 4 3" xfId="7054" xr:uid="{F015903C-E3B1-4F47-81C8-2458280DD395}"/>
    <cellStyle name="Comma 4 2 3 2 5" xfId="3283" xr:uid="{95384D11-8054-4F9B-8F6C-BA9E36F2B39B}"/>
    <cellStyle name="Comma 4 2 3 2 6" xfId="5626" xr:uid="{2A24D4D7-EE0A-43E6-B4BB-3AB307DADF4F}"/>
    <cellStyle name="Comma 4 2 3 2 7" xfId="27516" xr:uid="{3F9196DA-4DED-42A0-BDC0-B5DC305BFBFA}"/>
    <cellStyle name="Comma 4 2 3 2 8" xfId="45277" xr:uid="{222BAFCE-F892-426E-BF96-1E825F1DA243}"/>
    <cellStyle name="Comma 4 2 3 3" xfId="168" xr:uid="{00000000-0005-0000-0000-0000A7000000}"/>
    <cellStyle name="Comma 4 2 3 3 2" xfId="169" xr:uid="{00000000-0005-0000-0000-0000A8000000}"/>
    <cellStyle name="Comma 4 2 3 3 2 2" xfId="3288" xr:uid="{988D9B42-63EF-4C9A-BA82-6DEAB432989D}"/>
    <cellStyle name="Comma 4 2 3 3 2 3" xfId="5631" xr:uid="{A67D442C-57CE-429E-819A-D192DD3C91D7}"/>
    <cellStyle name="Comma 4 2 3 3 3" xfId="2191" xr:uid="{29A16F2C-9765-401F-BA19-60B8FD94AF49}"/>
    <cellStyle name="Comma 4 2 3 3 3 2" xfId="4747" xr:uid="{F023ABC9-AC38-46C3-92A5-27FF6C5C59F8}"/>
    <cellStyle name="Comma 4 2 3 3 3 3" xfId="7056" xr:uid="{31AE30F8-302E-42BF-821A-7C91B843A779}"/>
    <cellStyle name="Comma 4 2 3 3 4" xfId="3287" xr:uid="{6AABFD92-6D80-4B2E-937A-B03AEAE24409}"/>
    <cellStyle name="Comma 4 2 3 3 5" xfId="5630" xr:uid="{6302A3F5-B6D5-4746-9D84-9614F45CFA64}"/>
    <cellStyle name="Comma 4 2 3 3 6" xfId="41490" xr:uid="{D1CBD04B-912F-4E65-A59A-AE3F86A65D06}"/>
    <cellStyle name="Comma 4 2 3 4" xfId="170" xr:uid="{00000000-0005-0000-0000-0000A9000000}"/>
    <cellStyle name="Comma 4 2 3 4 2" xfId="3289" xr:uid="{D4DF3FBB-BEAB-4046-8ED7-D69C261ACD54}"/>
    <cellStyle name="Comma 4 2 3 4 3" xfId="5632" xr:uid="{3E8A1A19-4B79-4D20-8C82-5453116E53DB}"/>
    <cellStyle name="Comma 4 2 3 5" xfId="2188" xr:uid="{BD32ABD6-C9B3-4163-8C8A-0FA202B7E27A}"/>
    <cellStyle name="Comma 4 2 3 5 2" xfId="4744" xr:uid="{2CEAA47E-6D88-4F2B-AA82-8EC96BAE0DFA}"/>
    <cellStyle name="Comma 4 2 3 5 3" xfId="7053" xr:uid="{E71D0998-1D22-46E9-8F46-CCD0D104D97D}"/>
    <cellStyle name="Comma 4 2 3 6" xfId="3282" xr:uid="{5AB49061-6338-428E-A738-4FE0C2BEAF9A}"/>
    <cellStyle name="Comma 4 2 3 7" xfId="5625" xr:uid="{221D4EAD-8596-400B-B9CB-327368AC8E2B}"/>
    <cellStyle name="Comma 4 2 3 8" xfId="12259" xr:uid="{30A940ED-96A4-4C38-962C-0A0F48DDE0E8}"/>
    <cellStyle name="Comma 4 2 3 9" xfId="42512" xr:uid="{56FBC33A-2F1D-403C-BFD4-9F5A81FA0A83}"/>
    <cellStyle name="Comma 4 2 4" xfId="171" xr:uid="{00000000-0005-0000-0000-0000AA000000}"/>
    <cellStyle name="Comma 4 2 4 2" xfId="172" xr:uid="{00000000-0005-0000-0000-0000AB000000}"/>
    <cellStyle name="Comma 4 2 4 2 2" xfId="173" xr:uid="{00000000-0005-0000-0000-0000AC000000}"/>
    <cellStyle name="Comma 4 2 4 2 2 2" xfId="174" xr:uid="{00000000-0005-0000-0000-0000AD000000}"/>
    <cellStyle name="Comma 4 2 4 2 2 2 2" xfId="3293" xr:uid="{FBB69154-49AA-408A-95CB-A9FD1A8E9769}"/>
    <cellStyle name="Comma 4 2 4 2 2 2 3" xfId="5636" xr:uid="{08A88386-150D-4B7D-B494-5E8D6855EFE0}"/>
    <cellStyle name="Comma 4 2 4 2 2 3" xfId="2194" xr:uid="{94D85D79-4545-4635-B3F2-6CDEC5C80439}"/>
    <cellStyle name="Comma 4 2 4 2 2 3 2" xfId="4750" xr:uid="{392B2631-20A2-4C27-934C-FDF695EA1CD6}"/>
    <cellStyle name="Comma 4 2 4 2 2 3 3" xfId="7059" xr:uid="{8ACCDEFC-EF7A-41A2-A3AF-AE6817222B49}"/>
    <cellStyle name="Comma 4 2 4 2 2 4" xfId="3292" xr:uid="{A194F858-9134-4882-9EDA-E3B0468FD43E}"/>
    <cellStyle name="Comma 4 2 4 2 2 5" xfId="5635" xr:uid="{489C9061-DBEF-402A-BA10-E511C484D89C}"/>
    <cellStyle name="Comma 4 2 4 2 2 6" xfId="41913" xr:uid="{C97DF9F0-96B0-410B-AE90-733FC4119783}"/>
    <cellStyle name="Comma 4 2 4 2 3" xfId="175" xr:uid="{00000000-0005-0000-0000-0000AE000000}"/>
    <cellStyle name="Comma 4 2 4 2 3 2" xfId="3294" xr:uid="{D90ADD69-3EF5-4528-884A-FB6AC290A385}"/>
    <cellStyle name="Comma 4 2 4 2 3 3" xfId="5637" xr:uid="{E37DE3EB-17ED-41E4-8CD5-B3779940B1BE}"/>
    <cellStyle name="Comma 4 2 4 2 4" xfId="2193" xr:uid="{D40FBB0F-7D97-4BE8-B25E-3A7A1D43794B}"/>
    <cellStyle name="Comma 4 2 4 2 4 2" xfId="4749" xr:uid="{EFA23BC4-8FC2-4C3C-90C8-E3DF06A68A88}"/>
    <cellStyle name="Comma 4 2 4 2 4 3" xfId="7058" xr:uid="{72F6F066-A343-4B26-A5B4-9CC891F6DCEF}"/>
    <cellStyle name="Comma 4 2 4 2 5" xfId="3291" xr:uid="{18120C18-7601-4125-A8CE-321AC864D4DE}"/>
    <cellStyle name="Comma 4 2 4 2 6" xfId="5634" xr:uid="{B4D8F6B3-0357-42DF-A6CF-BBD4F606ACBE}"/>
    <cellStyle name="Comma 4 2 4 2 7" xfId="27038" xr:uid="{45464432-3CAF-4D40-97FC-38B3D46D013F}"/>
    <cellStyle name="Comma 4 2 4 2 8" xfId="42623" xr:uid="{342AAC9D-AC4F-4B14-9344-E6466B29CD9D}"/>
    <cellStyle name="Comma 4 2 4 3" xfId="176" xr:uid="{00000000-0005-0000-0000-0000AF000000}"/>
    <cellStyle name="Comma 4 2 4 3 2" xfId="177" xr:uid="{00000000-0005-0000-0000-0000B0000000}"/>
    <cellStyle name="Comma 4 2 4 3 2 2" xfId="3296" xr:uid="{CD12D68A-0FFB-46BD-89E5-A2DCB1ECEAFA}"/>
    <cellStyle name="Comma 4 2 4 3 2 3" xfId="5639" xr:uid="{D523B4F2-443B-4749-8404-71CBEFE1A9C4}"/>
    <cellStyle name="Comma 4 2 4 3 3" xfId="2195" xr:uid="{392C3A13-1CF9-4AF7-94B9-9E95C53F10BB}"/>
    <cellStyle name="Comma 4 2 4 3 3 2" xfId="4751" xr:uid="{BF88CD77-3090-4E19-9521-D04542C2B8C3}"/>
    <cellStyle name="Comma 4 2 4 3 3 3" xfId="7060" xr:uid="{67999208-E5A6-478C-9EF7-085211CC87C5}"/>
    <cellStyle name="Comma 4 2 4 3 4" xfId="3295" xr:uid="{0762C952-364F-4748-BF0A-6540D69A05E6}"/>
    <cellStyle name="Comma 4 2 4 3 5" xfId="5638" xr:uid="{DCB2AA8F-0E60-4E57-8E76-0A8DE0F6A830}"/>
    <cellStyle name="Comma 4 2 4 3 6" xfId="41366" xr:uid="{4FFD8164-1929-452E-A2AF-AF09086A0BF9}"/>
    <cellStyle name="Comma 4 2 4 4" xfId="178" xr:uid="{00000000-0005-0000-0000-0000B1000000}"/>
    <cellStyle name="Comma 4 2 4 4 2" xfId="3297" xr:uid="{D194E53C-4E8F-46A6-B7BA-A8108393A3C8}"/>
    <cellStyle name="Comma 4 2 4 4 3" xfId="5640" xr:uid="{2F3D21FA-E013-4C7E-B088-F0A3184E1D13}"/>
    <cellStyle name="Comma 4 2 4 5" xfId="2192" xr:uid="{E43B7FCA-801F-4A9A-8C4C-2AA45903A863}"/>
    <cellStyle name="Comma 4 2 4 5 2" xfId="4748" xr:uid="{AC6ED690-4FC8-4628-8BF7-168B98232B46}"/>
    <cellStyle name="Comma 4 2 4 5 3" xfId="7057" xr:uid="{A417909D-8E25-44DD-A641-C3CFB1D702FA}"/>
    <cellStyle name="Comma 4 2 4 6" xfId="3290" xr:uid="{43F81D81-62C0-46E2-AC64-7B68185535C6}"/>
    <cellStyle name="Comma 4 2 4 7" xfId="5633" xr:uid="{7A30C3F5-2A98-4501-AD8B-9FEA210EC217}"/>
    <cellStyle name="Comma 4 2 4 8" xfId="11704" xr:uid="{3DB16405-9658-4540-AADD-B39C573B68B3}"/>
    <cellStyle name="Comma 4 2 4 9" xfId="42539" xr:uid="{F5DF41C1-AD9A-49AE-9D3F-FD3F980506DD}"/>
    <cellStyle name="Comma 4 2 5" xfId="179" xr:uid="{00000000-0005-0000-0000-0000B2000000}"/>
    <cellStyle name="Comma 4 2 5 2" xfId="180" xr:uid="{00000000-0005-0000-0000-0000B3000000}"/>
    <cellStyle name="Comma 4 2 5 2 2" xfId="181" xr:uid="{00000000-0005-0000-0000-0000B4000000}"/>
    <cellStyle name="Comma 4 2 5 2 2 2" xfId="182" xr:uid="{00000000-0005-0000-0000-0000B5000000}"/>
    <cellStyle name="Comma 4 2 5 2 2 2 2" xfId="3301" xr:uid="{1F4DBACF-DB31-4552-A758-E562A229D039}"/>
    <cellStyle name="Comma 4 2 5 2 2 2 3" xfId="5644" xr:uid="{2B4EC10C-1E9E-4956-BAE6-6FEF904BDDF5}"/>
    <cellStyle name="Comma 4 2 5 2 2 3" xfId="2198" xr:uid="{31A5078C-76DC-402A-8ECB-2CCC74258D6C}"/>
    <cellStyle name="Comma 4 2 5 2 2 3 2" xfId="4754" xr:uid="{50B13D1A-E02F-4D82-B610-18BCAD1EECF7}"/>
    <cellStyle name="Comma 4 2 5 2 2 3 3" xfId="7063" xr:uid="{B575BA8C-B3EE-4272-A6A0-3615B8030800}"/>
    <cellStyle name="Comma 4 2 5 2 2 4" xfId="3300" xr:uid="{67E09295-22AB-4F81-AC46-1622C0FD0F5F}"/>
    <cellStyle name="Comma 4 2 5 2 2 5" xfId="5643" xr:uid="{D3142C2C-B7C3-4EBB-A5D7-741EA31599C5}"/>
    <cellStyle name="Comma 4 2 5 2 3" xfId="183" xr:uid="{00000000-0005-0000-0000-0000B6000000}"/>
    <cellStyle name="Comma 4 2 5 2 3 2" xfId="3302" xr:uid="{D104B7DC-4859-430A-BC2C-2D9160D61DE9}"/>
    <cellStyle name="Comma 4 2 5 2 3 3" xfId="5645" xr:uid="{A074655E-A66A-4EE7-8CD9-D1CD4F30AA42}"/>
    <cellStyle name="Comma 4 2 5 2 4" xfId="2197" xr:uid="{73D77DAD-5ADD-40D1-906E-16B6029D4E77}"/>
    <cellStyle name="Comma 4 2 5 2 4 2" xfId="4753" xr:uid="{9F888E32-634B-45B9-83F4-8ACBE0CA46D5}"/>
    <cellStyle name="Comma 4 2 5 2 4 3" xfId="7062" xr:uid="{7D9F23D6-7323-442D-8E63-8AA8853AD54D}"/>
    <cellStyle name="Comma 4 2 5 2 5" xfId="3299" xr:uid="{0A3E220E-7326-4ADD-A41F-A3757038D144}"/>
    <cellStyle name="Comma 4 2 5 2 6" xfId="5642" xr:uid="{6D7FD67E-9EFC-4E5A-B8D9-F247620B6F90}"/>
    <cellStyle name="Comma 4 2 5 3" xfId="184" xr:uid="{00000000-0005-0000-0000-0000B7000000}"/>
    <cellStyle name="Comma 4 2 5 3 2" xfId="185" xr:uid="{00000000-0005-0000-0000-0000B8000000}"/>
    <cellStyle name="Comma 4 2 5 3 2 2" xfId="3304" xr:uid="{EC8BF6AA-52F8-4A43-B9C6-F0C44E5CAA57}"/>
    <cellStyle name="Comma 4 2 5 3 2 3" xfId="5647" xr:uid="{42EBE5B3-C429-48EF-A711-489A3C701793}"/>
    <cellStyle name="Comma 4 2 5 3 3" xfId="2199" xr:uid="{D58B713E-4E1C-489F-8166-C52290E21AF1}"/>
    <cellStyle name="Comma 4 2 5 3 3 2" xfId="4755" xr:uid="{A7D0E3C4-8113-4819-9297-457001ADCEE3}"/>
    <cellStyle name="Comma 4 2 5 3 3 3" xfId="7064" xr:uid="{2B6A52DE-C25B-43E4-A633-AE5ECD586C17}"/>
    <cellStyle name="Comma 4 2 5 3 4" xfId="3303" xr:uid="{1271B8E2-B979-43D5-B0D1-4169A6BDF7E2}"/>
    <cellStyle name="Comma 4 2 5 3 5" xfId="5646" xr:uid="{C08C825A-50AE-4BC9-88CA-1E0CEBDE7723}"/>
    <cellStyle name="Comma 4 2 5 4" xfId="186" xr:uid="{00000000-0005-0000-0000-0000B9000000}"/>
    <cellStyle name="Comma 4 2 5 4 2" xfId="3305" xr:uid="{00B43DE9-F317-4FF1-AC9A-59172F0F2CD4}"/>
    <cellStyle name="Comma 4 2 5 4 3" xfId="5648" xr:uid="{1B508D77-3335-4292-B131-882A01CAEBE3}"/>
    <cellStyle name="Comma 4 2 5 5" xfId="2196" xr:uid="{72D1D1DA-E8D3-4CDD-8D44-39AD7A12421C}"/>
    <cellStyle name="Comma 4 2 5 5 2" xfId="4752" xr:uid="{FEB9FC64-782B-4CAA-92D1-08EB7EF36859}"/>
    <cellStyle name="Comma 4 2 5 5 3" xfId="7061" xr:uid="{E231B910-F35A-449D-8D7A-ECC2A211A300}"/>
    <cellStyle name="Comma 4 2 5 6" xfId="3298" xr:uid="{E8813AF1-D78E-45A8-BA3E-35F6DDD5C020}"/>
    <cellStyle name="Comma 4 2 5 7" xfId="5641" xr:uid="{0E360D75-56F5-4B4D-BA01-D901087A1C37}"/>
    <cellStyle name="Comma 4 2 5 8" xfId="41281" xr:uid="{C9C7E037-9303-4440-AB78-90B619860E8E}"/>
    <cellStyle name="Comma 4 2 6" xfId="187" xr:uid="{00000000-0005-0000-0000-0000BA000000}"/>
    <cellStyle name="Comma 4 2 6 2" xfId="2200" xr:uid="{3B140D79-0816-4779-BB49-1CF58A4D3E0E}"/>
    <cellStyle name="Comma 4 2 6 3" xfId="42381" xr:uid="{F815119F-AF04-4157-BD7E-F8F63B6C1CA4}"/>
    <cellStyle name="Comma 4 2 7" xfId="2178" xr:uid="{24EAF9ED-EC44-486A-AF86-44530D9A03AD}"/>
    <cellStyle name="Comma 4 2 7 2" xfId="4735" xr:uid="{588A59EC-CA65-4A17-8EE5-C8A1E3B150B0}"/>
    <cellStyle name="Comma 4 2 7 3" xfId="7044" xr:uid="{5CF51C23-3F53-46A4-9DBE-35BF6E21D249}"/>
    <cellStyle name="Comma 4 2 7 4" xfId="10468" xr:uid="{8B2643FE-F2E3-447B-AEB8-AE53E44BE3D1}"/>
    <cellStyle name="Comma 4 2 8" xfId="10408" xr:uid="{DE324123-91FA-4C56-9CD7-EF9031251E31}"/>
    <cellStyle name="Comma 4 2 9" xfId="9365" xr:uid="{A912D898-D49F-4F07-901C-41D223651B81}"/>
    <cellStyle name="Comma 4 3" xfId="8044" xr:uid="{8660B1DC-9A83-4883-B3F5-A2789B0B6BF1}"/>
    <cellStyle name="Comma 4 3 2" xfId="11706" xr:uid="{D5C19556-6FED-4B88-B547-785A2D3369DB}"/>
    <cellStyle name="Comma 4 3 2 2" xfId="41368" xr:uid="{B97761B2-39F7-4DB5-BA62-1C021887840A}"/>
    <cellStyle name="Comma 4 3 2 3" xfId="42978" xr:uid="{0A8D4216-725F-40B9-8AD7-06CC5E6105FC}"/>
    <cellStyle name="Comma 4 3 3" xfId="12016" xr:uid="{2FDD74CD-B3CA-490C-91AD-A005E93F5FAF}"/>
    <cellStyle name="Comma 4 3 3 2" xfId="27281" xr:uid="{45A8E809-957E-402E-91F3-7034DDB9CBDE}"/>
    <cellStyle name="Comma 4 3 3 2 2" xfId="41964" xr:uid="{EA9D9DA6-6662-4393-93B5-01DABBCADD77}"/>
    <cellStyle name="Comma 4 3 3 3" xfId="41435" xr:uid="{E266E6DD-4D13-4C04-BAE0-DA64B92831CD}"/>
    <cellStyle name="Comma 4 3 4" xfId="12260" xr:uid="{D24E1E31-3DDF-4024-B6DB-DEC11E587B22}"/>
    <cellStyle name="Comma 4 3 4 2" xfId="27517" xr:uid="{6FD83CA0-340E-4D64-A749-7A123D3F8E40}"/>
    <cellStyle name="Comma 4 3 4 2 2" xfId="42015" xr:uid="{B7E29DC6-ECB3-4FDF-A3E7-A480C11774FB}"/>
    <cellStyle name="Comma 4 3 4 3" xfId="41491" xr:uid="{4EDDDAD2-4FA6-4BB6-B3F7-5037BE7A0C30}"/>
    <cellStyle name="Comma 4 3 5" xfId="11705" xr:uid="{05878152-74D0-4B9F-ADC4-A62E596A9A82}"/>
    <cellStyle name="Comma 4 3 5 2" xfId="27039" xr:uid="{1660103E-0F53-49B1-A646-35248794379E}"/>
    <cellStyle name="Comma 4 3 5 2 2" xfId="41914" xr:uid="{8263B675-4C7A-4DAC-B515-761E6794B674}"/>
    <cellStyle name="Comma 4 3 5 3" xfId="41367" xr:uid="{C49DA688-EC1E-4AF3-A576-81FB90772943}"/>
    <cellStyle name="Comma 4 3 6" xfId="41277" xr:uid="{AE82F01E-30C6-4B3F-85C5-2957DA7B04EE}"/>
    <cellStyle name="Comma 4 3 7" xfId="10455" xr:uid="{D0330924-0F85-4808-9F2E-B87B9170C2E5}"/>
    <cellStyle name="Comma 4 3 8" xfId="9319" xr:uid="{FF7ABABA-451A-4893-B623-F33FAF91FCB0}"/>
    <cellStyle name="Comma 4 3 9" xfId="42908" xr:uid="{99819D73-9C2C-4157-9EE4-DEDE48F8A79F}"/>
    <cellStyle name="Comma 4 4" xfId="10472" xr:uid="{4C49EC4E-27E7-46FD-B336-15230988B4F7}"/>
    <cellStyle name="Comma 4 4 2" xfId="11327" xr:uid="{7268ECB3-C3A7-4608-B4C8-F345247C610E}"/>
    <cellStyle name="Comma 4 4 2 2" xfId="26961" xr:uid="{F00E89A9-E9D7-4DB9-86BC-60B264C8EE4B}"/>
    <cellStyle name="Comma 4 4 2 2 2" xfId="41877" xr:uid="{65A7506D-5926-46A3-B8F9-F9EE796C05E2}"/>
    <cellStyle name="Comma 4 4 2 3" xfId="41308" xr:uid="{81769CC0-768A-4B03-88BD-F8882DA21987}"/>
    <cellStyle name="Comma 4 4 3" xfId="12258" xr:uid="{C5FC6C5E-1D35-46E5-BA2D-F0BC7FC7D722}"/>
    <cellStyle name="Comma 4 4 3 2" xfId="41489" xr:uid="{82273A20-44E9-4ACE-9E85-BC77B277594C}"/>
    <cellStyle name="Comma 4 4 4" xfId="26126" xr:uid="{2DD1389A-5513-4112-BCEE-3F888E30241F}"/>
    <cellStyle name="Comma 4 4 4 2" xfId="41860" xr:uid="{7260CEDE-AB67-4676-9CCA-F92D9431A03A}"/>
    <cellStyle name="Comma 4 4 5" xfId="41282" xr:uid="{05A60F7F-B149-4D8D-9D35-100699386806}"/>
    <cellStyle name="Comma 4 4 6" xfId="42941" xr:uid="{385F5382-1C89-49EA-AEA8-D38476A1AE64}"/>
    <cellStyle name="Comma 4 5" xfId="10464" xr:uid="{5648D1AD-3F65-40F5-937D-429443B1F499}"/>
    <cellStyle name="Comma 4 5 2" xfId="41279" xr:uid="{FE597E81-8F94-4E3C-9B3A-D4F62E1267D9}"/>
    <cellStyle name="Comma 4 6" xfId="11703" xr:uid="{424B5521-0CA6-4F2E-A199-0ED8CC48442F}"/>
    <cellStyle name="Comma 4 6 2" xfId="41365" xr:uid="{2F68CC1E-4C7C-4A3F-9EA4-9590BD0783F3}"/>
    <cellStyle name="Comma 4 7" xfId="26121" xr:uid="{10AAC4D7-B840-4C11-947D-637B62272C76}"/>
    <cellStyle name="Comma 4 7 2" xfId="41859" xr:uid="{8396BA21-7397-41BA-BE47-F7852D2E491D}"/>
    <cellStyle name="Comma 4 8" xfId="10452" xr:uid="{301C9540-30FA-403E-9D54-2A11279EBF0D}"/>
    <cellStyle name="Comma 4 8 2" xfId="41276" xr:uid="{23F03C3F-BE1F-4E3C-94FA-3300A705F245}"/>
    <cellStyle name="Comma 4 9" xfId="41267" xr:uid="{77F8448D-758D-4131-80A0-F92767EF7905}"/>
    <cellStyle name="Comma 40" xfId="11707" xr:uid="{23020533-2842-49F5-A9AA-AD2572B75A27}"/>
    <cellStyle name="Comma 40 2" xfId="12017" xr:uid="{3463E803-4AB6-4257-A588-064CD0A4FC61}"/>
    <cellStyle name="Comma 40 2 2" xfId="27282" xr:uid="{E4667C01-43CE-4C76-BFAE-849B3CE29275}"/>
    <cellStyle name="Comma 40 2 2 2" xfId="41965" xr:uid="{C594F435-CA57-4BD3-8419-5ACE045E29D1}"/>
    <cellStyle name="Comma 40 2 3" xfId="41436" xr:uid="{EA227FF0-D9B4-4E21-A162-877445C68174}"/>
    <cellStyle name="Comma 40 3" xfId="12261" xr:uid="{40F5E076-B364-45F6-AE77-1C9AF1B21A79}"/>
    <cellStyle name="Comma 40 3 2" xfId="27518" xr:uid="{775ED349-65E9-4D04-BB28-FFDB4820F558}"/>
    <cellStyle name="Comma 40 3 2 2" xfId="42016" xr:uid="{F5D76772-5C01-4DB1-A271-1FA5F5C6741F}"/>
    <cellStyle name="Comma 40 3 3" xfId="41492" xr:uid="{08D080E8-0CC1-4319-9389-84098D490D46}"/>
    <cellStyle name="Comma 40 4" xfId="27040" xr:uid="{624500A7-A649-4857-A09F-F9D0D2A45F17}"/>
    <cellStyle name="Comma 40 4 2" xfId="41915" xr:uid="{5413EF61-0A13-45B5-B2FA-F8E7DA7B0701}"/>
    <cellStyle name="Comma 40 5" xfId="41369" xr:uid="{ABBD7F44-1782-47A8-949D-02E7125EE3FF}"/>
    <cellStyle name="Comma 41" xfId="11929" xr:uid="{BAD9D976-28A7-4656-A344-66F370BBE8FE}"/>
    <cellStyle name="Comma 41 2" xfId="12166" xr:uid="{FDAE280B-B153-44A7-BF1E-DCF4B272879A}"/>
    <cellStyle name="Comma 41 2 2" xfId="27432" xr:uid="{7F8DBD62-3D1A-45AB-9854-34F0A719F4F0}"/>
    <cellStyle name="Comma 41 2 2 2" xfId="41976" xr:uid="{B0EBCCCA-823F-4F04-9841-D570A5327CCA}"/>
    <cellStyle name="Comma 41 2 3" xfId="41447" xr:uid="{8467F916-3B62-4971-BAFC-8501B99BE0AF}"/>
    <cellStyle name="Comma 41 3" xfId="12413" xr:uid="{B8B6500D-9F31-46F6-9826-23BB7A537568}"/>
    <cellStyle name="Comma 41 3 2" xfId="27671" xr:uid="{A58D001B-612B-44FA-9F31-4881CA53B4D6}"/>
    <cellStyle name="Comma 41 3 2 2" xfId="42027" xr:uid="{A9053A25-E97D-452A-90AB-0C00A61AD0BF}"/>
    <cellStyle name="Comma 41 3 3" xfId="41503" xr:uid="{8DF846CF-E92F-4F4A-9C8A-FD59907C6978}"/>
    <cellStyle name="Comma 41 4" xfId="27201" xr:uid="{17F86099-496F-4C7B-9761-74565F876A33}"/>
    <cellStyle name="Comma 41 4 2" xfId="41926" xr:uid="{1CFB7003-26D5-451C-BBD3-7C08B75C18BC}"/>
    <cellStyle name="Comma 41 5" xfId="41392" xr:uid="{A39912CD-04A7-461A-9440-54FFBB81FEFB}"/>
    <cellStyle name="Comma 42" xfId="11934" xr:uid="{36653B8E-5D64-40F9-9103-B640D85D7719}"/>
    <cellStyle name="Comma 42 2" xfId="12171" xr:uid="{708824AC-AE8B-4F82-BB06-C1018151CACB}"/>
    <cellStyle name="Comma 42 2 2" xfId="27437" xr:uid="{7C4531D3-F7CC-4A81-9555-6EB15A75BFC6}"/>
    <cellStyle name="Comma 42 3" xfId="12418" xr:uid="{0337D071-54B0-4B5F-8379-82DCF01B84CA}"/>
    <cellStyle name="Comma 42 3 2" xfId="27676" xr:uid="{4CA65D39-59CC-4B2F-A36B-0A046FEDE529}"/>
    <cellStyle name="Comma 42 4" xfId="27206" xr:uid="{BB0081F4-CF83-4AE3-AB25-D85FBFCD0C6A}"/>
    <cellStyle name="Comma 43" xfId="11935" xr:uid="{2F9D99CD-A9C1-4A78-8356-D03ED5BC28A8}"/>
    <cellStyle name="Comma 43 2" xfId="12184" xr:uid="{D5AFACDD-6EEB-4B4B-AB57-3CB9BB082430}"/>
    <cellStyle name="Comma 43 2 2" xfId="12509" xr:uid="{EDE62FF0-CD6A-4006-920C-78C87ED84EB4}"/>
    <cellStyle name="Comma 43 2 3" xfId="41454" xr:uid="{199C0BE0-73DE-4E01-87AB-31A60D59A558}"/>
    <cellStyle name="Comma 43 3" xfId="12505" xr:uid="{AB2A6ACB-BB04-4571-A402-E12BD6473138}"/>
    <cellStyle name="Comma 43 4" xfId="41395" xr:uid="{954B7CD0-A7CD-4D1C-B4D8-248164BB5A5F}"/>
    <cellStyle name="Comma 44" xfId="11938" xr:uid="{55408AF2-3370-475C-9975-4CDEBDEF1F66}"/>
    <cellStyle name="Comma 44 2" xfId="12186" xr:uid="{1290BC28-63BF-4F19-86D4-333C6D683EA5}"/>
    <cellStyle name="Comma 44 2 2" xfId="41455" xr:uid="{73304E0C-2CC4-405A-AA86-1DF743C8D623}"/>
    <cellStyle name="Comma 44 3" xfId="12508" xr:uid="{C3A6A661-2612-4E40-9BC5-348EF50810CC}"/>
    <cellStyle name="Comma 44 3 2" xfId="27682" xr:uid="{FDE921F0-6439-4D67-BCA9-3C5028CD2C55}"/>
    <cellStyle name="Comma 44 3 2 2" xfId="42033" xr:uid="{FFEC0F9D-2F03-4F52-BD42-A67BD2AD2775}"/>
    <cellStyle name="Comma 44 3 3" xfId="41541" xr:uid="{ED7B0844-139D-4C45-818F-80FAA84182AE}"/>
    <cellStyle name="Comma 44 4" xfId="41397" xr:uid="{F10B87D8-5BB7-4D65-93AF-2BE0BBCAE8D3}"/>
    <cellStyle name="Comma 45" xfId="11940" xr:uid="{078680AF-20EA-411A-9CE6-A7ACB2DF68B9}"/>
    <cellStyle name="Comma 45 2" xfId="12427" xr:uid="{49C0E4A6-D07D-43AD-B2CD-73FD9765CEEA}"/>
    <cellStyle name="Comma 45 2 2" xfId="41510" xr:uid="{43733742-4333-41C0-8439-5B938BD2E6F5}"/>
    <cellStyle name="Comma 45 3" xfId="41399" xr:uid="{E7EFADD7-DA59-4479-9CFF-9EACDEF51AB4}"/>
    <cellStyle name="Comma 46" xfId="11939" xr:uid="{A8D95243-EBED-4983-ABC2-31DA20C40041}"/>
    <cellStyle name="Comma 46 2" xfId="12419" xr:uid="{49291CFC-4331-41D3-8444-52EFD5336611}"/>
    <cellStyle name="Comma 46 2 2" xfId="41506" xr:uid="{F34365FE-7BCF-49BF-8B46-F8E2EC65A4B9}"/>
    <cellStyle name="Comma 46 3" xfId="41398" xr:uid="{BB06382C-53AF-4368-8AED-AC5DA1740F3B}"/>
    <cellStyle name="Comma 47" xfId="11943" xr:uid="{3E409B0A-97A6-43B4-9651-D1DD3AB28CF4}"/>
    <cellStyle name="Comma 47 2" xfId="12423" xr:uid="{3CAFEC48-A832-4AF6-AB01-294718757EB3}"/>
    <cellStyle name="Comma 47 2 2" xfId="41508" xr:uid="{570CE7D7-1F2D-49BC-8C1F-E439E57AE166}"/>
    <cellStyle name="Comma 47 3" xfId="41401" xr:uid="{7929E49E-1744-4C1B-9662-9A18D70DF3E6}"/>
    <cellStyle name="Comma 48" xfId="12425" xr:uid="{006632AB-697F-4754-960A-13A665A261F7}"/>
    <cellStyle name="Comma 48 2" xfId="12473" xr:uid="{36484D51-5919-44D2-883B-3AE1D91B452A}"/>
    <cellStyle name="Comma 48 2 2" xfId="41535" xr:uid="{86144633-E715-4126-AC02-90BDE97F29E4}"/>
    <cellStyle name="Comma 48 3" xfId="27678" xr:uid="{36E5752B-84F6-4BCB-BFEB-383D457F1E07}"/>
    <cellStyle name="Comma 48 3 2" xfId="42031" xr:uid="{E5411E9D-A976-47A3-9F69-3BD43FC8196D}"/>
    <cellStyle name="Comma 48 4" xfId="41509" xr:uid="{D817DB96-66A7-4DA4-B507-FE566D034CD9}"/>
    <cellStyle name="Comma 49" xfId="12429" xr:uid="{33543EDB-D522-4B1C-AE4E-6B4A76523FAE}"/>
    <cellStyle name="Comma 49 2" xfId="12472" xr:uid="{6477B13C-B5DB-4429-BA5D-91E70C254807}"/>
    <cellStyle name="Comma 49 2 2" xfId="41534" xr:uid="{DA0C1CF6-A712-4A5A-965E-726E9E4C854B}"/>
    <cellStyle name="Comma 49 3" xfId="27679" xr:uid="{CED2CB01-1333-4AE1-A5E5-C81DBAAB23C3}"/>
    <cellStyle name="Comma 49 3 2" xfId="42032" xr:uid="{C35198FF-2696-487E-8C62-FFF7EB5C5AED}"/>
    <cellStyle name="Comma 49 4" xfId="41512" xr:uid="{F703577D-193A-4339-8563-D4498CB7EDB5}"/>
    <cellStyle name="Comma 5" xfId="8025" xr:uid="{4AB1E5CC-5076-4912-8E0D-89D7EA2EB3D9}"/>
    <cellStyle name="Comma 5 10" xfId="8194" xr:uid="{4D904789-1665-4AA7-8931-5B6CEE231A05}"/>
    <cellStyle name="Comma 5 2" xfId="8138" xr:uid="{33CD5E9A-B722-4E08-BB89-8CD2DFCE9C16}"/>
    <cellStyle name="Comma 5 2 2" xfId="11709" xr:uid="{35DCB819-239D-4E6A-AD7A-ADC363DA9A4A}"/>
    <cellStyle name="Comma 5 2 2 2" xfId="41371" xr:uid="{30A4BC17-3458-40DF-A491-789A648F8F2A}"/>
    <cellStyle name="Comma 5 2 3" xfId="41280" xr:uid="{9389D4A1-7F69-40A9-962F-E10AC685A1E9}"/>
    <cellStyle name="Comma 5 2 4" xfId="10466" xr:uid="{78D32424-7076-4C06-9682-7B323ACDEB42}"/>
    <cellStyle name="Comma 5 2 5" xfId="9326" xr:uid="{361873F0-BF49-4B04-8D05-18FBD07410B1}"/>
    <cellStyle name="Comma 5 3" xfId="8045" xr:uid="{C391DF14-B479-4A56-A468-8F344820B3FB}"/>
    <cellStyle name="Comma 5 3 2" xfId="12018" xr:uid="{30C6BA61-4712-46B7-804A-09BC161243D3}"/>
    <cellStyle name="Comma 5 3 2 2" xfId="27283" xr:uid="{A0093FBF-D435-44CF-B388-F0F6F723627E}"/>
    <cellStyle name="Comma 5 3 3" xfId="12262" xr:uid="{EEB4CD63-BCCF-41A7-A283-C93746524594}"/>
    <cellStyle name="Comma 5 3 3 2" xfId="27519" xr:uid="{4D5BA19B-7B47-4F54-9BC1-6C034445DEDF}"/>
    <cellStyle name="Comma 5 3 4" xfId="27041" xr:uid="{B5F71961-87D8-47C0-B4FE-BECDD335F457}"/>
    <cellStyle name="Comma 5 3 5" xfId="11710" xr:uid="{D1E5481B-542E-45CA-9094-8AFBEEA564E6}"/>
    <cellStyle name="Comma 5 4" xfId="11711" xr:uid="{AEE3D182-A469-4871-93B3-D33B8440D777}"/>
    <cellStyle name="Comma 5 5" xfId="11708" xr:uid="{68A3AAA9-8C87-4ACA-A924-E37C3A249AA5}"/>
    <cellStyle name="Comma 5 5 2" xfId="41370" xr:uid="{65AE68C0-8B7B-4E31-A044-793D5ABA42D5}"/>
    <cellStyle name="Comma 5 6" xfId="10460" xr:uid="{D177C52A-D32B-434A-ABA3-0F530E0D04E4}"/>
    <cellStyle name="Comma 5 7" xfId="41259" xr:uid="{DBD0234B-AC5C-4BAB-AE78-203D2EC511FE}"/>
    <cellStyle name="Comma 5 8" xfId="42374" xr:uid="{AAC4F5C0-9133-4384-BF2C-3A479E4C64EB}"/>
    <cellStyle name="Comma 5 9" xfId="10421" xr:uid="{46782410-C72F-4E6C-B4A4-FC544F7FFF7F}"/>
    <cellStyle name="Comma 50" xfId="12421" xr:uid="{F19597DE-395A-451B-9059-5832FCAFDD4A}"/>
    <cellStyle name="Comma 50 2" xfId="12518" xr:uid="{5A05F7A9-D098-4507-B0ED-CA55D041BA7C}"/>
    <cellStyle name="Comma 50 2 2" xfId="41543" xr:uid="{A7D2C714-C013-4836-BEB5-264B6D444136}"/>
    <cellStyle name="Comma 50 3" xfId="27677" xr:uid="{64EB3B2F-E434-4AFA-A41C-BD1BF7F2E5B4}"/>
    <cellStyle name="Comma 50 3 2" xfId="42030" xr:uid="{C12B4DEB-3A1D-4E3D-8DDC-0173E85BDC39}"/>
    <cellStyle name="Comma 50 4" xfId="41507" xr:uid="{0C62AB0A-6994-4723-8214-0712866611E6}"/>
    <cellStyle name="Comma 51" xfId="12174" xr:uid="{B54D6BF1-A641-4B70-8D51-5228C34D7B0E}"/>
    <cellStyle name="Comma 51 2" xfId="41451" xr:uid="{71DDEEFD-E86E-4468-B469-CD85B30BAAFA}"/>
    <cellStyle name="Comma 52" xfId="12430" xr:uid="{45E9B54F-C6A9-4537-AEC6-067675DDCA7F}"/>
    <cellStyle name="Comma 52 2" xfId="12470" xr:uid="{07D3831F-E238-4B73-9C91-3F2C3EC5AC65}"/>
    <cellStyle name="Comma 52 2 2" xfId="41533" xr:uid="{4D73A68A-9074-4D6A-A2A6-9024D577DC03}"/>
    <cellStyle name="Comma 52 3" xfId="41513" xr:uid="{04F63425-89B9-492E-9ACA-34954973FB7C}"/>
    <cellStyle name="Comma 53" xfId="12446" xr:uid="{186EE8D3-220D-449D-BBE7-1AE6234446EF}"/>
    <cellStyle name="Comma 53 2" xfId="12516" xr:uid="{F0556134-9AF0-44D5-9400-DBEF2124B44A}"/>
    <cellStyle name="Comma 53 2 2" xfId="41542" xr:uid="{6151EF8C-D638-4CBF-8451-F4A847012F25}"/>
    <cellStyle name="Comma 53 3" xfId="41520" xr:uid="{49301251-1040-41F9-AC87-662BA7B13DC9}"/>
    <cellStyle name="Comma 54" xfId="12458" xr:uid="{4D9705C8-52C4-474B-850B-A904CFBA83F7}"/>
    <cellStyle name="Comma 54 2" xfId="41528" xr:uid="{4B3C0156-6AFD-475E-8ADF-C33BD9356F51}"/>
    <cellStyle name="Comma 55" xfId="12454" xr:uid="{E8AFFC20-C8B3-44F6-A137-9ADFD7F80BCC}"/>
    <cellStyle name="Comma 55 2" xfId="41525" xr:uid="{F8CD25AA-921E-401B-999E-36F002E93EC4}"/>
    <cellStyle name="Comma 56" xfId="12439" xr:uid="{A1ED23D8-5B2D-41EA-AF6C-10DC43B8E21B}"/>
    <cellStyle name="Comma 56 2" xfId="41516" xr:uid="{5080AEFB-4F4E-4B70-9833-1D4FF3FB91F7}"/>
    <cellStyle name="Comma 57" xfId="12444" xr:uid="{87090EB1-8F90-462E-91F1-C95809802342}"/>
    <cellStyle name="Comma 57 2" xfId="41519" xr:uid="{611EB080-FF6A-419A-B01C-E2C3F4972F80}"/>
    <cellStyle name="Comma 58" xfId="12460" xr:uid="{3254B967-E8AC-49E3-9447-DF152CCB8C71}"/>
    <cellStyle name="Comma 58 2" xfId="41529" xr:uid="{C6B9D7A9-F26F-4A24-A8F4-90C67F73A342}"/>
    <cellStyle name="Comma 59" xfId="12453" xr:uid="{C6D34371-DFB8-4050-8116-E55BD18B4BBC}"/>
    <cellStyle name="Comma 59 2" xfId="41524" xr:uid="{227FC3AB-1103-4125-B57F-16BDB18AF7BC}"/>
    <cellStyle name="Comma 6" xfId="8046" xr:uid="{6DCC7AF5-33DA-4537-A3F5-AAF60BABF3F5}"/>
    <cellStyle name="Comma 6 10" xfId="8195" xr:uid="{749A60B2-F895-4C1C-8D5D-DF6E943CE93B}"/>
    <cellStyle name="Comma 6 2" xfId="9320" xr:uid="{9CA2DCB1-E3E1-4E56-BCF3-355E73AA9751}"/>
    <cellStyle name="Comma 6 2 2" xfId="11714" xr:uid="{F7565A7D-2D9F-47E3-9918-943917764D9A}"/>
    <cellStyle name="Comma 6 2 2 2" xfId="14312" xr:uid="{453FE21A-ED90-49C2-81BF-6836A40DB944}"/>
    <cellStyle name="Comma 6 2 2 2 2" xfId="41590" xr:uid="{ACB07605-A287-4DEA-B31E-F3AE3FB4D7E8}"/>
    <cellStyle name="Comma 6 2 2 3" xfId="41374" xr:uid="{EB84B043-760A-499D-A01C-98F5627536DF}"/>
    <cellStyle name="Comma 6 2 3" xfId="17636" xr:uid="{B88A03DC-6ADC-4A09-AF5F-D3B1044CF82F}"/>
    <cellStyle name="Comma 6 2 3 2" xfId="24420" xr:uid="{2F6E5624-036C-461F-9DBD-623A2EA51984}"/>
    <cellStyle name="Comma 6 2 3 2 2" xfId="39539" xr:uid="{05911369-4DFE-484C-B36A-97AA1B71D45B}"/>
    <cellStyle name="Comma 6 2 3 2 2 2" xfId="42294" xr:uid="{C17A7BE3-7E35-4A5B-80C5-CE66565A698C}"/>
    <cellStyle name="Comma 6 2 3 2 3" xfId="41816" xr:uid="{7834B4DA-EA8D-4C22-B978-C612D260A350}"/>
    <cellStyle name="Comma 6 2 3 3" xfId="32771" xr:uid="{30CC941E-61FB-481B-BD43-4315E87A2068}"/>
    <cellStyle name="Comma 6 2 3 3 2" xfId="42146" xr:uid="{EC642EE2-3BD1-4170-A997-445055965558}"/>
    <cellStyle name="Comma 6 2 3 4" xfId="41662" xr:uid="{1B34CD47-FE62-468C-9BD0-9AF985CFF3AE}"/>
    <cellStyle name="Comma 6 2 4" xfId="21039" xr:uid="{D09384BB-8266-4715-8BAB-F6F34ACC3CBB}"/>
    <cellStyle name="Comma 6 2 4 2" xfId="36158" xr:uid="{A1412BD6-41B7-468C-B896-45FC23380F9A}"/>
    <cellStyle name="Comma 6 2 4 2 2" xfId="42220" xr:uid="{F3AA1E64-1852-4386-AE9A-ACEFE8B01F45}"/>
    <cellStyle name="Comma 6 2 4 3" xfId="41742" xr:uid="{876198B2-EE54-4A3D-8372-61140BDAB212}"/>
    <cellStyle name="Comma 6 2 5" xfId="14247" xr:uid="{3C5E3FC2-343D-49CC-B812-2639E7EB43A3}"/>
    <cellStyle name="Comma 6 2 5 2" xfId="29387" xr:uid="{455949C2-530A-49A9-AB3D-44C196B67877}"/>
    <cellStyle name="Comma 6 2 5 2 2" xfId="42072" xr:uid="{73CE9C72-152E-4D11-82A4-3E906517EB08}"/>
    <cellStyle name="Comma 6 2 5 3" xfId="41587" xr:uid="{D3CDB4E1-795B-49D2-8D8F-A1EE46B5B888}"/>
    <cellStyle name="Comma 6 2 6" xfId="41373" xr:uid="{5B597E43-5761-4FE2-A8C7-3B36267BAA1A}"/>
    <cellStyle name="Comma 6 2 7" xfId="11713" xr:uid="{E8C70947-8662-495B-9A4C-C7C88BF3C109}"/>
    <cellStyle name="Comma 6 3" xfId="11712" xr:uid="{A9231A52-618F-423E-A6E8-B17258F4B3D3}"/>
    <cellStyle name="Comma 6 3 2" xfId="17650" xr:uid="{7B82FBD8-DF04-4CBF-9F1F-475934FCAA0B}"/>
    <cellStyle name="Comma 6 3 2 2" xfId="24434" xr:uid="{71A3FF1B-06FE-41EC-9A64-1A8FC2EBE1F9}"/>
    <cellStyle name="Comma 6 3 2 2 2" xfId="39553" xr:uid="{AE723A39-BEE1-4D6B-BE1A-3283F32746CA}"/>
    <cellStyle name="Comma 6 3 2 2 2 2" xfId="42296" xr:uid="{AC2AADFC-A0D9-4A4B-93C3-1C952E0DA083}"/>
    <cellStyle name="Comma 6 3 2 2 3" xfId="41818" xr:uid="{AD0E91CA-9CF5-4B4F-A154-2EE5641513D0}"/>
    <cellStyle name="Comma 6 3 2 3" xfId="32785" xr:uid="{D2A26AF1-9CF1-4C8A-901F-5CF06966630A}"/>
    <cellStyle name="Comma 6 3 2 3 2" xfId="42148" xr:uid="{6EDA4D9E-6EF1-41C3-8CE0-BBE2748699DB}"/>
    <cellStyle name="Comma 6 3 2 4" xfId="41664" xr:uid="{AE480D8C-0EA6-47EA-A5FF-00B4A196FBD9}"/>
    <cellStyle name="Comma 6 3 3" xfId="21052" xr:uid="{762B43E8-E179-47B6-9A6F-D483EE233D7C}"/>
    <cellStyle name="Comma 6 3 3 2" xfId="36171" xr:uid="{7E15F595-1BB5-44C9-ADED-39DEB44C2C3A}"/>
    <cellStyle name="Comma 6 3 3 2 2" xfId="42222" xr:uid="{740C72AA-376D-4A65-B0C1-B30F92007398}"/>
    <cellStyle name="Comma 6 3 3 3" xfId="41744" xr:uid="{CEB7D077-A772-4E38-8CE7-7784D92581FF}"/>
    <cellStyle name="Comma 6 3 4" xfId="14261" xr:uid="{1E3F8F6D-4284-40A9-ADC1-C026F671E69B}"/>
    <cellStyle name="Comma 6 3 4 2" xfId="29401" xr:uid="{089CB9E8-1F12-45BD-B1E5-FD12D620262B}"/>
    <cellStyle name="Comma 6 3 4 2 2" xfId="42074" xr:uid="{F970C568-731F-4A5B-AFA5-F53E8B2114E0}"/>
    <cellStyle name="Comma 6 3 4 3" xfId="41589" xr:uid="{59BA2374-660E-4D9C-9B2E-C5B14D714394}"/>
    <cellStyle name="Comma 6 3 5" xfId="41372" xr:uid="{254B735D-3E18-435B-9904-E5D7F3C25827}"/>
    <cellStyle name="Comma 6 4" xfId="15121" xr:uid="{81F8EC33-8F73-494E-A0EA-ECFDBC2A3E43}"/>
    <cellStyle name="Comma 6 4 2" xfId="18507" xr:uid="{D4791C7A-2981-4266-BC0A-7B3B4793F5AA}"/>
    <cellStyle name="Comma 6 4 2 2" xfId="25291" xr:uid="{A071C650-22B1-40C0-A67F-DF672145155B}"/>
    <cellStyle name="Comma 6 4 2 2 2" xfId="40410" xr:uid="{516018FC-3B91-41B6-819A-9422E14BDC6D}"/>
    <cellStyle name="Comma 6 4 2 2 2 2" xfId="42314" xr:uid="{52EAC280-8C89-4B40-B166-1A0428E018EF}"/>
    <cellStyle name="Comma 6 4 2 2 3" xfId="41836" xr:uid="{21E32DD2-52F6-4C9A-8418-8CEB99039604}"/>
    <cellStyle name="Comma 6 4 2 3" xfId="33642" xr:uid="{F49BAB82-0143-4E8D-8FF9-BC01CE5A4F84}"/>
    <cellStyle name="Comma 6 4 2 3 2" xfId="42166" xr:uid="{08EC5A90-69EE-46F3-AABB-AA361FD05DAD}"/>
    <cellStyle name="Comma 6 4 2 4" xfId="41682" xr:uid="{730B52CD-30D1-47A4-8BC4-167ED107666E}"/>
    <cellStyle name="Comma 6 4 3" xfId="21907" xr:uid="{3E3D411E-30C8-4149-BEFD-E82DDC0FE5BB}"/>
    <cellStyle name="Comma 6 4 3 2" xfId="37026" xr:uid="{85B4A4B2-1394-44A3-9EBD-FDAAAA45B88A}"/>
    <cellStyle name="Comma 6 4 3 2 2" xfId="42240" xr:uid="{1F6F5D76-B762-4EC9-AF50-57F48DF9F672}"/>
    <cellStyle name="Comma 6 4 3 3" xfId="41762" xr:uid="{2BC6547B-FD62-44F9-889C-DB10224DB5CA}"/>
    <cellStyle name="Comma 6 4 4" xfId="30258" xr:uid="{5F26C416-F3E8-4587-8DE7-D788150441F7}"/>
    <cellStyle name="Comma 6 4 4 2" xfId="42092" xr:uid="{9530EDF6-07A7-412A-917A-39849F2192B9}"/>
    <cellStyle name="Comma 6 4 5" xfId="41608" xr:uid="{D819A205-61B5-492F-A9DE-FFA4E1DE0B89}"/>
    <cellStyle name="Comma 6 5" xfId="14227" xr:uid="{73A40F75-401C-4CD3-AEE8-A6AF1B3D2352}"/>
    <cellStyle name="Comma 6 5 2" xfId="17622" xr:uid="{FE9226CC-4885-4104-BCBC-CF771D78361F}"/>
    <cellStyle name="Comma 6 5 2 2" xfId="24406" xr:uid="{C5305600-982D-44FE-9AAA-79C3A04F0302}"/>
    <cellStyle name="Comma 6 5 2 2 2" xfId="39525" xr:uid="{6832D763-E0C2-4C45-AAF9-020554532327}"/>
    <cellStyle name="Comma 6 5 2 2 2 2" xfId="42292" xr:uid="{31AAFEC6-1CD4-43DC-8FFD-0C4A717C8FC8}"/>
    <cellStyle name="Comma 6 5 2 2 3" xfId="41814" xr:uid="{0FF43E69-E226-49A9-A561-73B5F6021B8A}"/>
    <cellStyle name="Comma 6 5 2 3" xfId="32757" xr:uid="{35BCC731-FEC6-477D-8962-E354BCFA3776}"/>
    <cellStyle name="Comma 6 5 2 3 2" xfId="42144" xr:uid="{F4A9AF81-7559-4FCA-B361-DECA7ECD7502}"/>
    <cellStyle name="Comma 6 5 2 4" xfId="41660" xr:uid="{6C7971A4-51DA-4BEF-B678-5FF95C0539D3}"/>
    <cellStyle name="Comma 6 5 3" xfId="21023" xr:uid="{189FAE23-1B98-4C19-AC1A-BE6FDF3232A4}"/>
    <cellStyle name="Comma 6 5 3 2" xfId="36144" xr:uid="{4966CD4D-3C2A-4790-8224-5698010FBA95}"/>
    <cellStyle name="Comma 6 5 3 2 2" xfId="42218" xr:uid="{5E16F313-30DA-4B60-BD38-5B3264493112}"/>
    <cellStyle name="Comma 6 5 3 3" xfId="41739" xr:uid="{DD55FA05-AD54-4704-9A51-5C0D71D5BE1F}"/>
    <cellStyle name="Comma 6 5 4" xfId="29373" xr:uid="{7B2DB135-7D9F-4E8C-B18A-8158C72E3F31}"/>
    <cellStyle name="Comma 6 5 4 2" xfId="42070" xr:uid="{A5F59A49-03A7-4116-BB71-7639F0B4D866}"/>
    <cellStyle name="Comma 6 5 5" xfId="41583" xr:uid="{B3264564-49FB-4B3E-B60E-FC393FECFB39}"/>
    <cellStyle name="Comma 6 6" xfId="41286" xr:uid="{ED319E81-FC83-4165-8D7E-8504EA184373}"/>
    <cellStyle name="Comma 6 7" xfId="42369" xr:uid="{DF786F95-EFA5-45B6-89BF-3679157DF3B7}"/>
    <cellStyle name="Comma 6 8" xfId="10531" xr:uid="{5319B1BA-276B-4EB9-B93C-B1A71AA7CE3D}"/>
    <cellStyle name="Comma 6 9" xfId="10393" xr:uid="{176D2539-5E0C-4150-B4B2-252D340D51D7}"/>
    <cellStyle name="Comma 60" xfId="12440" xr:uid="{DA8A9219-F5BC-4E5C-888E-959AC73C1D46}"/>
    <cellStyle name="Comma 60 2" xfId="41517" xr:uid="{5F414355-7799-41D3-A297-BD3124E924CD}"/>
    <cellStyle name="Comma 61" xfId="12469" xr:uid="{4C5B88D2-77D0-4444-9F1C-6EA8C2F1C4E0}"/>
    <cellStyle name="Comma 61 2" xfId="41532" xr:uid="{FEBB37FB-F7B8-483E-ACB0-616C8B03E45B}"/>
    <cellStyle name="Comma 62" xfId="12443" xr:uid="{DBEDB6BC-9503-4A11-9494-9EFF70BAF8E0}"/>
    <cellStyle name="Comma 62 2" xfId="41518" xr:uid="{FD4CE566-4E13-4E82-8863-6D75805D4DDB}"/>
    <cellStyle name="Comma 63" xfId="12464" xr:uid="{E8015DB9-C742-436E-9C15-A3BA3E90A3CF}"/>
    <cellStyle name="Comma 63 2" xfId="41531" xr:uid="{DAB60F5F-58FF-4CAF-8A22-41C401781CE4}"/>
    <cellStyle name="Comma 64" xfId="12450" xr:uid="{A0B8F34A-5B3B-4C21-A7EF-D394EE3E6686}"/>
    <cellStyle name="Comma 64 2" xfId="41523" xr:uid="{A589BE9D-69BA-4B57-A8AB-3471CAB73011}"/>
    <cellStyle name="Comma 65" xfId="12434" xr:uid="{DBF6ACDD-C26E-43F7-B468-D810AA8B5692}"/>
    <cellStyle name="Comma 65 2" xfId="41514" xr:uid="{6E7D7ECD-EF2A-47F5-94A0-7C318C25F6BC}"/>
    <cellStyle name="Comma 66" xfId="12448" xr:uid="{362A8487-9632-4C5E-9140-01DC1D7A74D4}"/>
    <cellStyle name="Comma 66 2" xfId="41522" xr:uid="{677A5748-4CF4-4B81-85D1-B8DADA43386B}"/>
    <cellStyle name="Comma 67" xfId="12447" xr:uid="{FAEF6BB4-FD10-4138-88A0-01C596132CBE}"/>
    <cellStyle name="Comma 67 2" xfId="41521" xr:uid="{59681529-F621-4851-928E-CE2C0CC3B816}"/>
    <cellStyle name="Comma 68" xfId="12456" xr:uid="{83C5237B-A19F-4E37-AEA6-AF87A3E92DC8}"/>
    <cellStyle name="Comma 68 2" xfId="41526" xr:uid="{02F56163-4ED6-4A40-941E-D0440D86AA5C}"/>
    <cellStyle name="Comma 69" xfId="12436" xr:uid="{4A6112FB-B16A-4010-A5D9-0C81A2C7C445}"/>
    <cellStyle name="Comma 69 2" xfId="41515" xr:uid="{4F6A85D0-F035-4375-9313-6AEA04234D60}"/>
    <cellStyle name="Comma 7" xfId="8047" xr:uid="{02F4ECFF-C4F2-4F3D-B987-15A6B49E37F8}"/>
    <cellStyle name="Comma 7 2" xfId="9325" xr:uid="{97064D45-6C1B-4531-AC20-F4E863438522}"/>
    <cellStyle name="Comma 7 2 2" xfId="12019" xr:uid="{CB701705-3641-4CB7-A432-256CF1DDA672}"/>
    <cellStyle name="Comma 7 2 2 2" xfId="27284" xr:uid="{DD42B493-A4A6-448E-B00B-0E4E7D44E02A}"/>
    <cellStyle name="Comma 7 2 2 2 2" xfId="41966" xr:uid="{9A846836-4A86-415C-97A0-4638A996B008}"/>
    <cellStyle name="Comma 7 2 2 3" xfId="41437" xr:uid="{1670FF21-0750-4F99-93B7-B34207D8DCA6}"/>
    <cellStyle name="Comma 7 2 3" xfId="12263" xr:uid="{52A8746F-E339-4CC9-8A89-DA1C8A17878C}"/>
    <cellStyle name="Comma 7 2 3 2" xfId="27520" xr:uid="{F4E8FCB8-D6C3-4521-9663-0D34761DDE16}"/>
    <cellStyle name="Comma 7 2 3 2 2" xfId="42017" xr:uid="{D23A9BA3-B378-47BD-9F28-D4C08C418A7F}"/>
    <cellStyle name="Comma 7 2 3 3" xfId="41493" xr:uid="{A68D30FB-AFA3-4431-9ED2-CBADBD49B2B2}"/>
    <cellStyle name="Comma 7 2 4" xfId="27042" xr:uid="{D2103C3C-45F8-4189-BDEF-039B1E115967}"/>
    <cellStyle name="Comma 7 2 4 2" xfId="41916" xr:uid="{B531A342-20B5-4382-8E2D-943DDB14B7B6}"/>
    <cellStyle name="Comma 7 2 5" xfId="41376" xr:uid="{11635C8C-4BF0-46DF-A7F0-686BDFFBDD78}"/>
    <cellStyle name="Comma 7 2 6" xfId="11716" xr:uid="{2F63103F-1034-4B64-807F-1B455B291784}"/>
    <cellStyle name="Comma 7 3" xfId="11715" xr:uid="{C77F0A46-622B-4E69-9A9A-71DE5641D4B9}"/>
    <cellStyle name="Comma 7 3 2" xfId="41375" xr:uid="{B5821D99-3238-4AAA-AD94-70747E72CC1F}"/>
    <cellStyle name="Comma 7 4" xfId="41289" xr:uid="{5C85EC1A-56F1-40FD-A3E5-EF69E75718AC}"/>
    <cellStyle name="Comma 7 5" xfId="42373" xr:uid="{0EF11F74-37BD-42D8-A920-F61B53CE9FEE}"/>
    <cellStyle name="Comma 7 6" xfId="10588" xr:uid="{780B181F-5C8E-402C-9751-D2EE9A389D67}"/>
    <cellStyle name="Comma 7 7" xfId="10396" xr:uid="{11897DB9-99D8-445A-9535-BF0279357E3A}"/>
    <cellStyle name="Comma 7 8" xfId="8196" xr:uid="{32F5DB0B-C007-4118-AB36-1F7BC835300E}"/>
    <cellStyle name="Comma 70" xfId="12463" xr:uid="{45F25893-F2CE-48C1-A052-F5C5717B1754}"/>
    <cellStyle name="Comma 70 2" xfId="41530" xr:uid="{E7F146B3-BB3E-4679-80A9-E2BB0FAE07BF}"/>
    <cellStyle name="Comma 71" xfId="12457" xr:uid="{2D89B4DF-FD09-40DB-A303-C7B165A92BC7}"/>
    <cellStyle name="Comma 71 2" xfId="41527" xr:uid="{0D928E0C-40BB-43C5-BF67-56373DE751C2}"/>
    <cellStyle name="Comma 72" xfId="11337" xr:uid="{2DAFD8D7-D7D5-421F-9B1F-A0096E92BA45}"/>
    <cellStyle name="Comma 72 2" xfId="26962" xr:uid="{B113FFF2-FF44-4D0F-AA6A-390E5B0C4B4F}"/>
    <cellStyle name="Comma 72 2 2" xfId="41878" xr:uid="{814BF771-3475-43DC-98D3-36E14B8F312E}"/>
    <cellStyle name="Comma 72 3" xfId="41309" xr:uid="{335ADEF0-31A9-48BE-B849-2FA51FC4C724}"/>
    <cellStyle name="Comma 73" xfId="12519" xr:uid="{F04813D4-1B95-46EC-9E1A-0A0261037E33}"/>
    <cellStyle name="Comma 73 2" xfId="27685" xr:uid="{04A39B06-5C4A-41D4-8FA0-2AF3186371C1}"/>
    <cellStyle name="Comma 73 2 2" xfId="42034" xr:uid="{EA5DD6A1-66CB-4DCB-AD1D-9AAD5C283D47}"/>
    <cellStyle name="Comma 73 3" xfId="41544" xr:uid="{DBFE1424-289D-43B1-9455-64B39B987153}"/>
    <cellStyle name="Comma 74" xfId="12521" xr:uid="{852F34E5-3697-4CD6-AACB-D0F655AD6499}"/>
    <cellStyle name="Comma 74 2" xfId="41545" xr:uid="{9D3737F9-169F-41DD-8E0B-9729F1A726E1}"/>
    <cellStyle name="Comma 75" xfId="12529" xr:uid="{376E1B89-1E24-43E0-8335-5818C0289315}"/>
    <cellStyle name="Comma 75 2" xfId="41546" xr:uid="{099D2227-E7AC-4162-9B6B-0308FE355950}"/>
    <cellStyle name="Comma 76" xfId="26105" xr:uid="{CF302DBC-7514-4D9E-B74B-04C3066E54ED}"/>
    <cellStyle name="Comma 76 2" xfId="41853" xr:uid="{1EC3D997-E63A-44D0-A1F7-9C7FCA9E1BC9}"/>
    <cellStyle name="Comma 77" xfId="26107" xr:uid="{05556863-8AD4-44DE-887C-44606DA27009}"/>
    <cellStyle name="Comma 77 2" xfId="41854" xr:uid="{065BA988-04D5-4BBC-B001-32AFCE3F8622}"/>
    <cellStyle name="Comma 78" xfId="26111" xr:uid="{1B134F7E-D4FC-4EAB-A236-42C061ED2CFB}"/>
    <cellStyle name="Comma 78 2" xfId="41855" xr:uid="{07A7E747-C65C-4533-995C-1590F6931865}"/>
    <cellStyle name="Comma 79" xfId="26116" xr:uid="{D46D1F89-393C-4290-8F62-579D46631788}"/>
    <cellStyle name="Comma 79 2" xfId="41857" xr:uid="{ADEE9853-2CD8-4FF0-9D98-ECF2663EC39F}"/>
    <cellStyle name="Comma 8" xfId="8048" xr:uid="{207EAAC9-A1A6-4D35-A721-CD633A002123}"/>
    <cellStyle name="Comma 8 10" xfId="26224" xr:uid="{30C47239-C166-40FD-8835-D471B304D867}"/>
    <cellStyle name="Comma 8 10 2" xfId="41861" xr:uid="{59A84583-4ACE-4F04-82DE-DBAA0757B804}"/>
    <cellStyle name="Comma 8 11" xfId="41287" xr:uid="{0838F387-41AD-46B4-8D3E-86AE92929197}"/>
    <cellStyle name="Comma 8 12" xfId="10581" xr:uid="{AD9D0EEA-43DC-4372-ACB3-3ABF739FDAF7}"/>
    <cellStyle name="Comma 8 13" xfId="8197" xr:uid="{CAF13743-1FE1-4285-8C63-AE8F09402CA2}"/>
    <cellStyle name="Comma 8 2" xfId="10686" xr:uid="{92DD5E35-07FD-45EF-84ED-DDC3391ADD0F}"/>
    <cellStyle name="Comma 8 2 10" xfId="41290" xr:uid="{9CBD7ED2-1D11-4790-AE98-48C9B78EE874}"/>
    <cellStyle name="Comma 8 2 2" xfId="10897" xr:uid="{48994D82-E608-4E9C-8DE1-24073A8AED9C}"/>
    <cellStyle name="Comma 8 2 2 2" xfId="11315" xr:uid="{7C0D558D-6B1A-4539-94CD-FFE53B10E489}"/>
    <cellStyle name="Comma 8 2 2 2 2" xfId="14185" xr:uid="{7B7ABEB1-0721-4559-BD5F-577904C2A09A}"/>
    <cellStyle name="Comma 8 2 2 2 2 2" xfId="15923" xr:uid="{29027411-3953-4677-B54B-2999357A7658}"/>
    <cellStyle name="Comma 8 2 2 2 2 2 2" xfId="19309" xr:uid="{C3666934-B28A-4C49-9C4B-521B7C52E758}"/>
    <cellStyle name="Comma 8 2 2 2 2 2 2 2" xfId="26093" xr:uid="{F5E32A86-22FC-40D7-8897-E907AE57B35B}"/>
    <cellStyle name="Comma 8 2 2 2 2 2 2 2 2" xfId="41212" xr:uid="{3D08F433-9972-4F78-8501-8D599F07053A}"/>
    <cellStyle name="Comma 8 2 2 2 2 2 2 2 2 2" xfId="42329" xr:uid="{0687B4DF-FD67-407F-BCE0-76ECAE1A4984}"/>
    <cellStyle name="Comma 8 2 2 2 2 2 2 2 3" xfId="41851" xr:uid="{081D673E-AAB0-4A51-BA29-9C8884479C33}"/>
    <cellStyle name="Comma 8 2 2 2 2 2 2 3" xfId="34444" xr:uid="{AD5C6E24-0A81-4A99-BD24-DEA1F191AAA3}"/>
    <cellStyle name="Comma 8 2 2 2 2 2 2 3 2" xfId="42181" xr:uid="{09299B88-7BD4-4647-AA82-A793D31D1931}"/>
    <cellStyle name="Comma 8 2 2 2 2 2 2 4" xfId="41697" xr:uid="{55464B1F-986D-410A-BD8F-2B26F4792408}"/>
    <cellStyle name="Comma 8 2 2 2 2 2 3" xfId="22709" xr:uid="{036E67C3-0F31-44D8-AA2A-DC3FE089A15D}"/>
    <cellStyle name="Comma 8 2 2 2 2 2 3 2" xfId="37828" xr:uid="{2FB3AECA-0EC6-49BE-8B09-E21E996489D6}"/>
    <cellStyle name="Comma 8 2 2 2 2 2 3 2 2" xfId="42255" xr:uid="{E948A15E-A347-4EB7-9A23-7E72A2B725FB}"/>
    <cellStyle name="Comma 8 2 2 2 2 2 3 3" xfId="41777" xr:uid="{7EE07CCC-4229-4CD3-B0EC-2900D8E363DC}"/>
    <cellStyle name="Comma 8 2 2 2 2 2 4" xfId="31060" xr:uid="{E42C4629-11F5-4CCC-BF6B-3CCE5A5A5B39}"/>
    <cellStyle name="Comma 8 2 2 2 2 2 4 2" xfId="42107" xr:uid="{85B93398-80E8-48FE-B412-000FE5DA4A3A}"/>
    <cellStyle name="Comma 8 2 2 2 2 2 5" xfId="41623" xr:uid="{64C783C2-2A79-4D24-9836-ABAE96E6CB89}"/>
    <cellStyle name="Comma 8 2 2 2 2 3" xfId="17596" xr:uid="{0E4FCE7D-979C-402F-BAB9-D9A30C0573DD}"/>
    <cellStyle name="Comma 8 2 2 2 2 3 2" xfId="24380" xr:uid="{165BE66E-E3D8-43D1-850D-61BFFD6CC923}"/>
    <cellStyle name="Comma 8 2 2 2 2 3 2 2" xfId="39499" xr:uid="{B1830A33-D838-45F8-A649-E0E59AE931EF}"/>
    <cellStyle name="Comma 8 2 2 2 2 3 2 2 2" xfId="42288" xr:uid="{2AD830E0-F803-4C2B-981B-60B1C58CE332}"/>
    <cellStyle name="Comma 8 2 2 2 2 3 2 3" xfId="41810" xr:uid="{D8B797C0-D536-46F7-B7D6-8145E30396E3}"/>
    <cellStyle name="Comma 8 2 2 2 2 3 3" xfId="32731" xr:uid="{D1332EAF-C471-44CB-BCE7-976E2A79020E}"/>
    <cellStyle name="Comma 8 2 2 2 2 3 3 2" xfId="42140" xr:uid="{1CD3595F-629E-4640-909E-3CB1391B5151}"/>
    <cellStyle name="Comma 8 2 2 2 2 3 4" xfId="41656" xr:uid="{85EC8459-E34A-4B10-B6A8-5F78B09FC6C9}"/>
    <cellStyle name="Comma 8 2 2 2 2 4" xfId="20983" xr:uid="{48A1768A-F72C-47EB-AF81-EDE6D23BC444}"/>
    <cellStyle name="Comma 8 2 2 2 2 4 2" xfId="36112" xr:uid="{6940692D-DE86-4A2E-AAC8-50A5AA5EA9B3}"/>
    <cellStyle name="Comma 8 2 2 2 2 4 2 2" xfId="42213" xr:uid="{B5E2232E-FDC4-4724-8144-57D3C8C475F8}"/>
    <cellStyle name="Comma 8 2 2 2 2 4 3" xfId="41731" xr:uid="{E76A2C60-9D26-440B-A6F8-1A593C80C1A1}"/>
    <cellStyle name="Comma 8 2 2 2 2 5" xfId="29347" xr:uid="{94FF72C3-0CCA-495F-8F0F-03B95311E59F}"/>
    <cellStyle name="Comma 8 2 2 2 2 5 2" xfId="42066" xr:uid="{982C790D-60B7-4FA9-B9FD-41D955A03605}"/>
    <cellStyle name="Comma 8 2 2 2 2 6" xfId="41578" xr:uid="{018C4B70-7ACE-4AD4-8820-7AB81F0F9554}"/>
    <cellStyle name="Comma 8 2 2 2 3" xfId="15089" xr:uid="{26650D68-1B62-4E22-B850-5E3E80D3E744}"/>
    <cellStyle name="Comma 8 2 2 2 3 2" xfId="18475" xr:uid="{A6AB4B68-2E96-4C0B-AEC7-76F515BA5BB6}"/>
    <cellStyle name="Comma 8 2 2 2 3 2 2" xfId="25259" xr:uid="{4524380C-2937-40E5-BC3B-F625166A6B5B}"/>
    <cellStyle name="Comma 8 2 2 2 3 2 2 2" xfId="40378" xr:uid="{CDA56731-0871-4E11-B66D-1AD78B364134}"/>
    <cellStyle name="Comma 8 2 2 2 3 2 2 2 2" xfId="42311" xr:uid="{02883B83-E4C2-4EB4-B8BE-BAFB07617F8C}"/>
    <cellStyle name="Comma 8 2 2 2 3 2 2 3" xfId="41833" xr:uid="{892722B4-0E66-4FA0-8BF0-CECDE000EA02}"/>
    <cellStyle name="Comma 8 2 2 2 3 2 3" xfId="33610" xr:uid="{E61A8F76-5CCF-4A02-AAD6-EB9BCEB6FD13}"/>
    <cellStyle name="Comma 8 2 2 2 3 2 3 2" xfId="42163" xr:uid="{9AD9EDB4-B4DB-4569-8DC6-1C9890F44716}"/>
    <cellStyle name="Comma 8 2 2 2 3 2 4" xfId="41679" xr:uid="{4D5F307B-9802-4476-8B4B-38B86092477C}"/>
    <cellStyle name="Comma 8 2 2 2 3 3" xfId="21875" xr:uid="{4ACDDF46-3CA8-4915-A718-3A7371E1BC11}"/>
    <cellStyle name="Comma 8 2 2 2 3 3 2" xfId="36994" xr:uid="{2B841DF1-0D73-42FC-9D3F-5C5F366ABAC5}"/>
    <cellStyle name="Comma 8 2 2 2 3 3 2 2" xfId="42237" xr:uid="{0875B597-7DA9-4636-8563-0DB0E7C8B300}"/>
    <cellStyle name="Comma 8 2 2 2 3 3 3" xfId="41759" xr:uid="{C9E22C71-BEAF-4FD9-B7B9-2F32C1054930}"/>
    <cellStyle name="Comma 8 2 2 2 3 4" xfId="30226" xr:uid="{F1DA2BCF-AF56-427D-A12B-791E5F9AE066}"/>
    <cellStyle name="Comma 8 2 2 2 3 4 2" xfId="42089" xr:uid="{337708F9-4A15-4A7C-99E2-F64548B70E0D}"/>
    <cellStyle name="Comma 8 2 2 2 3 5" xfId="41605" xr:uid="{6E28ADCB-AD1E-4DAA-AD43-0280D2577C6B}"/>
    <cellStyle name="Comma 8 2 2 2 4" xfId="16759" xr:uid="{E71EE9BC-B149-496B-ABA1-D49CA4027115}"/>
    <cellStyle name="Comma 8 2 2 2 4 2" xfId="23543" xr:uid="{62D6DB5C-069D-44A5-A3E6-26ACF8D496E0}"/>
    <cellStyle name="Comma 8 2 2 2 4 2 2" xfId="38662" xr:uid="{E53440B5-0917-4E1A-ABC5-5749C78C71AA}"/>
    <cellStyle name="Comma 8 2 2 2 4 2 2 2" xfId="42271" xr:uid="{9F3B000E-3AF3-4805-AAB9-228CAB23638E}"/>
    <cellStyle name="Comma 8 2 2 2 4 2 3" xfId="41793" xr:uid="{F34FD76A-BE74-420D-885C-E30372FC6E7D}"/>
    <cellStyle name="Comma 8 2 2 2 4 3" xfId="31894" xr:uid="{3820BB99-ED9E-4DE9-A336-B7A1A3294267}"/>
    <cellStyle name="Comma 8 2 2 2 4 3 2" xfId="42123" xr:uid="{97A31404-867C-4FBA-98FA-E9C5A6F08E5B}"/>
    <cellStyle name="Comma 8 2 2 2 4 4" xfId="41639" xr:uid="{494D9573-D4F9-4DA5-8211-D2EC3B9D7A99}"/>
    <cellStyle name="Comma 8 2 2 2 5" xfId="20148" xr:uid="{D4D0A60D-2765-4216-8258-F5E3F565FA41}"/>
    <cellStyle name="Comma 8 2 2 2 5 2" xfId="35278" xr:uid="{1E127122-63EA-4CFD-B366-A909DBA5BAAF}"/>
    <cellStyle name="Comma 8 2 2 2 5 2 2" xfId="42197" xr:uid="{94833003-246D-41A7-83C8-EE89E4BC4AEE}"/>
    <cellStyle name="Comma 8 2 2 2 5 3" xfId="41715" xr:uid="{D9F306CA-089B-4531-8B84-5B24C5BBA2BA}"/>
    <cellStyle name="Comma 8 2 2 2 6" xfId="13347" xr:uid="{BFC8C6A7-F54E-4B8A-B9CB-14AEE69F1246}"/>
    <cellStyle name="Comma 8 2 2 2 6 2" xfId="28510" xr:uid="{120AD4D1-EDB6-4B40-A434-D9B3E7511768}"/>
    <cellStyle name="Comma 8 2 2 2 6 2 2" xfId="42049" xr:uid="{CEDE88F1-9ED5-4C22-8752-20DB65E0AFDE}"/>
    <cellStyle name="Comma 8 2 2 2 6 3" xfId="41561" xr:uid="{FD1C4AB9-9D5C-4AF6-8D0A-3A56CC1DE19B}"/>
    <cellStyle name="Comma 8 2 2 2 7" xfId="26951" xr:uid="{1EC6425A-E394-47BE-8477-319D952071A9}"/>
    <cellStyle name="Comma 8 2 2 2 7 2" xfId="41875" xr:uid="{9136B4B0-22BA-4720-8BA8-E39EF18A4485}"/>
    <cellStyle name="Comma 8 2 2 2 8" xfId="41304" xr:uid="{1E26E0AE-B435-4D2C-9AB0-091961A19B1F}"/>
    <cellStyle name="Comma 8 2 2 3" xfId="13769" xr:uid="{BD76C588-852F-4F35-A7A8-998406B9FC3A}"/>
    <cellStyle name="Comma 8 2 2 3 2" xfId="15507" xr:uid="{0F7B2D40-9E92-4A8E-A609-95082C42A537}"/>
    <cellStyle name="Comma 8 2 2 3 2 2" xfId="18893" xr:uid="{FC6C187B-EBB8-4C7A-9D5C-90F2E86C72F4}"/>
    <cellStyle name="Comma 8 2 2 3 2 2 2" xfId="25677" xr:uid="{F4D98CA0-7A8A-44AD-B32E-169C358BF51A}"/>
    <cellStyle name="Comma 8 2 2 3 2 2 2 2" xfId="40796" xr:uid="{A27CD996-74C9-4778-BBC8-F8B4628C5314}"/>
    <cellStyle name="Comma 8 2 2 3 2 2 2 2 2" xfId="42321" xr:uid="{811E3FE9-0C32-46B8-AD0F-6318F1C5B7D7}"/>
    <cellStyle name="Comma 8 2 2 3 2 2 2 3" xfId="41843" xr:uid="{363D2022-2209-495A-A1E4-0DEFBAB1978C}"/>
    <cellStyle name="Comma 8 2 2 3 2 2 3" xfId="34028" xr:uid="{6DDF974A-DA3E-45B6-8489-3D8E10565613}"/>
    <cellStyle name="Comma 8 2 2 3 2 2 3 2" xfId="42173" xr:uid="{25B06D23-6E3B-4A1E-B9A0-99C3F6A84F4D}"/>
    <cellStyle name="Comma 8 2 2 3 2 2 4" xfId="41689" xr:uid="{E78AB40C-5707-4C95-918F-6860F99521A7}"/>
    <cellStyle name="Comma 8 2 2 3 2 3" xfId="22293" xr:uid="{1C1CC6C0-5C48-47BE-A35B-1E3DE4439B97}"/>
    <cellStyle name="Comma 8 2 2 3 2 3 2" xfId="37412" xr:uid="{B48BAD5E-D3FC-4911-ABF6-1249DC7B34B3}"/>
    <cellStyle name="Comma 8 2 2 3 2 3 2 2" xfId="42247" xr:uid="{F04A2C56-9471-47E4-885D-126711654E20}"/>
    <cellStyle name="Comma 8 2 2 3 2 3 3" xfId="41769" xr:uid="{7B4D90B9-935D-4A36-A3C7-04E23A4F42C5}"/>
    <cellStyle name="Comma 8 2 2 3 2 4" xfId="30644" xr:uid="{5E88FFE6-E6B0-48A6-8FA1-6CA07CC4ADB1}"/>
    <cellStyle name="Comma 8 2 2 3 2 4 2" xfId="42099" xr:uid="{0A8A614C-ED94-4BDC-BA52-FEA5226638BB}"/>
    <cellStyle name="Comma 8 2 2 3 2 5" xfId="41615" xr:uid="{42D9455F-7F1B-4E25-B611-2307F9BA7565}"/>
    <cellStyle name="Comma 8 2 2 3 3" xfId="17180" xr:uid="{F4A45162-45CD-4A4A-AD54-F60B0FEC8AFF}"/>
    <cellStyle name="Comma 8 2 2 3 3 2" xfId="23964" xr:uid="{C99F2676-04BC-4EC0-B297-F5DC4246917C}"/>
    <cellStyle name="Comma 8 2 2 3 3 2 2" xfId="39083" xr:uid="{A7453383-6406-44C7-AAF2-444AB2F9A5F5}"/>
    <cellStyle name="Comma 8 2 2 3 3 2 2 2" xfId="42280" xr:uid="{76BD7CE0-46B8-46B1-A281-A3CF3E77A97B}"/>
    <cellStyle name="Comma 8 2 2 3 3 2 3" xfId="41802" xr:uid="{07EF1E09-1829-41C8-A379-7A73C9269743}"/>
    <cellStyle name="Comma 8 2 2 3 3 3" xfId="32315" xr:uid="{2CA46182-667B-410F-8F13-DCAF0CA1B08B}"/>
    <cellStyle name="Comma 8 2 2 3 3 3 2" xfId="42132" xr:uid="{3D93719A-45F7-456E-AC1E-940233974E4B}"/>
    <cellStyle name="Comma 8 2 2 3 3 4" xfId="41648" xr:uid="{67F0B977-5AF0-4900-86AF-191131160949}"/>
    <cellStyle name="Comma 8 2 2 3 4" xfId="20566" xr:uid="{6F7959C1-6706-4B7C-964C-D9CE724E3869}"/>
    <cellStyle name="Comma 8 2 2 3 4 2" xfId="35696" xr:uid="{ADD0FA78-81AB-47E6-B75B-C522D1BEC13B}"/>
    <cellStyle name="Comma 8 2 2 3 4 2 2" xfId="42205" xr:uid="{70A2260E-192A-4C91-B855-C79D65EE904A}"/>
    <cellStyle name="Comma 8 2 2 3 4 3" xfId="41723" xr:uid="{68E533C6-5A46-4962-92DC-F18D443BF4D1}"/>
    <cellStyle name="Comma 8 2 2 3 5" xfId="28931" xr:uid="{00C3473F-859C-4D76-8AEB-5F86C5C40ECA}"/>
    <cellStyle name="Comma 8 2 2 3 5 2" xfId="42058" xr:uid="{12D8D723-ACDC-4C66-A4D4-01ACB5E786AF}"/>
    <cellStyle name="Comma 8 2 2 3 6" xfId="41570" xr:uid="{85FB295C-1832-4C57-97AE-FB01556C418F}"/>
    <cellStyle name="Comma 8 2 2 4" xfId="14673" xr:uid="{2B26D95D-69C6-4733-8405-D4CB342A9BD7}"/>
    <cellStyle name="Comma 8 2 2 4 2" xfId="18059" xr:uid="{107C413F-895F-4D5A-B719-4430918F830A}"/>
    <cellStyle name="Comma 8 2 2 4 2 2" xfId="24843" xr:uid="{977B3BA7-1936-4DE6-9B42-FD1CF0D15C16}"/>
    <cellStyle name="Comma 8 2 2 4 2 2 2" xfId="39962" xr:uid="{6450754E-1B26-4652-89E6-C20666F270B9}"/>
    <cellStyle name="Comma 8 2 2 4 2 2 2 2" xfId="42303" xr:uid="{3A9DF111-9E4A-4495-88EE-CAF1510D6774}"/>
    <cellStyle name="Comma 8 2 2 4 2 2 3" xfId="41825" xr:uid="{EFF0B044-3055-47E4-BC68-8A9417FD4DFA}"/>
    <cellStyle name="Comma 8 2 2 4 2 3" xfId="33194" xr:uid="{20108AA1-BD29-43BB-A1C2-1627D8EBA5CC}"/>
    <cellStyle name="Comma 8 2 2 4 2 3 2" xfId="42155" xr:uid="{7F707369-2A6E-4A74-9ECE-90C2E0F6925F}"/>
    <cellStyle name="Comma 8 2 2 4 2 4" xfId="41671" xr:uid="{BF459155-19AB-4502-B79D-1DE10800BD14}"/>
    <cellStyle name="Comma 8 2 2 4 3" xfId="21459" xr:uid="{DF8FE6CD-109F-4591-8093-218C06591DDA}"/>
    <cellStyle name="Comma 8 2 2 4 3 2" xfId="36578" xr:uid="{FFEDBCF2-A735-432A-9E72-8A9BF05696BB}"/>
    <cellStyle name="Comma 8 2 2 4 3 2 2" xfId="42229" xr:uid="{DD398ED5-F1DC-438E-A722-74C80083D0FE}"/>
    <cellStyle name="Comma 8 2 2 4 3 3" xfId="41751" xr:uid="{77A021C3-C8E2-4292-A460-465E44A6BBD3}"/>
    <cellStyle name="Comma 8 2 2 4 4" xfId="29810" xr:uid="{C38530FA-1686-4C17-9DB0-D80903E55AF0}"/>
    <cellStyle name="Comma 8 2 2 4 4 2" xfId="42081" xr:uid="{563AF490-846C-4261-A3D4-F16C4683E12B}"/>
    <cellStyle name="Comma 8 2 2 4 5" xfId="41597" xr:uid="{41598A46-60E0-4680-A40C-D2A4235CBC9A}"/>
    <cellStyle name="Comma 8 2 2 5" xfId="16343" xr:uid="{DB659D52-C0D0-43CA-A5E0-A33A625C6BBA}"/>
    <cellStyle name="Comma 8 2 2 5 2" xfId="23127" xr:uid="{75D12635-0F3A-42EE-83E8-1859B31B4AB3}"/>
    <cellStyle name="Comma 8 2 2 5 2 2" xfId="38246" xr:uid="{C146ADDF-83C5-43B9-A4EC-689CAA522566}"/>
    <cellStyle name="Comma 8 2 2 5 2 2 2" xfId="42263" xr:uid="{3893F19C-B6C7-42C3-B605-CD4777FC4589}"/>
    <cellStyle name="Comma 8 2 2 5 2 3" xfId="41785" xr:uid="{1EACE4AB-1AEB-4C05-A5FD-3F726F02147A}"/>
    <cellStyle name="Comma 8 2 2 5 3" xfId="31478" xr:uid="{D4BD6E7F-2EB8-4517-8F7D-BE9EA2178250}"/>
    <cellStyle name="Comma 8 2 2 5 3 2" xfId="42115" xr:uid="{617C8944-EF46-49F6-B67A-312DA4147A38}"/>
    <cellStyle name="Comma 8 2 2 5 4" xfId="41631" xr:uid="{743C0336-DAD6-4590-A57D-1543DD07E76B}"/>
    <cellStyle name="Comma 8 2 2 6" xfId="19732" xr:uid="{76720C3C-769F-4D52-9064-289DCBF34A4D}"/>
    <cellStyle name="Comma 8 2 2 6 2" xfId="34862" xr:uid="{6049C59B-FDBB-41D9-87A3-7FFAAF0D23F0}"/>
    <cellStyle name="Comma 8 2 2 6 2 2" xfId="42189" xr:uid="{4AEF5921-AE70-4294-9443-49E4FE82D846}"/>
    <cellStyle name="Comma 8 2 2 6 3" xfId="41707" xr:uid="{50F5A001-A547-4BF3-A8CB-7FF095315E4A}"/>
    <cellStyle name="Comma 8 2 2 7" xfId="12932" xr:uid="{1E1A8AF0-6D7C-4E28-BCB5-5AEC03FA1537}"/>
    <cellStyle name="Comma 8 2 2 7 2" xfId="28094" xr:uid="{AA94E655-7EA2-4772-B639-BD363A32F086}"/>
    <cellStyle name="Comma 8 2 2 7 2 2" xfId="42041" xr:uid="{4910BC3C-3776-4FD9-A00A-E1BC0BAF0425}"/>
    <cellStyle name="Comma 8 2 2 7 3" xfId="41553" xr:uid="{92716988-F998-4691-A5AA-4B9D873941B1}"/>
    <cellStyle name="Comma 8 2 2 8" xfId="26535" xr:uid="{52E8C260-ACB4-469F-918C-D1AFE08E7466}"/>
    <cellStyle name="Comma 8 2 2 8 2" xfId="41867" xr:uid="{50579000-6E86-4638-BB71-8E55D7EE3E26}"/>
    <cellStyle name="Comma 8 2 2 9" xfId="41295" xr:uid="{F4A0477E-E3DB-4BC6-91DA-E3C611324C74}"/>
    <cellStyle name="Comma 8 2 3" xfId="11107" xr:uid="{10D8F06E-9042-47EF-8F71-487D6F5A7EF2}"/>
    <cellStyle name="Comma 8 2 3 2" xfId="13977" xr:uid="{54D5841C-62FC-41FC-9BBA-157F7B117E7C}"/>
    <cellStyle name="Comma 8 2 3 2 2" xfId="15715" xr:uid="{BB0B4B31-E00C-4621-9745-246ED834FE6D}"/>
    <cellStyle name="Comma 8 2 3 2 2 2" xfId="19101" xr:uid="{404786F1-224F-48A0-B585-AD92AD6163F1}"/>
    <cellStyle name="Comma 8 2 3 2 2 2 2" xfId="25885" xr:uid="{0550D5C3-258A-4CED-BC50-CC7B02937C11}"/>
    <cellStyle name="Comma 8 2 3 2 2 2 2 2" xfId="41004" xr:uid="{E06AEE33-B4D5-4314-AE2A-BFC2544729A3}"/>
    <cellStyle name="Comma 8 2 3 2 2 2 2 2 2" xfId="42325" xr:uid="{8ADF4D0C-FB2C-4633-8A82-99319B181273}"/>
    <cellStyle name="Comma 8 2 3 2 2 2 2 3" xfId="41847" xr:uid="{7B15A26C-E37B-477C-B4C2-53B301C94BA3}"/>
    <cellStyle name="Comma 8 2 3 2 2 2 3" xfId="34236" xr:uid="{5DE43AD0-3EAF-45CA-81D5-E78F831D198B}"/>
    <cellStyle name="Comma 8 2 3 2 2 2 3 2" xfId="42177" xr:uid="{3C94FC44-CE95-4AEE-ABAE-B20636BF2C3B}"/>
    <cellStyle name="Comma 8 2 3 2 2 2 4" xfId="41693" xr:uid="{29A2D916-BFCA-4DFB-A457-2E394EB4E792}"/>
    <cellStyle name="Comma 8 2 3 2 2 3" xfId="22501" xr:uid="{1B8BA4F7-426C-4795-BA9B-2FA05E357502}"/>
    <cellStyle name="Comma 8 2 3 2 2 3 2" xfId="37620" xr:uid="{38E91E8B-AC50-4AAF-9D55-9F58906DCE4C}"/>
    <cellStyle name="Comma 8 2 3 2 2 3 2 2" xfId="42251" xr:uid="{E44F5AD9-E3DE-40AA-A95A-E7F3657E63A3}"/>
    <cellStyle name="Comma 8 2 3 2 2 3 3" xfId="41773" xr:uid="{6068055C-E18A-41C6-86C3-A96F2BEBA13C}"/>
    <cellStyle name="Comma 8 2 3 2 2 4" xfId="30852" xr:uid="{221843CC-469E-4182-8C89-57FEA3F48E50}"/>
    <cellStyle name="Comma 8 2 3 2 2 4 2" xfId="42103" xr:uid="{5AB3CA99-6F8E-4B11-8952-2BB4EB0FADFA}"/>
    <cellStyle name="Comma 8 2 3 2 2 5" xfId="41619" xr:uid="{956F503B-0FBE-4039-8012-802383801A8D}"/>
    <cellStyle name="Comma 8 2 3 2 3" xfId="17388" xr:uid="{F3CC52B3-7394-468F-96F6-AAE79E82B654}"/>
    <cellStyle name="Comma 8 2 3 2 3 2" xfId="24172" xr:uid="{0B2BF96A-1CBF-44E6-8D77-FE596AC9F123}"/>
    <cellStyle name="Comma 8 2 3 2 3 2 2" xfId="39291" xr:uid="{5B6378F1-BD9B-4F6F-B210-8774A18A920F}"/>
    <cellStyle name="Comma 8 2 3 2 3 2 2 2" xfId="42284" xr:uid="{1CD23653-EF87-49DA-A6CD-92AA4A30218E}"/>
    <cellStyle name="Comma 8 2 3 2 3 2 3" xfId="41806" xr:uid="{F1C19885-8363-4EFF-ABA3-B173B3EA02BC}"/>
    <cellStyle name="Comma 8 2 3 2 3 3" xfId="32523" xr:uid="{2A07D805-7E26-4BE1-8077-AC2DC0F23210}"/>
    <cellStyle name="Comma 8 2 3 2 3 3 2" xfId="42136" xr:uid="{CCD15B5E-D72C-4135-A12E-56A1260EADED}"/>
    <cellStyle name="Comma 8 2 3 2 3 4" xfId="41652" xr:uid="{0F568DAD-EE24-4F05-8AEF-78275F6F6698}"/>
    <cellStyle name="Comma 8 2 3 2 4" xfId="20775" xr:uid="{A5497ECC-8C42-4AEB-B891-AA3C33AE3DF2}"/>
    <cellStyle name="Comma 8 2 3 2 4 2" xfId="35904" xr:uid="{C7BE4CE2-E491-4CF1-A704-CFA1BD34EF51}"/>
    <cellStyle name="Comma 8 2 3 2 4 2 2" xfId="42209" xr:uid="{2E02681B-2CC5-406F-9167-1CEC036F0F83}"/>
    <cellStyle name="Comma 8 2 3 2 4 3" xfId="41727" xr:uid="{1A554422-EF6A-4519-AD75-7D4CF832FD55}"/>
    <cellStyle name="Comma 8 2 3 2 5" xfId="29139" xr:uid="{A6A7557E-4C01-4FA0-8089-07BF6D7BBB78}"/>
    <cellStyle name="Comma 8 2 3 2 5 2" xfId="42062" xr:uid="{04B46121-9823-4938-A201-1469166BAED7}"/>
    <cellStyle name="Comma 8 2 3 2 6" xfId="41574" xr:uid="{FC4BBDD4-1AF6-4EE2-BF12-123C34A93728}"/>
    <cellStyle name="Comma 8 2 3 3" xfId="14881" xr:uid="{3837D24A-AA17-4F36-A3DD-0956EE0BD9BF}"/>
    <cellStyle name="Comma 8 2 3 3 2" xfId="18267" xr:uid="{65ADCFF0-456B-4CF3-A971-301048D9EC9C}"/>
    <cellStyle name="Comma 8 2 3 3 2 2" xfId="25051" xr:uid="{C8312CE4-7A09-40E4-BA47-EBF7CB0C1083}"/>
    <cellStyle name="Comma 8 2 3 3 2 2 2" xfId="40170" xr:uid="{50EE8E87-E52D-4E55-A0A8-8767FA96794A}"/>
    <cellStyle name="Comma 8 2 3 3 2 2 2 2" xfId="42307" xr:uid="{3BDDFB2C-36CD-480C-BD2E-6837D4240198}"/>
    <cellStyle name="Comma 8 2 3 3 2 2 3" xfId="41829" xr:uid="{B3981616-07B8-4144-8652-53F8B0C7EFD9}"/>
    <cellStyle name="Comma 8 2 3 3 2 3" xfId="33402" xr:uid="{AA2E2E07-892F-47AB-9A4D-B7471A3EA13D}"/>
    <cellStyle name="Comma 8 2 3 3 2 3 2" xfId="42159" xr:uid="{DC0E3598-FCAA-4D2C-BB85-969BFD801F92}"/>
    <cellStyle name="Comma 8 2 3 3 2 4" xfId="41675" xr:uid="{E8ED236C-28AF-4516-B54E-D992F02C9849}"/>
    <cellStyle name="Comma 8 2 3 3 3" xfId="21667" xr:uid="{C500BCFD-FF02-4553-B41D-40F605FE8F1B}"/>
    <cellStyle name="Comma 8 2 3 3 3 2" xfId="36786" xr:uid="{5671343D-BB56-42C8-9A55-6093E8899D3E}"/>
    <cellStyle name="Comma 8 2 3 3 3 2 2" xfId="42233" xr:uid="{B3E0928F-474A-4243-A48B-61C9D4F25322}"/>
    <cellStyle name="Comma 8 2 3 3 3 3" xfId="41755" xr:uid="{0D0953AA-1998-47F1-877C-2CF9FC912757}"/>
    <cellStyle name="Comma 8 2 3 3 4" xfId="30018" xr:uid="{765BD9EB-EF4B-4092-B664-11B9C9B24071}"/>
    <cellStyle name="Comma 8 2 3 3 4 2" xfId="42085" xr:uid="{DB8951CE-8458-41F2-A084-25F78369A84B}"/>
    <cellStyle name="Comma 8 2 3 3 5" xfId="41601" xr:uid="{29078946-9703-4220-A2C1-6EABBA75B100}"/>
    <cellStyle name="Comma 8 2 3 4" xfId="16551" xr:uid="{A4C3CCB7-BFBF-447B-B1D7-CC44DC79CFFB}"/>
    <cellStyle name="Comma 8 2 3 4 2" xfId="23335" xr:uid="{276D6492-2B87-4AC7-883D-9680BF63B6B0}"/>
    <cellStyle name="Comma 8 2 3 4 2 2" xfId="38454" xr:uid="{BDF0B026-7BD8-474E-AD04-CECC89B74890}"/>
    <cellStyle name="Comma 8 2 3 4 2 2 2" xfId="42267" xr:uid="{06F9CB8F-D8FE-4065-9B54-EC16ADE8BDB9}"/>
    <cellStyle name="Comma 8 2 3 4 2 3" xfId="41789" xr:uid="{53E5CA86-8F69-42BF-B985-D0875DC4FF28}"/>
    <cellStyle name="Comma 8 2 3 4 3" xfId="31686" xr:uid="{1676F202-4933-40F0-BA69-7D08C4D6E69E}"/>
    <cellStyle name="Comma 8 2 3 4 3 2" xfId="42119" xr:uid="{0AE2F44B-025A-4F5B-B857-809F9F8E8663}"/>
    <cellStyle name="Comma 8 2 3 4 4" xfId="41635" xr:uid="{50CE93C3-C3B9-4801-BE42-542BBB7FA10C}"/>
    <cellStyle name="Comma 8 2 3 5" xfId="19940" xr:uid="{FA3FE3B5-B7A3-46AA-864E-03672BB6FD1A}"/>
    <cellStyle name="Comma 8 2 3 5 2" xfId="35070" xr:uid="{4320987F-8975-49B9-A107-3861C870AE21}"/>
    <cellStyle name="Comma 8 2 3 5 2 2" xfId="42193" xr:uid="{60CD63EF-B20F-4AB1-AA1D-10D47341B1B7}"/>
    <cellStyle name="Comma 8 2 3 5 3" xfId="41711" xr:uid="{2B7CC1C5-D78C-4A47-BEB3-30A8DDBE073B}"/>
    <cellStyle name="Comma 8 2 3 6" xfId="13139" xr:uid="{8051400F-31F9-48E3-AE37-12FB72877E3D}"/>
    <cellStyle name="Comma 8 2 3 6 2" xfId="28302" xr:uid="{F0A2A8E9-5892-45F7-B282-DE426124E2AD}"/>
    <cellStyle name="Comma 8 2 3 6 2 2" xfId="42045" xr:uid="{1FFC1B6D-D365-4478-A6B6-FE97407803BA}"/>
    <cellStyle name="Comma 8 2 3 6 3" xfId="41557" xr:uid="{2E1A013F-4B47-4E30-B5EE-495FBA273E47}"/>
    <cellStyle name="Comma 8 2 3 7" xfId="26743" xr:uid="{5D3DBA2F-6443-4452-B3DF-CB4A572801D3}"/>
    <cellStyle name="Comma 8 2 3 7 2" xfId="41871" xr:uid="{63C5B48F-AE7C-4E57-8A76-A8965F008941}"/>
    <cellStyle name="Comma 8 2 3 8" xfId="41300" xr:uid="{02A366EA-D155-4D45-A4F3-A7B25DF8241C}"/>
    <cellStyle name="Comma 8 2 4" xfId="11718" xr:uid="{106A3846-418B-46D9-B575-305E54AB0F5C}"/>
    <cellStyle name="Comma 8 2 4 2" xfId="15299" xr:uid="{411E60A7-9A4E-42DF-9FE2-163EB83D9358}"/>
    <cellStyle name="Comma 8 2 4 2 2" xfId="18685" xr:uid="{944EBE91-B715-493D-B7E3-B46B60DAE7D7}"/>
    <cellStyle name="Comma 8 2 4 2 2 2" xfId="25469" xr:uid="{536B1321-843C-4665-8F73-7DC4CDE6E994}"/>
    <cellStyle name="Comma 8 2 4 2 2 2 2" xfId="40588" xr:uid="{ACA2922F-C61D-4C56-A319-F56D9EDECE71}"/>
    <cellStyle name="Comma 8 2 4 2 2 2 2 2" xfId="42317" xr:uid="{FBF8E945-A7B1-4181-B3C4-38F24919F05D}"/>
    <cellStyle name="Comma 8 2 4 2 2 2 3" xfId="41839" xr:uid="{AD2D4F5E-DF14-4EB8-A0BF-B1FD57B04114}"/>
    <cellStyle name="Comma 8 2 4 2 2 3" xfId="33820" xr:uid="{C48CA182-4571-402B-A25F-48A3693DFBA2}"/>
    <cellStyle name="Comma 8 2 4 2 2 3 2" xfId="42169" xr:uid="{CB79A20F-940B-40FF-8787-F00D24928195}"/>
    <cellStyle name="Comma 8 2 4 2 2 4" xfId="41685" xr:uid="{779D6BF7-FD8B-4849-90D7-EA316B8248D5}"/>
    <cellStyle name="Comma 8 2 4 2 3" xfId="22085" xr:uid="{98D9E288-F653-4390-ADC3-C11EDBA106C5}"/>
    <cellStyle name="Comma 8 2 4 2 3 2" xfId="37204" xr:uid="{BD74D51B-B559-4208-8FFF-21B3677CD6C8}"/>
    <cellStyle name="Comma 8 2 4 2 3 2 2" xfId="42243" xr:uid="{51DEA632-C37D-4B9F-9381-774FC48D495D}"/>
    <cellStyle name="Comma 8 2 4 2 3 3" xfId="41765" xr:uid="{CE26F598-1488-47BC-AA93-035825481257}"/>
    <cellStyle name="Comma 8 2 4 2 4" xfId="30436" xr:uid="{09831C4A-985B-44EC-86E0-E351381CB9CE}"/>
    <cellStyle name="Comma 8 2 4 2 4 2" xfId="42095" xr:uid="{42701A46-A13E-4D80-9DC5-59612629B3E4}"/>
    <cellStyle name="Comma 8 2 4 2 5" xfId="41611" xr:uid="{37B068FB-7D70-4BBE-A595-26D6FFB6F10F}"/>
    <cellStyle name="Comma 8 2 4 3" xfId="16972" xr:uid="{0134B08E-06DD-444B-B4E1-3362B8712503}"/>
    <cellStyle name="Comma 8 2 4 3 2" xfId="23756" xr:uid="{976E3535-2370-411D-B200-D76739BA01D6}"/>
    <cellStyle name="Comma 8 2 4 3 2 2" xfId="38875" xr:uid="{B91E839B-C8B0-4292-BDBA-ACA5574C7FF0}"/>
    <cellStyle name="Comma 8 2 4 3 2 2 2" xfId="42276" xr:uid="{12B067E9-E5C6-49EA-B3B5-E2A0F6EB62C7}"/>
    <cellStyle name="Comma 8 2 4 3 2 3" xfId="41798" xr:uid="{A0B040B0-D7FA-4BCA-BFA8-453264FD24F5}"/>
    <cellStyle name="Comma 8 2 4 3 3" xfId="32107" xr:uid="{659B0E4A-8FBD-475D-8363-5EF0F60D3D66}"/>
    <cellStyle name="Comma 8 2 4 3 3 2" xfId="42128" xr:uid="{340F0D42-8D98-4DF6-8F23-B010D6E7A466}"/>
    <cellStyle name="Comma 8 2 4 3 4" xfId="41644" xr:uid="{3F8D921C-991B-49C1-95FA-EB0043BCF789}"/>
    <cellStyle name="Comma 8 2 4 4" xfId="20358" xr:uid="{8282B176-5A7B-46F6-B328-9779FBD5E880}"/>
    <cellStyle name="Comma 8 2 4 4 2" xfId="35488" xr:uid="{71BAB9F0-178E-4B49-8653-25CC451031A5}"/>
    <cellStyle name="Comma 8 2 4 4 2 2" xfId="42201" xr:uid="{688E0088-0FBB-426E-A091-41C3E905F3A4}"/>
    <cellStyle name="Comma 8 2 4 4 3" xfId="41719" xr:uid="{EEC13D56-2CE2-44EF-BD52-C482804390E4}"/>
    <cellStyle name="Comma 8 2 4 5" xfId="13561" xr:uid="{72011D7E-7D41-44D0-BE35-8B44DAAA9D15}"/>
    <cellStyle name="Comma 8 2 4 5 2" xfId="28723" xr:uid="{BB1AEFD5-4D61-4116-B15C-033051D5B942}"/>
    <cellStyle name="Comma 8 2 4 5 2 2" xfId="42054" xr:uid="{CCC54984-922C-4B64-8A92-213C1763A6A1}"/>
    <cellStyle name="Comma 8 2 4 5 3" xfId="41566" xr:uid="{D47D2936-ED90-4FC4-939A-43E55A8F7E66}"/>
    <cellStyle name="Comma 8 2 4 6" xfId="41378" xr:uid="{C13D1F4E-1CD0-4BBC-9F94-5C43637695D2}"/>
    <cellStyle name="Comma 8 2 5" xfId="14465" xr:uid="{519DB3A1-D783-4ABE-B47C-73E07D1462DF}"/>
    <cellStyle name="Comma 8 2 5 2" xfId="17851" xr:uid="{A221D7E4-5BE9-41F3-9F26-AF9E80E53A18}"/>
    <cellStyle name="Comma 8 2 5 2 2" xfId="24635" xr:uid="{C4A2DAA6-CCCA-4262-AF1D-115818F6DA30}"/>
    <cellStyle name="Comma 8 2 5 2 2 2" xfId="39754" xr:uid="{495FB45A-6E33-4D06-88B9-BA5DFFE02766}"/>
    <cellStyle name="Comma 8 2 5 2 2 2 2" xfId="42299" xr:uid="{D2FD2019-8BFF-482A-9832-7F401073E1A4}"/>
    <cellStyle name="Comma 8 2 5 2 2 3" xfId="41821" xr:uid="{2E1E30CF-B242-45FF-96F5-856379A8C1FD}"/>
    <cellStyle name="Comma 8 2 5 2 3" xfId="32986" xr:uid="{1A82478D-130C-4D91-A001-4CC0F662C98D}"/>
    <cellStyle name="Comma 8 2 5 2 3 2" xfId="42151" xr:uid="{9F32FAA3-7EEC-483E-A0A3-34CBA14CA81A}"/>
    <cellStyle name="Comma 8 2 5 2 4" xfId="41667" xr:uid="{5487F790-DD5A-4375-8E69-2153922F4C54}"/>
    <cellStyle name="Comma 8 2 5 3" xfId="21251" xr:uid="{655FE849-0D0F-4D18-8E3C-3323AB170F8C}"/>
    <cellStyle name="Comma 8 2 5 3 2" xfId="36370" xr:uid="{7E99F9C4-9F4A-485A-A3F5-A57CED43B7A1}"/>
    <cellStyle name="Comma 8 2 5 3 2 2" xfId="42225" xr:uid="{A2DEA7E0-9AC7-4AF2-9CDD-ACA6F461014D}"/>
    <cellStyle name="Comma 8 2 5 3 3" xfId="41747" xr:uid="{CC8B9846-1C9D-496D-8BCD-30E5488A0A2C}"/>
    <cellStyle name="Comma 8 2 5 4" xfId="29602" xr:uid="{F5BC7209-E170-4BE6-87AA-8AE65E013BB4}"/>
    <cellStyle name="Comma 8 2 5 4 2" xfId="42077" xr:uid="{C98321E3-9258-43FF-8200-648573E25C16}"/>
    <cellStyle name="Comma 8 2 5 5" xfId="41593" xr:uid="{43898C81-56A8-40BA-B69F-D76B45868D48}"/>
    <cellStyle name="Comma 8 2 6" xfId="16135" xr:uid="{8A25E8F3-AEB2-4C23-AA75-3C9DC9369D29}"/>
    <cellStyle name="Comma 8 2 6 2" xfId="22919" xr:uid="{7DD24AF7-ACDF-4A3E-A377-EAD267ED4684}"/>
    <cellStyle name="Comma 8 2 6 2 2" xfId="38038" xr:uid="{CA9D8F41-9DEA-4798-9318-5B1AA397C0E7}"/>
    <cellStyle name="Comma 8 2 6 2 2 2" xfId="42259" xr:uid="{F3740255-1AAF-4689-BEA2-EF18737F62B5}"/>
    <cellStyle name="Comma 8 2 6 2 3" xfId="41781" xr:uid="{E1FF6EF4-6451-46F7-B449-743FED0261DF}"/>
    <cellStyle name="Comma 8 2 6 3" xfId="31270" xr:uid="{A8519404-8D10-499A-B9AE-0CEF621F59EB}"/>
    <cellStyle name="Comma 8 2 6 3 2" xfId="42111" xr:uid="{7C124755-25EB-4F4B-A147-1497D85892CA}"/>
    <cellStyle name="Comma 8 2 6 4" xfId="41627" xr:uid="{7BDE52F1-D23C-451E-B603-5230845E7425}"/>
    <cellStyle name="Comma 8 2 7" xfId="19524" xr:uid="{450D075C-D6F5-47C3-9C25-75743E2585CC}"/>
    <cellStyle name="Comma 8 2 7 2" xfId="34654" xr:uid="{6D4F380A-13FB-42CB-AE7D-CC825DF47CA5}"/>
    <cellStyle name="Comma 8 2 7 2 2" xfId="42185" xr:uid="{1CECC7AA-A529-4605-AAD8-04C8E2924D16}"/>
    <cellStyle name="Comma 8 2 7 3" xfId="41703" xr:uid="{F27A091C-441A-493E-B712-FF65ED951D2A}"/>
    <cellStyle name="Comma 8 2 8" xfId="12723" xr:uid="{EAE6BBF4-BD96-4F19-B4D9-0C6B212D60D9}"/>
    <cellStyle name="Comma 8 2 8 2" xfId="27886" xr:uid="{903B7EA9-571D-4C31-AB74-75B703894649}"/>
    <cellStyle name="Comma 8 2 8 2 2" xfId="42037" xr:uid="{328110EE-5497-41D9-8579-61108B11E70F}"/>
    <cellStyle name="Comma 8 2 8 3" xfId="41549" xr:uid="{F68953B4-5871-4C6D-A593-213E9C2D3451}"/>
    <cellStyle name="Comma 8 2 9" xfId="26327" xr:uid="{CDFF5050-E18C-442B-8466-604E24E4E72C}"/>
    <cellStyle name="Comma 8 2 9 2" xfId="41863" xr:uid="{E4CFEBD0-1483-49F5-99C1-74F2091E32D9}"/>
    <cellStyle name="Comma 8 3" xfId="10794" xr:uid="{BFD1D7CD-E343-415C-BC2F-2D466F91FAE8}"/>
    <cellStyle name="Comma 8 3 2" xfId="11212" xr:uid="{C309CC30-09D4-4339-A971-EE76297FB895}"/>
    <cellStyle name="Comma 8 3 2 2" xfId="14082" xr:uid="{91662886-F0FC-4D00-B948-7C2AB9C5C674}"/>
    <cellStyle name="Comma 8 3 2 2 2" xfId="15820" xr:uid="{AC820412-38B2-4094-BAC2-DF671FC0CAE1}"/>
    <cellStyle name="Comma 8 3 2 2 2 2" xfId="19206" xr:uid="{E41850C1-4FF0-435A-826F-98CB4F386458}"/>
    <cellStyle name="Comma 8 3 2 2 2 2 2" xfId="25990" xr:uid="{E693BB4B-EED2-4132-BBD6-0E1268D44A65}"/>
    <cellStyle name="Comma 8 3 2 2 2 2 2 2" xfId="41109" xr:uid="{39F43E5B-DD1C-407E-9DB2-80D3459232D9}"/>
    <cellStyle name="Comma 8 3 2 2 2 2 2 2 2" xfId="42327" xr:uid="{37228957-465E-4B19-8FD5-73DDD1387A67}"/>
    <cellStyle name="Comma 8 3 2 2 2 2 2 3" xfId="41849" xr:uid="{A42263A5-AE8F-4A64-9F47-6B77D21F238C}"/>
    <cellStyle name="Comma 8 3 2 2 2 2 3" xfId="34341" xr:uid="{4C2EB178-8592-47E2-B99E-34C3C470D241}"/>
    <cellStyle name="Comma 8 3 2 2 2 2 3 2" xfId="42179" xr:uid="{22DD3A65-62DD-4CF3-A70C-C57FA56F5208}"/>
    <cellStyle name="Comma 8 3 2 2 2 2 4" xfId="41695" xr:uid="{6ABEACA1-AB1C-48E4-A6B0-59FB30921CA3}"/>
    <cellStyle name="Comma 8 3 2 2 2 3" xfId="22606" xr:uid="{84DBB945-A975-4522-A1C1-4117AA77F4CF}"/>
    <cellStyle name="Comma 8 3 2 2 2 3 2" xfId="37725" xr:uid="{471BA8A4-91D0-4CD9-B410-94330F2FE906}"/>
    <cellStyle name="Comma 8 3 2 2 2 3 2 2" xfId="42253" xr:uid="{8649BFB9-49D3-4757-8191-D5C7F03FE555}"/>
    <cellStyle name="Comma 8 3 2 2 2 3 3" xfId="41775" xr:uid="{906903C8-BD8A-4758-B793-A1A0474E64BA}"/>
    <cellStyle name="Comma 8 3 2 2 2 4" xfId="30957" xr:uid="{177E752C-A569-4373-81E1-BCC2F3FF6693}"/>
    <cellStyle name="Comma 8 3 2 2 2 4 2" xfId="42105" xr:uid="{0B7950CB-54DC-4941-80D1-5AC87D642634}"/>
    <cellStyle name="Comma 8 3 2 2 2 5" xfId="41621" xr:uid="{C628141F-5209-47D9-878C-FD57FF6C9D39}"/>
    <cellStyle name="Comma 8 3 2 2 3" xfId="17493" xr:uid="{BBEFE2B2-3F06-46E4-BE40-0B4F9FCDF497}"/>
    <cellStyle name="Comma 8 3 2 2 3 2" xfId="24277" xr:uid="{65710830-21A0-4AEF-B5FA-D57B6F492048}"/>
    <cellStyle name="Comma 8 3 2 2 3 2 2" xfId="39396" xr:uid="{8409C80F-E5F6-4FD5-B455-B19517B931F6}"/>
    <cellStyle name="Comma 8 3 2 2 3 2 2 2" xfId="42286" xr:uid="{23045D4F-55E9-41DF-8AA8-A6408CA530E1}"/>
    <cellStyle name="Comma 8 3 2 2 3 2 3" xfId="41808" xr:uid="{E104855D-89CA-4215-89A6-1B70C151994E}"/>
    <cellStyle name="Comma 8 3 2 2 3 3" xfId="32628" xr:uid="{67223EC4-77D6-4D4D-9C83-4DC09FBBBAA4}"/>
    <cellStyle name="Comma 8 3 2 2 3 3 2" xfId="42138" xr:uid="{1EFE9FA7-97BE-468E-B082-C7A7E87903D9}"/>
    <cellStyle name="Comma 8 3 2 2 3 4" xfId="41654" xr:uid="{5FC133AA-2562-44F3-9C60-106E48B2F216}"/>
    <cellStyle name="Comma 8 3 2 2 4" xfId="20880" xr:uid="{D243AA12-C951-45A7-90D3-D13BB2DD470C}"/>
    <cellStyle name="Comma 8 3 2 2 4 2" xfId="36009" xr:uid="{F8CE6026-DA01-4519-97EC-AEBA57226B35}"/>
    <cellStyle name="Comma 8 3 2 2 4 2 2" xfId="42211" xr:uid="{D792EC84-5C41-4512-B095-407527E7A21F}"/>
    <cellStyle name="Comma 8 3 2 2 4 3" xfId="41729" xr:uid="{D18C59F2-5D6C-489C-8F64-75AC710C107A}"/>
    <cellStyle name="Comma 8 3 2 2 5" xfId="29244" xr:uid="{925F97CE-A9D7-492A-968F-B6882B60FF36}"/>
    <cellStyle name="Comma 8 3 2 2 5 2" xfId="42064" xr:uid="{A73D6654-9533-40DA-AB84-D35A1673A049}"/>
    <cellStyle name="Comma 8 3 2 2 6" xfId="41576" xr:uid="{77AA60CD-3FF5-42C3-B1CD-54E55F7640ED}"/>
    <cellStyle name="Comma 8 3 2 3" xfId="14986" xr:uid="{B7525E4F-B2BB-4EE7-A7F4-439BBDFA4C2F}"/>
    <cellStyle name="Comma 8 3 2 3 2" xfId="18372" xr:uid="{40ACE29D-4C54-4D40-AD12-26E1513B9994}"/>
    <cellStyle name="Comma 8 3 2 3 2 2" xfId="25156" xr:uid="{34C81E59-0489-492E-8CD9-52D6A70DF31E}"/>
    <cellStyle name="Comma 8 3 2 3 2 2 2" xfId="40275" xr:uid="{62518EB9-0AE0-44B5-98FC-C593F16D304E}"/>
    <cellStyle name="Comma 8 3 2 3 2 2 2 2" xfId="42309" xr:uid="{51FEC368-0716-4707-B293-B0E4B998269A}"/>
    <cellStyle name="Comma 8 3 2 3 2 2 3" xfId="41831" xr:uid="{4D2ABEFB-9F19-4294-A3A6-81DC1A16537F}"/>
    <cellStyle name="Comma 8 3 2 3 2 3" xfId="33507" xr:uid="{60A5C191-442A-41A7-8DA8-9AFFBB35DE5D}"/>
    <cellStyle name="Comma 8 3 2 3 2 3 2" xfId="42161" xr:uid="{69A2B90F-89B5-4FF9-BAE8-BD1410817633}"/>
    <cellStyle name="Comma 8 3 2 3 2 4" xfId="41677" xr:uid="{CDDB92D8-14C9-47A1-B12B-C75D32A4C27E}"/>
    <cellStyle name="Comma 8 3 2 3 3" xfId="21772" xr:uid="{7D4A9F1D-DFB7-4C14-9E91-497D510911BD}"/>
    <cellStyle name="Comma 8 3 2 3 3 2" xfId="36891" xr:uid="{F0E9E57A-EC0A-411A-965A-D5F759BC4267}"/>
    <cellStyle name="Comma 8 3 2 3 3 2 2" xfId="42235" xr:uid="{25E1F7C5-919F-4DE3-AB0A-BA437DB69696}"/>
    <cellStyle name="Comma 8 3 2 3 3 3" xfId="41757" xr:uid="{4CDEAB74-437B-4104-BD79-E3AC4424977A}"/>
    <cellStyle name="Comma 8 3 2 3 4" xfId="30123" xr:uid="{7E7BDB73-135A-4398-9D83-CB0DCE0D6DC9}"/>
    <cellStyle name="Comma 8 3 2 3 4 2" xfId="42087" xr:uid="{E6F3981B-9E0F-445C-86B5-69EF96E7C750}"/>
    <cellStyle name="Comma 8 3 2 3 5" xfId="41603" xr:uid="{0FC124A5-6D17-49B1-87E0-9ADE71A803F7}"/>
    <cellStyle name="Comma 8 3 2 4" xfId="16656" xr:uid="{6ADE0065-8374-49B0-BD17-5B409B032ACA}"/>
    <cellStyle name="Comma 8 3 2 4 2" xfId="23440" xr:uid="{9B98A3CA-6107-4384-8DEF-83CA75B06C4C}"/>
    <cellStyle name="Comma 8 3 2 4 2 2" xfId="38559" xr:uid="{BA2F83D6-321B-4B95-A06C-4BBC7C37F9AD}"/>
    <cellStyle name="Comma 8 3 2 4 2 2 2" xfId="42269" xr:uid="{43734A4A-F26A-408D-93F6-AC05D6B9FE9A}"/>
    <cellStyle name="Comma 8 3 2 4 2 3" xfId="41791" xr:uid="{B3DDAAB2-A9E9-4A7C-BA6A-D09E3B00B288}"/>
    <cellStyle name="Comma 8 3 2 4 3" xfId="31791" xr:uid="{47E5118C-92DA-472B-AE1C-CB2FECB9A237}"/>
    <cellStyle name="Comma 8 3 2 4 3 2" xfId="42121" xr:uid="{5B6AFA65-46B6-4858-BFCA-0C2193D84844}"/>
    <cellStyle name="Comma 8 3 2 4 4" xfId="41637" xr:uid="{A1CF7E35-7734-42A7-8076-7FC5757F3526}"/>
    <cellStyle name="Comma 8 3 2 5" xfId="20045" xr:uid="{79924DF4-6E55-4FEE-B105-547F8D330140}"/>
    <cellStyle name="Comma 8 3 2 5 2" xfId="35175" xr:uid="{EC5B4BFC-DCBF-421F-A3C7-E2781A008311}"/>
    <cellStyle name="Comma 8 3 2 5 2 2" xfId="42195" xr:uid="{74A0F5BA-CFA0-4173-84C4-F4D1469963E5}"/>
    <cellStyle name="Comma 8 3 2 5 3" xfId="41713" xr:uid="{DE9AA11C-CC65-4821-ACC7-C67D095419E8}"/>
    <cellStyle name="Comma 8 3 2 6" xfId="13244" xr:uid="{1834DCFE-C3B8-44C0-9B82-6F5D9E5EA9A9}"/>
    <cellStyle name="Comma 8 3 2 6 2" xfId="28407" xr:uid="{F90B97CD-B1C5-4958-A02B-56B3B2760046}"/>
    <cellStyle name="Comma 8 3 2 6 2 2" xfId="42047" xr:uid="{84CCBFA2-4148-4F16-8CDB-22CD6F535F96}"/>
    <cellStyle name="Comma 8 3 2 6 3" xfId="41559" xr:uid="{07A9ABB5-E5BA-4CDD-B159-861C05A32AD6}"/>
    <cellStyle name="Comma 8 3 2 7" xfId="26848" xr:uid="{F5534DE9-1839-416A-AB75-CFD14A945C8D}"/>
    <cellStyle name="Comma 8 3 2 7 2" xfId="41873" xr:uid="{D0075969-EDFF-4D4E-A798-A52350BBA15D}"/>
    <cellStyle name="Comma 8 3 2 8" xfId="41302" xr:uid="{A9007DA6-F1AC-42AB-A17E-E1EF14362706}"/>
    <cellStyle name="Comma 8 3 3" xfId="11719" xr:uid="{1797EFE7-9EA0-4365-AF4C-DEE3330418CF}"/>
    <cellStyle name="Comma 8 3 3 2" xfId="15404" xr:uid="{546D6505-55CB-4451-AF68-A5E82DB4063D}"/>
    <cellStyle name="Comma 8 3 3 2 2" xfId="18790" xr:uid="{9C3EE139-4B5E-4DEC-844C-464A139190D6}"/>
    <cellStyle name="Comma 8 3 3 2 2 2" xfId="25574" xr:uid="{F325C0CB-2AC3-44B1-BC4F-7CF37C085A9E}"/>
    <cellStyle name="Comma 8 3 3 2 2 2 2" xfId="40693" xr:uid="{5BA838B3-4555-44A9-B5FF-9F070B82A4BA}"/>
    <cellStyle name="Comma 8 3 3 2 2 2 2 2" xfId="42319" xr:uid="{F5BBC030-0E5D-48FF-BD4A-C3A8E5EAAEB2}"/>
    <cellStyle name="Comma 8 3 3 2 2 2 3" xfId="41841" xr:uid="{8840D084-C0F8-4898-995B-04656467358E}"/>
    <cellStyle name="Comma 8 3 3 2 2 3" xfId="33925" xr:uid="{305B2D52-D152-4A73-BF32-701E59C23DF8}"/>
    <cellStyle name="Comma 8 3 3 2 2 3 2" xfId="42171" xr:uid="{B5B65361-2A69-46F7-87F9-F7FEB3D33EE7}"/>
    <cellStyle name="Comma 8 3 3 2 2 4" xfId="41687" xr:uid="{C71D8523-C44D-4604-9162-F9E47A4A30BC}"/>
    <cellStyle name="Comma 8 3 3 2 3" xfId="22190" xr:uid="{B1F5F00F-8DC9-4654-A763-F7C44D02477A}"/>
    <cellStyle name="Comma 8 3 3 2 3 2" xfId="37309" xr:uid="{5D1F424B-6168-442E-AF94-765A64E0CC54}"/>
    <cellStyle name="Comma 8 3 3 2 3 2 2" xfId="42245" xr:uid="{C43571E6-F6F8-4FD5-8F7D-2ADEB81D718E}"/>
    <cellStyle name="Comma 8 3 3 2 3 3" xfId="41767" xr:uid="{69554181-5625-4971-9E35-AE5A23FB1852}"/>
    <cellStyle name="Comma 8 3 3 2 4" xfId="30541" xr:uid="{6CD2F6B3-5463-48C4-B37F-DD87E3575D9C}"/>
    <cellStyle name="Comma 8 3 3 2 4 2" xfId="42097" xr:uid="{1162653E-2210-4495-BDA9-E329E0F55622}"/>
    <cellStyle name="Comma 8 3 3 2 5" xfId="41613" xr:uid="{48A0B1CC-2B02-4B76-9827-15AD457CB97A}"/>
    <cellStyle name="Comma 8 3 3 3" xfId="17077" xr:uid="{A6FA5805-E84F-4866-BD8E-91744B165439}"/>
    <cellStyle name="Comma 8 3 3 3 2" xfId="23861" xr:uid="{969AB937-95E4-42F8-B003-3BD545CF6907}"/>
    <cellStyle name="Comma 8 3 3 3 2 2" xfId="38980" xr:uid="{74ECD80E-825F-4C38-8108-44E4F2627BE2}"/>
    <cellStyle name="Comma 8 3 3 3 2 2 2" xfId="42278" xr:uid="{A562B2BB-5616-4F0F-9A19-25D51842A039}"/>
    <cellStyle name="Comma 8 3 3 3 2 3" xfId="41800" xr:uid="{6D2A51B7-92B9-43E7-91CB-30BA34386040}"/>
    <cellStyle name="Comma 8 3 3 3 3" xfId="32212" xr:uid="{7D86234E-0129-4A89-95D0-9A40BB45889E}"/>
    <cellStyle name="Comma 8 3 3 3 3 2" xfId="42130" xr:uid="{3CDED0AA-D44F-4148-AA6A-6C7F4EA86669}"/>
    <cellStyle name="Comma 8 3 3 3 4" xfId="41646" xr:uid="{FFDA89E7-D588-4914-BAB5-4FE2F57731C4}"/>
    <cellStyle name="Comma 8 3 3 4" xfId="20463" xr:uid="{58F24618-A821-4505-ACA6-32CFB4D2D8C0}"/>
    <cellStyle name="Comma 8 3 3 4 2" xfId="35593" xr:uid="{91A2609C-909D-40CD-893E-666CAF1C329C}"/>
    <cellStyle name="Comma 8 3 3 4 2 2" xfId="42203" xr:uid="{42CC8DAC-B58F-4E72-BFF0-3D1A32FB0BF9}"/>
    <cellStyle name="Comma 8 3 3 4 3" xfId="41721" xr:uid="{1DCBFED3-1CB5-4347-ACE5-C5EB8A1DE832}"/>
    <cellStyle name="Comma 8 3 3 5" xfId="13666" xr:uid="{61DE0F19-4A3C-4C29-B581-49222F38F818}"/>
    <cellStyle name="Comma 8 3 3 5 2" xfId="28828" xr:uid="{F742B34C-BCEC-498D-80DC-9577A4641911}"/>
    <cellStyle name="Comma 8 3 3 5 2 2" xfId="42056" xr:uid="{BE6C7D5F-A7B6-4A0E-A767-30C0CCD42C0D}"/>
    <cellStyle name="Comma 8 3 3 5 3" xfId="41568" xr:uid="{F949CFB0-A14E-45E9-91A4-C31631A56432}"/>
    <cellStyle name="Comma 8 3 3 6" xfId="41379" xr:uid="{6437713C-25EE-4B44-9A6C-EAB7B2BF1EDF}"/>
    <cellStyle name="Comma 8 3 4" xfId="14570" xr:uid="{3C7F59A3-C590-45AF-90AD-4A1492750DCD}"/>
    <cellStyle name="Comma 8 3 4 2" xfId="17956" xr:uid="{662F6661-6D93-498D-B11B-133832122311}"/>
    <cellStyle name="Comma 8 3 4 2 2" xfId="24740" xr:uid="{5C8D5A8A-700F-4480-933F-46900EA4F1E4}"/>
    <cellStyle name="Comma 8 3 4 2 2 2" xfId="39859" xr:uid="{E735F977-4C02-46CA-8C69-C106D1BF502B}"/>
    <cellStyle name="Comma 8 3 4 2 2 2 2" xfId="42301" xr:uid="{9617550A-A6BB-4D97-9B21-B1AC2560E4FC}"/>
    <cellStyle name="Comma 8 3 4 2 2 3" xfId="41823" xr:uid="{9EC1A34F-50ED-4E0B-9031-D8E8FD1CFB66}"/>
    <cellStyle name="Comma 8 3 4 2 3" xfId="33091" xr:uid="{320AF054-FE12-4712-8689-375715040AC5}"/>
    <cellStyle name="Comma 8 3 4 2 3 2" xfId="42153" xr:uid="{1D3C0537-5EDD-4CE8-93CB-9D4372F08429}"/>
    <cellStyle name="Comma 8 3 4 2 4" xfId="41669" xr:uid="{2474BF76-0104-49BE-8489-B7608196E2EB}"/>
    <cellStyle name="Comma 8 3 4 3" xfId="21356" xr:uid="{BF125823-5E20-40A6-BE82-06188C5C8D65}"/>
    <cellStyle name="Comma 8 3 4 3 2" xfId="36475" xr:uid="{11B4709F-968F-412F-A32B-7276528C0ACE}"/>
    <cellStyle name="Comma 8 3 4 3 2 2" xfId="42227" xr:uid="{42B170AE-1C2E-4A84-85F9-F11B463A8A40}"/>
    <cellStyle name="Comma 8 3 4 3 3" xfId="41749" xr:uid="{B607001D-3DF3-4551-9136-1E0BF4260415}"/>
    <cellStyle name="Comma 8 3 4 4" xfId="29707" xr:uid="{29A9749C-2043-4411-8147-69579773FF61}"/>
    <cellStyle name="Comma 8 3 4 4 2" xfId="42079" xr:uid="{E56562CF-0E79-4193-80F4-665F4BE231AF}"/>
    <cellStyle name="Comma 8 3 4 5" xfId="41595" xr:uid="{090872AE-FBAD-4569-8E43-1986E3D7BA46}"/>
    <cellStyle name="Comma 8 3 5" xfId="16240" xr:uid="{AAB895D9-93D2-4D9A-B13F-FD84C7493C59}"/>
    <cellStyle name="Comma 8 3 5 2" xfId="23024" xr:uid="{6B8F3353-72BB-437C-8CA3-4E8D34BE19A4}"/>
    <cellStyle name="Comma 8 3 5 2 2" xfId="38143" xr:uid="{09D19432-E2FC-4622-B789-B0F538920C4B}"/>
    <cellStyle name="Comma 8 3 5 2 2 2" xfId="42261" xr:uid="{5BECED68-ACF8-4AB5-832E-7C6AC9767D72}"/>
    <cellStyle name="Comma 8 3 5 2 3" xfId="41783" xr:uid="{74671CFF-EC79-4749-B620-D191A8E47905}"/>
    <cellStyle name="Comma 8 3 5 3" xfId="31375" xr:uid="{9F824411-BD75-4320-A8AE-AF337914C4F0}"/>
    <cellStyle name="Comma 8 3 5 3 2" xfId="42113" xr:uid="{BD725EB5-6DF0-4327-B9C9-4C773683154D}"/>
    <cellStyle name="Comma 8 3 5 4" xfId="41629" xr:uid="{097F9FF0-D006-4FD6-8010-7EC6B6FAD234}"/>
    <cellStyle name="Comma 8 3 6" xfId="19629" xr:uid="{4AB6E5DE-9EAE-4B8B-B543-850C9AB2EFDB}"/>
    <cellStyle name="Comma 8 3 6 2" xfId="34759" xr:uid="{A3929523-97E4-4B7D-BC35-D5461F3C1C20}"/>
    <cellStyle name="Comma 8 3 6 2 2" xfId="42187" xr:uid="{8EE5EF75-3FBF-40FA-AA5B-1E52DD4C96EB}"/>
    <cellStyle name="Comma 8 3 6 3" xfId="41705" xr:uid="{B033E57F-79E5-4771-97C5-449A1334C207}"/>
    <cellStyle name="Comma 8 3 7" xfId="12829" xr:uid="{A4E980B6-47CF-4A99-9EA8-5FB5AF511C54}"/>
    <cellStyle name="Comma 8 3 7 2" xfId="27991" xr:uid="{7109FA86-98A0-4A20-95F4-F4CB6CCE9A37}"/>
    <cellStyle name="Comma 8 3 7 2 2" xfId="42039" xr:uid="{5EB81786-046A-4865-B911-D4538DFD56BA}"/>
    <cellStyle name="Comma 8 3 7 3" xfId="41551" xr:uid="{9337106A-2316-4F34-AE40-0CF9CF351F08}"/>
    <cellStyle name="Comma 8 3 8" xfId="26432" xr:uid="{F764D105-F885-4FBA-AD78-658B36AE2A25}"/>
    <cellStyle name="Comma 8 3 8 2" xfId="41865" xr:uid="{EDF7F2A1-7060-4837-8DBF-1BF67314D613}"/>
    <cellStyle name="Comma 8 3 9" xfId="41293" xr:uid="{836BB1A4-C723-4081-8018-11D255271165}"/>
    <cellStyle name="Comma 8 4" xfId="11004" xr:uid="{508613FD-3E1B-47E1-9391-50127395D861}"/>
    <cellStyle name="Comma 8 4 2" xfId="13874" xr:uid="{C0EEA358-B4CB-4705-BAB2-3D269A8520EE}"/>
    <cellStyle name="Comma 8 4 2 2" xfId="15612" xr:uid="{B4945CBA-F244-4E99-A730-28064DECFCB8}"/>
    <cellStyle name="Comma 8 4 2 2 2" xfId="18998" xr:uid="{2A2B87CD-6D8A-4CAB-A333-91FFE2E472EB}"/>
    <cellStyle name="Comma 8 4 2 2 2 2" xfId="25782" xr:uid="{CAA424FD-743E-42E1-AA9C-76631AFC1BED}"/>
    <cellStyle name="Comma 8 4 2 2 2 2 2" xfId="40901" xr:uid="{E1E4032A-7CC1-4ED1-A6C5-DF47093F724D}"/>
    <cellStyle name="Comma 8 4 2 2 2 2 2 2" xfId="42323" xr:uid="{103126E2-7893-4B6F-ACBD-7A2E2F62CC71}"/>
    <cellStyle name="Comma 8 4 2 2 2 2 3" xfId="41845" xr:uid="{8B182BA5-074F-4897-9100-1F524DC6F012}"/>
    <cellStyle name="Comma 8 4 2 2 2 3" xfId="34133" xr:uid="{F4CECDC7-13BE-41E2-9631-E490B37C8390}"/>
    <cellStyle name="Comma 8 4 2 2 2 3 2" xfId="42175" xr:uid="{94A61BE9-A48B-482A-9E67-3E85BFCC7A8B}"/>
    <cellStyle name="Comma 8 4 2 2 2 4" xfId="41691" xr:uid="{D75548D0-DC38-4BAE-89A9-7B220744878B}"/>
    <cellStyle name="Comma 8 4 2 2 3" xfId="22398" xr:uid="{C1889ABB-2D95-4F01-811D-336782809A4C}"/>
    <cellStyle name="Comma 8 4 2 2 3 2" xfId="37517" xr:uid="{6F137206-2D17-458F-A7D6-AF774C2CBC19}"/>
    <cellStyle name="Comma 8 4 2 2 3 2 2" xfId="42249" xr:uid="{565C08D6-EB72-4C75-99C8-9B294EDA93EA}"/>
    <cellStyle name="Comma 8 4 2 2 3 3" xfId="41771" xr:uid="{D0ACF20F-D31C-4C8B-84EA-69C64E400145}"/>
    <cellStyle name="Comma 8 4 2 2 4" xfId="30749" xr:uid="{7F875088-198A-451A-A8CB-B779E6940140}"/>
    <cellStyle name="Comma 8 4 2 2 4 2" xfId="42101" xr:uid="{F980C251-8CF3-4B93-AEF9-C0D3918F64F5}"/>
    <cellStyle name="Comma 8 4 2 2 5" xfId="41617" xr:uid="{A1CCC3BC-264E-4691-B802-1464B338DAF1}"/>
    <cellStyle name="Comma 8 4 2 3" xfId="17285" xr:uid="{0A960FE5-74B8-4FB1-923B-2AC4D0AD51B5}"/>
    <cellStyle name="Comma 8 4 2 3 2" xfId="24069" xr:uid="{C105E064-42ED-404A-8007-C396D9F00F45}"/>
    <cellStyle name="Comma 8 4 2 3 2 2" xfId="39188" xr:uid="{772E9CDF-A0BF-4BAB-86BE-C7DFF8211B71}"/>
    <cellStyle name="Comma 8 4 2 3 2 2 2" xfId="42282" xr:uid="{507E49F1-906A-48B2-A83F-BE937E568CE7}"/>
    <cellStyle name="Comma 8 4 2 3 2 3" xfId="41804" xr:uid="{115D6B3F-00ED-4A0E-8806-73E2DAB8CB42}"/>
    <cellStyle name="Comma 8 4 2 3 3" xfId="32420" xr:uid="{8BCBD19D-29D8-4C69-9F95-D76DD8EF2149}"/>
    <cellStyle name="Comma 8 4 2 3 3 2" xfId="42134" xr:uid="{1B4AE82E-D1BA-40D9-B15D-D72BCB7F01CF}"/>
    <cellStyle name="Comma 8 4 2 3 4" xfId="41650" xr:uid="{5F4D2635-81CA-4728-A6BC-FAD4A90C5F35}"/>
    <cellStyle name="Comma 8 4 2 4" xfId="20672" xr:uid="{90AA73F6-3D9C-4D26-A08E-0C22345750CD}"/>
    <cellStyle name="Comma 8 4 2 4 2" xfId="35801" xr:uid="{CEE52F10-A58A-46CF-9AF2-00764CCFCA84}"/>
    <cellStyle name="Comma 8 4 2 4 2 2" xfId="42207" xr:uid="{A48F9594-8933-4600-B8EA-1FA9B77C5A46}"/>
    <cellStyle name="Comma 8 4 2 4 3" xfId="41725" xr:uid="{AB828B5C-BCF0-42FF-B4F2-0CAE3F3D62C8}"/>
    <cellStyle name="Comma 8 4 2 5" xfId="29036" xr:uid="{B666BBD4-DDDB-4EF2-83DB-3A3D59BC53AB}"/>
    <cellStyle name="Comma 8 4 2 5 2" xfId="42060" xr:uid="{72D930D7-C670-4562-B9B8-C44B08922442}"/>
    <cellStyle name="Comma 8 4 2 6" xfId="41572" xr:uid="{DA938CCF-BF8C-4D2F-911B-641417CA7486}"/>
    <cellStyle name="Comma 8 4 3" xfId="14778" xr:uid="{6525BCE4-45F2-4AFB-B82C-B68C657AF735}"/>
    <cellStyle name="Comma 8 4 3 2" xfId="18164" xr:uid="{3830B024-1C38-4566-A4FC-EC59DAD4A116}"/>
    <cellStyle name="Comma 8 4 3 2 2" xfId="24948" xr:uid="{F6352400-C3A8-42AD-BF20-E6C0F5E01699}"/>
    <cellStyle name="Comma 8 4 3 2 2 2" xfId="40067" xr:uid="{FF76739E-7358-46E1-9868-0251775A1524}"/>
    <cellStyle name="Comma 8 4 3 2 2 2 2" xfId="42305" xr:uid="{9EFF787B-EED0-47DA-A832-FAAE9E41D5A6}"/>
    <cellStyle name="Comma 8 4 3 2 2 3" xfId="41827" xr:uid="{B5B86B22-DA5E-4538-AEA6-F806111A9505}"/>
    <cellStyle name="Comma 8 4 3 2 3" xfId="33299" xr:uid="{F2DA6960-55D3-4F4C-A5FA-29804E713E7A}"/>
    <cellStyle name="Comma 8 4 3 2 3 2" xfId="42157" xr:uid="{9F5CF3E9-B7F8-43DE-A171-0AFF64B8E9D2}"/>
    <cellStyle name="Comma 8 4 3 2 4" xfId="41673" xr:uid="{AC6DF623-1125-4F24-A55F-7B059D76901F}"/>
    <cellStyle name="Comma 8 4 3 3" xfId="21564" xr:uid="{F9A750AE-810F-4CD3-946F-524BA316C228}"/>
    <cellStyle name="Comma 8 4 3 3 2" xfId="36683" xr:uid="{A7C40D74-A969-47D6-B75E-78CACA7B2CD0}"/>
    <cellStyle name="Comma 8 4 3 3 2 2" xfId="42231" xr:uid="{55A0C758-62C9-48F1-8537-3E06AD9C1A1C}"/>
    <cellStyle name="Comma 8 4 3 3 3" xfId="41753" xr:uid="{648C6160-A7AA-4A2B-B435-10BEB5CF04CA}"/>
    <cellStyle name="Comma 8 4 3 4" xfId="29915" xr:uid="{4237C436-6C0D-4249-A7EA-8B2C7B19CC93}"/>
    <cellStyle name="Comma 8 4 3 4 2" xfId="42083" xr:uid="{6692742F-D0DC-4826-B33D-A4A1B7C283D6}"/>
    <cellStyle name="Comma 8 4 3 5" xfId="41599" xr:uid="{BF1A6944-C425-43DA-9655-46BC22710A3A}"/>
    <cellStyle name="Comma 8 4 4" xfId="16448" xr:uid="{C41D7E72-D482-4352-93DF-D400087F2D94}"/>
    <cellStyle name="Comma 8 4 4 2" xfId="23232" xr:uid="{EEF14BEA-3D40-4BB3-BF74-CEA2D63EF023}"/>
    <cellStyle name="Comma 8 4 4 2 2" xfId="38351" xr:uid="{BADD55BE-EC68-4A45-A91B-0C3AD8CD92E8}"/>
    <cellStyle name="Comma 8 4 4 2 2 2" xfId="42265" xr:uid="{50BD952E-F622-4327-9674-C684F68B7045}"/>
    <cellStyle name="Comma 8 4 4 2 3" xfId="41787" xr:uid="{8E2FE590-1EDC-425B-BA75-465894964C71}"/>
    <cellStyle name="Comma 8 4 4 3" xfId="31583" xr:uid="{EA76B93F-799A-492A-BA47-0E2182EAF623}"/>
    <cellStyle name="Comma 8 4 4 3 2" xfId="42117" xr:uid="{D3B1086A-AF82-47E9-9B74-E1FC235B9EA3}"/>
    <cellStyle name="Comma 8 4 4 4" xfId="41633" xr:uid="{2A99A732-7A61-4179-89A5-200896986C2C}"/>
    <cellStyle name="Comma 8 4 5" xfId="19837" xr:uid="{79496015-69B9-45B1-B9FF-CEFEEC724F15}"/>
    <cellStyle name="Comma 8 4 5 2" xfId="34967" xr:uid="{B6C8EDC5-DABD-450A-844C-7333DA3AD4ED}"/>
    <cellStyle name="Comma 8 4 5 2 2" xfId="42191" xr:uid="{F59D31D2-EF3B-4821-BC94-4A6F109F9AA2}"/>
    <cellStyle name="Comma 8 4 5 3" xfId="41709" xr:uid="{B5171A8B-A2B1-4591-A58E-B6781F97E209}"/>
    <cellStyle name="Comma 8 4 6" xfId="13036" xr:uid="{A3D1F6F1-204E-4D36-BD53-7450EA0BD8CA}"/>
    <cellStyle name="Comma 8 4 6 2" xfId="28199" xr:uid="{1C102842-A495-483F-9DDA-22AB6ED230B5}"/>
    <cellStyle name="Comma 8 4 6 2 2" xfId="42043" xr:uid="{9799973E-28E5-42DF-B26C-53C539456E4D}"/>
    <cellStyle name="Comma 8 4 6 3" xfId="41555" xr:uid="{E1842402-5825-4156-BEF6-FEE54A881885}"/>
    <cellStyle name="Comma 8 4 7" xfId="26640" xr:uid="{4032E342-ACD2-43EB-8EF0-B21AE92FF309}"/>
    <cellStyle name="Comma 8 4 7 2" xfId="41869" xr:uid="{6E7BBA87-DE12-4666-9613-80206363AA22}"/>
    <cellStyle name="Comma 8 4 8" xfId="41298" xr:uid="{D88608C8-8A10-486A-B073-AC90407390D8}"/>
    <cellStyle name="Comma 8 5" xfId="11717" xr:uid="{E2EA50F2-5CDE-440F-B6C6-CE5D339CCF93}"/>
    <cellStyle name="Comma 8 5 2" xfId="15196" xr:uid="{56AFD4D1-E25C-441C-9B35-61C5662859A0}"/>
    <cellStyle name="Comma 8 5 2 2" xfId="18582" xr:uid="{8AB3FE6B-ACB5-48E2-B554-39119F0C640D}"/>
    <cellStyle name="Comma 8 5 2 2 2" xfId="25366" xr:uid="{9B44A6CF-FEF2-49DC-A00E-157A7DAB6130}"/>
    <cellStyle name="Comma 8 5 2 2 2 2" xfId="40485" xr:uid="{4956C4FE-2615-4F7B-84C9-44BB3DC89061}"/>
    <cellStyle name="Comma 8 5 2 2 2 2 2" xfId="42315" xr:uid="{F42C2892-1A08-485D-98A7-F3A7033ECCCB}"/>
    <cellStyle name="Comma 8 5 2 2 2 3" xfId="41837" xr:uid="{9E8CC994-0DAC-464D-8746-6544AC5D1B52}"/>
    <cellStyle name="Comma 8 5 2 2 3" xfId="33717" xr:uid="{B8A32AF0-8B77-4A63-BBB5-13608ECA203C}"/>
    <cellStyle name="Comma 8 5 2 2 3 2" xfId="42167" xr:uid="{3F4DE008-F5D7-4D51-A7D0-5F142D566A89}"/>
    <cellStyle name="Comma 8 5 2 2 4" xfId="41683" xr:uid="{1B5CDABD-A03E-4F23-9A6B-B8FBCE0638AA}"/>
    <cellStyle name="Comma 8 5 2 3" xfId="21982" xr:uid="{C0BB3BA3-220C-4F7D-AE50-F47317C68524}"/>
    <cellStyle name="Comma 8 5 2 3 2" xfId="37101" xr:uid="{21CAC4DE-FBE4-47E5-9B60-CA46506193A4}"/>
    <cellStyle name="Comma 8 5 2 3 2 2" xfId="42241" xr:uid="{055F4A7D-5D8D-4897-BFD8-B7FD146B7F07}"/>
    <cellStyle name="Comma 8 5 2 3 3" xfId="41763" xr:uid="{0220C7CB-DD5E-4182-9885-8003FB5D60C2}"/>
    <cellStyle name="Comma 8 5 2 4" xfId="30333" xr:uid="{5D4648B0-EAE5-4AD8-9087-F075BBA62CCA}"/>
    <cellStyle name="Comma 8 5 2 4 2" xfId="42093" xr:uid="{B3A23D0F-BF84-45E4-8CE5-2EB13CA624D1}"/>
    <cellStyle name="Comma 8 5 2 5" xfId="41609" xr:uid="{E12D2732-0A8E-4FAE-A817-154CDE8B2955}"/>
    <cellStyle name="Comma 8 5 3" xfId="16869" xr:uid="{9ECDAE25-FA38-4D11-93C2-887393FA3C75}"/>
    <cellStyle name="Comma 8 5 3 2" xfId="23653" xr:uid="{DFF2943B-53DC-40BF-BB39-800A93B2C922}"/>
    <cellStyle name="Comma 8 5 3 2 2" xfId="38772" xr:uid="{300AD8E7-6732-4888-87AB-030002AB8705}"/>
    <cellStyle name="Comma 8 5 3 2 2 2" xfId="42274" xr:uid="{4AB68796-8B81-4467-B6B3-CAEFEF8143CB}"/>
    <cellStyle name="Comma 8 5 3 2 3" xfId="41796" xr:uid="{F0D7C705-4B22-4875-AE27-5EA7438FC8A6}"/>
    <cellStyle name="Comma 8 5 3 3" xfId="32004" xr:uid="{AB5C5959-A960-42F8-ACD1-5D093462AA81}"/>
    <cellStyle name="Comma 8 5 3 3 2" xfId="42126" xr:uid="{CC3DADF0-3969-46DE-A14B-387E740A4393}"/>
    <cellStyle name="Comma 8 5 3 4" xfId="41642" xr:uid="{265085FF-FA48-491F-925F-C6F9DE675361}"/>
    <cellStyle name="Comma 8 5 4" xfId="20255" xr:uid="{04B69E49-D77F-414A-91D2-2AB35F40EC06}"/>
    <cellStyle name="Comma 8 5 4 2" xfId="35385" xr:uid="{684FEBA4-B03F-4E2A-800A-8570AB644057}"/>
    <cellStyle name="Comma 8 5 4 2 2" xfId="42199" xr:uid="{6D530AFC-3504-44EB-BD4B-982C6482A179}"/>
    <cellStyle name="Comma 8 5 4 3" xfId="41717" xr:uid="{1607B1F7-7564-48BB-B049-A98C4D639E39}"/>
    <cellStyle name="Comma 8 5 5" xfId="13458" xr:uid="{CFA10B6E-A112-4B36-B7DE-7F41505FCBBC}"/>
    <cellStyle name="Comma 8 5 5 2" xfId="28620" xr:uid="{3101CBE4-B2DE-4D6D-88BB-FD49554EEBE6}"/>
    <cellStyle name="Comma 8 5 5 2 2" xfId="42052" xr:uid="{D88F9B17-A7D2-4C87-A287-2D652B105884}"/>
    <cellStyle name="Comma 8 5 5 3" xfId="41564" xr:uid="{93F4CFB3-FE6B-4AA8-9A31-69C12FB2C5CF}"/>
    <cellStyle name="Comma 8 5 6" xfId="41377" xr:uid="{8ECECBB3-8F29-402E-B25C-FAEE4EF1B4CA}"/>
    <cellStyle name="Comma 8 6" xfId="14362" xr:uid="{103B107F-12E8-40C6-A7F6-28FCF06E1898}"/>
    <cellStyle name="Comma 8 6 2" xfId="17748" xr:uid="{340A50FE-6007-4B30-B110-5DE6F85F1679}"/>
    <cellStyle name="Comma 8 6 2 2" xfId="24532" xr:uid="{830A870C-8A70-4A3B-B386-3A20A0AED367}"/>
    <cellStyle name="Comma 8 6 2 2 2" xfId="39651" xr:uid="{C31204AF-C3A7-425B-AFCD-59C678E586EB}"/>
    <cellStyle name="Comma 8 6 2 2 2 2" xfId="42297" xr:uid="{8EC248E2-4368-4062-A1F5-3692802194AC}"/>
    <cellStyle name="Comma 8 6 2 2 3" xfId="41819" xr:uid="{7414DEE4-57AC-4C8F-8471-A0A093B7C61B}"/>
    <cellStyle name="Comma 8 6 2 3" xfId="32883" xr:uid="{9C60570C-4229-4A17-8612-7321D7F5A2EC}"/>
    <cellStyle name="Comma 8 6 2 3 2" xfId="42149" xr:uid="{B0312A8D-0093-4B5F-8594-FAF61ABCE87C}"/>
    <cellStyle name="Comma 8 6 2 4" xfId="41665" xr:uid="{FAB87159-1E8C-4369-B7CD-3AA6FFE5C816}"/>
    <cellStyle name="Comma 8 6 3" xfId="21148" xr:uid="{8A567CCD-7685-4F95-97F9-19655284BB89}"/>
    <cellStyle name="Comma 8 6 3 2" xfId="36267" xr:uid="{A3F67405-F851-4FEC-90AE-D0F3C4EEDCDF}"/>
    <cellStyle name="Comma 8 6 3 2 2" xfId="42223" xr:uid="{9AE36CEA-8785-46B2-9DBB-F8D4FAFA2413}"/>
    <cellStyle name="Comma 8 6 3 3" xfId="41745" xr:uid="{74569FBA-D2FB-48EE-B824-15DBFDA01430}"/>
    <cellStyle name="Comma 8 6 4" xfId="29499" xr:uid="{DC16197C-DF37-4F48-A8C8-A966E4CA5940}"/>
    <cellStyle name="Comma 8 6 4 2" xfId="42075" xr:uid="{312B0C2D-C019-4F32-BD5D-07EAEA0A0C8A}"/>
    <cellStyle name="Comma 8 6 5" xfId="41591" xr:uid="{2783FD77-30C3-44FB-AE21-AED03BEDCA1D}"/>
    <cellStyle name="Comma 8 7" xfId="16032" xr:uid="{DEB9E812-89B5-46D9-A70F-FAD4D6EECD0B}"/>
    <cellStyle name="Comma 8 7 2" xfId="22816" xr:uid="{0C64AACF-B4F6-4921-8D20-7FCEB5D22C61}"/>
    <cellStyle name="Comma 8 7 2 2" xfId="37935" xr:uid="{2AAF25A1-B4B2-442C-B692-891071F638E8}"/>
    <cellStyle name="Comma 8 7 2 2 2" xfId="42257" xr:uid="{7C099418-C68B-40BF-AD41-CA7A8DA27164}"/>
    <cellStyle name="Comma 8 7 2 3" xfId="41779" xr:uid="{7648EDF0-EF3C-4EED-9AAB-A2229619091D}"/>
    <cellStyle name="Comma 8 7 3" xfId="31167" xr:uid="{89E5D82E-3B5E-4049-A2C5-743246D30A58}"/>
    <cellStyle name="Comma 8 7 3 2" xfId="42109" xr:uid="{C0A908B8-72E0-42F1-BDDA-A2E51138BC67}"/>
    <cellStyle name="Comma 8 7 4" xfId="41625" xr:uid="{0838FC81-2186-4266-A331-0DB86CBF8609}"/>
    <cellStyle name="Comma 8 8" xfId="19423" xr:uid="{9E780717-6257-46E2-A07E-E7AA84E56F04}"/>
    <cellStyle name="Comma 8 8 2" xfId="34551" xr:uid="{4D834909-B9E0-49FC-83FC-16CA74EEE95E}"/>
    <cellStyle name="Comma 8 8 2 2" xfId="42183" xr:uid="{138FB5FA-FF0B-4E53-83FD-847F5EFF4134}"/>
    <cellStyle name="Comma 8 8 3" xfId="41701" xr:uid="{173DD52D-5414-4D64-8076-0E692963A405}"/>
    <cellStyle name="Comma 8 9" xfId="12620" xr:uid="{D8447913-1915-423B-ADFF-D7DF45DD627D}"/>
    <cellStyle name="Comma 8 9 2" xfId="27783" xr:uid="{0A1EDF7F-1925-4696-82D8-F79B6EAF6D75}"/>
    <cellStyle name="Comma 8 9 2 2" xfId="42035" xr:uid="{2526F91B-8E4D-482B-A8AF-DF67084770A7}"/>
    <cellStyle name="Comma 8 9 3" xfId="41547" xr:uid="{37C05032-848B-4606-A2DB-32D61F98B98B}"/>
    <cellStyle name="Comma 80" xfId="26112" xr:uid="{F553572F-8937-4A3E-B2C1-ED293F4CEF5F}"/>
    <cellStyle name="Comma 80 2" xfId="41856" xr:uid="{C115539F-47C1-41CF-BC70-6AF8C689765C}"/>
    <cellStyle name="Comma 81" xfId="26117" xr:uid="{061DA164-EF98-4DEB-B6D7-8925010F7322}"/>
    <cellStyle name="Comma 82" xfId="26119" xr:uid="{FAF0EB5C-58FD-4F9A-BC74-EED511A36B37}"/>
    <cellStyle name="Comma 82 2" xfId="41858" xr:uid="{602AF6D6-3068-4AC5-B412-C36FAA88E943}"/>
    <cellStyle name="Comma 83" xfId="41225" xr:uid="{7E215C89-D447-4B62-8137-87AFBE25E046}"/>
    <cellStyle name="Comma 83 2" xfId="42332" xr:uid="{96269FA1-D2CA-45CB-BFEE-2C558DC491B5}"/>
    <cellStyle name="Comma 84" xfId="41226" xr:uid="{D0C9FBC2-93BA-4C6E-AD35-6770EE9300C8}"/>
    <cellStyle name="Comma 84 2" xfId="42333" xr:uid="{A381B3A5-6ECF-48D2-A3DF-3AD3C82BA8CC}"/>
    <cellStyle name="Comma 85" xfId="10450" xr:uid="{18825408-14EE-4229-86A4-2834B992610B}"/>
    <cellStyle name="Comma 85 2" xfId="41275" xr:uid="{8F21F3FE-5B6F-4D0C-A71F-B026263C4CBD}"/>
    <cellStyle name="Comma 9" xfId="8049" xr:uid="{2AB2576F-489B-4651-9525-9392CE5E536C}"/>
    <cellStyle name="Comma 9 2" xfId="11611" xr:uid="{F7F641A7-15CA-49C6-921C-F5848E38CEF2}"/>
    <cellStyle name="Comma 9 2 2" xfId="41313" xr:uid="{E9CEE893-7F71-48C4-A257-2F73EFFBC497}"/>
    <cellStyle name="Comma 9 3" xfId="11721" xr:uid="{3DF6A4AD-EC3B-42CD-8D11-15D1468BE8BF}"/>
    <cellStyle name="Comma 9 3 2" xfId="41381" xr:uid="{F7AD1792-612D-4D2E-B150-0E62119E26E1}"/>
    <cellStyle name="Comma 9 4" xfId="12020" xr:uid="{CFC9E72A-A13E-4F95-B4DB-6D51D995D325}"/>
    <cellStyle name="Comma 9 4 2" xfId="27285" xr:uid="{09D7283A-918A-47E8-BC1A-1866B2D13502}"/>
    <cellStyle name="Comma 9 4 2 2" xfId="41967" xr:uid="{607BBB5D-E995-4C0D-9BD6-1C7466DB009C}"/>
    <cellStyle name="Comma 9 4 3" xfId="41438" xr:uid="{BFEA1AD6-DA7C-4CE9-930E-ABCB015580BC}"/>
    <cellStyle name="Comma 9 5" xfId="12264" xr:uid="{AC466D16-B1C4-48D4-B1A4-6618173C15B4}"/>
    <cellStyle name="Comma 9 5 2" xfId="27521" xr:uid="{7C45BA48-A898-43D7-8CA0-63A20A020311}"/>
    <cellStyle name="Comma 9 5 2 2" xfId="42018" xr:uid="{8246016E-3CD7-47F4-BDB8-E02F6F916E51}"/>
    <cellStyle name="Comma 9 5 3" xfId="41494" xr:uid="{02D3FD8C-F3D0-4B7D-81EE-18284A0371BF}"/>
    <cellStyle name="Comma 9 6" xfId="11720" xr:uid="{A8EA9574-B662-4661-9285-A5E5397552CE}"/>
    <cellStyle name="Comma 9 6 2" xfId="27043" xr:uid="{92F220DA-4E15-4C57-827B-AEE1D4B18CA4}"/>
    <cellStyle name="Comma 9 6 2 2" xfId="41917" xr:uid="{A0209222-91B7-40F7-9E01-BDBD79BDDF86}"/>
    <cellStyle name="Comma 9 6 3" xfId="41380" xr:uid="{51870E28-E78E-4B83-8184-4895CD77C48A}"/>
    <cellStyle name="Comma 9 7" xfId="41292" xr:uid="{99512721-EFF6-4C44-A9C1-9DB62CCFB6E0}"/>
    <cellStyle name="Comma 9 8" xfId="10696" xr:uid="{02E72EC5-6500-44F6-838C-319DF713C7CA}"/>
    <cellStyle name="Comma 9 9" xfId="8198" xr:uid="{F1C90158-B3E5-4148-A303-0443ECEBB7CB}"/>
    <cellStyle name="Comma_Comparativo 2004" xfId="188" xr:uid="{00000000-0005-0000-0000-0000BB000000}"/>
    <cellStyle name="Comma0" xfId="11722" xr:uid="{6F512A2E-27EF-4764-AF33-C5172AD3EDE8}"/>
    <cellStyle name="Company Name" xfId="8050" xr:uid="{F7098800-EB1C-4C0E-A74E-216E5DC8B9C9}"/>
    <cellStyle name="Currency 0.0" xfId="8051" xr:uid="{357AE7AC-B522-4268-8849-649F5D787A2C}"/>
    <cellStyle name="Currency 0.00" xfId="8052" xr:uid="{C2CFC158-0967-47D8-8535-74E3EC64E201}"/>
    <cellStyle name="Currency 0.000" xfId="8053" xr:uid="{B7A80EB1-EA0B-4DD5-8B10-9AE695E18F90}"/>
    <cellStyle name="Currency 2" xfId="7903" xr:uid="{87ED75B9-70E6-4B9D-A083-83314F2809DE}"/>
    <cellStyle name="Currency_HOJA DE TRABAJO" xfId="42866" xr:uid="{0200DA50-0882-4685-97C5-968C8A8F5218}"/>
    <cellStyle name="Currency0" xfId="11723" xr:uid="{76CA5817-0F61-4BDC-829B-011352E80096}"/>
    <cellStyle name="Date" xfId="8054" xr:uid="{4245D830-E42B-4E42-B8AC-FF3BD1CDE9F1}"/>
    <cellStyle name="Date 2" xfId="11724" xr:uid="{818B6DA0-4F60-43F6-82FB-047CE963B9E8}"/>
    <cellStyle name="DIA" xfId="11725" xr:uid="{193A9D4B-3441-48CE-983B-C939380D3770}"/>
    <cellStyle name="Dia 2" xfId="43158" xr:uid="{EC5848EF-5911-4614-8953-22425CF0B00C}"/>
    <cellStyle name="ENCABEZ1" xfId="11726" xr:uid="{73EC62E9-863C-4326-B9DC-2BB853218C8C}"/>
    <cellStyle name="Encabez1 2" xfId="43159" xr:uid="{7C7F37B2-25B6-47AE-9DFD-6354B079D923}"/>
    <cellStyle name="ENCABEZ2" xfId="11727" xr:uid="{EC4699E5-8721-4B4E-9833-140043E600B2}"/>
    <cellStyle name="Encabez2 2" xfId="43160" xr:uid="{77CD449E-C6C8-4DA9-BF05-C7D018288A30}"/>
    <cellStyle name="Encabezado 1" xfId="7885" builtinId="16" customBuiltin="1"/>
    <cellStyle name="Encabezado 1 2" xfId="42762" xr:uid="{EC115CA4-4837-4678-B4CD-D67D20EDC8FB}"/>
    <cellStyle name="Encabezado 4" xfId="189" builtinId="19" customBuiltin="1"/>
    <cellStyle name="Encabezado 4 2" xfId="190" xr:uid="{00000000-0005-0000-0000-0000BD000000}"/>
    <cellStyle name="Encabezado 4 2 2" xfId="191" xr:uid="{00000000-0005-0000-0000-0000BE000000}"/>
    <cellStyle name="Encabezado 4 2 3" xfId="42765" xr:uid="{EC96B0BF-1373-41F0-AC10-D9020547C245}"/>
    <cellStyle name="Encabezado 4 3" xfId="192" xr:uid="{00000000-0005-0000-0000-0000BF000000}"/>
    <cellStyle name="Encabezado 4 3 2" xfId="193" xr:uid="{00000000-0005-0000-0000-0000C0000000}"/>
    <cellStyle name="Encabezado 4 4" xfId="194" xr:uid="{00000000-0005-0000-0000-0000C1000000}"/>
    <cellStyle name="Encabezado 4 4 2" xfId="2202" xr:uid="{E668F96D-BE19-472E-A7F9-94177C47814C}"/>
    <cellStyle name="Encabezado 4 5" xfId="2201" xr:uid="{F610CF48-F93C-4181-84C2-59E90B1ADE30}"/>
    <cellStyle name="Énfasis1" xfId="195" builtinId="29" customBuiltin="1"/>
    <cellStyle name="Énfasis1 2" xfId="196" xr:uid="{00000000-0005-0000-0000-0000C3000000}"/>
    <cellStyle name="Énfasis1 2 2" xfId="2204" xr:uid="{FFA38BD9-0743-4152-BB2B-B292A0AAF384}"/>
    <cellStyle name="Énfasis1 2 3" xfId="42778" xr:uid="{E1F789EA-8390-48C2-B8B7-7C7FF5CEF9A9}"/>
    <cellStyle name="Énfasis1 2 4" xfId="43161" xr:uid="{4638333D-F2C2-4583-82B5-AE26EDAD1753}"/>
    <cellStyle name="Énfasis1 3" xfId="2203" xr:uid="{FD3482B5-EC16-4E21-881A-BF18B29F59FF}"/>
    <cellStyle name="Énfasis2" xfId="197" builtinId="33" customBuiltin="1"/>
    <cellStyle name="Énfasis2 2" xfId="198" xr:uid="{00000000-0005-0000-0000-0000C5000000}"/>
    <cellStyle name="Énfasis2 2 2" xfId="42782" xr:uid="{2BB70B85-F326-4A6B-95DC-F8546C62E532}"/>
    <cellStyle name="Énfasis2 2 3" xfId="43162" xr:uid="{CBC21078-C237-4D57-8605-AD24F6316A82}"/>
    <cellStyle name="Énfasis3" xfId="199" builtinId="37" customBuiltin="1"/>
    <cellStyle name="Énfasis3 2" xfId="200" xr:uid="{00000000-0005-0000-0000-0000C7000000}"/>
    <cellStyle name="Énfasis3 2 2" xfId="42786" xr:uid="{0BA488A0-0EBF-48B1-9BBB-6B97BB870DD6}"/>
    <cellStyle name="Énfasis3 2 3" xfId="43163" xr:uid="{CB85ADF4-3030-4FC8-85C8-46F9173E9611}"/>
    <cellStyle name="Énfasis4" xfId="201" builtinId="41" customBuiltin="1"/>
    <cellStyle name="Énfasis4 2" xfId="202" xr:uid="{00000000-0005-0000-0000-0000C9000000}"/>
    <cellStyle name="Énfasis4 2 2" xfId="2206" xr:uid="{76EE7481-7236-4234-AC68-EB7BD8369661}"/>
    <cellStyle name="Énfasis4 2 3" xfId="42790" xr:uid="{15C640FE-D722-4E64-87F1-0DEADEE1C602}"/>
    <cellStyle name="Énfasis4 2 4" xfId="43164" xr:uid="{0932150B-6D4F-42E3-B0E7-D8C7C17E6108}"/>
    <cellStyle name="Énfasis4 3" xfId="2205" xr:uid="{0ECC62A4-4112-4415-BD72-D88270A4F0D6}"/>
    <cellStyle name="Énfasis5" xfId="203" builtinId="45" customBuiltin="1"/>
    <cellStyle name="Énfasis5 2" xfId="204" xr:uid="{00000000-0005-0000-0000-0000CB000000}"/>
    <cellStyle name="Énfasis5 2 2" xfId="42794" xr:uid="{B54CE0A7-89F8-435A-8403-EF0EBD2E3687}"/>
    <cellStyle name="Énfasis5 2 3" xfId="43165" xr:uid="{C0F40770-4D5F-4A6C-B39D-076612159B5B}"/>
    <cellStyle name="Énfasis6" xfId="205" builtinId="49" customBuiltin="1"/>
    <cellStyle name="Énfasis6 2" xfId="206" xr:uid="{00000000-0005-0000-0000-0000CD000000}"/>
    <cellStyle name="Énfasis6 2 2" xfId="42798" xr:uid="{34EB05E1-6D9E-43AE-B1ED-9A2DC81C9DB2}"/>
    <cellStyle name="Énfasis6 2 3" xfId="43166" xr:uid="{C00E62E9-A465-493D-81AB-8BD80A850AB7}"/>
    <cellStyle name="Entrada" xfId="207" builtinId="20" customBuiltin="1"/>
    <cellStyle name="Entrada 2" xfId="208" xr:uid="{00000000-0005-0000-0000-0000CF000000}"/>
    <cellStyle name="Entrada 2 10" xfId="43168" xr:uid="{CE41E5AF-CBB1-4082-B997-963C79F8930D}"/>
    <cellStyle name="Entrada 2 10 2" xfId="43169" xr:uid="{9665FA52-0947-49F1-B340-58124AF5AF3F}"/>
    <cellStyle name="Entrada 2 10 2 2" xfId="45048" xr:uid="{124360D6-245D-4EF0-8CE4-12F441684CFF}"/>
    <cellStyle name="Entrada 2 10 2 2 2" xfId="46790" xr:uid="{0B2D3E63-958E-4ED3-9DE5-1DFB520D43DB}"/>
    <cellStyle name="Entrada 2 10 2 2 3" xfId="47152" xr:uid="{74029B7D-073C-4C6E-B953-816C4EC5F3DF}"/>
    <cellStyle name="Entrada 2 10 2 3" xfId="45334" xr:uid="{F8A02610-9EC4-4B77-B028-F3CEC2277FD3}"/>
    <cellStyle name="Entrada 2 10 2 4" xfId="46462" xr:uid="{5386B260-E488-41B5-B395-F219647C77B0}"/>
    <cellStyle name="Entrada 2 10 3" xfId="43170" xr:uid="{8B1BC462-21DF-41DF-ACFE-3961F0AA3521}"/>
    <cellStyle name="Entrada 2 10 3 2" xfId="45049" xr:uid="{51C69F0F-ABF7-40A5-9AD8-04C610C1247D}"/>
    <cellStyle name="Entrada 2 10 3 2 2" xfId="46791" xr:uid="{10BF9085-78B8-4BBC-964D-F33AE6E9E761}"/>
    <cellStyle name="Entrada 2 10 3 2 3" xfId="47153" xr:uid="{F63011AC-A519-4743-A603-1C50F132AB80}"/>
    <cellStyle name="Entrada 2 10 3 3" xfId="45335" xr:uid="{A02DD5E6-FA1D-429B-AFB9-E6B39366B531}"/>
    <cellStyle name="Entrada 2 10 3 4" xfId="46461" xr:uid="{1FA8EE95-0AE1-484A-A4C6-B2D96252C437}"/>
    <cellStyle name="Entrada 2 10 4" xfId="43171" xr:uid="{BF1789EE-7176-41EA-8D2E-904316EAB358}"/>
    <cellStyle name="Entrada 2 10 4 2" xfId="45050" xr:uid="{27892E0A-C0D2-4BD5-8996-5F69737C3C0F}"/>
    <cellStyle name="Entrada 2 10 4 2 2" xfId="46792" xr:uid="{D0861BE7-BD63-4887-A228-84D44EDC557C}"/>
    <cellStyle name="Entrada 2 10 4 2 3" xfId="47154" xr:uid="{6586E3EF-A376-4FD5-A220-F5FB7B264AC1}"/>
    <cellStyle name="Entrada 2 10 4 3" xfId="45336" xr:uid="{E610D6E0-F138-42B5-AF45-1FFFC9A1E467}"/>
    <cellStyle name="Entrada 2 10 4 4" xfId="46460" xr:uid="{60CECB66-D16B-45E1-B590-5E32088B65F4}"/>
    <cellStyle name="Entrada 2 10 5" xfId="45047" xr:uid="{AF803FF3-937A-492E-BC6F-489F27823DE2}"/>
    <cellStyle name="Entrada 2 10 5 2" xfId="46789" xr:uid="{DA17C876-004B-4730-911A-A5F5A5556268}"/>
    <cellStyle name="Entrada 2 10 5 3" xfId="47151" xr:uid="{A09096AA-5E84-442B-A11F-DE778A49C4F3}"/>
    <cellStyle name="Entrada 2 10 6" xfId="45333" xr:uid="{C04447C9-CF76-4B78-B5A7-5D13F93B8EF3}"/>
    <cellStyle name="Entrada 2 10 7" xfId="46463" xr:uid="{004B71CD-08C5-43C7-B75D-F53163E46A73}"/>
    <cellStyle name="Entrada 2 11" xfId="43172" xr:uid="{AA2CAF8B-F37C-4BD5-93EF-082EE98414D9}"/>
    <cellStyle name="Entrada 2 11 2" xfId="45051" xr:uid="{8C3BAB7F-E168-4C05-8FE0-A8AF0F288CE8}"/>
    <cellStyle name="Entrada 2 11 2 2" xfId="46793" xr:uid="{579221B7-0C9D-4291-B217-5D3BBD24C08B}"/>
    <cellStyle name="Entrada 2 11 2 3" xfId="47155" xr:uid="{91F35026-2A15-484C-BB3A-6445A487642B}"/>
    <cellStyle name="Entrada 2 11 3" xfId="45337" xr:uid="{1722E009-CCF4-4E70-B0D5-9DA4E8BC98D6}"/>
    <cellStyle name="Entrada 2 11 4" xfId="46441" xr:uid="{62A7E518-47AB-4E0C-856C-710589544D9C}"/>
    <cellStyle name="Entrada 2 12" xfId="43173" xr:uid="{FE78CAE5-CD95-481C-8413-F9C0D451A01B}"/>
    <cellStyle name="Entrada 2 12 2" xfId="45052" xr:uid="{FEA6CE55-E562-4069-9173-64CEC051BFA7}"/>
    <cellStyle name="Entrada 2 12 2 2" xfId="46794" xr:uid="{4BC4C7B5-EBE3-4647-AB96-A005FA033D94}"/>
    <cellStyle name="Entrada 2 12 2 3" xfId="47156" xr:uid="{F0AE6764-BB1B-41E8-B52F-AAE46BAABB54}"/>
    <cellStyle name="Entrada 2 12 3" xfId="45338" xr:uid="{72573713-6B11-4C02-BF6D-A4016809A840}"/>
    <cellStyle name="Entrada 2 12 4" xfId="46447" xr:uid="{C32E0CA2-DD59-407A-B10C-D0BE740A01ED}"/>
    <cellStyle name="Entrada 2 13" xfId="43174" xr:uid="{27F54597-DEFE-4E61-BD1E-C75D0EF0CB92}"/>
    <cellStyle name="Entrada 2 13 2" xfId="45053" xr:uid="{1289DFE4-6725-47D3-B57D-3EF1113AA018}"/>
    <cellStyle name="Entrada 2 13 2 2" xfId="46795" xr:uid="{9F56C412-DC3C-42CF-8251-3920E929F488}"/>
    <cellStyle name="Entrada 2 13 2 3" xfId="47157" xr:uid="{50948A20-AD81-4B3B-ACB6-3D1315BC269A}"/>
    <cellStyle name="Entrada 2 13 3" xfId="45339" xr:uid="{30E4742C-C630-4386-9709-F1F3B38624FE}"/>
    <cellStyle name="Entrada 2 13 4" xfId="46446" xr:uid="{7AB5959C-6DCE-4C6D-A27F-19EA4AD6A3DD}"/>
    <cellStyle name="Entrada 2 14" xfId="45046" xr:uid="{7E60A852-36C2-46ED-83FE-65EAA1A35849}"/>
    <cellStyle name="Entrada 2 14 2" xfId="46788" xr:uid="{9DA8C0D0-9BC3-4086-9E71-B96647D2CA0E}"/>
    <cellStyle name="Entrada 2 14 3" xfId="47150" xr:uid="{80A77E86-79DF-4652-8340-82CF8D5D373F}"/>
    <cellStyle name="Entrada 2 15" xfId="45332" xr:uid="{98DDDEB7-D364-436A-9C36-009D459B957C}"/>
    <cellStyle name="Entrada 2 16" xfId="46464" xr:uid="{E60CA73F-8966-418A-AB61-0648C9755BBB}"/>
    <cellStyle name="Entrada 2 17" xfId="43167" xr:uid="{8F5A6BC7-B9E5-45BD-8E8F-8544495DAF5B}"/>
    <cellStyle name="Entrada 2 2" xfId="209" xr:uid="{00000000-0005-0000-0000-0000D0000000}"/>
    <cellStyle name="Entrada 2 2 2" xfId="43176" xr:uid="{E9737E52-1DD8-4449-97AF-DFD17CF66F05}"/>
    <cellStyle name="Entrada 2 2 2 2" xfId="45055" xr:uid="{2FF2CA86-AC14-4796-80DD-D12DAB679698}"/>
    <cellStyle name="Entrada 2 2 2 2 2" xfId="46797" xr:uid="{E162FCA7-6A27-4877-8A70-12BF21F8F93C}"/>
    <cellStyle name="Entrada 2 2 2 2 3" xfId="47159" xr:uid="{6A4C1076-FC79-4804-A854-FC6A14EAD2EC}"/>
    <cellStyle name="Entrada 2 2 2 3" xfId="45341" xr:uid="{26658B4C-C862-46A7-B098-84B911931101}"/>
    <cellStyle name="Entrada 2 2 2 4" xfId="45264" xr:uid="{2014256D-0F8C-4ACE-AA69-2DB3F2D840C5}"/>
    <cellStyle name="Entrada 2 2 3" xfId="43177" xr:uid="{953C1FDC-F02A-4191-8D27-2AE1C677B46B}"/>
    <cellStyle name="Entrada 2 2 3 2" xfId="45056" xr:uid="{ED35B541-81E8-4783-8210-0E816C69B92E}"/>
    <cellStyle name="Entrada 2 2 3 2 2" xfId="46798" xr:uid="{2AFD01CD-F6E2-4BAA-A2E1-4359220C9322}"/>
    <cellStyle name="Entrada 2 2 3 2 3" xfId="47160" xr:uid="{218688D7-2A43-4027-838A-A1B1DCEDD7C3}"/>
    <cellStyle name="Entrada 2 2 3 3" xfId="45342" xr:uid="{B488C7AF-5820-49A5-AD2B-3AF1279A0697}"/>
    <cellStyle name="Entrada 2 2 3 4" xfId="46442" xr:uid="{81767666-D265-46EC-8597-D43176DF120A}"/>
    <cellStyle name="Entrada 2 2 4" xfId="43178" xr:uid="{078C1D2C-BF0F-4971-A155-06AA32C0B673}"/>
    <cellStyle name="Entrada 2 2 4 2" xfId="45057" xr:uid="{88FA332A-1A75-44BB-9FEA-A91EC94AFE55}"/>
    <cellStyle name="Entrada 2 2 4 2 2" xfId="46799" xr:uid="{E3983D14-81E5-4337-B84D-FC97E56A0787}"/>
    <cellStyle name="Entrada 2 2 4 2 3" xfId="47161" xr:uid="{DD4FED61-0C72-4A97-AAA2-5035E22AEA2F}"/>
    <cellStyle name="Entrada 2 2 4 3" xfId="45343" xr:uid="{6B7FAAD9-1A49-4F0C-8296-98AA1ACC0EE8}"/>
    <cellStyle name="Entrada 2 2 4 4" xfId="46444" xr:uid="{FC65C891-96AD-42D7-9CA4-CBDFBF82AEC3}"/>
    <cellStyle name="Entrada 2 2 5" xfId="45054" xr:uid="{F20C5FF2-7544-49CE-978F-5F18FFEF7421}"/>
    <cellStyle name="Entrada 2 2 5 2" xfId="46796" xr:uid="{52342710-A126-4BC5-9E03-D20E293F699B}"/>
    <cellStyle name="Entrada 2 2 5 3" xfId="47158" xr:uid="{418CAF27-5AE9-47A0-A461-0369B42B8AF0}"/>
    <cellStyle name="Entrada 2 2 6" xfId="45340" xr:uid="{87F17F91-2CE4-4CC8-887F-997F0E9251E9}"/>
    <cellStyle name="Entrada 2 2 7" xfId="46445" xr:uid="{66C59A15-9A2A-4BB1-862F-290B45AC32B3}"/>
    <cellStyle name="Entrada 2 2 8" xfId="43175" xr:uid="{61C98B76-1894-4495-A63A-481DC3B9CD2F}"/>
    <cellStyle name="Entrada 2 3" xfId="42769" xr:uid="{29DDDB23-C6E4-4CBE-9701-80BFA7B13147}"/>
    <cellStyle name="Entrada 2 3 2" xfId="43180" xr:uid="{B7DA94B8-F1B7-410D-A4CF-ECF0E90AE79B}"/>
    <cellStyle name="Entrada 2 3 2 2" xfId="45059" xr:uid="{38A2664F-048B-447F-A3AC-125C7FCAA7DA}"/>
    <cellStyle name="Entrada 2 3 2 2 2" xfId="46801" xr:uid="{5D29FB37-0493-4C1B-8435-E3CA5C0BE784}"/>
    <cellStyle name="Entrada 2 3 2 2 3" xfId="47163" xr:uid="{4A33F2A1-E900-4C39-BB7F-E22C75E6DAA1}"/>
    <cellStyle name="Entrada 2 3 2 3" xfId="45345" xr:uid="{76D11AFF-2F64-4C21-862D-C0CE2932AC40}"/>
    <cellStyle name="Entrada 2 3 2 4" xfId="45272" xr:uid="{02170E3D-D28F-474A-A1F0-40359335BA7B}"/>
    <cellStyle name="Entrada 2 3 3" xfId="43181" xr:uid="{31060A7F-0F45-4E67-BD62-992D6373A8A9}"/>
    <cellStyle name="Entrada 2 3 3 2" xfId="45060" xr:uid="{9141E695-E328-492A-82A9-2C004FD22A25}"/>
    <cellStyle name="Entrada 2 3 3 2 2" xfId="46802" xr:uid="{A9EA1562-8100-46AA-8982-46E461DDD8F4}"/>
    <cellStyle name="Entrada 2 3 3 2 3" xfId="47164" xr:uid="{57734574-2527-446D-A5E3-218DFB9B4216}"/>
    <cellStyle name="Entrada 2 3 3 3" xfId="45346" xr:uid="{09F1F7C3-C798-4849-ADE9-7BFCAD99517A}"/>
    <cellStyle name="Entrada 2 3 3 4" xfId="45259" xr:uid="{E1CC7362-024C-4886-847A-CE9D6FB58407}"/>
    <cellStyle name="Entrada 2 3 4" xfId="43182" xr:uid="{48CAD544-6E38-4B30-B556-7AAE71F5ACD1}"/>
    <cellStyle name="Entrada 2 3 4 2" xfId="45061" xr:uid="{53AC65CB-E1CA-4440-ABF9-A19275DB61B8}"/>
    <cellStyle name="Entrada 2 3 4 2 2" xfId="46803" xr:uid="{ED83DFEF-3F02-4F61-A334-83AC2795AA36}"/>
    <cellStyle name="Entrada 2 3 4 2 3" xfId="47165" xr:uid="{C2F17037-E27D-4F21-A446-51C1B32AB7C7}"/>
    <cellStyle name="Entrada 2 3 4 3" xfId="45347" xr:uid="{D545FE60-E478-4B14-A0CC-6EA6E87281BB}"/>
    <cellStyle name="Entrada 2 3 4 4" xfId="45251" xr:uid="{05176F30-DBFA-4352-95ED-381BFD8FF14E}"/>
    <cellStyle name="Entrada 2 3 5" xfId="45058" xr:uid="{CB7409D7-1362-4140-AC82-ADC687A83153}"/>
    <cellStyle name="Entrada 2 3 5 2" xfId="46800" xr:uid="{8D335367-5C44-488C-9CA8-4BD5F50E6C1D}"/>
    <cellStyle name="Entrada 2 3 5 3" xfId="47162" xr:uid="{F25CB112-A2C9-40B8-8D1D-2C4D4A8929AB}"/>
    <cellStyle name="Entrada 2 3 6" xfId="45344" xr:uid="{42B6D0EA-A980-406C-B5E0-D119C8AE6CF8}"/>
    <cellStyle name="Entrada 2 3 7" xfId="46443" xr:uid="{44A3C48F-39B2-4A01-ACE2-D5E102514544}"/>
    <cellStyle name="Entrada 2 3 8" xfId="43179" xr:uid="{01DA1AD2-6426-4300-A756-247548AB0FF4}"/>
    <cellStyle name="Entrada 2 4" xfId="43183" xr:uid="{EDECDEB4-E70A-42C8-BABF-1BCB85B16ED7}"/>
    <cellStyle name="Entrada 2 4 2" xfId="43184" xr:uid="{90577017-3F54-4887-9041-AABC6D603858}"/>
    <cellStyle name="Entrada 2 4 2 2" xfId="45063" xr:uid="{F3C654FF-5B2E-4E69-B609-4575CD9FB9EA}"/>
    <cellStyle name="Entrada 2 4 2 2 2" xfId="46805" xr:uid="{C6C07CA8-3114-4D8D-B38D-470595FF1DED}"/>
    <cellStyle name="Entrada 2 4 2 2 3" xfId="47167" xr:uid="{2EC1C5E9-5EF8-475F-BFCF-83B4568E2A9B}"/>
    <cellStyle name="Entrada 2 4 2 3" xfId="45349" xr:uid="{EE9A5986-8099-4E0C-B89C-03DDEB9F7D11}"/>
    <cellStyle name="Entrada 2 4 2 4" xfId="46439" xr:uid="{2FBA70E1-171A-4D4D-B76B-CCEF28B6FAA0}"/>
    <cellStyle name="Entrada 2 4 3" xfId="43185" xr:uid="{86868C39-7795-4B5C-9F3D-E7BBCB48A048}"/>
    <cellStyle name="Entrada 2 4 3 2" xfId="45064" xr:uid="{C15ED47F-B787-4676-8BCE-3A930AB2CAE1}"/>
    <cellStyle name="Entrada 2 4 3 2 2" xfId="46806" xr:uid="{57859E4C-1ADE-4ADD-877A-7A30F5AB8296}"/>
    <cellStyle name="Entrada 2 4 3 2 3" xfId="47168" xr:uid="{34E30A97-8864-4275-9A41-E70BC8C1EBC1}"/>
    <cellStyle name="Entrada 2 4 3 3" xfId="45350" xr:uid="{663E3E52-6589-4925-B06D-A8C3B5B33A35}"/>
    <cellStyle name="Entrada 2 4 3 4" xfId="46438" xr:uid="{938EA9B3-3812-4657-98ED-F49601AA5EC3}"/>
    <cellStyle name="Entrada 2 4 4" xfId="43186" xr:uid="{188AC3C6-B279-4AD3-97F7-35F3BE4C9A02}"/>
    <cellStyle name="Entrada 2 4 4 2" xfId="45065" xr:uid="{C278D994-6ECF-450A-8322-F7D78882B1C8}"/>
    <cellStyle name="Entrada 2 4 4 2 2" xfId="46807" xr:uid="{31086EAB-414E-43EA-8D41-5350FC95EC87}"/>
    <cellStyle name="Entrada 2 4 4 2 3" xfId="47169" xr:uid="{3ACF73EC-3311-4D38-A54F-C462A1B88AF6}"/>
    <cellStyle name="Entrada 2 4 4 3" xfId="45351" xr:uid="{300520D0-443C-4A75-B862-473504D89994}"/>
    <cellStyle name="Entrada 2 4 4 4" xfId="46437" xr:uid="{2CCB968E-266D-45DE-9E2A-0B2CC715BB55}"/>
    <cellStyle name="Entrada 2 4 5" xfId="45062" xr:uid="{AA9F6676-67B5-4187-AF9E-248C211E1DDA}"/>
    <cellStyle name="Entrada 2 4 5 2" xfId="46804" xr:uid="{3D1190CD-C726-4372-AD92-CC2835FBAF2B}"/>
    <cellStyle name="Entrada 2 4 5 3" xfId="47166" xr:uid="{4E94294F-D6B2-436C-9054-548B7B9EB260}"/>
    <cellStyle name="Entrada 2 4 6" xfId="45348" xr:uid="{D8079AB5-5925-4FD8-BDF7-EDA2044F3A18}"/>
    <cellStyle name="Entrada 2 4 7" xfId="46440" xr:uid="{BDBEDFC5-987D-4BE3-A113-A939FF9F4331}"/>
    <cellStyle name="Entrada 2 5" xfId="43187" xr:uid="{42FF4B53-3DD3-456B-8642-9DA767A3F13D}"/>
    <cellStyle name="Entrada 2 5 2" xfId="43188" xr:uid="{64638361-96C3-4415-8DC9-2248C980FDE1}"/>
    <cellStyle name="Entrada 2 5 2 2" xfId="45067" xr:uid="{681F82C3-7137-403B-99C5-155FE6D5F874}"/>
    <cellStyle name="Entrada 2 5 2 2 2" xfId="46809" xr:uid="{849538F8-A9D4-48A2-9079-722F9C075DF4}"/>
    <cellStyle name="Entrada 2 5 2 2 3" xfId="47171" xr:uid="{35E2BCC9-6D01-4CBB-9D02-1E4A1EFB5089}"/>
    <cellStyle name="Entrada 2 5 2 3" xfId="45353" xr:uid="{7E0DB9C7-C580-4713-9D98-263B8DF6B1DB}"/>
    <cellStyle name="Entrada 2 5 2 4" xfId="46435" xr:uid="{16A7AFC7-733A-4437-A44D-33729E136BBD}"/>
    <cellStyle name="Entrada 2 5 3" xfId="43189" xr:uid="{3523B0A5-C952-4ADA-A10C-69FC90E09FAC}"/>
    <cellStyle name="Entrada 2 5 3 2" xfId="45068" xr:uid="{9E0AC61D-B405-41AF-91A6-E8981251C4EC}"/>
    <cellStyle name="Entrada 2 5 3 2 2" xfId="46810" xr:uid="{4439FB05-480C-4E93-9440-0BE3791DAFA1}"/>
    <cellStyle name="Entrada 2 5 3 2 3" xfId="47172" xr:uid="{CA268660-BBDC-4E4C-B6CD-FD3BAC061FDF}"/>
    <cellStyle name="Entrada 2 5 3 3" xfId="45354" xr:uid="{9ECAC339-91F4-4192-A31E-96437CBAD600}"/>
    <cellStyle name="Entrada 2 5 3 4" xfId="46434" xr:uid="{078D9D36-59BD-4BB3-B7B2-5E6B75D5E704}"/>
    <cellStyle name="Entrada 2 5 4" xfId="43190" xr:uid="{C7051B93-0E1C-493A-A3B8-721CDE077445}"/>
    <cellStyle name="Entrada 2 5 4 2" xfId="45069" xr:uid="{BD04B3DD-31A7-4C5C-9014-48CD0A38B551}"/>
    <cellStyle name="Entrada 2 5 4 2 2" xfId="46811" xr:uid="{E2E8F586-0314-47A3-8C29-5A9C4F0BBFCE}"/>
    <cellStyle name="Entrada 2 5 4 2 3" xfId="47173" xr:uid="{D67DFEAD-6BC2-4586-A2EB-A898A9C05727}"/>
    <cellStyle name="Entrada 2 5 4 3" xfId="45355" xr:uid="{128AE6CA-9413-4939-9AC8-79BC1A583989}"/>
    <cellStyle name="Entrada 2 5 4 4" xfId="46433" xr:uid="{A928DF71-BA16-4BF2-8B2F-7F8895EF0E7E}"/>
    <cellStyle name="Entrada 2 5 5" xfId="45066" xr:uid="{E93A72C7-55BD-4CAF-96D2-F3E714C8365E}"/>
    <cellStyle name="Entrada 2 5 5 2" xfId="46808" xr:uid="{174F0894-6843-48A1-8C82-DDAA850A5B67}"/>
    <cellStyle name="Entrada 2 5 5 3" xfId="47170" xr:uid="{4424E65E-584D-4A25-902E-74A1DF24BFB6}"/>
    <cellStyle name="Entrada 2 5 6" xfId="45352" xr:uid="{564FAC72-4796-4C7D-82CD-DC8EB8F5F53D}"/>
    <cellStyle name="Entrada 2 5 7" xfId="46436" xr:uid="{2A24178D-795E-4AD0-8378-B2AC5B9126B3}"/>
    <cellStyle name="Entrada 2 6" xfId="43191" xr:uid="{ED1AD803-1A8C-48E5-A00E-DD899AE81C5B}"/>
    <cellStyle name="Entrada 2 6 2" xfId="43192" xr:uid="{265EBEE9-5948-428E-991A-E095A408C9D1}"/>
    <cellStyle name="Entrada 2 6 2 2" xfId="45071" xr:uid="{D9EFA279-FCC0-4DEC-BB9E-B5BF0C9D7EFA}"/>
    <cellStyle name="Entrada 2 6 2 2 2" xfId="46813" xr:uid="{45882B07-6327-4327-ACB4-4776843D8240}"/>
    <cellStyle name="Entrada 2 6 2 2 3" xfId="47175" xr:uid="{C2E91E8B-E11C-408E-B8B7-4BD4CA01E712}"/>
    <cellStyle name="Entrada 2 6 2 3" xfId="45357" xr:uid="{2ACBC89D-EDA1-444A-9D2E-04BC70CA55A6}"/>
    <cellStyle name="Entrada 2 6 2 4" xfId="46431" xr:uid="{D2C5DEAE-D889-457F-9246-37724E6FD578}"/>
    <cellStyle name="Entrada 2 6 3" xfId="43193" xr:uid="{873287C6-754D-43B2-98DD-5AC5AD957474}"/>
    <cellStyle name="Entrada 2 6 3 2" xfId="45072" xr:uid="{ACE6F9C1-33F1-4D20-A86D-EA1FBF07CF07}"/>
    <cellStyle name="Entrada 2 6 3 2 2" xfId="46814" xr:uid="{75B7A34B-22A7-4600-8EDB-68EF185F83BD}"/>
    <cellStyle name="Entrada 2 6 3 2 3" xfId="47176" xr:uid="{8C767596-7920-46AA-8BC7-E64E0CED65B3}"/>
    <cellStyle name="Entrada 2 6 3 3" xfId="45358" xr:uid="{58FAF29A-C876-47DF-B06B-1236DB9062DE}"/>
    <cellStyle name="Entrada 2 6 3 4" xfId="46418" xr:uid="{714EC026-FFCC-4762-B60E-22E2F03DC384}"/>
    <cellStyle name="Entrada 2 6 4" xfId="43194" xr:uid="{AF2D5561-936A-4753-9FFD-1AB144D89E22}"/>
    <cellStyle name="Entrada 2 6 4 2" xfId="45073" xr:uid="{58CEC991-7E2C-441A-9C51-1E4072BE8EED}"/>
    <cellStyle name="Entrada 2 6 4 2 2" xfId="46815" xr:uid="{7464C9D0-2417-4E61-9830-DBBEED9910FA}"/>
    <cellStyle name="Entrada 2 6 4 2 3" xfId="47177" xr:uid="{732C5EBD-0B65-4578-9F85-5006C5D70574}"/>
    <cellStyle name="Entrada 2 6 4 3" xfId="45359" xr:uid="{C328F99D-E334-440A-A154-AD56B12D2F84}"/>
    <cellStyle name="Entrada 2 6 4 4" xfId="46412" xr:uid="{4AA12D39-FD84-469F-8C1C-1FEB6D7C4CE1}"/>
    <cellStyle name="Entrada 2 6 5" xfId="45070" xr:uid="{E8CA75A1-CB75-49EE-B255-7381217040B4}"/>
    <cellStyle name="Entrada 2 6 5 2" xfId="46812" xr:uid="{51D250F5-03D9-4388-A856-BA1193DC123C}"/>
    <cellStyle name="Entrada 2 6 5 3" xfId="47174" xr:uid="{D910A05C-5E98-48D4-87E7-F2EDDF859CF9}"/>
    <cellStyle name="Entrada 2 6 6" xfId="45356" xr:uid="{E4AB595D-F5DF-48C0-B18C-DAE695095E46}"/>
    <cellStyle name="Entrada 2 6 7" xfId="46432" xr:uid="{4280870E-2D69-499B-8F33-E77A25949D02}"/>
    <cellStyle name="Entrada 2 7" xfId="43195" xr:uid="{BB291A2B-D9D9-4F12-B0D6-7BBE038F6CD2}"/>
    <cellStyle name="Entrada 2 7 2" xfId="43196" xr:uid="{BF57C414-62BE-48ED-93D1-CDD1194561F5}"/>
    <cellStyle name="Entrada 2 7 2 2" xfId="45075" xr:uid="{794A2779-0CF9-4B41-BE1A-36C5A0CA1BC0}"/>
    <cellStyle name="Entrada 2 7 2 2 2" xfId="46817" xr:uid="{8EB3A11F-F02B-4651-885C-1A7B041F3E6E}"/>
    <cellStyle name="Entrada 2 7 2 2 3" xfId="47179" xr:uid="{C1F9923A-987C-48BC-83CC-8C2ED9E31B9D}"/>
    <cellStyle name="Entrada 2 7 2 3" xfId="45361" xr:uid="{99002A5B-FB08-4064-980B-1BBCE1DDA232}"/>
    <cellStyle name="Entrada 2 7 2 4" xfId="45263" xr:uid="{7226057E-60E9-4825-82E0-08ECCD453D1A}"/>
    <cellStyle name="Entrada 2 7 3" xfId="43197" xr:uid="{20F98E46-618D-4885-B1B4-909B6447F541}"/>
    <cellStyle name="Entrada 2 7 3 2" xfId="45076" xr:uid="{20B5FCD1-8088-4D46-81FD-45BAB2E756DA}"/>
    <cellStyle name="Entrada 2 7 3 2 2" xfId="46818" xr:uid="{CF450A2A-AADA-41AC-9A04-39C5E9559E61}"/>
    <cellStyle name="Entrada 2 7 3 2 3" xfId="47180" xr:uid="{A911C20A-08D8-47FF-BABA-466DD6B84E91}"/>
    <cellStyle name="Entrada 2 7 3 3" xfId="45362" xr:uid="{80DF6F8A-0FDD-4BEB-868F-F9F70CC4799C}"/>
    <cellStyle name="Entrada 2 7 3 4" xfId="46392" xr:uid="{DC70CD4B-A67F-4D9B-A1A1-BBFF8960CB84}"/>
    <cellStyle name="Entrada 2 7 4" xfId="43198" xr:uid="{4373C2DE-7F79-4391-9904-FDC536B569AA}"/>
    <cellStyle name="Entrada 2 7 4 2" xfId="45077" xr:uid="{417396F3-18E7-4245-B936-96EF5A4E55F3}"/>
    <cellStyle name="Entrada 2 7 4 2 2" xfId="46819" xr:uid="{F9412097-556E-4C5C-A793-3DD9C43B8E98}"/>
    <cellStyle name="Entrada 2 7 4 2 3" xfId="47181" xr:uid="{A27E83FC-EFEC-4CF5-9A38-9C1324E6C6A0}"/>
    <cellStyle name="Entrada 2 7 4 3" xfId="45363" xr:uid="{FB04597B-2F8A-45D8-84E5-C0904CF0317F}"/>
    <cellStyle name="Entrada 2 7 4 4" xfId="45271" xr:uid="{FF033383-4DE8-400E-8E0E-26825D1A8CCB}"/>
    <cellStyle name="Entrada 2 7 5" xfId="45074" xr:uid="{CC0BFEDD-0794-490A-83E0-28268743FB5B}"/>
    <cellStyle name="Entrada 2 7 5 2" xfId="46816" xr:uid="{4680C3AF-C7D3-4397-A2DC-6ADC2E83C70C}"/>
    <cellStyle name="Entrada 2 7 5 3" xfId="47178" xr:uid="{AFF7CD51-3460-438B-B365-DC81D6C9AF5F}"/>
    <cellStyle name="Entrada 2 7 6" xfId="45360" xr:uid="{27385333-19A3-49D2-9FC2-8040BC37BFA2}"/>
    <cellStyle name="Entrada 2 7 7" xfId="46405" xr:uid="{D42FD0F9-1527-4E53-AAB0-95FB60924D87}"/>
    <cellStyle name="Entrada 2 8" xfId="43199" xr:uid="{AB94C6CD-9936-4C7C-B628-F8DC43E99BDE}"/>
    <cellStyle name="Entrada 2 8 2" xfId="43200" xr:uid="{2B52AE4C-142A-4309-B587-52A82339156E}"/>
    <cellStyle name="Entrada 2 8 2 2" xfId="45079" xr:uid="{6AEBF792-EF9C-4F65-A135-3C5B3A3112A8}"/>
    <cellStyle name="Entrada 2 8 2 2 2" xfId="46821" xr:uid="{0B5FCE10-AF4F-42ED-BE3B-495725E2A051}"/>
    <cellStyle name="Entrada 2 8 2 2 3" xfId="47183" xr:uid="{01916520-48A9-4456-8FF7-C03F2E469FB0}"/>
    <cellStyle name="Entrada 2 8 2 3" xfId="45365" xr:uid="{0A6BB51C-63EE-458E-B19C-1FE664673494}"/>
    <cellStyle name="Entrada 2 8 2 4" xfId="45250" xr:uid="{C0D3E958-9AB8-4E4A-B05A-619AAAF916EE}"/>
    <cellStyle name="Entrada 2 8 3" xfId="43201" xr:uid="{4F33C164-4DBE-4070-BF4A-4EF3A0D167EF}"/>
    <cellStyle name="Entrada 2 8 3 2" xfId="45080" xr:uid="{BB404B45-0849-4386-BF2B-9CADF8A537C7}"/>
    <cellStyle name="Entrada 2 8 3 2 2" xfId="46822" xr:uid="{AB362C50-3F39-4CDC-BE64-265F2DC84249}"/>
    <cellStyle name="Entrada 2 8 3 2 3" xfId="47184" xr:uid="{9B966184-50E4-4595-90B3-9336FB363870}"/>
    <cellStyle name="Entrada 2 8 3 3" xfId="45366" xr:uid="{68C3156D-DAB8-4240-9638-AAAF9CB52B81}"/>
    <cellStyle name="Entrada 2 8 3 4" xfId="46389" xr:uid="{0EFB7BB3-AD5A-4A01-B01C-9320B03B171D}"/>
    <cellStyle name="Entrada 2 8 4" xfId="43202" xr:uid="{043A5AC3-1433-47F4-ABAD-02667D8DAD52}"/>
    <cellStyle name="Entrada 2 8 4 2" xfId="45081" xr:uid="{BC63ACC1-1E8A-4E2E-A740-8E5E73CA9140}"/>
    <cellStyle name="Entrada 2 8 4 2 2" xfId="46823" xr:uid="{F3CB12C9-CAE9-4D68-97E6-3F7F5EB19E57}"/>
    <cellStyle name="Entrada 2 8 4 2 3" xfId="47185" xr:uid="{59DE1778-E60F-4097-8F6F-B6440CCAE8AA}"/>
    <cellStyle name="Entrada 2 8 4 3" xfId="45367" xr:uid="{36780BE9-E677-4338-98D0-C4D112730E5C}"/>
    <cellStyle name="Entrada 2 8 4 4" xfId="45262" xr:uid="{C577A346-F442-4CE5-8C4F-A71FD519F60B}"/>
    <cellStyle name="Entrada 2 8 5" xfId="45078" xr:uid="{28E39E08-B4C4-4CB4-9B59-D295BC813393}"/>
    <cellStyle name="Entrada 2 8 5 2" xfId="46820" xr:uid="{91B8723A-6390-419F-9DBB-25B655A64E5A}"/>
    <cellStyle name="Entrada 2 8 5 3" xfId="47182" xr:uid="{684BDF46-384F-422B-A897-F1E30F572AD1}"/>
    <cellStyle name="Entrada 2 8 6" xfId="45364" xr:uid="{0933601F-61F6-4987-9A49-7926C3D3316D}"/>
    <cellStyle name="Entrada 2 8 7" xfId="45258" xr:uid="{159BEBB9-4E49-4CC0-8C18-34D641128424}"/>
    <cellStyle name="Entrada 2 9" xfId="43203" xr:uid="{5463A9FA-E203-44DA-9A12-38F0309292D0}"/>
    <cellStyle name="Entrada 2 9 2" xfId="43204" xr:uid="{A06D354B-3C58-46F7-83E0-1D26E0753C48}"/>
    <cellStyle name="Entrada 2 9 2 2" xfId="45083" xr:uid="{F2B2A007-455D-4CAB-A3DC-C8B428A9D4AE}"/>
    <cellStyle name="Entrada 2 9 2 2 2" xfId="46825" xr:uid="{46B94505-6F19-48B6-B0C2-8304725D330E}"/>
    <cellStyle name="Entrada 2 9 2 2 3" xfId="47187" xr:uid="{9F490712-BCA3-4525-8DAD-5D84D9175E7C}"/>
    <cellStyle name="Entrada 2 9 2 3" xfId="45369" xr:uid="{D0FCCB67-0CAE-4BD6-AAAA-C2A31C6C584E}"/>
    <cellStyle name="Entrada 2 9 2 4" xfId="45257" xr:uid="{BE1932EA-1214-49C0-B243-0943B10697FB}"/>
    <cellStyle name="Entrada 2 9 3" xfId="43205" xr:uid="{861CE135-746B-4C65-85D4-70CF33B7C99C}"/>
    <cellStyle name="Entrada 2 9 3 2" xfId="45084" xr:uid="{3AD27C68-96D4-4E09-862A-E000D1A39D29}"/>
    <cellStyle name="Entrada 2 9 3 2 2" xfId="46826" xr:uid="{CC625C1D-0B37-4FED-AD42-FE843007390F}"/>
    <cellStyle name="Entrada 2 9 3 2 3" xfId="47188" xr:uid="{B61E447E-B7A2-4AB0-83DD-49FBD9E91FA9}"/>
    <cellStyle name="Entrada 2 9 3 3" xfId="45370" xr:uid="{93A4F543-51EC-47EA-8908-3F5A69F7F3D0}"/>
    <cellStyle name="Entrada 2 9 3 4" xfId="46390" xr:uid="{71341FFA-32E0-49C9-BE0C-3C43E2E53DEB}"/>
    <cellStyle name="Entrada 2 9 4" xfId="43206" xr:uid="{B0AA9D7B-E90E-4448-AF77-0F8540F0A011}"/>
    <cellStyle name="Entrada 2 9 4 2" xfId="45085" xr:uid="{C63B6F41-16D4-421C-A624-3F856EB8C29B}"/>
    <cellStyle name="Entrada 2 9 4 2 2" xfId="46827" xr:uid="{BFE49649-6026-4C34-911D-8FCFF8AB37FF}"/>
    <cellStyle name="Entrada 2 9 4 2 3" xfId="47189" xr:uid="{EC4C4212-A29E-45DB-85C1-9642B8B78198}"/>
    <cellStyle name="Entrada 2 9 4 3" xfId="45371" xr:uid="{1DAFF766-2A6E-49B8-97A3-FE6ECFDBAE65}"/>
    <cellStyle name="Entrada 2 9 4 4" xfId="45265" xr:uid="{14804A73-F22F-46D5-8A52-FB151703CB2D}"/>
    <cellStyle name="Entrada 2 9 5" xfId="45082" xr:uid="{585F1593-8104-4FFC-97E8-CD09D1380EF2}"/>
    <cellStyle name="Entrada 2 9 5 2" xfId="46824" xr:uid="{66967882-FFBD-4473-BEEA-00E82607D1EA}"/>
    <cellStyle name="Entrada 2 9 5 3" xfId="47186" xr:uid="{347DAB9A-B4F3-45F2-BED3-5D69AED91FB0}"/>
    <cellStyle name="Entrada 2 9 6" xfId="45368" xr:uid="{B86A3363-CEBF-4751-90B1-6E1E4CFD5E26}"/>
    <cellStyle name="Entrada 2 9 7" xfId="45270" xr:uid="{21B44152-7B11-445C-9CE4-B0BA2512EF6A}"/>
    <cellStyle name="Entrada 3" xfId="210" xr:uid="{00000000-0005-0000-0000-0000D1000000}"/>
    <cellStyle name="Entrada 3 2" xfId="211" xr:uid="{00000000-0005-0000-0000-0000D2000000}"/>
    <cellStyle name="Entrada 4" xfId="212" xr:uid="{00000000-0005-0000-0000-0000D3000000}"/>
    <cellStyle name="Entrada 4 2" xfId="2208" xr:uid="{CE90FCAF-933F-40DF-9E3E-D31485CE8155}"/>
    <cellStyle name="Entrada 5" xfId="2207" xr:uid="{27229C72-00E3-4466-94EF-0CF99EFC17DA}"/>
    <cellStyle name="Estilo 1" xfId="213" xr:uid="{00000000-0005-0000-0000-0000D4000000}"/>
    <cellStyle name="Estilo 1 2" xfId="14214" xr:uid="{F80DFDCA-A6C7-4006-97FA-11EE38C92B31}"/>
    <cellStyle name="Estilo 1 2 2" xfId="43207" xr:uid="{CA35103A-4225-4FA8-ADF6-CB1DB4C8DE83}"/>
    <cellStyle name="Estilo 1 3" xfId="43208" xr:uid="{AE60B66F-F6B5-4BD3-92B8-A046AD0B350B}"/>
    <cellStyle name="Estilo 2" xfId="14215" xr:uid="{47522135-5235-463F-B515-E74B85492F5C}"/>
    <cellStyle name="Euro" xfId="214" xr:uid="{00000000-0005-0000-0000-0000D5000000}"/>
    <cellStyle name="Euro 10" xfId="215" xr:uid="{00000000-0005-0000-0000-0000D6000000}"/>
    <cellStyle name="Euro 10 2" xfId="3306" xr:uid="{49DCB698-2AA6-4C5F-9B10-B2BD15A5DFA9}"/>
    <cellStyle name="Euro 11" xfId="2209" xr:uid="{23141695-A570-4B5D-B0E4-D508430AF6E3}"/>
    <cellStyle name="Euro 11 2" xfId="4756" xr:uid="{B37ACB4A-6E3A-4B7F-8D36-55BBA03D30E6}"/>
    <cellStyle name="Euro 12" xfId="7880" xr:uid="{13BD0ED9-EA53-4B59-B3E5-2D254239560F}"/>
    <cellStyle name="Euro 13" xfId="8055" xr:uid="{376DBE00-2FF1-49DF-AD72-89684142F385}"/>
    <cellStyle name="Euro 2" xfId="216" xr:uid="{00000000-0005-0000-0000-0000D7000000}"/>
    <cellStyle name="Euro 2 2" xfId="217" xr:uid="{00000000-0005-0000-0000-0000D8000000}"/>
    <cellStyle name="Euro 2 2 2" xfId="218" xr:uid="{00000000-0005-0000-0000-0000D9000000}"/>
    <cellStyle name="Euro 2 2 2 2" xfId="2212" xr:uid="{ED642289-5F1F-4AAB-A203-3FC4D790D599}"/>
    <cellStyle name="Euro 2 2 3" xfId="2211" xr:uid="{E1F00A78-B4CE-4402-B281-024D966B2409}"/>
    <cellStyle name="Euro 2 2_Nota final" xfId="219" xr:uid="{00000000-0005-0000-0000-0000DA000000}"/>
    <cellStyle name="Euro 2 3" xfId="220" xr:uid="{00000000-0005-0000-0000-0000DB000000}"/>
    <cellStyle name="Euro 2 3 2" xfId="2213" xr:uid="{A16C48D1-C29C-4D28-A730-A3031BE2CAF4}"/>
    <cellStyle name="Euro 2 4" xfId="221" xr:uid="{00000000-0005-0000-0000-0000DC000000}"/>
    <cellStyle name="Euro 2 4 2" xfId="2214" xr:uid="{1545B89A-FC49-4760-A046-82B54D4F6B7E}"/>
    <cellStyle name="Euro 2 5" xfId="2210" xr:uid="{A74962FD-43FC-4AC3-B8BB-4709D1A8DF09}"/>
    <cellStyle name="Euro 2 6" xfId="8203" xr:uid="{0EE4384B-42C3-435C-82D6-F26D0F51DE6D}"/>
    <cellStyle name="Euro 2_Nota final" xfId="222" xr:uid="{00000000-0005-0000-0000-0000DD000000}"/>
    <cellStyle name="Euro 3" xfId="223" xr:uid="{00000000-0005-0000-0000-0000DE000000}"/>
    <cellStyle name="Euro 3 2" xfId="224" xr:uid="{00000000-0005-0000-0000-0000DF000000}"/>
    <cellStyle name="Euro 3 2 2" xfId="2216" xr:uid="{C85CF9A7-6DF2-4A36-8D7B-D88D9327981F}"/>
    <cellStyle name="Euro 3 2 3" xfId="43210" xr:uid="{6D7B1353-6194-45C8-811C-87C06347F0E9}"/>
    <cellStyle name="Euro 3 3" xfId="2215" xr:uid="{65D8FD31-E75C-46A9-8090-358B2776AFA5}"/>
    <cellStyle name="Euro 3 3 2" xfId="43211" xr:uid="{D9958850-889E-48AA-927D-D0CCBB124D94}"/>
    <cellStyle name="Euro 3 4" xfId="43209" xr:uid="{41750175-1652-48B1-9D94-64B46E2FEA9A}"/>
    <cellStyle name="Euro 3_Nota final" xfId="225" xr:uid="{00000000-0005-0000-0000-0000E0000000}"/>
    <cellStyle name="Euro 4" xfId="226" xr:uid="{00000000-0005-0000-0000-0000E1000000}"/>
    <cellStyle name="Euro 4 2" xfId="227" xr:uid="{00000000-0005-0000-0000-0000E2000000}"/>
    <cellStyle name="Euro 4 2 2" xfId="2218" xr:uid="{503B6995-2915-42F0-900F-A40DB762B626}"/>
    <cellStyle name="Euro 4 3" xfId="228" xr:uid="{00000000-0005-0000-0000-0000E3000000}"/>
    <cellStyle name="Euro 4 3 2" xfId="3307" xr:uid="{2EF1625C-7925-4503-BEEE-C6B61AFB0756}"/>
    <cellStyle name="Euro 4 4" xfId="2217" xr:uid="{2EDAB3A8-1C82-4636-B363-70AB51B2B97B}"/>
    <cellStyle name="Euro 4_Nota final" xfId="229" xr:uid="{00000000-0005-0000-0000-0000E4000000}"/>
    <cellStyle name="Euro 5" xfId="230" xr:uid="{00000000-0005-0000-0000-0000E5000000}"/>
    <cellStyle name="Euro 5 2" xfId="2219" xr:uid="{46F50060-37B9-45FD-BC93-8B6977E41932}"/>
    <cellStyle name="Euro 6" xfId="231" xr:uid="{00000000-0005-0000-0000-0000E6000000}"/>
    <cellStyle name="Euro 6 2" xfId="2220" xr:uid="{33FB9EBA-6A40-4D9F-BE02-CEA2C46EC76F}"/>
    <cellStyle name="Euro 7" xfId="232" xr:uid="{00000000-0005-0000-0000-0000E7000000}"/>
    <cellStyle name="Euro 7 2" xfId="3308" xr:uid="{34563FB4-538E-4121-B514-67775B5C900F}"/>
    <cellStyle name="Euro 8" xfId="233" xr:uid="{00000000-0005-0000-0000-0000E8000000}"/>
    <cellStyle name="Euro 8 2" xfId="3309" xr:uid="{A3C9EC23-4DE5-4914-B04B-BC41E8E95970}"/>
    <cellStyle name="Euro 9" xfId="234" xr:uid="{00000000-0005-0000-0000-0000E9000000}"/>
    <cellStyle name="Euro 9 2" xfId="3310" xr:uid="{C96C964D-F09D-4872-9AEB-132CA66151B7}"/>
    <cellStyle name="Euro_Form 101 IRACIS  - Valores 2007" xfId="235" xr:uid="{00000000-0005-0000-0000-0000EA000000}"/>
    <cellStyle name="Excel Built-in Comma [0]" xfId="7889" xr:uid="{978045B3-35F4-47FF-8496-547B36C04740}"/>
    <cellStyle name="Excel Built-in Normal" xfId="236" xr:uid="{00000000-0005-0000-0000-0000EB000000}"/>
    <cellStyle name="Excel Built-in Normal 2" xfId="237" xr:uid="{00000000-0005-0000-0000-0000EC000000}"/>
    <cellStyle name="Excel Built-in Normal 2 2" xfId="238" xr:uid="{00000000-0005-0000-0000-0000ED000000}"/>
    <cellStyle name="Excel Built-in Normal 2 2 2" xfId="14213" xr:uid="{3A00441F-9C62-4C14-93FF-FF32E93E19FE}"/>
    <cellStyle name="Excel Built-in Normal 2 3" xfId="12182" xr:uid="{45D79868-13D0-473F-867D-248CA37BBDAE}"/>
    <cellStyle name="Excel Built-in Normal 3" xfId="239" xr:uid="{00000000-0005-0000-0000-0000EE000000}"/>
    <cellStyle name="Excel Built-in Normal 3 2" xfId="14204" xr:uid="{5A189D6D-5B3B-46F1-AF6D-B0695C909F59}"/>
    <cellStyle name="Excel Built-in Normal 4" xfId="10459" xr:uid="{79D20D28-ADCA-4E08-A6FF-794ACCE50217}"/>
    <cellStyle name="Excel_BuiltIn_Comma_0" xfId="12471" xr:uid="{82C9C1A1-CADC-49A9-A48F-F2289218566B}"/>
    <cellStyle name="Explanatory Text" xfId="240" xr:uid="{00000000-0005-0000-0000-0000EF000000}"/>
    <cellStyle name="Explanatory Text 2" xfId="241" xr:uid="{00000000-0005-0000-0000-0000F0000000}"/>
    <cellStyle name="FIJO" xfId="11728" xr:uid="{0E721291-16AE-4FC1-B40A-EF9AB4A0C153}"/>
    <cellStyle name="Fijo 2" xfId="43212" xr:uid="{4726FDD2-E414-429D-98D8-0D92AF2EF5B6}"/>
    <cellStyle name="FINANCIERO" xfId="11729" xr:uid="{56DFC6A2-2835-4A7E-B86A-12BD3C2D803C}"/>
    <cellStyle name="Financiero 2" xfId="43213" xr:uid="{C8E2E90D-934B-4F65-8EBB-6D197EA7885F}"/>
    <cellStyle name="Fixed" xfId="11730" xr:uid="{E4D1582F-572C-4210-BAB9-0173BFB589FA}"/>
    <cellStyle name="Followed Hyperlink" xfId="7918" xr:uid="{A43A55EE-3437-4A3F-BE9E-B385AE208AA9}"/>
    <cellStyle name="Followed Hyperlink 2" xfId="7994" xr:uid="{39A709DD-6C21-4E35-B73A-31EB633A0373}"/>
    <cellStyle name="Followed Hyperlink 2 2" xfId="42378" xr:uid="{186A8987-6B69-4778-98CD-42B28AC34754}"/>
    <cellStyle name="Followed Hyperlink 2 3" xfId="10418" xr:uid="{12FD33B1-EBD7-4F10-A22B-D2067B0488CB}"/>
    <cellStyle name="Followed Hyperlink 2 4" xfId="10398" xr:uid="{C0E61B64-9D05-4626-B18C-16AD4D68840A}"/>
    <cellStyle name="Followed Hyperlink 2 5" xfId="9363" xr:uid="{4A0AC0D3-13A6-4156-90DE-9EEFCA87A52F}"/>
    <cellStyle name="Followed Hyperlink 2 6" xfId="9331" xr:uid="{55CCF578-C7CA-40FE-A426-DFF49672C421}"/>
    <cellStyle name="Followed Hyperlink 3" xfId="7999" xr:uid="{2CB0254C-C0AA-4507-8D78-1A2D6496FF87}"/>
    <cellStyle name="Followed Hyperlink 3 2" xfId="10431" xr:uid="{B2348ABD-D39C-4D71-9725-5502905A8CD2}"/>
    <cellStyle name="Followed Hyperlink 3 3" xfId="8215" xr:uid="{40707A18-F87F-49DF-9FE8-B8199F8CAC5D}"/>
    <cellStyle name="Followed Hyperlink 4" xfId="10465" xr:uid="{356655D5-8B19-4D52-921B-F18B24F9EA5A}"/>
    <cellStyle name="Followed Hyperlink 5" xfId="10416" xr:uid="{820D882F-A13B-4866-9361-6C8868A0EA7C}"/>
    <cellStyle name="Followed Hyperlink 6" xfId="42385" xr:uid="{83C6263A-4172-450B-9C68-F6F16F34A1E7}"/>
    <cellStyle name="Followed Hyperlink 7" xfId="9361" xr:uid="{4BE61E64-5F74-495E-963E-DBB26001614E}"/>
    <cellStyle name="Followed Hyperlink 8" xfId="8191" xr:uid="{FF26CD87-F81F-4706-901E-2E7456D322E7}"/>
    <cellStyle name="Good 2" xfId="242" xr:uid="{00000000-0005-0000-0000-0000F1000000}"/>
    <cellStyle name="Good 2 2" xfId="243" xr:uid="{00000000-0005-0000-0000-0000F2000000}"/>
    <cellStyle name="Heading" xfId="244" xr:uid="{00000000-0005-0000-0000-0000F3000000}"/>
    <cellStyle name="Heading 1" xfId="245" xr:uid="{00000000-0005-0000-0000-0000F4000000}"/>
    <cellStyle name="Heading 1 2" xfId="246" xr:uid="{00000000-0005-0000-0000-0000F5000000}"/>
    <cellStyle name="Heading 2" xfId="247" xr:uid="{00000000-0005-0000-0000-0000F6000000}"/>
    <cellStyle name="Heading 2 2" xfId="248" xr:uid="{00000000-0005-0000-0000-0000F7000000}"/>
    <cellStyle name="Heading 3" xfId="249" xr:uid="{00000000-0005-0000-0000-0000F8000000}"/>
    <cellStyle name="Heading 3 2" xfId="250" xr:uid="{00000000-0005-0000-0000-0000F9000000}"/>
    <cellStyle name="Heading 4 2" xfId="251" xr:uid="{00000000-0005-0000-0000-0000FA000000}"/>
    <cellStyle name="Heading 4 2 2" xfId="252" xr:uid="{00000000-0005-0000-0000-0000FB000000}"/>
    <cellStyle name="Heading 5" xfId="8056" xr:uid="{8D94CBEC-854B-4633-B689-65111B2F6F33}"/>
    <cellStyle name="Heading 5 2" xfId="11329" xr:uid="{7E4DFAB0-BDEC-451B-910D-94522AA6439B}"/>
    <cellStyle name="Heading 6" xfId="11731" xr:uid="{9C3CE65C-6A7A-4C4D-BBAA-B90761E3D42A}"/>
    <cellStyle name="Heading 7" xfId="10477" xr:uid="{C71C0BA7-2D2C-4B18-B241-83561B35BD8B}"/>
    <cellStyle name="Heading No Underline" xfId="8057" xr:uid="{CBF58737-8B6A-474E-A599-710A31D546A6}"/>
    <cellStyle name="Heading With Underline" xfId="8058" xr:uid="{FF82CD95-9040-4AC6-A968-2A7D05C78D16}"/>
    <cellStyle name="Heading1" xfId="10478" xr:uid="{06A7DAB3-7469-486F-A579-7A0C287018FF}"/>
    <cellStyle name="Heading1 2" xfId="11330" xr:uid="{3BBD874C-EB2E-4000-A10F-F8B6A16EE944}"/>
    <cellStyle name="Hipervínculo" xfId="3224" builtinId="8"/>
    <cellStyle name="Hipervínculo 10" xfId="42418" xr:uid="{68B9B5CC-6A9F-478E-9277-F4267B91C842}"/>
    <cellStyle name="Hipervínculo 11" xfId="42675" xr:uid="{258566A1-5F93-47C0-BCE6-053ED5E06375}"/>
    <cellStyle name="Hipervínculo 2" xfId="253" xr:uid="{00000000-0005-0000-0000-0000FC000000}"/>
    <cellStyle name="Hipervínculo 2 2" xfId="254" xr:uid="{00000000-0005-0000-0000-0000FD000000}"/>
    <cellStyle name="Hipervínculo 2 2 2" xfId="255" xr:uid="{00000000-0005-0000-0000-0000FE000000}"/>
    <cellStyle name="Hipervínculo 2 2_Nota final" xfId="256" xr:uid="{00000000-0005-0000-0000-0000FF000000}"/>
    <cellStyle name="Hipervínculo 2 3" xfId="257" xr:uid="{00000000-0005-0000-0000-000000010000}"/>
    <cellStyle name="Hipervínculo 2_Nota final" xfId="258" xr:uid="{00000000-0005-0000-0000-000001010000}"/>
    <cellStyle name="Hipervínculo 3" xfId="259" xr:uid="{00000000-0005-0000-0000-000002010000}"/>
    <cellStyle name="Hipervínculo 3 2" xfId="260" xr:uid="{00000000-0005-0000-0000-000003010000}"/>
    <cellStyle name="Hipervínculo 3 3" xfId="43214" xr:uid="{EC1197DA-A260-4F77-81BC-0D127E6A79D3}"/>
    <cellStyle name="Hipervínculo 3_Nota final" xfId="261" xr:uid="{00000000-0005-0000-0000-000004010000}"/>
    <cellStyle name="Hipervínculo 4" xfId="262" xr:uid="{00000000-0005-0000-0000-000005010000}"/>
    <cellStyle name="Hipervínculo 4 2" xfId="43215" xr:uid="{0873B612-A2ED-4745-9BF8-ADDB54041760}"/>
    <cellStyle name="Hipervínculo 5" xfId="7891" xr:uid="{D6781FCC-A539-4136-AE8F-23BA611A3B5C}"/>
    <cellStyle name="Hipervínculo 6" xfId="7916" xr:uid="{934D426E-6711-41F0-95A2-7ABB6446A7EC}"/>
    <cellStyle name="Hipervínculo 7" xfId="8040" xr:uid="{9D267E4A-4956-4C13-AB12-3D532AD8384E}"/>
    <cellStyle name="Hipervínculo 8" xfId="7888" xr:uid="{4808A423-C99C-4530-A7EF-5C85AEA53CBD}"/>
    <cellStyle name="Hipervínculo 9" xfId="42401" xr:uid="{B4EC683D-B77E-4CD6-9455-350AE3056C14}"/>
    <cellStyle name="Hyperlink 10" xfId="7981" xr:uid="{79132AD0-B479-4A05-BB8C-0EEA974DA661}"/>
    <cellStyle name="Hyperlink 10 2" xfId="9362" xr:uid="{002463E8-7EBA-48C3-A1D7-67A0D4165493}"/>
    <cellStyle name="Hyperlink 11" xfId="42395" xr:uid="{EEF78BB3-3877-4953-948E-DFCC4A6C9908}"/>
    <cellStyle name="Hyperlink 12" xfId="8190" xr:uid="{33520F8A-13CC-4E5A-8C40-70E32E04C17F}"/>
    <cellStyle name="Hyperlink 2" xfId="7887" xr:uid="{9A7A6A44-B026-4968-8FB5-FB7A46036666}"/>
    <cellStyle name="Hyperlink 2 10" xfId="9364" xr:uid="{AB19D70D-2E5A-4DE1-92D9-58D805940333}"/>
    <cellStyle name="Hyperlink 2 11" xfId="7980" xr:uid="{66E663BA-291D-40D9-9C59-1EC218496920}"/>
    <cellStyle name="Hyperlink 2 2" xfId="8004" xr:uid="{E28E1C8E-3BD4-4412-B1DE-C4C68D84BA11}"/>
    <cellStyle name="Hyperlink 2 2 2" xfId="21025" xr:uid="{BD67E464-0F95-481B-BCCB-0A7C36335ED7}"/>
    <cellStyle name="Hyperlink 2 2 3" xfId="42384" xr:uid="{F5DA3D76-81E8-460F-BC99-0B3A5A77244A}"/>
    <cellStyle name="Hyperlink 2 2 4" xfId="11732" xr:uid="{D6607E64-5E0C-4E90-9A47-2B14C48307E3}"/>
    <cellStyle name="Hyperlink 2 2 5" xfId="10412" xr:uid="{73814308-95E0-4CE4-A234-F893C70B8B3C}"/>
    <cellStyle name="Hyperlink 2 2 6" xfId="9367" xr:uid="{91967484-7692-483F-8EB3-64ECFE75C24F}"/>
    <cellStyle name="Hyperlink 2 2 7" xfId="8236" xr:uid="{0227A0AB-69B9-4953-8AF1-360F5B3DE26D}"/>
    <cellStyle name="Hyperlink 2 3" xfId="7993" xr:uid="{BABC173E-098C-43B0-94C1-F9960A8A3D84}"/>
    <cellStyle name="Hyperlink 2 3 2" xfId="19422" xr:uid="{7A18D118-2E50-45E4-80D6-16A73885121C}"/>
    <cellStyle name="Hyperlink 2 3 3" xfId="11347" xr:uid="{4983AA9D-79F0-447A-923A-F2B7DA1A0C09}"/>
    <cellStyle name="Hyperlink 2 4" xfId="14230" xr:uid="{84ACAF7E-F3E6-4C63-A13F-65419026729D}"/>
    <cellStyle name="Hyperlink 2 5" xfId="42344" xr:uid="{E95B380C-F241-4999-8218-7D236F465ED9}"/>
    <cellStyle name="Hyperlink 2 6" xfId="10420" xr:uid="{4D2CE428-6B61-4BA5-8B3A-CDAA00CD206B}"/>
    <cellStyle name="Hyperlink 2 7" xfId="42386" xr:uid="{8C43E968-88FE-4F32-A877-8BB5DEA933C9}"/>
    <cellStyle name="Hyperlink 2 8" xfId="9398" xr:uid="{CCA8454E-AF59-484D-BFE7-44357DFD3EC3}"/>
    <cellStyle name="Hyperlink 2 9" xfId="9370" xr:uid="{BE5F77A4-DE5C-4767-9265-B98CFE7A7C7A}"/>
    <cellStyle name="Hyperlink 3" xfId="7893" xr:uid="{992968CB-0052-4859-B65E-1E5C4CD9EDF8}"/>
    <cellStyle name="Hyperlink 3 10" xfId="9332" xr:uid="{43DF4FF6-49E4-4F1F-B8AE-92A5CB5870AC}"/>
    <cellStyle name="Hyperlink 3 2" xfId="11733" xr:uid="{3F776126-5867-49BD-8CEB-C5A6EE56B5A6}"/>
    <cellStyle name="Hyperlink 3 3" xfId="14361" xr:uid="{06B4BB55-734B-4BA6-A939-8268851E0EB2}"/>
    <cellStyle name="Hyperlink 3 4" xfId="10451" xr:uid="{2E69B449-46BA-4C07-B4DD-4BFABFE3E42E}"/>
    <cellStyle name="Hyperlink 3 5" xfId="42379" xr:uid="{6D03D183-789F-401B-A110-83D18932FC78}"/>
    <cellStyle name="Hyperlink 3 6" xfId="10427" xr:uid="{54228F60-5FF4-4182-81E7-EDC276F74DD3}"/>
    <cellStyle name="Hyperlink 3 7" xfId="42387" xr:uid="{DF372058-4902-4C95-9C3B-C36E394A1015}"/>
    <cellStyle name="Hyperlink 3 8" xfId="10399" xr:uid="{F364329F-B700-4442-8C3B-33E974E437E9}"/>
    <cellStyle name="Hyperlink 3 9" xfId="9366" xr:uid="{BD521E2F-A1DC-40EF-87AB-F5521CAC0FCF}"/>
    <cellStyle name="Hyperlink 4" xfId="7998" xr:uid="{5B578387-6762-4E5E-A4E8-53D35F43FEA6}"/>
    <cellStyle name="Hyperlink 4 2" xfId="21010" xr:uid="{2CC04C10-2C3E-4D56-91F3-5522AB15FEF0}"/>
    <cellStyle name="Hyperlink 4 3" xfId="10580" xr:uid="{0A30A7A2-C1C5-4228-BD01-9F179F53DCF8}"/>
    <cellStyle name="Hyperlink 4 4" xfId="42382" xr:uid="{2A265434-B411-44FE-BD38-FCD42FF79C5B}"/>
    <cellStyle name="Hyperlink 4 5" xfId="10419" xr:uid="{7509C517-AA32-4FF0-B0B3-49936E2CD965}"/>
    <cellStyle name="Hyperlink 4 6" xfId="10410" xr:uid="{B2CBE231-B880-4D58-90DE-58DFB9F1BF9D}"/>
    <cellStyle name="Hyperlink 4 7" xfId="9380" xr:uid="{ABA36E6E-E809-4C51-B7F0-B48B803F1339}"/>
    <cellStyle name="Hyperlink 4 8" xfId="8216" xr:uid="{EC84A6C7-28B3-403B-B575-C25C4A8309AB}"/>
    <cellStyle name="Hyperlink 5" xfId="8008" xr:uid="{E3AC3CD0-3ED5-4DB6-8F09-01FCFEB39B69}"/>
    <cellStyle name="Hyperlink 5 2" xfId="19324" xr:uid="{7ABE46CB-DC0E-4586-A936-852024019046}"/>
    <cellStyle name="Hyperlink 6" xfId="14203" xr:uid="{40380CA7-03F8-4F92-951D-6EA8ADE27C1D}"/>
    <cellStyle name="Hyperlink 7" xfId="41228" xr:uid="{345E2687-F85C-4708-9E0B-312A8F385786}"/>
    <cellStyle name="Hyperlink 8" xfId="9371" xr:uid="{C0480DD8-4AB8-4AB9-996F-01C8786F5BBA}"/>
    <cellStyle name="Hyperlink 9" xfId="10417" xr:uid="{036AAE9F-493D-499F-BD29-0E7CA191FD30}"/>
    <cellStyle name="Incorrecto" xfId="263" builtinId="27" customBuiltin="1"/>
    <cellStyle name="Incorrecto 2" xfId="264" xr:uid="{00000000-0005-0000-0000-000007010000}"/>
    <cellStyle name="Incorrecto 2 2" xfId="42767" xr:uid="{37AB3877-3A5E-4D78-A8E0-E3FCA20043B2}"/>
    <cellStyle name="Incorrecto 2 3" xfId="43216" xr:uid="{BEED0649-25E9-4DAB-AB35-1529A1C7CDA0}"/>
    <cellStyle name="Input 2" xfId="265" xr:uid="{00000000-0005-0000-0000-000008010000}"/>
    <cellStyle name="Input 2 2" xfId="266" xr:uid="{00000000-0005-0000-0000-000009010000}"/>
    <cellStyle name="Linked Cell 2" xfId="267" xr:uid="{00000000-0005-0000-0000-00000A010000}"/>
    <cellStyle name="Linked Cell 2 2" xfId="268" xr:uid="{00000000-0005-0000-0000-00000B010000}"/>
    <cellStyle name="MainHead" xfId="8059" xr:uid="{5A2A03C0-2B3A-4C92-B9B2-E49502939A27}"/>
    <cellStyle name="Millares" xfId="269" builtinId="3"/>
    <cellStyle name="Millares [0]" xfId="270" builtinId="6"/>
    <cellStyle name="Millares [0] 10" xfId="271" xr:uid="{00000000-0005-0000-0000-00000E010000}"/>
    <cellStyle name="Millares [0] 10 2" xfId="272" xr:uid="{00000000-0005-0000-0000-00000F010000}"/>
    <cellStyle name="Millares [0] 10 2 2" xfId="273" xr:uid="{00000000-0005-0000-0000-000010010000}"/>
    <cellStyle name="Millares [0] 10 2 2 2" xfId="274" xr:uid="{00000000-0005-0000-0000-000011010000}"/>
    <cellStyle name="Millares [0] 10 2 2 2 2" xfId="3316" xr:uid="{3D9E258E-15DD-4C1E-B7CD-A45A690A7C5A}"/>
    <cellStyle name="Millares [0] 10 2 2 2 2 2" xfId="45374" xr:uid="{A5A1027E-CE47-4504-AC59-F76228AAF783}"/>
    <cellStyle name="Millares [0] 10 2 2 2 2 3" xfId="43220" xr:uid="{9B41AD70-FCBF-4D0D-8552-E8F22EEAF138}"/>
    <cellStyle name="Millares [0] 10 2 2 2 3" xfId="5654" xr:uid="{E4E95CA1-3490-489C-8ADF-E29821960C07}"/>
    <cellStyle name="Millares [0] 10 2 2 2 3 2" xfId="45375" xr:uid="{4BA120BA-07D9-4C3B-9E71-811FB53F6F02}"/>
    <cellStyle name="Millares [0] 10 2 2 2 3 3" xfId="43221" xr:uid="{14E5F1EA-1932-48A2-943F-AEE8B2C6F6A2}"/>
    <cellStyle name="Millares [0] 10 2 2 2 4" xfId="45373" xr:uid="{E0600450-C21B-4144-9B11-B2785DAD1CC4}"/>
    <cellStyle name="Millares [0] 10 2 2 2 5" xfId="43219" xr:uid="{2900F466-B61D-4E98-94DB-5DCAD4A21963}"/>
    <cellStyle name="Millares [0] 10 2 2 3" xfId="2227" xr:uid="{E54D3B35-6F7F-4ABC-951A-7B6256C99F5C}"/>
    <cellStyle name="Millares [0] 10 2 2 3 2" xfId="4761" xr:uid="{962C1325-20CD-4EA4-824E-CF03B60D6370}"/>
    <cellStyle name="Millares [0] 10 2 2 3 2 2" xfId="45376" xr:uid="{EA7B653D-C098-47CC-B9B1-FFA6BC9A9B02}"/>
    <cellStyle name="Millares [0] 10 2 2 3 3" xfId="7069" xr:uid="{30991FEE-05B0-4184-8852-B9399608CC1E}"/>
    <cellStyle name="Millares [0] 10 2 2 3 4" xfId="43222" xr:uid="{E3C5DB5C-A84C-4ABD-AB9E-1E72541A65A2}"/>
    <cellStyle name="Millares [0] 10 2 2 4" xfId="3315" xr:uid="{D96BC4B5-5B21-46AA-8EF2-BC154F6EADCB}"/>
    <cellStyle name="Millares [0] 10 2 2 4 2" xfId="45377" xr:uid="{F6A078AC-7631-4BFF-8AB4-CB735C9D1625}"/>
    <cellStyle name="Millares [0] 10 2 2 4 3" xfId="43223" xr:uid="{CB3166B7-8266-49C7-B802-B6AE168C9F7F}"/>
    <cellStyle name="Millares [0] 10 2 2 5" xfId="5653" xr:uid="{AE8D0696-F581-451A-A307-9E75C7A0CAE3}"/>
    <cellStyle name="Millares [0] 10 2 2 5 2" xfId="45372" xr:uid="{A9B1D6C6-6752-4A0A-B2ED-F4ABB0B8F1BC}"/>
    <cellStyle name="Millares [0] 10 2 2 6" xfId="43218" xr:uid="{836F1F4F-E138-4A79-97B8-21A498F4BD10}"/>
    <cellStyle name="Millares [0] 10 2 3" xfId="275" xr:uid="{00000000-0005-0000-0000-000012010000}"/>
    <cellStyle name="Millares [0] 10 2 3 2" xfId="3317" xr:uid="{88DAA1E1-910A-4B4F-94C7-33BC35E74467}"/>
    <cellStyle name="Millares [0] 10 2 3 2 2" xfId="43226" xr:uid="{68C83FE0-9170-4B35-93C1-1DA4B04C6547}"/>
    <cellStyle name="Millares [0] 10 2 3 2 2 2" xfId="45380" xr:uid="{4C2ED135-6532-4986-B9D5-8BC609EB1472}"/>
    <cellStyle name="Millares [0] 10 2 3 2 3" xfId="43227" xr:uid="{D0ADCA8C-9D14-47F5-95DC-C21D0BB449B0}"/>
    <cellStyle name="Millares [0] 10 2 3 2 3 2" xfId="45381" xr:uid="{37F6B400-25A2-4CD8-9574-05D0AACC5296}"/>
    <cellStyle name="Millares [0] 10 2 3 2 4" xfId="45379" xr:uid="{B24F24A0-F2E8-4E2C-9CA8-B3BC736B97F1}"/>
    <cellStyle name="Millares [0] 10 2 3 2 5" xfId="43225" xr:uid="{CF83C259-A23E-420E-93A5-5A521D350F69}"/>
    <cellStyle name="Millares [0] 10 2 3 3" xfId="5655" xr:uid="{E4C2DF3B-E2EA-4203-A485-A420ABAC9A05}"/>
    <cellStyle name="Millares [0] 10 2 3 3 2" xfId="45382" xr:uid="{A8972864-A3E3-4DED-B38E-0622B42D4481}"/>
    <cellStyle name="Millares [0] 10 2 3 3 3" xfId="43228" xr:uid="{580A802F-93DA-4E7F-94A0-B896B4991A4A}"/>
    <cellStyle name="Millares [0] 10 2 3 4" xfId="43229" xr:uid="{5613647D-03ED-423C-B223-633F601D5172}"/>
    <cellStyle name="Millares [0] 10 2 3 4 2" xfId="45383" xr:uid="{AB2C7247-B694-4206-B0DC-DAC68BBE47BC}"/>
    <cellStyle name="Millares [0] 10 2 3 5" xfId="45378" xr:uid="{DBE7D924-7F62-448C-90EE-8EB69962B03A}"/>
    <cellStyle name="Millares [0] 10 2 3 6" xfId="43224" xr:uid="{D087B312-75B5-4769-9604-1E3E5CC16325}"/>
    <cellStyle name="Millares [0] 10 2 4" xfId="2226" xr:uid="{5FDDEB38-C3E4-4C61-963F-4ECB6537E81D}"/>
    <cellStyle name="Millares [0] 10 2 4 2" xfId="4760" xr:uid="{BFC5CDFD-B526-4545-84AB-82C0E5C5ECFC}"/>
    <cellStyle name="Millares [0] 10 2 4 3" xfId="7068" xr:uid="{3747493C-57B2-4871-9635-D35ED6327CB0}"/>
    <cellStyle name="Millares [0] 10 2 5" xfId="3314" xr:uid="{89CE2299-3A8F-45EC-B06A-6D2897849169}"/>
    <cellStyle name="Millares [0] 10 2 6" xfId="5652" xr:uid="{657BAA51-A49E-48DC-B69B-4F777A97A19C}"/>
    <cellStyle name="Millares [0] 10 2 7" xfId="43217" xr:uid="{F43CEE86-5A72-45C8-BD04-DA0527C63CC5}"/>
    <cellStyle name="Millares [0] 10 3" xfId="276" xr:uid="{00000000-0005-0000-0000-000013010000}"/>
    <cellStyle name="Millares [0] 10 3 2" xfId="277" xr:uid="{00000000-0005-0000-0000-000014010000}"/>
    <cellStyle name="Millares [0] 10 3 2 2" xfId="3319" xr:uid="{CD0C4CBA-6105-4C36-B4DB-794850D2B84C}"/>
    <cellStyle name="Millares [0] 10 3 2 3" xfId="5657" xr:uid="{59D0DC06-1549-4BBC-BD06-C62E309A191E}"/>
    <cellStyle name="Millares [0] 10 3 3" xfId="2228" xr:uid="{523D05AF-AB83-4D45-86AD-CA58DCDB954F}"/>
    <cellStyle name="Millares [0] 10 3 3 2" xfId="4762" xr:uid="{32716A82-5770-4F51-8833-FAA18C42710D}"/>
    <cellStyle name="Millares [0] 10 3 3 3" xfId="7070" xr:uid="{38840D99-2F99-448C-9B63-F26A1A1B1CA8}"/>
    <cellStyle name="Millares [0] 10 3 4" xfId="3318" xr:uid="{BDCE3693-BA61-4909-99D8-47C6C0B163DC}"/>
    <cellStyle name="Millares [0] 10 3 5" xfId="5656" xr:uid="{9B80AC0B-B0E0-4845-85E5-0E2944F3231D}"/>
    <cellStyle name="Millares [0] 10 3 6" xfId="43230" xr:uid="{B6E04D3C-F216-47CC-BD8E-BB55F8753CD3}"/>
    <cellStyle name="Millares [0] 10 4" xfId="278" xr:uid="{00000000-0005-0000-0000-000015010000}"/>
    <cellStyle name="Millares [0] 10 4 2" xfId="3320" xr:uid="{0F3E606A-E969-4F33-91BB-2A1CDDF5FC4A}"/>
    <cellStyle name="Millares [0] 10 4 3" xfId="5658" xr:uid="{5BFB0E0B-D394-4B79-84D6-99C8D74B669A}"/>
    <cellStyle name="Millares [0] 10 4 4" xfId="43231" xr:uid="{0FC7489B-6EB5-4AF2-BBE6-D05C2E7E082C}"/>
    <cellStyle name="Millares [0] 10 5" xfId="2225" xr:uid="{CECFD8B4-8E86-4D41-99D6-9E7C0DA51C9A}"/>
    <cellStyle name="Millares [0] 10 5 2" xfId="4759" xr:uid="{8DB6E801-E069-45F7-9AFE-DD130F3A70E3}"/>
    <cellStyle name="Millares [0] 10 5 2 2" xfId="43234" xr:uid="{C38FB22A-5B50-4F2B-AEA2-A67BD7DF4679}"/>
    <cellStyle name="Millares [0] 10 5 2 2 2" xfId="43235" xr:uid="{1692BAE7-D303-4A46-89D9-E4F06B3CEA0D}"/>
    <cellStyle name="Millares [0] 10 5 2 2 2 2" xfId="45387" xr:uid="{919B482A-4AF3-4B46-9088-E55D4B47826E}"/>
    <cellStyle name="Millares [0] 10 5 2 2 3" xfId="43236" xr:uid="{A153C6CD-A1CF-460A-96CF-7BBAA375FECB}"/>
    <cellStyle name="Millares [0] 10 5 2 2 3 2" xfId="45388" xr:uid="{DD2F6583-AC7E-4593-BB97-47B87F6A4601}"/>
    <cellStyle name="Millares [0] 10 5 2 2 4" xfId="45386" xr:uid="{2256E9CF-E3BE-4DF6-8929-16FD8737FA0B}"/>
    <cellStyle name="Millares [0] 10 5 2 3" xfId="43237" xr:uid="{2E002C10-26BD-428F-8265-C4D79CE8DD34}"/>
    <cellStyle name="Millares [0] 10 5 2 3 2" xfId="45389" xr:uid="{9654EBA1-F9CF-48AA-B4B5-B4426FE98451}"/>
    <cellStyle name="Millares [0] 10 5 2 4" xfId="43238" xr:uid="{5918DA9A-5CDD-463A-A38F-547C40CB4947}"/>
    <cellStyle name="Millares [0] 10 5 2 4 2" xfId="45390" xr:uid="{EE56C657-09FB-406B-BC77-3C30282BAA8F}"/>
    <cellStyle name="Millares [0] 10 5 2 5" xfId="45385" xr:uid="{706739BA-856A-4E8A-A776-7F63305BB62D}"/>
    <cellStyle name="Millares [0] 10 5 2 6" xfId="43233" xr:uid="{C322AE27-EEF6-4FF8-9FD8-3B20B19B37B9}"/>
    <cellStyle name="Millares [0] 10 5 3" xfId="7067" xr:uid="{B9494820-E350-4A8A-947B-80F079DC8C68}"/>
    <cellStyle name="Millares [0] 10 5 3 2" xfId="43240" xr:uid="{1D7A3F72-E4BA-4E70-9F75-A65B8F228E66}"/>
    <cellStyle name="Millares [0] 10 5 3 2 2" xfId="45392" xr:uid="{9A7282A3-9077-4545-BA58-4D88F6957592}"/>
    <cellStyle name="Millares [0] 10 5 3 3" xfId="43241" xr:uid="{228E474D-1A5B-4745-9997-615085861A8F}"/>
    <cellStyle name="Millares [0] 10 5 3 3 2" xfId="45393" xr:uid="{E586E358-6AD1-463F-B401-DE033E1033EF}"/>
    <cellStyle name="Millares [0] 10 5 3 4" xfId="45391" xr:uid="{BCDD845C-A089-4BD3-ADB9-934AC465B609}"/>
    <cellStyle name="Millares [0] 10 5 3 5" xfId="43239" xr:uid="{ABFD052C-C816-4A84-BE9E-9A3C383753EE}"/>
    <cellStyle name="Millares [0] 10 5 4" xfId="43242" xr:uid="{4C1EE531-93D1-495E-96B6-698520B7A522}"/>
    <cellStyle name="Millares [0] 10 5 4 2" xfId="45394" xr:uid="{2678600B-5F6D-4EEC-917F-3E01CFB650BE}"/>
    <cellStyle name="Millares [0] 10 5 5" xfId="43243" xr:uid="{D36D59C5-4F8F-4549-A6CD-8ADAC62D33C4}"/>
    <cellStyle name="Millares [0] 10 5 5 2" xfId="45395" xr:uid="{B0DC0E4B-60E4-4E0B-8F1D-B3FFF8A2F774}"/>
    <cellStyle name="Millares [0] 10 5 6" xfId="45384" xr:uid="{7A2A08A9-D939-47B8-8970-010B01EBAB7C}"/>
    <cellStyle name="Millares [0] 10 5 7" xfId="43232" xr:uid="{D00793C7-28B2-4D5F-BFDF-C85797E12DFF}"/>
    <cellStyle name="Millares [0] 10 6" xfId="3313" xr:uid="{442E1574-56B7-4F46-964F-4F01ACEAEBB2}"/>
    <cellStyle name="Millares [0] 10 7" xfId="5651" xr:uid="{9836EDFD-A502-4A98-A5CB-E7166D6C7A64}"/>
    <cellStyle name="Millares [0] 10 8" xfId="42805" xr:uid="{2D99ABB2-4DCE-4D52-B7A6-4AFFD64DA662}"/>
    <cellStyle name="Millares [0] 11" xfId="279" xr:uid="{00000000-0005-0000-0000-000016010000}"/>
    <cellStyle name="Millares [0] 11 10" xfId="45396" xr:uid="{C535FE63-E93E-4CE6-AB95-41C93F2FFA17}"/>
    <cellStyle name="Millares [0] 11 11" xfId="43244" xr:uid="{E83545AA-365C-4548-90A5-6FC5C4523F2F}"/>
    <cellStyle name="Millares [0] 11 2" xfId="280" xr:uid="{00000000-0005-0000-0000-000017010000}"/>
    <cellStyle name="Millares [0] 11 2 2" xfId="281" xr:uid="{00000000-0005-0000-0000-000018010000}"/>
    <cellStyle name="Millares [0] 11 2 2 2" xfId="282" xr:uid="{00000000-0005-0000-0000-000019010000}"/>
    <cellStyle name="Millares [0] 11 2 2 2 2" xfId="3324" xr:uid="{9E223CB0-6917-414E-8706-E406A34B5C6A}"/>
    <cellStyle name="Millares [0] 11 2 2 2 2 2" xfId="45399" xr:uid="{66938A18-EEE2-4127-AF80-E503CE049B91}"/>
    <cellStyle name="Millares [0] 11 2 2 2 2 3" xfId="43248" xr:uid="{B8781F85-F404-4D9F-88F8-106D02ACF0ED}"/>
    <cellStyle name="Millares [0] 11 2 2 2 3" xfId="5662" xr:uid="{82E7763A-C479-47E5-A692-DF85F0AF6399}"/>
    <cellStyle name="Millares [0] 11 2 2 2 3 2" xfId="45400" xr:uid="{E2C84C49-D8F2-468E-A467-04CA0A2A1780}"/>
    <cellStyle name="Millares [0] 11 2 2 2 3 3" xfId="43249" xr:uid="{B2B0A67D-7383-44A9-8BDF-6810C61B8C56}"/>
    <cellStyle name="Millares [0] 11 2 2 2 4" xfId="45398" xr:uid="{0BF4C619-A450-472A-BAC8-86B371133BA6}"/>
    <cellStyle name="Millares [0] 11 2 2 2 5" xfId="43247" xr:uid="{47906EF7-3D5A-458D-9351-05894C053933}"/>
    <cellStyle name="Millares [0] 11 2 2 3" xfId="2231" xr:uid="{1256FF38-F7CC-44CD-A814-330ECE2B1563}"/>
    <cellStyle name="Millares [0] 11 2 2 3 2" xfId="4765" xr:uid="{1F970E24-E923-4012-B73A-B9186E0C5CE5}"/>
    <cellStyle name="Millares [0] 11 2 2 3 2 2" xfId="45401" xr:uid="{89146636-60F5-4118-AF3F-81A9240A1CB8}"/>
    <cellStyle name="Millares [0] 11 2 2 3 3" xfId="7073" xr:uid="{33385184-5B7D-4396-BC67-9385C48FE3F6}"/>
    <cellStyle name="Millares [0] 11 2 2 3 4" xfId="43250" xr:uid="{7FA7D447-A143-49E9-BA22-BE5FABCEB640}"/>
    <cellStyle name="Millares [0] 11 2 2 4" xfId="3323" xr:uid="{4E5EC74F-89C2-4055-9907-AA6A36A90EE0}"/>
    <cellStyle name="Millares [0] 11 2 2 4 2" xfId="45402" xr:uid="{A7D80095-3EE1-4D24-AB08-51E3AFA708B3}"/>
    <cellStyle name="Millares [0] 11 2 2 4 3" xfId="43251" xr:uid="{75F474A5-C7B3-4BC6-9D17-A109B680FA50}"/>
    <cellStyle name="Millares [0] 11 2 2 5" xfId="5661" xr:uid="{0D608EC5-6DF7-47D1-B82D-557827E873D6}"/>
    <cellStyle name="Millares [0] 11 2 2 5 2" xfId="45397" xr:uid="{745EF072-B90E-457C-BB17-2E0201100684}"/>
    <cellStyle name="Millares [0] 11 2 2 6" xfId="43246" xr:uid="{E159A215-A3D4-4C34-BBFF-BE2F002DF48D}"/>
    <cellStyle name="Millares [0] 11 2 3" xfId="283" xr:uid="{00000000-0005-0000-0000-00001A010000}"/>
    <cellStyle name="Millares [0] 11 2 3 2" xfId="3325" xr:uid="{3610FE7C-5EC0-4574-BCA4-36014BDB305A}"/>
    <cellStyle name="Millares [0] 11 2 3 2 2" xfId="43254" xr:uid="{AFCDDC10-2205-471F-B29E-A062AB68EB67}"/>
    <cellStyle name="Millares [0] 11 2 3 2 2 2" xfId="45405" xr:uid="{A93DABE8-6DB3-4E95-B310-D0C96873527C}"/>
    <cellStyle name="Millares [0] 11 2 3 2 3" xfId="43255" xr:uid="{9C7048D2-9609-46B5-B7F2-46A5C4278535}"/>
    <cellStyle name="Millares [0] 11 2 3 2 3 2" xfId="45406" xr:uid="{681F0A22-B01F-49FB-848B-16CD70C5D296}"/>
    <cellStyle name="Millares [0] 11 2 3 2 4" xfId="45404" xr:uid="{62FE4B4C-D565-46B9-B563-E834139B1EC4}"/>
    <cellStyle name="Millares [0] 11 2 3 2 5" xfId="43253" xr:uid="{6228FCF1-DEFE-46C6-89CB-6C5F9B8DB095}"/>
    <cellStyle name="Millares [0] 11 2 3 3" xfId="5663" xr:uid="{E348027A-FC22-4AEB-8A53-1C08A4473046}"/>
    <cellStyle name="Millares [0] 11 2 3 3 2" xfId="45407" xr:uid="{24B3B1A3-EA58-411B-BBF5-5D1CF9A04AFF}"/>
    <cellStyle name="Millares [0] 11 2 3 3 3" xfId="43256" xr:uid="{B880AB99-4466-415B-B741-C1496EB1DF73}"/>
    <cellStyle name="Millares [0] 11 2 3 4" xfId="43257" xr:uid="{09E66BA1-0D96-4844-BE16-CB02C3696C69}"/>
    <cellStyle name="Millares [0] 11 2 3 4 2" xfId="45408" xr:uid="{3B0E6EB1-F1F8-4402-9D70-C421E257B323}"/>
    <cellStyle name="Millares [0] 11 2 3 5" xfId="45403" xr:uid="{B98C8BA9-5195-4761-A06A-1C17E3CC448E}"/>
    <cellStyle name="Millares [0] 11 2 3 6" xfId="43252" xr:uid="{B944B210-D8C5-4784-B3DA-A41A735332FD}"/>
    <cellStyle name="Millares [0] 11 2 4" xfId="2230" xr:uid="{74C6A4FA-7182-4105-9E46-76929607EC84}"/>
    <cellStyle name="Millares [0] 11 2 4 2" xfId="4764" xr:uid="{45F4EF4D-74FC-4600-B5B8-D1781085E280}"/>
    <cellStyle name="Millares [0] 11 2 4 3" xfId="7072" xr:uid="{6F13ECE3-FF50-4AD3-B2CE-E22002CA62B7}"/>
    <cellStyle name="Millares [0] 11 2 5" xfId="3322" xr:uid="{E0392A40-CD61-4A81-A20B-623611147F2C}"/>
    <cellStyle name="Millares [0] 11 2 6" xfId="5660" xr:uid="{0291E454-90AA-483B-839E-C5C4F8BB8C0D}"/>
    <cellStyle name="Millares [0] 11 2 7" xfId="43245" xr:uid="{9FD26574-5BD2-44A4-9352-1163CA346CDB}"/>
    <cellStyle name="Millares [0] 11 3" xfId="284" xr:uid="{00000000-0005-0000-0000-00001B010000}"/>
    <cellStyle name="Millares [0] 11 3 2" xfId="285" xr:uid="{00000000-0005-0000-0000-00001C010000}"/>
    <cellStyle name="Millares [0] 11 3 2 2" xfId="3327" xr:uid="{344F69AE-8E05-435C-9DB7-0D12C6188A5F}"/>
    <cellStyle name="Millares [0] 11 3 2 2 2" xfId="43261" xr:uid="{4D4707FF-7BC1-4DD7-8AA8-7F8A46AD4472}"/>
    <cellStyle name="Millares [0] 11 3 2 2 2 2" xfId="45412" xr:uid="{4B1F32F0-A49A-44E3-B6E5-3EFA5F76549B}"/>
    <cellStyle name="Millares [0] 11 3 2 2 3" xfId="43262" xr:uid="{604C9322-CB1E-49F9-98D5-C37729096D36}"/>
    <cellStyle name="Millares [0] 11 3 2 2 3 2" xfId="45413" xr:uid="{A3EA2C64-D736-4B65-9C65-A4A6C4CFDABD}"/>
    <cellStyle name="Millares [0] 11 3 2 2 4" xfId="45411" xr:uid="{3D9E1C89-B5B6-433A-B3C2-5B7B011867DB}"/>
    <cellStyle name="Millares [0] 11 3 2 2 5" xfId="43260" xr:uid="{87A08615-E715-4048-B83D-A1C42D3F4F68}"/>
    <cellStyle name="Millares [0] 11 3 2 3" xfId="5665" xr:uid="{BDFB8148-C76A-43FA-AE0C-AC21FD1EC8E9}"/>
    <cellStyle name="Millares [0] 11 3 2 3 2" xfId="45414" xr:uid="{440EF0CD-5CBA-4555-98FF-99647067F8D5}"/>
    <cellStyle name="Millares [0] 11 3 2 3 3" xfId="43263" xr:uid="{E317640E-8D32-4AAC-894F-3896A0872E8E}"/>
    <cellStyle name="Millares [0] 11 3 2 4" xfId="43264" xr:uid="{2CD8FD85-1843-4137-B8DB-19C07C76AAF8}"/>
    <cellStyle name="Millares [0] 11 3 2 4 2" xfId="45415" xr:uid="{E25271D8-9A10-41E4-83CC-B39F7492AEE0}"/>
    <cellStyle name="Millares [0] 11 3 2 5" xfId="45410" xr:uid="{CC8D26DA-1DE4-4055-9442-81AD1FE8386D}"/>
    <cellStyle name="Millares [0] 11 3 2 6" xfId="43259" xr:uid="{32B693C7-3FD3-4F70-891B-EBC0253A7FCC}"/>
    <cellStyle name="Millares [0] 11 3 3" xfId="2232" xr:uid="{2F07DC57-50E2-47FC-BEAF-1915E2ADE132}"/>
    <cellStyle name="Millares [0] 11 3 3 2" xfId="4766" xr:uid="{E3803AC7-A8DB-4DE6-B958-44A3D9E89351}"/>
    <cellStyle name="Millares [0] 11 3 3 2 2" xfId="43267" xr:uid="{1D3C8EF4-9E4B-48AC-B19D-0F00719E6AB4}"/>
    <cellStyle name="Millares [0] 11 3 3 2 2 2" xfId="45418" xr:uid="{C18B6E22-6098-4A43-BB27-32CEF15E1DB8}"/>
    <cellStyle name="Millares [0] 11 3 3 2 3" xfId="43268" xr:uid="{FEB4F137-4512-42F5-944E-5E9C24D086BA}"/>
    <cellStyle name="Millares [0] 11 3 3 2 3 2" xfId="45419" xr:uid="{C948017A-682F-40AA-ADB7-FDFBE99BB805}"/>
    <cellStyle name="Millares [0] 11 3 3 2 4" xfId="45417" xr:uid="{A8A2C54B-3578-4CD7-8A07-03C211211B7B}"/>
    <cellStyle name="Millares [0] 11 3 3 2 5" xfId="43266" xr:uid="{3A49C869-20D4-4217-9525-E65EEEE7507E}"/>
    <cellStyle name="Millares [0] 11 3 3 3" xfId="7074" xr:uid="{86D1A875-873D-4E47-90D4-9B29BEB30C06}"/>
    <cellStyle name="Millares [0] 11 3 3 3 2" xfId="45420" xr:uid="{514DE29F-9B3C-462A-A3D5-9E4A0D4BDED7}"/>
    <cellStyle name="Millares [0] 11 3 3 3 3" xfId="43269" xr:uid="{9FD35BAD-E0CA-4481-9482-A9EAD630EF6F}"/>
    <cellStyle name="Millares [0] 11 3 3 4" xfId="43270" xr:uid="{D153C6D1-3579-4E34-AA0A-33D708FD911F}"/>
    <cellStyle name="Millares [0] 11 3 3 4 2" xfId="45421" xr:uid="{8BADB745-BDA2-4559-BC3B-3CBD6B74E6D5}"/>
    <cellStyle name="Millares [0] 11 3 3 5" xfId="45416" xr:uid="{A05D2ABD-7EEA-4BE9-B04F-6C8FDBE5EDB5}"/>
    <cellStyle name="Millares [0] 11 3 3 6" xfId="43265" xr:uid="{A1D0C312-5F1E-4FB8-B608-3333464D6CA1}"/>
    <cellStyle name="Millares [0] 11 3 4" xfId="3326" xr:uid="{08C4D2FB-3932-449A-96C7-C7D886D32601}"/>
    <cellStyle name="Millares [0] 11 3 4 2" xfId="43272" xr:uid="{7A4A8392-54A9-4CF4-9BC6-39D868649574}"/>
    <cellStyle name="Millares [0] 11 3 4 2 2" xfId="45423" xr:uid="{2A6EEDA5-B649-40D3-A4DC-82695EDD5918}"/>
    <cellStyle name="Millares [0] 11 3 4 3" xfId="43273" xr:uid="{B3C20577-2182-42D4-9096-010765D2DCE5}"/>
    <cellStyle name="Millares [0] 11 3 4 3 2" xfId="45424" xr:uid="{2FFDA0A0-5D0F-45E7-A879-309206F97092}"/>
    <cellStyle name="Millares [0] 11 3 4 4" xfId="45422" xr:uid="{FDD7B78C-9D9A-4A48-8250-621B70413590}"/>
    <cellStyle name="Millares [0] 11 3 4 5" xfId="43271" xr:uid="{5AAA3DA2-DC4A-4B49-95EF-A990B28A4E41}"/>
    <cellStyle name="Millares [0] 11 3 5" xfId="5664" xr:uid="{A8CB442A-B9E6-44C5-9BD2-53AC2FE2C72D}"/>
    <cellStyle name="Millares [0] 11 3 5 2" xfId="45425" xr:uid="{9B0FFFBF-D3FB-4ABB-AF4D-F9241AB97F23}"/>
    <cellStyle name="Millares [0] 11 3 5 3" xfId="43274" xr:uid="{2F1D2E59-F585-49EF-ADF0-FB3575168BEA}"/>
    <cellStyle name="Millares [0] 11 3 6" xfId="43275" xr:uid="{B523E4C0-A5A7-43A3-A5A9-DAD7984706DB}"/>
    <cellStyle name="Millares [0] 11 3 6 2" xfId="45426" xr:uid="{236CE5C1-873A-44AC-BBBD-E0B603448B8B}"/>
    <cellStyle name="Millares [0] 11 3 7" xfId="45409" xr:uid="{DC6C74DF-A57F-4DE7-A397-5EB3FB36EB09}"/>
    <cellStyle name="Millares [0] 11 3 8" xfId="43258" xr:uid="{588F358C-4D05-4C94-B491-FF3D42FB4C68}"/>
    <cellStyle name="Millares [0] 11 4" xfId="286" xr:uid="{00000000-0005-0000-0000-00001D010000}"/>
    <cellStyle name="Millares [0] 11 4 2" xfId="3328" xr:uid="{43CDA5C1-68A0-41C7-B553-DE68E351F352}"/>
    <cellStyle name="Millares [0] 11 4 2 2" xfId="43278" xr:uid="{A86A6B44-E6F1-42F1-B132-3FD65980EED2}"/>
    <cellStyle name="Millares [0] 11 4 2 2 2" xfId="45429" xr:uid="{5E1DD8AF-505E-45F6-AD74-E4F07E048EFA}"/>
    <cellStyle name="Millares [0] 11 4 2 3" xfId="43279" xr:uid="{BE3F3575-A920-492C-A28A-9D5E6F16A184}"/>
    <cellStyle name="Millares [0] 11 4 2 3 2" xfId="45430" xr:uid="{27072A77-5A03-4370-A308-2DABB08B1273}"/>
    <cellStyle name="Millares [0] 11 4 2 4" xfId="45428" xr:uid="{85E235B0-8A77-43E7-BAD8-4B60C5C0C3E8}"/>
    <cellStyle name="Millares [0] 11 4 2 5" xfId="43277" xr:uid="{346DF069-9D1A-473B-AE2E-061997ED2934}"/>
    <cellStyle name="Millares [0] 11 4 3" xfId="5666" xr:uid="{BB8CF62C-EA66-42BA-89E7-E72AA2A3B95F}"/>
    <cellStyle name="Millares [0] 11 4 3 2" xfId="45431" xr:uid="{13587010-80F2-4CEB-9205-8060D5A363A5}"/>
    <cellStyle name="Millares [0] 11 4 3 3" xfId="43280" xr:uid="{B835C3BC-A552-4921-A0E9-B7467964F056}"/>
    <cellStyle name="Millares [0] 11 4 4" xfId="43281" xr:uid="{41BE2367-7D90-47EE-8B2B-CF73A184DF17}"/>
    <cellStyle name="Millares [0] 11 4 4 2" xfId="45432" xr:uid="{4DD6B5F1-0562-430A-A386-6B75C0FABF77}"/>
    <cellStyle name="Millares [0] 11 4 5" xfId="45427" xr:uid="{5779C53D-8412-470F-B6B9-AB3AA093A6D1}"/>
    <cellStyle name="Millares [0] 11 4 6" xfId="43276" xr:uid="{E31B7300-DF3F-4B0C-8C94-9A95081A8268}"/>
    <cellStyle name="Millares [0] 11 5" xfId="2229" xr:uid="{5B81E9F7-EACD-43D0-8E77-DC88246E83C3}"/>
    <cellStyle name="Millares [0] 11 5 2" xfId="4763" xr:uid="{F025F4C1-6B0F-472E-B1E1-725414DD661B}"/>
    <cellStyle name="Millares [0] 11 5 2 2" xfId="43284" xr:uid="{3374C022-AC46-4A01-90BB-E48EB02C020B}"/>
    <cellStyle name="Millares [0] 11 5 2 2 2" xfId="45435" xr:uid="{D064B7AD-9345-40AD-856D-B77A9C84C1BB}"/>
    <cellStyle name="Millares [0] 11 5 2 3" xfId="43285" xr:uid="{9EAEA5FA-39FD-4686-9323-2C647630B966}"/>
    <cellStyle name="Millares [0] 11 5 2 3 2" xfId="45436" xr:uid="{6C4C7E76-67CB-4B15-9E76-C8C17B423889}"/>
    <cellStyle name="Millares [0] 11 5 2 4" xfId="45434" xr:uid="{18486CEB-5C81-4B96-A51D-8541A569AC79}"/>
    <cellStyle name="Millares [0] 11 5 2 5" xfId="43283" xr:uid="{6FC429FD-4FA9-4718-AFFB-4BC84C22688E}"/>
    <cellStyle name="Millares [0] 11 5 3" xfId="7071" xr:uid="{A0678E04-D3E9-4B3D-840D-F0B6DECE0585}"/>
    <cellStyle name="Millares [0] 11 5 3 2" xfId="45437" xr:uid="{10522468-455E-44E5-96F5-A2A0901B6A6B}"/>
    <cellStyle name="Millares [0] 11 5 3 3" xfId="43286" xr:uid="{C7BE14D7-F87D-47B5-8841-2F885D15EE24}"/>
    <cellStyle name="Millares [0] 11 5 4" xfId="43287" xr:uid="{1149D588-90C9-4B73-88F7-BA0B77D77C43}"/>
    <cellStyle name="Millares [0] 11 5 4 2" xfId="45438" xr:uid="{1B0C4FC9-A418-4D8A-886B-3D4FD08272F6}"/>
    <cellStyle name="Millares [0] 11 5 5" xfId="45433" xr:uid="{F3AE09A7-B8A0-4661-BE62-42C7D6A2FD2B}"/>
    <cellStyle name="Millares [0] 11 5 6" xfId="43282" xr:uid="{09B4CA07-5120-4287-92E6-A9413DBCEA18}"/>
    <cellStyle name="Millares [0] 11 6" xfId="3321" xr:uid="{6CE460A7-BA20-40B1-8982-E4363E61ABD7}"/>
    <cellStyle name="Millares [0] 11 6 2" xfId="43289" xr:uid="{99E0294D-36DB-42A8-B1D8-1D80C52B4440}"/>
    <cellStyle name="Millares [0] 11 6 2 2" xfId="43290" xr:uid="{76A99A3F-46F4-4FD4-8C6B-C327568A145C}"/>
    <cellStyle name="Millares [0] 11 6 2 2 2" xfId="45441" xr:uid="{0E76F62C-516F-409C-A4C8-0E1B3C5DE928}"/>
    <cellStyle name="Millares [0] 11 6 2 3" xfId="43291" xr:uid="{EB43FCF7-B119-44E0-9FE5-ACF1817107ED}"/>
    <cellStyle name="Millares [0] 11 6 2 3 2" xfId="45442" xr:uid="{98B5A191-E8A7-41A0-B954-ABC35339D5ED}"/>
    <cellStyle name="Millares [0] 11 6 2 4" xfId="45440" xr:uid="{BC99ECAD-110A-469C-AEC3-BD35D26A6342}"/>
    <cellStyle name="Millares [0] 11 6 3" xfId="43292" xr:uid="{E29723AA-E079-4D43-B768-17E94B27139A}"/>
    <cellStyle name="Millares [0] 11 6 3 2" xfId="45443" xr:uid="{CEC9EF01-2A01-4B32-8FA8-87E48520F40B}"/>
    <cellStyle name="Millares [0] 11 6 4" xfId="43293" xr:uid="{561A8CB9-D8EB-4226-B060-72467F529E14}"/>
    <cellStyle name="Millares [0] 11 6 4 2" xfId="45444" xr:uid="{B4A9E8FC-1AD9-4F03-AC5C-6FD9A9541A38}"/>
    <cellStyle name="Millares [0] 11 6 5" xfId="45439" xr:uid="{06316447-AC4A-496E-8AE6-925AB7450E58}"/>
    <cellStyle name="Millares [0] 11 6 6" xfId="43288" xr:uid="{B33D3BF8-6201-4A56-B395-78CD1F04AE56}"/>
    <cellStyle name="Millares [0] 11 7" xfId="5659" xr:uid="{F96B7789-C023-4363-A1C0-E23F317CA0FB}"/>
    <cellStyle name="Millares [0] 11 7 2" xfId="43295" xr:uid="{2B253FCA-B3CB-4040-BB27-C866EFEDC3D8}"/>
    <cellStyle name="Millares [0] 11 7 2 2" xfId="45446" xr:uid="{CB5D8425-4DB5-4EB0-B8A6-5542F3ADD301}"/>
    <cellStyle name="Millares [0] 11 7 3" xfId="43296" xr:uid="{40D7D1E6-0EF4-48F2-8B37-43DE1AA9F235}"/>
    <cellStyle name="Millares [0] 11 7 3 2" xfId="45447" xr:uid="{2A10B546-8ADA-4175-9FA7-F5A4BB6F55A5}"/>
    <cellStyle name="Millares [0] 11 7 4" xfId="45445" xr:uid="{C6266B81-7F43-465B-AB08-7FB3207160C2}"/>
    <cellStyle name="Millares [0] 11 7 5" xfId="43294" xr:uid="{EE4517E1-69D4-4FE3-B2C2-6DFEA9439DA8}"/>
    <cellStyle name="Millares [0] 11 8" xfId="43297" xr:uid="{EE59DF65-77C1-4714-9C3B-8164AE10B89D}"/>
    <cellStyle name="Millares [0] 11 8 2" xfId="45448" xr:uid="{DE906088-7134-4694-B4BC-1BB263B74CCE}"/>
    <cellStyle name="Millares [0] 11 9" xfId="43298" xr:uid="{FBBBAF1A-03E9-432E-B7D5-DC611A97A13A}"/>
    <cellStyle name="Millares [0] 11 9 2" xfId="45449" xr:uid="{4A7A7CB8-7AB6-4118-8936-683FAFC5DB25}"/>
    <cellStyle name="Millares [0] 12" xfId="287" xr:uid="{00000000-0005-0000-0000-00001E010000}"/>
    <cellStyle name="Millares [0] 12 2" xfId="288" xr:uid="{00000000-0005-0000-0000-00001F010000}"/>
    <cellStyle name="Millares [0] 12 2 2" xfId="289" xr:uid="{00000000-0005-0000-0000-000020010000}"/>
    <cellStyle name="Millares [0] 12 2 2 2" xfId="290" xr:uid="{00000000-0005-0000-0000-000021010000}"/>
    <cellStyle name="Millares [0] 12 2 2 2 2" xfId="3332" xr:uid="{9CFE034E-38CA-4319-8202-42F1A464E15C}"/>
    <cellStyle name="Millares [0] 12 2 2 2 3" xfId="5670" xr:uid="{635EA5F1-A2F1-42F6-9797-01C28EEC801A}"/>
    <cellStyle name="Millares [0] 12 2 2 3" xfId="2235" xr:uid="{57B2C402-7757-42F8-8BA2-F27D184D3910}"/>
    <cellStyle name="Millares [0] 12 2 2 3 2" xfId="4769" xr:uid="{9EDC30EE-906E-439A-8B3C-46BDBCDA6F09}"/>
    <cellStyle name="Millares [0] 12 2 2 3 3" xfId="7077" xr:uid="{EFF98A03-7DBB-477B-8D62-F1FCFC00463C}"/>
    <cellStyle name="Millares [0] 12 2 2 4" xfId="3331" xr:uid="{88485C4B-F811-46A2-BB7F-2E9CD5C8E8B9}"/>
    <cellStyle name="Millares [0] 12 2 2 5" xfId="5669" xr:uid="{9A09C31B-1C7D-49A4-BB24-20336ADDB3E3}"/>
    <cellStyle name="Millares [0] 12 2 2 6" xfId="43301" xr:uid="{EBDC3277-E4EF-4F71-9E25-1659F674F7E9}"/>
    <cellStyle name="Millares [0] 12 2 3" xfId="291" xr:uid="{00000000-0005-0000-0000-000022010000}"/>
    <cellStyle name="Millares [0] 12 2 3 2" xfId="3333" xr:uid="{23D49895-9F25-4451-B632-9FCCDDC8C455}"/>
    <cellStyle name="Millares [0] 12 2 3 3" xfId="5671" xr:uid="{B89A36A6-B42B-4381-B38D-112C04C7A67E}"/>
    <cellStyle name="Millares [0] 12 2 4" xfId="2234" xr:uid="{158F6739-BADD-4CBE-A321-A860F9DC2A12}"/>
    <cellStyle name="Millares [0] 12 2 4 2" xfId="4768" xr:uid="{1A6AB1B2-4AF8-440A-933D-4658F019C6C4}"/>
    <cellStyle name="Millares [0] 12 2 4 3" xfId="7076" xr:uid="{0808C9A1-9EFF-443C-B027-7EE4D0D89E86}"/>
    <cellStyle name="Millares [0] 12 2 5" xfId="3330" xr:uid="{5A2F9299-63B1-401B-8D8B-B8F247F6C14E}"/>
    <cellStyle name="Millares [0] 12 2 6" xfId="5668" xr:uid="{03948E94-4711-4547-B367-63C6996EE28B}"/>
    <cellStyle name="Millares [0] 12 2 7" xfId="43300" xr:uid="{B6BB5F85-DCC9-4E11-9B6F-07B0A0DDCBD3}"/>
    <cellStyle name="Millares [0] 12 3" xfId="292" xr:uid="{00000000-0005-0000-0000-000023010000}"/>
    <cellStyle name="Millares [0] 12 3 2" xfId="293" xr:uid="{00000000-0005-0000-0000-000024010000}"/>
    <cellStyle name="Millares [0] 12 3 2 2" xfId="3335" xr:uid="{E83B8D4A-830E-4755-8A9F-10BFD56F8572}"/>
    <cellStyle name="Millares [0] 12 3 2 3" xfId="5673" xr:uid="{F9E487F8-3C01-4488-87C7-4CBF9F85B752}"/>
    <cellStyle name="Millares [0] 12 3 3" xfId="2236" xr:uid="{2643CBE3-BD64-4358-8053-D14B79C46C5A}"/>
    <cellStyle name="Millares [0] 12 3 3 2" xfId="4770" xr:uid="{7AC32585-3E9D-4D56-A623-B740EEDA0CCE}"/>
    <cellStyle name="Millares [0] 12 3 3 3" xfId="7078" xr:uid="{C8B738F4-E9E1-4093-9DCA-2C9EAF2F9E3D}"/>
    <cellStyle name="Millares [0] 12 3 4" xfId="3334" xr:uid="{59827237-5787-4E09-903C-18E90CA5A67A}"/>
    <cellStyle name="Millares [0] 12 3 5" xfId="5672" xr:uid="{D23F4A92-08C6-4AD7-B668-165574ECA490}"/>
    <cellStyle name="Millares [0] 12 3 6" xfId="43302" xr:uid="{A85A2600-05EE-4247-9D41-E5DA536130AF}"/>
    <cellStyle name="Millares [0] 12 4" xfId="294" xr:uid="{00000000-0005-0000-0000-000025010000}"/>
    <cellStyle name="Millares [0] 12 4 2" xfId="3336" xr:uid="{A2DB2AA9-AA2B-4092-98B1-DD3710BF377B}"/>
    <cellStyle name="Millares [0] 12 4 2 2" xfId="45452" xr:uid="{DFC55FC4-308E-487D-BDDE-568EF972E761}"/>
    <cellStyle name="Millares [0] 12 4 2 3" xfId="43304" xr:uid="{2F83241D-342E-41F8-B851-26062701FB37}"/>
    <cellStyle name="Millares [0] 12 4 3" xfId="5674" xr:uid="{6BE624E3-D0AE-4332-A272-9178542F581B}"/>
    <cellStyle name="Millares [0] 12 4 3 2" xfId="45453" xr:uid="{8127D824-D21D-4EBB-9ED8-CBED25DB157B}"/>
    <cellStyle name="Millares [0] 12 4 3 3" xfId="43305" xr:uid="{423AF915-176A-4FDE-8C72-CB62BBEEBA63}"/>
    <cellStyle name="Millares [0] 12 4 4" xfId="45451" xr:uid="{652836EF-D79A-40FC-8F0B-47AA2A163276}"/>
    <cellStyle name="Millares [0] 12 4 5" xfId="43303" xr:uid="{ECB76BDC-4BAC-4940-ABF2-82180F0B4C92}"/>
    <cellStyle name="Millares [0] 12 5" xfId="2233" xr:uid="{FEC34B94-F7A9-49A3-AA95-F8DE6BAD8964}"/>
    <cellStyle name="Millares [0] 12 5 2" xfId="4767" xr:uid="{840DDD60-958A-473F-802E-E36393CD4846}"/>
    <cellStyle name="Millares [0] 12 5 2 2" xfId="45454" xr:uid="{BE9A5531-59E7-4C55-8F80-37404F9EEF04}"/>
    <cellStyle name="Millares [0] 12 5 3" xfId="7075" xr:uid="{166C4CE0-C8CE-44C6-97C2-35FB8D3D22EE}"/>
    <cellStyle name="Millares [0] 12 5 4" xfId="43306" xr:uid="{F7B5DFF6-6043-407C-83A4-78B86ECD2965}"/>
    <cellStyle name="Millares [0] 12 6" xfId="3329" xr:uid="{593A8347-D1D6-4809-A67A-DA314A20A436}"/>
    <cellStyle name="Millares [0] 12 6 2" xfId="45455" xr:uid="{6C19A26D-2D5A-484A-9D99-33D71D5B1836}"/>
    <cellStyle name="Millares [0] 12 6 3" xfId="43307" xr:uid="{B2506F9A-2E30-4CAA-B67A-A566D9B641C8}"/>
    <cellStyle name="Millares [0] 12 7" xfId="5667" xr:uid="{5BD08A71-04F0-4F1E-B62C-3A27C30C08A6}"/>
    <cellStyle name="Millares [0] 12 7 2" xfId="45450" xr:uid="{FCC012EA-4429-48F7-99C7-53D09459A0D0}"/>
    <cellStyle name="Millares [0] 12 8" xfId="43299" xr:uid="{56B00F32-0FDE-45D8-9542-66084E746444}"/>
    <cellStyle name="Millares [0] 13" xfId="295" xr:uid="{00000000-0005-0000-0000-000026010000}"/>
    <cellStyle name="Millares [0] 13 2" xfId="296" xr:uid="{00000000-0005-0000-0000-000027010000}"/>
    <cellStyle name="Millares [0] 13 2 2" xfId="297" xr:uid="{00000000-0005-0000-0000-000028010000}"/>
    <cellStyle name="Millares [0] 13 2 2 2" xfId="298" xr:uid="{00000000-0005-0000-0000-000029010000}"/>
    <cellStyle name="Millares [0] 13 2 2 2 2" xfId="3340" xr:uid="{E693A4F2-970B-4DEB-98B3-BD98528B7124}"/>
    <cellStyle name="Millares [0] 13 2 2 2 3" xfId="5678" xr:uid="{B48B19C0-0B50-4A2A-B7D0-4B69959A1C20}"/>
    <cellStyle name="Millares [0] 13 2 2 3" xfId="2239" xr:uid="{8C07ED6A-63AA-450D-8CC0-AD514EB4CDBD}"/>
    <cellStyle name="Millares [0] 13 2 2 3 2" xfId="4773" xr:uid="{23968867-69E4-43FE-8BD4-B59A1355C275}"/>
    <cellStyle name="Millares [0] 13 2 2 3 3" xfId="7081" xr:uid="{878A6295-169E-4B70-B4DA-F3F8451F0C36}"/>
    <cellStyle name="Millares [0] 13 2 2 4" xfId="3339" xr:uid="{8DE2B3CE-FD78-44B3-8CB2-6BC71A6FBBED}"/>
    <cellStyle name="Millares [0] 13 2 2 5" xfId="5677" xr:uid="{5EAC5CBC-F0E4-4B81-BD96-7790982EA3BC}"/>
    <cellStyle name="Millares [0] 13 2 3" xfId="299" xr:uid="{00000000-0005-0000-0000-00002A010000}"/>
    <cellStyle name="Millares [0] 13 2 3 2" xfId="3341" xr:uid="{F27DB9DF-4A6D-4A6E-9F17-A4503DF3AD57}"/>
    <cellStyle name="Millares [0] 13 2 3 3" xfId="5679" xr:uid="{4E55D1C2-03F8-414D-966A-754C92C7A06E}"/>
    <cellStyle name="Millares [0] 13 2 4" xfId="2238" xr:uid="{BAFDC810-57A9-40A7-8A46-4654FD1484D0}"/>
    <cellStyle name="Millares [0] 13 2 4 2" xfId="4772" xr:uid="{7C3873AE-EEF0-4D92-9F40-BA6FFDBAC9DB}"/>
    <cellStyle name="Millares [0] 13 2 4 3" xfId="7080" xr:uid="{8A201BE6-93A2-4A6E-9A73-7DA43B30D05D}"/>
    <cellStyle name="Millares [0] 13 2 5" xfId="3338" xr:uid="{4AA2A447-F261-4936-8720-B66E72F6D309}"/>
    <cellStyle name="Millares [0] 13 2 6" xfId="5676" xr:uid="{123663F6-672F-4DDB-9E7F-09471CD0F429}"/>
    <cellStyle name="Millares [0] 13 2 7" xfId="43309" xr:uid="{38AEC12F-3780-454A-966F-8AF545F946CB}"/>
    <cellStyle name="Millares [0] 13 3" xfId="300" xr:uid="{00000000-0005-0000-0000-00002B010000}"/>
    <cellStyle name="Millares [0] 13 3 2" xfId="301" xr:uid="{00000000-0005-0000-0000-00002C010000}"/>
    <cellStyle name="Millares [0] 13 3 2 2" xfId="3343" xr:uid="{14120BD0-9BDC-4B90-B6B9-60C8AFAC93C9}"/>
    <cellStyle name="Millares [0] 13 3 2 3" xfId="5681" xr:uid="{D649ADB7-FB45-4720-A517-EE2F4889C452}"/>
    <cellStyle name="Millares [0] 13 3 3" xfId="2240" xr:uid="{6FE05A0D-85EB-429A-9506-E714C072186C}"/>
    <cellStyle name="Millares [0] 13 3 3 2" xfId="4774" xr:uid="{BCA0F7B0-0E35-4ACC-8394-5A2DBF6BF517}"/>
    <cellStyle name="Millares [0] 13 3 3 3" xfId="7082" xr:uid="{F81CE3CA-7562-4907-8876-2F8CE4F67990}"/>
    <cellStyle name="Millares [0] 13 3 4" xfId="3342" xr:uid="{CE5E5212-2A3B-4A4C-97BC-1DFFFDF06B01}"/>
    <cellStyle name="Millares [0] 13 3 5" xfId="5680" xr:uid="{406C1228-60B8-4955-A602-4B7001FD114E}"/>
    <cellStyle name="Millares [0] 13 4" xfId="302" xr:uid="{00000000-0005-0000-0000-00002D010000}"/>
    <cellStyle name="Millares [0] 13 4 2" xfId="3344" xr:uid="{DA17D413-C260-4142-BC04-5346932DB1B2}"/>
    <cellStyle name="Millares [0] 13 4 3" xfId="5682" xr:uid="{97A1E5A7-254C-46EB-93B9-3302A7BEA337}"/>
    <cellStyle name="Millares [0] 13 5" xfId="2237" xr:uid="{1C08F41C-E717-4DBB-BCAB-ED6285F0E71F}"/>
    <cellStyle name="Millares [0] 13 5 2" xfId="4771" xr:uid="{C7430DC8-7BDE-4F15-85C0-5914C8B13910}"/>
    <cellStyle name="Millares [0] 13 5 3" xfId="7079" xr:uid="{67E673B6-836F-4B88-AF94-B581734A3382}"/>
    <cellStyle name="Millares [0] 13 6" xfId="3337" xr:uid="{C536A654-EDF8-4367-8FE4-9FE90B8771D1}"/>
    <cellStyle name="Millares [0] 13 7" xfId="5675" xr:uid="{0E184665-FA15-4381-AEE2-96FB9E7D737C}"/>
    <cellStyle name="Millares [0] 13 8" xfId="43308" xr:uid="{FA538AC3-D44F-42E5-88A3-A9D373BFFA1A}"/>
    <cellStyle name="Millares [0] 14" xfId="303" xr:uid="{00000000-0005-0000-0000-00002E010000}"/>
    <cellStyle name="Millares [0] 14 2" xfId="304" xr:uid="{00000000-0005-0000-0000-00002F010000}"/>
    <cellStyle name="Millares [0] 14 2 2" xfId="305" xr:uid="{00000000-0005-0000-0000-000030010000}"/>
    <cellStyle name="Millares [0] 14 2 2 2" xfId="3347" xr:uid="{B2BABBA4-A336-4540-90F2-D14C836451F8}"/>
    <cellStyle name="Millares [0] 14 2 2 3" xfId="5685" xr:uid="{AD586B04-216D-4665-B510-DA097032C252}"/>
    <cellStyle name="Millares [0] 14 2 3" xfId="2242" xr:uid="{338256AA-1688-49A8-BCEE-BD9DCB9E3D37}"/>
    <cellStyle name="Millares [0] 14 2 3 2" xfId="4776" xr:uid="{08D51E44-13C5-4DFD-A980-EF002B00E179}"/>
    <cellStyle name="Millares [0] 14 2 3 3" xfId="7084" xr:uid="{16D4EAA5-68AF-4E7E-B30B-DE48901E7085}"/>
    <cellStyle name="Millares [0] 14 2 4" xfId="3346" xr:uid="{F4991728-3242-46B9-8C9C-5556C0B400D6}"/>
    <cellStyle name="Millares [0] 14 2 5" xfId="5684" xr:uid="{76670E8B-6A5F-415A-BDF8-CF7441E86790}"/>
    <cellStyle name="Millares [0] 14 2 6" xfId="43311" xr:uid="{B25F9B98-9DAA-4755-8F2B-5EDB6D99780E}"/>
    <cellStyle name="Millares [0] 14 3" xfId="306" xr:uid="{00000000-0005-0000-0000-000031010000}"/>
    <cellStyle name="Millares [0] 14 3 2" xfId="3348" xr:uid="{5B5D5FA1-202B-46B5-988A-17B601910A3F}"/>
    <cellStyle name="Millares [0] 14 3 3" xfId="5686" xr:uid="{EC0B6ECE-7324-4003-B22A-6211532A3E4C}"/>
    <cellStyle name="Millares [0] 14 4" xfId="2241" xr:uid="{C9C28767-57A4-4171-AA69-5250C47F0A22}"/>
    <cellStyle name="Millares [0] 14 4 2" xfId="4775" xr:uid="{C06F8C02-41F9-4CD6-A420-E7C5D9301606}"/>
    <cellStyle name="Millares [0] 14 4 3" xfId="7083" xr:uid="{3C338226-A524-4DD1-8572-4D8C566E4A5A}"/>
    <cellStyle name="Millares [0] 14 5" xfId="3345" xr:uid="{42282539-A65B-47F7-9547-9592490DB6FE}"/>
    <cellStyle name="Millares [0] 14 6" xfId="5683" xr:uid="{AF6ECFA5-0955-460A-9F62-1F5833E49F5A}"/>
    <cellStyle name="Millares [0] 14 7" xfId="43310" xr:uid="{B9ED75F3-5565-4D44-9D3B-09F96C3E14FA}"/>
    <cellStyle name="Millares [0] 15" xfId="307" xr:uid="{00000000-0005-0000-0000-000032010000}"/>
    <cellStyle name="Millares [0] 15 10" xfId="43312" xr:uid="{20775452-A551-40EE-BFCF-A80A4B94B19E}"/>
    <cellStyle name="Millares [0] 15 2" xfId="308" xr:uid="{00000000-0005-0000-0000-000033010000}"/>
    <cellStyle name="Millares [0] 15 2 2" xfId="309" xr:uid="{00000000-0005-0000-0000-000034010000}"/>
    <cellStyle name="Millares [0] 15 2 2 2" xfId="3351" xr:uid="{7D80A9E2-8FBF-4879-BD6E-41A5CFF7F7B9}"/>
    <cellStyle name="Millares [0] 15 2 2 2 2" xfId="45459" xr:uid="{BC835F31-ECDC-4748-9242-219E970182D2}"/>
    <cellStyle name="Millares [0] 15 2 2 2 3" xfId="43315" xr:uid="{1F752573-B514-433E-8CCA-A09EF00BE8AD}"/>
    <cellStyle name="Millares [0] 15 2 2 3" xfId="5689" xr:uid="{DAC5F7A6-6BFC-4402-8A73-1D703152CD1E}"/>
    <cellStyle name="Millares [0] 15 2 2 3 2" xfId="45460" xr:uid="{44637005-8449-4CB6-A681-3889697BBFF5}"/>
    <cellStyle name="Millares [0] 15 2 2 3 3" xfId="43316" xr:uid="{447F9371-ADE4-45F5-9A6F-0287C66E5182}"/>
    <cellStyle name="Millares [0] 15 2 2 4" xfId="45458" xr:uid="{983C8AF0-BD3F-4F67-8C7A-653B9986E4D7}"/>
    <cellStyle name="Millares [0] 15 2 2 5" xfId="43314" xr:uid="{7C9FE54C-D9A9-4637-BD1C-DEEEE8EC0D61}"/>
    <cellStyle name="Millares [0] 15 2 3" xfId="2244" xr:uid="{C34ECCF1-BD4E-4C82-BA9F-5DF164D87BF9}"/>
    <cellStyle name="Millares [0] 15 2 3 2" xfId="4778" xr:uid="{5FD60319-7A42-470D-9E75-62CCC0F5E8F6}"/>
    <cellStyle name="Millares [0] 15 2 3 2 2" xfId="45461" xr:uid="{07C3622E-E36A-495E-8809-C88C42C87D22}"/>
    <cellStyle name="Millares [0] 15 2 3 3" xfId="7086" xr:uid="{D5B051FF-0B1C-4D30-973D-4F5B09F736F9}"/>
    <cellStyle name="Millares [0] 15 2 3 4" xfId="43317" xr:uid="{5C56B957-5F79-4CC5-AC76-9770B7913CFE}"/>
    <cellStyle name="Millares [0] 15 2 4" xfId="3350" xr:uid="{31F6FD4E-F9EE-46F2-9A49-85DA54183EA7}"/>
    <cellStyle name="Millares [0] 15 2 4 2" xfId="45462" xr:uid="{4076715B-33F2-4680-8CF0-2561BB8FCB84}"/>
    <cellStyle name="Millares [0] 15 2 4 3" xfId="43318" xr:uid="{071053FB-857A-4BD1-8D19-516D97170CE9}"/>
    <cellStyle name="Millares [0] 15 2 5" xfId="5688" xr:uid="{DB248AD7-F789-43F3-9C5F-DD779BDDB061}"/>
    <cellStyle name="Millares [0] 15 2 5 2" xfId="45457" xr:uid="{74267A5A-363F-44CA-8A4A-2D15C05C4E25}"/>
    <cellStyle name="Millares [0] 15 2 6" xfId="43313" xr:uid="{6D386C93-A050-42E4-BCA7-BA4F1F99EC79}"/>
    <cellStyle name="Millares [0] 15 3" xfId="310" xr:uid="{00000000-0005-0000-0000-000035010000}"/>
    <cellStyle name="Millares [0] 15 3 2" xfId="3352" xr:uid="{7CC168C4-157C-43F6-9F86-880772EF56B2}"/>
    <cellStyle name="Millares [0] 15 3 2 2" xfId="43321" xr:uid="{F101D3C5-4312-46F0-B61F-C9DE5EC77252}"/>
    <cellStyle name="Millares [0] 15 3 2 2 2" xfId="45465" xr:uid="{257D940E-4843-4B99-B24B-F6A8EE0A0B04}"/>
    <cellStyle name="Millares [0] 15 3 2 3" xfId="43322" xr:uid="{7FB9C718-B1D0-4A73-A519-C524AEC6E7C4}"/>
    <cellStyle name="Millares [0] 15 3 2 3 2" xfId="45466" xr:uid="{68577C7F-5B3F-44C7-B650-3C020416065A}"/>
    <cellStyle name="Millares [0] 15 3 2 4" xfId="45464" xr:uid="{4EA27C6E-05C9-4637-A03B-E4ECEC803DC3}"/>
    <cellStyle name="Millares [0] 15 3 2 5" xfId="43320" xr:uid="{D64F412E-973C-41ED-B17C-E0BB31B55B6D}"/>
    <cellStyle name="Millares [0] 15 3 3" xfId="5690" xr:uid="{C3B7A3B9-DD01-425E-8D96-7B904AD6810D}"/>
    <cellStyle name="Millares [0] 15 3 3 2" xfId="45467" xr:uid="{98CAD849-6834-47C2-BB92-1484C73549DD}"/>
    <cellStyle name="Millares [0] 15 3 3 3" xfId="43323" xr:uid="{476A0897-86C9-4781-ACCB-EB9B68701E83}"/>
    <cellStyle name="Millares [0] 15 3 4" xfId="43324" xr:uid="{4FF12D15-BD38-49C1-B5C0-0341CA5D2500}"/>
    <cellStyle name="Millares [0] 15 3 4 2" xfId="45468" xr:uid="{938DF283-6A06-484A-B6FA-FD864BB1FCAC}"/>
    <cellStyle name="Millares [0] 15 3 5" xfId="45463" xr:uid="{8BDFC9CA-B4FF-488F-8C88-81FD0C90289E}"/>
    <cellStyle name="Millares [0] 15 3 6" xfId="43319" xr:uid="{91FF754B-58B3-48E7-9642-D01728500434}"/>
    <cellStyle name="Millares [0] 15 4" xfId="2243" xr:uid="{BD8BD3C1-042E-4E8B-835C-CC83A7CDE642}"/>
    <cellStyle name="Millares [0] 15 4 2" xfId="4777" xr:uid="{23AA6B31-B811-45DF-B752-87CE16BF4451}"/>
    <cellStyle name="Millares [0] 15 4 2 2" xfId="43327" xr:uid="{C81D354B-70D7-45D4-9E77-90CAE50821A2}"/>
    <cellStyle name="Millares [0] 15 4 2 2 2" xfId="45471" xr:uid="{FFBA9F15-8AB9-42FE-81E5-829CA61C62DB}"/>
    <cellStyle name="Millares [0] 15 4 2 3" xfId="43328" xr:uid="{422914D0-7554-42B4-92C6-200FF61972E4}"/>
    <cellStyle name="Millares [0] 15 4 2 3 2" xfId="45472" xr:uid="{C936774C-D412-4DCC-B2C1-78AF2534FB7E}"/>
    <cellStyle name="Millares [0] 15 4 2 4" xfId="45470" xr:uid="{3480D8F1-1569-4A28-9435-FF2EE216E210}"/>
    <cellStyle name="Millares [0] 15 4 2 5" xfId="43326" xr:uid="{BE633F6F-9FBA-4533-A186-83D21453146B}"/>
    <cellStyle name="Millares [0] 15 4 3" xfId="7085" xr:uid="{111E9FC3-5E05-4CD2-9455-7289AF5FB36C}"/>
    <cellStyle name="Millares [0] 15 4 3 2" xfId="45473" xr:uid="{EC9257D4-B1A5-4F03-BC8F-DF0FA30310A2}"/>
    <cellStyle name="Millares [0] 15 4 3 3" xfId="43329" xr:uid="{9D77A8B3-5153-41CF-AC60-2C71E474A9F9}"/>
    <cellStyle name="Millares [0] 15 4 4" xfId="43330" xr:uid="{36ED1D24-A722-497C-908F-896B80860755}"/>
    <cellStyle name="Millares [0] 15 4 4 2" xfId="45474" xr:uid="{19428948-FBB9-4781-87AE-35E5EF8CB972}"/>
    <cellStyle name="Millares [0] 15 4 5" xfId="45469" xr:uid="{F267A431-088F-4062-A302-A3EDA88E3C06}"/>
    <cellStyle name="Millares [0] 15 4 6" xfId="43325" xr:uid="{72982C16-EEEC-4C7C-801C-31FCAB0663AB}"/>
    <cellStyle name="Millares [0] 15 5" xfId="3349" xr:uid="{0D4E9F07-205F-41CA-A24B-C283788E7826}"/>
    <cellStyle name="Millares [0] 15 5 2" xfId="43332" xr:uid="{3D4E3AC8-87CD-448E-9C94-98638771CBFC}"/>
    <cellStyle name="Millares [0] 15 5 2 2" xfId="43333" xr:uid="{8E3B4BBA-592E-4B2B-9850-8A195409B6F4}"/>
    <cellStyle name="Millares [0] 15 5 2 2 2" xfId="45477" xr:uid="{AA760AEC-EC52-4378-B13A-4398C011D84B}"/>
    <cellStyle name="Millares [0] 15 5 2 3" xfId="43334" xr:uid="{2ACBE927-D268-4EA5-9465-8EEEB984A5C6}"/>
    <cellStyle name="Millares [0] 15 5 2 3 2" xfId="45478" xr:uid="{4E667006-0341-4AC6-922C-601480BEE9D5}"/>
    <cellStyle name="Millares [0] 15 5 2 4" xfId="45476" xr:uid="{8AC0ED15-E9EE-42A9-8088-5B880BA88DC8}"/>
    <cellStyle name="Millares [0] 15 5 3" xfId="43335" xr:uid="{C9505146-B51C-4786-8E05-F067379D3212}"/>
    <cellStyle name="Millares [0] 15 5 3 2" xfId="45479" xr:uid="{131116E8-6081-4514-922D-A9D4F19018C0}"/>
    <cellStyle name="Millares [0] 15 5 4" xfId="43336" xr:uid="{19808F4F-A15B-47F2-A8C1-2D9EE78A03F9}"/>
    <cellStyle name="Millares [0] 15 5 4 2" xfId="45480" xr:uid="{D5FE0286-6DD2-4FA1-A8AC-7303B53ECB41}"/>
    <cellStyle name="Millares [0] 15 5 5" xfId="45475" xr:uid="{C871F35A-B65E-4442-87D8-491F97C15D65}"/>
    <cellStyle name="Millares [0] 15 5 6" xfId="43331" xr:uid="{8A40CD57-0DD9-44B5-A867-C58491AC206E}"/>
    <cellStyle name="Millares [0] 15 6" xfId="5687" xr:uid="{3E0360BF-9C7D-450E-8B31-21BA0F66A4EF}"/>
    <cellStyle name="Millares [0] 15 6 2" xfId="43338" xr:uid="{A08086C4-9D4C-4736-ADB0-2B44D2899C93}"/>
    <cellStyle name="Millares [0] 15 6 2 2" xfId="45482" xr:uid="{031FC5F8-BCB8-433A-87A3-46DB94EB854D}"/>
    <cellStyle name="Millares [0] 15 6 3" xfId="43339" xr:uid="{49539EB9-F84B-4182-B9DC-12341F676769}"/>
    <cellStyle name="Millares [0] 15 6 3 2" xfId="45483" xr:uid="{46AD8089-3881-4855-8C85-589CCC3391FA}"/>
    <cellStyle name="Millares [0] 15 6 4" xfId="45481" xr:uid="{3B3BB013-7828-44CE-950C-69B8C97C2A83}"/>
    <cellStyle name="Millares [0] 15 6 5" xfId="43337" xr:uid="{9707326F-306D-475E-AEF0-1569C51CA8EE}"/>
    <cellStyle name="Millares [0] 15 7" xfId="43340" xr:uid="{D0E94746-5025-4F3D-998D-A869C47B54C8}"/>
    <cellStyle name="Millares [0] 15 7 2" xfId="45484" xr:uid="{040D6179-8611-40BF-B106-E5DEB29B9F9A}"/>
    <cellStyle name="Millares [0] 15 8" xfId="43341" xr:uid="{FFE428C7-1D13-4958-80B1-C92318A7CEA8}"/>
    <cellStyle name="Millares [0] 15 8 2" xfId="45485" xr:uid="{0F70760C-8EDA-4BA5-8D6A-575CD963386F}"/>
    <cellStyle name="Millares [0] 15 9" xfId="45456" xr:uid="{3AFE6E85-AAE4-429A-82D2-32390D849A67}"/>
    <cellStyle name="Millares [0] 16" xfId="311" xr:uid="{00000000-0005-0000-0000-000036010000}"/>
    <cellStyle name="Millares [0] 16 10" xfId="45486" xr:uid="{C23FC820-463F-45CB-9C56-A20FB5F90793}"/>
    <cellStyle name="Millares [0] 16 11" xfId="43342" xr:uid="{9E0C4F07-F5BD-4024-882A-28E9C1CC8871}"/>
    <cellStyle name="Millares [0] 16 2" xfId="312" xr:uid="{00000000-0005-0000-0000-000037010000}"/>
    <cellStyle name="Millares [0] 16 2 10" xfId="45487" xr:uid="{A31FBAC8-C8BD-4454-9AF8-4AA1FD123181}"/>
    <cellStyle name="Millares [0] 16 2 11" xfId="43343" xr:uid="{A9D420AF-4928-419D-BB23-9B1AC0CC9042}"/>
    <cellStyle name="Millares [0] 16 2 2" xfId="313" xr:uid="{00000000-0005-0000-0000-000038010000}"/>
    <cellStyle name="Millares [0] 16 2 2 2" xfId="3355" xr:uid="{74E7A560-EC7D-4FD0-95D3-C8FBF77DEE5B}"/>
    <cellStyle name="Millares [0] 16 2 2 2 2" xfId="43346" xr:uid="{B04B6775-0988-4204-AE38-4733B74D14FA}"/>
    <cellStyle name="Millares [0] 16 2 2 2 2 2" xfId="43347" xr:uid="{6DB148B6-D8B3-431F-A34F-D61F3AA1727D}"/>
    <cellStyle name="Millares [0] 16 2 2 2 2 2 2" xfId="45491" xr:uid="{3B45408A-CF1A-4ED9-B004-EC434BF9BFC0}"/>
    <cellStyle name="Millares [0] 16 2 2 2 2 3" xfId="43348" xr:uid="{A2318C77-96C4-440A-B571-36FA421C9CE5}"/>
    <cellStyle name="Millares [0] 16 2 2 2 2 3 2" xfId="45492" xr:uid="{3BEB504B-1099-466F-A5BF-6F7BA477E6F5}"/>
    <cellStyle name="Millares [0] 16 2 2 2 2 4" xfId="45490" xr:uid="{D101E315-D4A0-4790-BC1C-A95511700F45}"/>
    <cellStyle name="Millares [0] 16 2 2 2 3" xfId="43349" xr:uid="{63B8777C-43EB-472E-8973-71EF1C43EA9A}"/>
    <cellStyle name="Millares [0] 16 2 2 2 3 2" xfId="45493" xr:uid="{E85046A2-9FBC-41D5-8222-E588EE78D382}"/>
    <cellStyle name="Millares [0] 16 2 2 2 4" xfId="43350" xr:uid="{979C32EB-8121-48A0-89B0-0253EE8B6CC7}"/>
    <cellStyle name="Millares [0] 16 2 2 2 4 2" xfId="45494" xr:uid="{AA782D2E-028F-4077-96AA-5DDAFF903929}"/>
    <cellStyle name="Millares [0] 16 2 2 2 5" xfId="45489" xr:uid="{6FAD5E6A-A0FE-4FED-972C-D27B027DAB58}"/>
    <cellStyle name="Millares [0] 16 2 2 2 6" xfId="43345" xr:uid="{1E6F267F-8123-49E7-B9A8-1D5445A1F214}"/>
    <cellStyle name="Millares [0] 16 2 2 3" xfId="5693" xr:uid="{CED127E5-2A93-4D22-A803-53616053F359}"/>
    <cellStyle name="Millares [0] 16 2 2 3 2" xfId="43352" xr:uid="{BA5352A7-B08B-4655-B892-93D33E574979}"/>
    <cellStyle name="Millares [0] 16 2 2 3 2 2" xfId="43353" xr:uid="{444CEA53-B687-4E25-9CD4-3F1432436379}"/>
    <cellStyle name="Millares [0] 16 2 2 3 2 2 2" xfId="45497" xr:uid="{78DC4B43-F021-44E7-A3E3-2D40CEEDA008}"/>
    <cellStyle name="Millares [0] 16 2 2 3 2 3" xfId="43354" xr:uid="{E63F3DFB-589C-42D1-8FF7-BC726BC06C0D}"/>
    <cellStyle name="Millares [0] 16 2 2 3 2 3 2" xfId="45498" xr:uid="{5759EB82-8849-4844-898F-BE7E8B0BA7B0}"/>
    <cellStyle name="Millares [0] 16 2 2 3 2 4" xfId="45496" xr:uid="{AC01EB19-D13D-4EA0-91FA-DA940F8EF679}"/>
    <cellStyle name="Millares [0] 16 2 2 3 3" xfId="43355" xr:uid="{AC9F53DC-76AF-41D1-9E72-6592AE38BAA7}"/>
    <cellStyle name="Millares [0] 16 2 2 3 3 2" xfId="45499" xr:uid="{06E4056A-852A-4394-B9AA-D9F4056C4EF0}"/>
    <cellStyle name="Millares [0] 16 2 2 3 4" xfId="43356" xr:uid="{C5E6BD1A-B3ED-4FF4-A398-527505CD4B35}"/>
    <cellStyle name="Millares [0] 16 2 2 3 4 2" xfId="45500" xr:uid="{41357247-49CF-4803-8451-A0B5A64DC5B1}"/>
    <cellStyle name="Millares [0] 16 2 2 3 5" xfId="45495" xr:uid="{E68C87C2-2C40-4463-A56F-7227D17EFE5B}"/>
    <cellStyle name="Millares [0] 16 2 2 3 6" xfId="43351" xr:uid="{AD4C4F8A-5551-41C3-9836-013729215D7B}"/>
    <cellStyle name="Millares [0] 16 2 2 4" xfId="43357" xr:uid="{30A22335-F8B6-4793-B490-E10EAA45AF27}"/>
    <cellStyle name="Millares [0] 16 2 2 4 2" xfId="43358" xr:uid="{0652D1B2-5C22-46B5-95D0-2C858CCAA768}"/>
    <cellStyle name="Millares [0] 16 2 2 4 2 2" xfId="45502" xr:uid="{F3FBC838-D369-42AB-B87A-F88786912074}"/>
    <cellStyle name="Millares [0] 16 2 2 4 3" xfId="43359" xr:uid="{0A4E8778-7FB1-4E07-93AA-1B0C04E7F983}"/>
    <cellStyle name="Millares [0] 16 2 2 4 3 2" xfId="45503" xr:uid="{F8710EBA-66AA-4F1C-A820-B30BD76B6E61}"/>
    <cellStyle name="Millares [0] 16 2 2 4 4" xfId="45501" xr:uid="{E8D4A6AA-5828-42A5-8B33-74DBD90600B4}"/>
    <cellStyle name="Millares [0] 16 2 2 5" xfId="43360" xr:uid="{40C45DEB-D8E2-4B20-9E80-1CEA66EA6B69}"/>
    <cellStyle name="Millares [0] 16 2 2 5 2" xfId="45504" xr:uid="{150EE6A9-95A3-426F-B6F8-963DA14646A7}"/>
    <cellStyle name="Millares [0] 16 2 2 6" xfId="43361" xr:uid="{46E58163-A6D6-4F9F-AE3F-63EAC7E543A9}"/>
    <cellStyle name="Millares [0] 16 2 2 6 2" xfId="45505" xr:uid="{D07B6BE4-3CFB-47B1-9B66-7BDC90E35334}"/>
    <cellStyle name="Millares [0] 16 2 2 7" xfId="45488" xr:uid="{D56763B6-1663-4656-B552-0F1E56654A99}"/>
    <cellStyle name="Millares [0] 16 2 2 8" xfId="43344" xr:uid="{78250460-5E32-4596-9835-6171EDF61411}"/>
    <cellStyle name="Millares [0] 16 2 3" xfId="2246" xr:uid="{716BA2A7-6AAA-4F2C-B9C4-9D5ACE458F0B}"/>
    <cellStyle name="Millares [0] 16 2 3 2" xfId="4780" xr:uid="{F26140DC-EF85-42B1-B273-4A2EC3995891}"/>
    <cellStyle name="Millares [0] 16 2 3 2 2" xfId="43364" xr:uid="{F452DB2D-36C1-4BB9-8C7F-385237F89A68}"/>
    <cellStyle name="Millares [0] 16 2 3 2 2 2" xfId="45508" xr:uid="{768CCE7D-967B-4461-9D47-2FB338E980FC}"/>
    <cellStyle name="Millares [0] 16 2 3 2 3" xfId="43365" xr:uid="{ED75E7B5-CF74-4EF2-BC53-387949A157CA}"/>
    <cellStyle name="Millares [0] 16 2 3 2 3 2" xfId="45509" xr:uid="{A2102FA8-A9B7-4908-BCD9-0337C9C7EEA8}"/>
    <cellStyle name="Millares [0] 16 2 3 2 4" xfId="45507" xr:uid="{B1FE00D3-68E8-41D3-9252-6BFF6D0736BB}"/>
    <cellStyle name="Millares [0] 16 2 3 2 5" xfId="43363" xr:uid="{3EBD321E-F923-4824-9E4C-B6A503DB3A81}"/>
    <cellStyle name="Millares [0] 16 2 3 3" xfId="7088" xr:uid="{79E47F9D-9C91-44F1-92C0-3E4F0D916028}"/>
    <cellStyle name="Millares [0] 16 2 3 3 2" xfId="45510" xr:uid="{C4464E78-D14C-4BF6-863D-C169C13B012B}"/>
    <cellStyle name="Millares [0] 16 2 3 3 3" xfId="43366" xr:uid="{0886665E-3EA2-480B-89A4-8779BD074DCC}"/>
    <cellStyle name="Millares [0] 16 2 3 4" xfId="43367" xr:uid="{C430A5F1-2D8C-4C84-BC1C-1D5E0BB72E0B}"/>
    <cellStyle name="Millares [0] 16 2 3 4 2" xfId="45511" xr:uid="{ACF22634-C31C-466A-893C-1C8E6F9DA0D0}"/>
    <cellStyle name="Millares [0] 16 2 3 5" xfId="45506" xr:uid="{57E81A6A-E32C-4848-801C-634EE8710BA3}"/>
    <cellStyle name="Millares [0] 16 2 3 6" xfId="43362" xr:uid="{55B1AB68-4E52-44CF-8CB4-F55E609587DB}"/>
    <cellStyle name="Millares [0] 16 2 4" xfId="3354" xr:uid="{D3E632BC-BE2D-48CA-9554-41FE5583634B}"/>
    <cellStyle name="Millares [0] 16 2 4 2" xfId="43369" xr:uid="{DC443C65-A5B0-4E9B-8D5D-CA007E2C2AAD}"/>
    <cellStyle name="Millares [0] 16 2 4 2 2" xfId="43370" xr:uid="{A9D2115F-FA3B-40F4-8965-8ACF0F79DECE}"/>
    <cellStyle name="Millares [0] 16 2 4 2 2 2" xfId="45514" xr:uid="{5A29E96E-E446-43AF-9743-9370C513781D}"/>
    <cellStyle name="Millares [0] 16 2 4 2 3" xfId="43371" xr:uid="{7A67297F-77D2-425C-BFC7-A372174467C2}"/>
    <cellStyle name="Millares [0] 16 2 4 2 3 2" xfId="45515" xr:uid="{EC47675B-F877-4DD1-9002-228F99C13646}"/>
    <cellStyle name="Millares [0] 16 2 4 2 4" xfId="45513" xr:uid="{92670029-40D8-47C8-947C-5BF90D1574C3}"/>
    <cellStyle name="Millares [0] 16 2 4 3" xfId="43372" xr:uid="{E5AE948C-D980-4125-9C90-5A29A6BC7B87}"/>
    <cellStyle name="Millares [0] 16 2 4 3 2" xfId="45516" xr:uid="{61D78B25-DB7F-4FC3-8F17-70022AEB398F}"/>
    <cellStyle name="Millares [0] 16 2 4 4" xfId="43373" xr:uid="{8BF4EFCB-DDDA-41E1-B6AA-F0C450ED6F68}"/>
    <cellStyle name="Millares [0] 16 2 4 4 2" xfId="45517" xr:uid="{DE63AF6E-21DD-4021-9C41-50486FF14464}"/>
    <cellStyle name="Millares [0] 16 2 4 5" xfId="45512" xr:uid="{8DF6DB3E-7747-4587-9E2D-C68EAD29219B}"/>
    <cellStyle name="Millares [0] 16 2 4 6" xfId="43368" xr:uid="{293FCB74-F3C5-4247-A8F1-265DEBD747F8}"/>
    <cellStyle name="Millares [0] 16 2 5" xfId="5692" xr:uid="{2809A1C8-4176-4F82-95BC-AC9D15298E9B}"/>
    <cellStyle name="Millares [0] 16 2 5 2" xfId="43375" xr:uid="{5D422053-F926-4B9F-8A2C-42AD12FBDA25}"/>
    <cellStyle name="Millares [0] 16 2 5 2 2" xfId="43376" xr:uid="{0C3DC40B-6666-4946-A6E0-C268CA964780}"/>
    <cellStyle name="Millares [0] 16 2 5 2 2 2" xfId="45520" xr:uid="{EF80D8FD-DF13-4BF7-8168-B974EC058C82}"/>
    <cellStyle name="Millares [0] 16 2 5 2 3" xfId="43377" xr:uid="{0325ED99-5D64-4D68-AC9E-02C6BA266131}"/>
    <cellStyle name="Millares [0] 16 2 5 2 3 2" xfId="45521" xr:uid="{21898F53-4B6A-4236-B1EB-D34825F98630}"/>
    <cellStyle name="Millares [0] 16 2 5 2 4" xfId="45519" xr:uid="{904476C0-8C83-47DD-90AF-AB637360DB06}"/>
    <cellStyle name="Millares [0] 16 2 5 3" xfId="43378" xr:uid="{7ECFAF8C-BF81-4A4F-8157-E410244B2ECD}"/>
    <cellStyle name="Millares [0] 16 2 5 3 2" xfId="45522" xr:uid="{3B6519ED-14F3-409F-BD4D-838E19B66477}"/>
    <cellStyle name="Millares [0] 16 2 5 4" xfId="43379" xr:uid="{F01DBE39-5F84-4CEB-87AB-20EACE1CDB47}"/>
    <cellStyle name="Millares [0] 16 2 5 4 2" xfId="45523" xr:uid="{7CABA1DB-ED7E-4347-BD13-46F0AAC197F7}"/>
    <cellStyle name="Millares [0] 16 2 5 5" xfId="45518" xr:uid="{558EB0C1-0AE2-4068-9C3D-84ED00B645F0}"/>
    <cellStyle name="Millares [0] 16 2 5 6" xfId="43374" xr:uid="{A8878010-5B66-4C05-82AA-5059C8E7EE4A}"/>
    <cellStyle name="Millares [0] 16 2 6" xfId="43380" xr:uid="{CD714581-10DB-45E4-994C-20EBF717B7E0}"/>
    <cellStyle name="Millares [0] 16 2 6 2" xfId="43381" xr:uid="{21E9774D-F06F-4009-9261-BED4A2C25322}"/>
    <cellStyle name="Millares [0] 16 2 6 2 2" xfId="43382" xr:uid="{DB2D36C4-E330-4A08-8CDA-46EB9819AC8A}"/>
    <cellStyle name="Millares [0] 16 2 6 2 2 2" xfId="45526" xr:uid="{549B45B9-1DE7-4D78-AFEB-A75FB953C22F}"/>
    <cellStyle name="Millares [0] 16 2 6 2 3" xfId="43383" xr:uid="{2860221F-EDEA-41CB-BAA8-720E50D3494E}"/>
    <cellStyle name="Millares [0] 16 2 6 2 3 2" xfId="45527" xr:uid="{5DC27B73-9D25-4CB2-94BE-F398B2EC253E}"/>
    <cellStyle name="Millares [0] 16 2 6 2 4" xfId="45525" xr:uid="{5499751D-007D-4454-86A8-D9B335DF3FC4}"/>
    <cellStyle name="Millares [0] 16 2 6 3" xfId="43384" xr:uid="{D69DC371-070C-431F-8584-72F91E6C5F8F}"/>
    <cellStyle name="Millares [0] 16 2 6 3 2" xfId="45528" xr:uid="{9B6C455A-9F16-4C5E-9330-4C365F2ECF38}"/>
    <cellStyle name="Millares [0] 16 2 6 4" xfId="43385" xr:uid="{19A9E7C9-DEB8-4BB2-BE56-0493C1741DB8}"/>
    <cellStyle name="Millares [0] 16 2 6 4 2" xfId="45529" xr:uid="{4792EDF7-7B7A-447C-BCEF-16A44271E820}"/>
    <cellStyle name="Millares [0] 16 2 6 5" xfId="45524" xr:uid="{742079B2-F8B7-47CD-A223-D6FC78892C42}"/>
    <cellStyle name="Millares [0] 16 2 7" xfId="43386" xr:uid="{61EBBBF2-0A7F-4DCF-A848-7CCD05C11A9B}"/>
    <cellStyle name="Millares [0] 16 2 7 2" xfId="43387" xr:uid="{3D4CCC90-7BA6-4C7A-8159-C715B8A6C0CF}"/>
    <cellStyle name="Millares [0] 16 2 7 2 2" xfId="45531" xr:uid="{420EE9C7-6B1A-4089-90E6-2682EF6EC2D7}"/>
    <cellStyle name="Millares [0] 16 2 7 3" xfId="43388" xr:uid="{130848B3-1279-4484-8F6E-25F91CA0F133}"/>
    <cellStyle name="Millares [0] 16 2 7 3 2" xfId="45532" xr:uid="{F62E0437-33C5-4663-87B4-8FDADAEC8A75}"/>
    <cellStyle name="Millares [0] 16 2 7 4" xfId="45530" xr:uid="{58ABDDE0-D2BC-4F1C-A765-48E3B9BEFC74}"/>
    <cellStyle name="Millares [0] 16 2 8" xfId="43389" xr:uid="{09119022-47CD-4E93-9279-F927348256B2}"/>
    <cellStyle name="Millares [0] 16 2 8 2" xfId="45533" xr:uid="{6C05962C-4301-42C2-BE5B-12F38E679747}"/>
    <cellStyle name="Millares [0] 16 2 9" xfId="43390" xr:uid="{B4AE02EF-CD3B-4AB0-B659-CB3BE375260A}"/>
    <cellStyle name="Millares [0] 16 2 9 2" xfId="45534" xr:uid="{680BEDC7-7BD6-435C-9297-A634DC942760}"/>
    <cellStyle name="Millares [0] 16 3" xfId="314" xr:uid="{00000000-0005-0000-0000-000039010000}"/>
    <cellStyle name="Millares [0] 16 3 2" xfId="3356" xr:uid="{464769AF-00D7-4677-9CA9-70B8584C2A39}"/>
    <cellStyle name="Millares [0] 16 3 2 2" xfId="43393" xr:uid="{FCFF4139-2235-443F-887A-162432F789D6}"/>
    <cellStyle name="Millares [0] 16 3 2 2 2" xfId="43394" xr:uid="{537362CC-0B97-4DCD-BA9C-2BE652E730EF}"/>
    <cellStyle name="Millares [0] 16 3 2 2 2 2" xfId="45538" xr:uid="{95DAB6D1-1C70-4D56-9CEA-4A8EBD47DC93}"/>
    <cellStyle name="Millares [0] 16 3 2 2 3" xfId="43395" xr:uid="{2D829C1F-A399-4ADA-9032-94F5F366EBCB}"/>
    <cellStyle name="Millares [0] 16 3 2 2 3 2" xfId="45539" xr:uid="{C75B3B1A-7283-49B3-BF07-B8B069EDF11C}"/>
    <cellStyle name="Millares [0] 16 3 2 2 4" xfId="45537" xr:uid="{2C5F536A-D86B-4724-980A-4204343F8048}"/>
    <cellStyle name="Millares [0] 16 3 2 3" xfId="43396" xr:uid="{FF8133C7-9149-4273-BDB3-DE59521EF0F7}"/>
    <cellStyle name="Millares [0] 16 3 2 3 2" xfId="45540" xr:uid="{E4CA35F6-7A17-4087-8DF5-F15008780ED4}"/>
    <cellStyle name="Millares [0] 16 3 2 4" xfId="43397" xr:uid="{E774C2C4-C059-40F8-8EB6-DA98493C01B6}"/>
    <cellStyle name="Millares [0] 16 3 2 4 2" xfId="45541" xr:uid="{B933E105-D08F-4134-A629-FF820DC1BD7A}"/>
    <cellStyle name="Millares [0] 16 3 2 5" xfId="45536" xr:uid="{0D03498D-1340-41B6-AECB-76388908D6FD}"/>
    <cellStyle name="Millares [0] 16 3 2 6" xfId="43392" xr:uid="{B3D33945-EEFA-4370-AE3D-459E2BE6DCF0}"/>
    <cellStyle name="Millares [0] 16 3 3" xfId="5694" xr:uid="{5EBC9582-168A-46F2-838C-B2FC2EFDA47C}"/>
    <cellStyle name="Millares [0] 16 3 3 2" xfId="43399" xr:uid="{3B063A95-F245-4E3E-913E-E36456516F7B}"/>
    <cellStyle name="Millares [0] 16 3 3 2 2" xfId="43400" xr:uid="{6AB476EA-6079-4A22-B2C3-07E5774C0F85}"/>
    <cellStyle name="Millares [0] 16 3 3 2 2 2" xfId="45544" xr:uid="{81B7ECAB-5A9F-4139-B25F-5D9DAD218120}"/>
    <cellStyle name="Millares [0] 16 3 3 2 3" xfId="43401" xr:uid="{65EECA22-72EC-4792-96DB-92DFDEDCB396}"/>
    <cellStyle name="Millares [0] 16 3 3 2 3 2" xfId="45545" xr:uid="{50379EA1-4160-4A51-8E18-FFAF797925BC}"/>
    <cellStyle name="Millares [0] 16 3 3 2 4" xfId="45543" xr:uid="{5FBC2213-EB2B-4DC6-8838-A3273B52D4F9}"/>
    <cellStyle name="Millares [0] 16 3 3 3" xfId="43402" xr:uid="{8CE01331-3657-4C5B-90E0-A81C4C46C880}"/>
    <cellStyle name="Millares [0] 16 3 3 3 2" xfId="45546" xr:uid="{CB759626-AF96-4D3D-B7FE-5A6CA69A73EE}"/>
    <cellStyle name="Millares [0] 16 3 3 4" xfId="43403" xr:uid="{DD2839A2-BEDF-42D0-B71A-B72C74757BBC}"/>
    <cellStyle name="Millares [0] 16 3 3 4 2" xfId="45547" xr:uid="{FF5E7283-40DD-43BA-92B4-A45A0751DF72}"/>
    <cellStyle name="Millares [0] 16 3 3 5" xfId="45542" xr:uid="{3B37B7D2-47C5-4433-97D0-C8FC8FECBEAC}"/>
    <cellStyle name="Millares [0] 16 3 3 6" xfId="43398" xr:uid="{D1ADDCA2-7117-458E-87CF-AD61524A7DAA}"/>
    <cellStyle name="Millares [0] 16 3 4" xfId="43404" xr:uid="{89C9A396-34CC-4F37-8489-114D1E583C21}"/>
    <cellStyle name="Millares [0] 16 3 4 2" xfId="43405" xr:uid="{09FFEA28-665E-4675-89F3-6BE021E204D4}"/>
    <cellStyle name="Millares [0] 16 3 4 2 2" xfId="45549" xr:uid="{24BEBF5A-9E72-4105-B33E-4E02B03F4902}"/>
    <cellStyle name="Millares [0] 16 3 4 3" xfId="43406" xr:uid="{47A48F9E-E4D3-4064-AF15-AEEA039F16E7}"/>
    <cellStyle name="Millares [0] 16 3 4 3 2" xfId="45550" xr:uid="{2487B1CA-B24D-491F-B3B3-8B45FB2E2759}"/>
    <cellStyle name="Millares [0] 16 3 4 4" xfId="45548" xr:uid="{B3C69A1A-8E6D-416E-A468-8EDCA004084A}"/>
    <cellStyle name="Millares [0] 16 3 5" xfId="43407" xr:uid="{3B73B598-821B-49E5-B350-A7984B396AAB}"/>
    <cellStyle name="Millares [0] 16 3 5 2" xfId="45551" xr:uid="{E586A620-1B60-4E48-8D6F-2B57E2A64EE9}"/>
    <cellStyle name="Millares [0] 16 3 6" xfId="43408" xr:uid="{4862645A-20FF-462C-A090-E14CF4E5B73A}"/>
    <cellStyle name="Millares [0] 16 3 6 2" xfId="45552" xr:uid="{15837BBE-7002-4926-8287-6B90F7863609}"/>
    <cellStyle name="Millares [0] 16 3 7" xfId="45535" xr:uid="{1D13D2E7-BDC9-4F6C-B969-4DDDFF8CF03A}"/>
    <cellStyle name="Millares [0] 16 3 8" xfId="43391" xr:uid="{12605A92-2640-4F80-8489-3FC7FD02B535}"/>
    <cellStyle name="Millares [0] 16 4" xfId="2245" xr:uid="{EAC06806-DCF1-41C8-AE31-6712884244DE}"/>
    <cellStyle name="Millares [0] 16 4 2" xfId="4779" xr:uid="{03E1D85A-B84B-4990-89A2-3670694C122D}"/>
    <cellStyle name="Millares [0] 16 4 2 2" xfId="43411" xr:uid="{6995E661-94D6-4E40-B030-01D683CC00DA}"/>
    <cellStyle name="Millares [0] 16 4 2 2 2" xfId="45555" xr:uid="{CA3FB7F8-BBC4-4202-BE80-C4203D24C5EE}"/>
    <cellStyle name="Millares [0] 16 4 2 3" xfId="43412" xr:uid="{DED4B4D2-F959-42BA-9CE8-6EDCF79775C8}"/>
    <cellStyle name="Millares [0] 16 4 2 3 2" xfId="45556" xr:uid="{C69FCE36-5EC3-4D4A-8B28-69038D1D3066}"/>
    <cellStyle name="Millares [0] 16 4 2 4" xfId="45554" xr:uid="{7D3CF915-AA00-40FF-ACD4-8AEB82DC0EAD}"/>
    <cellStyle name="Millares [0] 16 4 2 5" xfId="43410" xr:uid="{D63E79F2-5417-4A96-9890-E8FC0EFF5A43}"/>
    <cellStyle name="Millares [0] 16 4 3" xfId="7087" xr:uid="{335C1E9E-5F74-414E-8ED3-9E9758B10F3F}"/>
    <cellStyle name="Millares [0] 16 4 3 2" xfId="45557" xr:uid="{F32EB527-5DC3-4B99-994F-11E974121A19}"/>
    <cellStyle name="Millares [0] 16 4 3 3" xfId="43413" xr:uid="{FCD7D0D9-5CB8-4764-8F8A-2FBDAFE0EBDC}"/>
    <cellStyle name="Millares [0] 16 4 4" xfId="43414" xr:uid="{92BE7C3E-E84E-4582-B6FD-2FAD7724D28F}"/>
    <cellStyle name="Millares [0] 16 4 4 2" xfId="45558" xr:uid="{11BEAC26-7C25-45B9-93EB-7A864A961327}"/>
    <cellStyle name="Millares [0] 16 4 5" xfId="45553" xr:uid="{79128DC8-41A1-4482-ADF1-8092248EAF53}"/>
    <cellStyle name="Millares [0] 16 4 6" xfId="43409" xr:uid="{2E0888E9-0163-4E69-80F7-A33A67AD4CF7}"/>
    <cellStyle name="Millares [0] 16 5" xfId="3353" xr:uid="{97B580B3-5EA5-4EF3-831C-5B089E6DA720}"/>
    <cellStyle name="Millares [0] 16 5 2" xfId="43416" xr:uid="{C01BB575-E3DF-4939-9BD1-C2ABF0BB69BA}"/>
    <cellStyle name="Millares [0] 16 5 2 2" xfId="43417" xr:uid="{C893E8C1-B3C8-410F-AA95-E763063F7226}"/>
    <cellStyle name="Millares [0] 16 5 2 2 2" xfId="45561" xr:uid="{57E8E769-C695-41FB-A715-3559F66ABE96}"/>
    <cellStyle name="Millares [0] 16 5 2 3" xfId="43418" xr:uid="{E0B904E8-1305-4FE0-94F7-A82FA8625E19}"/>
    <cellStyle name="Millares [0] 16 5 2 3 2" xfId="45562" xr:uid="{2F9328CC-E337-4A94-B197-15AC3E5655F8}"/>
    <cellStyle name="Millares [0] 16 5 2 4" xfId="45560" xr:uid="{DC615F68-823A-45C0-9654-FF3A5F5E922B}"/>
    <cellStyle name="Millares [0] 16 5 3" xfId="43419" xr:uid="{B252D159-9107-48F7-AA7B-9CCFE7E88E1D}"/>
    <cellStyle name="Millares [0] 16 5 3 2" xfId="45563" xr:uid="{02585414-9A0A-44DD-B9D6-8705E6D01A35}"/>
    <cellStyle name="Millares [0] 16 5 4" xfId="43420" xr:uid="{4352536A-FBB6-4E73-AE5D-F6E22549432F}"/>
    <cellStyle name="Millares [0] 16 5 4 2" xfId="45564" xr:uid="{EE551010-CEDD-4FD6-9F4D-D4DE90C96FC7}"/>
    <cellStyle name="Millares [0] 16 5 5" xfId="45559" xr:uid="{67771945-3A55-4EF3-845C-534C341F93FB}"/>
    <cellStyle name="Millares [0] 16 5 6" xfId="43415" xr:uid="{647FF8B8-F4B1-4280-83AA-7BA322E5E904}"/>
    <cellStyle name="Millares [0] 16 6" xfId="5691" xr:uid="{E2731745-FBCD-4BF2-9710-3D0BA795E5A7}"/>
    <cellStyle name="Millares [0] 16 6 2" xfId="43422" xr:uid="{E2F97668-232E-468E-A5C4-BB5E9A2EDAD7}"/>
    <cellStyle name="Millares [0] 16 6 2 2" xfId="43423" xr:uid="{48C12D91-1121-4E5D-B74A-D60FD836A8E8}"/>
    <cellStyle name="Millares [0] 16 6 2 2 2" xfId="45567" xr:uid="{CBEABFC1-8073-4451-8075-06C822E42C9B}"/>
    <cellStyle name="Millares [0] 16 6 2 3" xfId="43424" xr:uid="{217FBC14-9366-4AB3-BEAF-7DCF3D1DFD85}"/>
    <cellStyle name="Millares [0] 16 6 2 3 2" xfId="45568" xr:uid="{DFCF293F-B952-4E54-A4F4-5DFCD85B701B}"/>
    <cellStyle name="Millares [0] 16 6 2 4" xfId="45566" xr:uid="{AB52B5CE-A069-43FE-95D6-81CC05A3E149}"/>
    <cellStyle name="Millares [0] 16 6 3" xfId="43425" xr:uid="{3BFB8076-D001-4A91-99A5-046189D9079F}"/>
    <cellStyle name="Millares [0] 16 6 3 2" xfId="45569" xr:uid="{B53CFBF0-5755-4D76-9322-FFE8F4912B1E}"/>
    <cellStyle name="Millares [0] 16 6 4" xfId="43426" xr:uid="{AD1BE001-0D5D-40AD-B092-941AC16D2D2E}"/>
    <cellStyle name="Millares [0] 16 6 4 2" xfId="45570" xr:uid="{C013BBD4-B290-4E1B-A42D-E63FC043DB2C}"/>
    <cellStyle name="Millares [0] 16 6 5" xfId="45565" xr:uid="{1279E5FD-9A49-47F8-8867-D82B383063B5}"/>
    <cellStyle name="Millares [0] 16 6 6" xfId="43421" xr:uid="{9801C9FC-1CBD-4B24-B199-1C00124694A1}"/>
    <cellStyle name="Millares [0] 16 7" xfId="43427" xr:uid="{9493E49B-FCE7-4B7D-BC10-E4B3A110712B}"/>
    <cellStyle name="Millares [0] 16 7 2" xfId="43428" xr:uid="{156E03ED-3CC1-49CB-92E6-01FA19851BF8}"/>
    <cellStyle name="Millares [0] 16 7 2 2" xfId="45572" xr:uid="{973AA0F1-622D-4A87-A6AE-20BB168C4CB3}"/>
    <cellStyle name="Millares [0] 16 7 3" xfId="43429" xr:uid="{D65BEAD3-A2D5-49E3-9B5F-1665C548ED81}"/>
    <cellStyle name="Millares [0] 16 7 3 2" xfId="45573" xr:uid="{C2DC0E95-0440-420F-90F0-586188A0186D}"/>
    <cellStyle name="Millares [0] 16 7 4" xfId="45571" xr:uid="{79B283D8-A9D7-423C-9E05-672412117F05}"/>
    <cellStyle name="Millares [0] 16 8" xfId="43430" xr:uid="{50CD6833-EC84-4F23-9821-9063200658B3}"/>
    <cellStyle name="Millares [0] 16 8 2" xfId="45574" xr:uid="{C041D58E-E044-4191-88C5-053A793FFC71}"/>
    <cellStyle name="Millares [0] 16 9" xfId="43431" xr:uid="{AF1C9298-89F3-4187-B019-BD864AEB27A0}"/>
    <cellStyle name="Millares [0] 16 9 2" xfId="45575" xr:uid="{211FF736-73B3-40A0-AFD0-694DECED0510}"/>
    <cellStyle name="Millares [0] 17" xfId="315" xr:uid="{00000000-0005-0000-0000-00003A010000}"/>
    <cellStyle name="Millares [0] 17 2" xfId="2247" xr:uid="{317C2E0C-B312-4739-BD5B-6F47BCDEB880}"/>
    <cellStyle name="Millares [0] 17 2 2" xfId="43433" xr:uid="{45D42015-2805-4DA5-9B02-08AE7366488A}"/>
    <cellStyle name="Millares [0] 17 3" xfId="42501" xr:uid="{393C03AC-3DB8-477D-80E0-1722E36CB3DC}"/>
    <cellStyle name="Millares [0] 17 4" xfId="43432" xr:uid="{B6A46314-5C76-4A26-8921-E34FF9B0CD28}"/>
    <cellStyle name="Millares [0] 18" xfId="316" xr:uid="{00000000-0005-0000-0000-00003B010000}"/>
    <cellStyle name="Millares [0] 18 2" xfId="2248" xr:uid="{41247214-CF35-4CF7-9D7B-3F519A2D7809}"/>
    <cellStyle name="Millares [0] 18 2 2" xfId="43435" xr:uid="{F7B8C377-5A24-41E8-BFD0-7B9965F8C42D}"/>
    <cellStyle name="Millares [0] 18 3" xfId="43434" xr:uid="{40F96F16-E533-4BCD-AE06-98787DF853E6}"/>
    <cellStyle name="Millares [0] 19" xfId="317" xr:uid="{00000000-0005-0000-0000-00003C010000}"/>
    <cellStyle name="Millares [0] 19 2" xfId="318" xr:uid="{00000000-0005-0000-0000-00003D010000}"/>
    <cellStyle name="Millares [0] 19 2 2" xfId="3358" xr:uid="{ED830880-7FBC-4DB0-8A36-0672837EC2A7}"/>
    <cellStyle name="Millares [0] 19 2 2 2" xfId="43439" xr:uid="{2261C9B1-B1A1-46A1-A79E-03A49A550B8C}"/>
    <cellStyle name="Millares [0] 19 2 2 2 2" xfId="45578" xr:uid="{FF2F573C-93B2-4030-AB73-A5FFB586FE72}"/>
    <cellStyle name="Millares [0] 19 2 2 3" xfId="43440" xr:uid="{BB136DF7-79DF-4890-A94B-54E3B7D1039A}"/>
    <cellStyle name="Millares [0] 19 2 2 3 2" xfId="45579" xr:uid="{7B84F2F8-1BE1-4D37-9078-91D09818BECB}"/>
    <cellStyle name="Millares [0] 19 2 2 4" xfId="45577" xr:uid="{38C3BFA7-191B-4E35-8F83-F4ED91F00268}"/>
    <cellStyle name="Millares [0] 19 2 2 5" xfId="43438" xr:uid="{B44DF7AF-9A48-4DFF-A841-306B4AEA8D6F}"/>
    <cellStyle name="Millares [0] 19 2 3" xfId="5696" xr:uid="{2A97568C-43ED-4B65-8773-A07E57754267}"/>
    <cellStyle name="Millares [0] 19 2 3 2" xfId="45580" xr:uid="{6558A3B9-E72F-40C2-8828-2A1BACB60BF3}"/>
    <cellStyle name="Millares [0] 19 2 3 3" xfId="43441" xr:uid="{79EABBDC-B697-4FD8-AE66-ACACA8006A30}"/>
    <cellStyle name="Millares [0] 19 2 4" xfId="43442" xr:uid="{2FEB94CD-C756-4166-B20C-39063D94F618}"/>
    <cellStyle name="Millares [0] 19 2 4 2" xfId="45581" xr:uid="{1CD69D0D-AF8E-4251-80F1-C852196CD224}"/>
    <cellStyle name="Millares [0] 19 2 5" xfId="45576" xr:uid="{67C1A1C3-0409-46C5-9936-3B4D046138B8}"/>
    <cellStyle name="Millares [0] 19 2 6" xfId="43437" xr:uid="{B2B20942-E203-4541-8066-2EC11B2526F8}"/>
    <cellStyle name="Millares [0] 19 3" xfId="2249" xr:uid="{4DE0366E-E381-4DFB-8BF8-F09393730694}"/>
    <cellStyle name="Millares [0] 19 3 2" xfId="4781" xr:uid="{56781478-5EF4-4F32-97C2-84A2292DC387}"/>
    <cellStyle name="Millares [0] 19 3 2 2" xfId="43445" xr:uid="{36F0961D-A7C1-4817-AFF3-A871835E595C}"/>
    <cellStyle name="Millares [0] 19 3 2 2 2" xfId="45584" xr:uid="{167CE498-9F98-4AD3-B92F-D60EFE2AD7BC}"/>
    <cellStyle name="Millares [0] 19 3 2 3" xfId="43446" xr:uid="{4081ECE1-218C-4F7C-8194-C431A4C80682}"/>
    <cellStyle name="Millares [0] 19 3 2 3 2" xfId="45585" xr:uid="{90CC794D-BE82-4DEC-9183-2603934D1EA9}"/>
    <cellStyle name="Millares [0] 19 3 2 4" xfId="45583" xr:uid="{D7DABEC8-15FE-4ABF-82AB-3EE6CE830F21}"/>
    <cellStyle name="Millares [0] 19 3 2 5" xfId="43444" xr:uid="{B53ABAC2-BB0A-4705-962D-CCF2D4522E2D}"/>
    <cellStyle name="Millares [0] 19 3 3" xfId="7089" xr:uid="{435FBFD5-C0B8-4509-9E15-C1B6C21BD063}"/>
    <cellStyle name="Millares [0] 19 3 3 2" xfId="45586" xr:uid="{39F5B66F-8976-40A5-AD8C-63CA1C4C58F8}"/>
    <cellStyle name="Millares [0] 19 3 3 3" xfId="43447" xr:uid="{6FBD511D-B550-40F0-90E9-0A85B786BBF4}"/>
    <cellStyle name="Millares [0] 19 3 4" xfId="43448" xr:uid="{0B604E5D-C5F2-4680-98F2-BFA87D664F02}"/>
    <cellStyle name="Millares [0] 19 3 4 2" xfId="45587" xr:uid="{BD114B6B-98A0-4833-9589-52FAD1DECF50}"/>
    <cellStyle name="Millares [0] 19 3 5" xfId="45582" xr:uid="{35BEAEC5-5627-4B24-BE29-14CBBE374D9B}"/>
    <cellStyle name="Millares [0] 19 3 6" xfId="43443" xr:uid="{0DF1B1E2-ADD2-4191-8BF4-9B52599EC2FD}"/>
    <cellStyle name="Millares [0] 19 4" xfId="3357" xr:uid="{E885ED2B-0DD5-40A5-9855-EB0786978A6F}"/>
    <cellStyle name="Millares [0] 19 5" xfId="5695" xr:uid="{5753DFDB-6F24-4678-A34F-0C6E6622195D}"/>
    <cellStyle name="Millares [0] 19 6" xfId="43436" xr:uid="{05D092AF-50D3-493B-B5AA-324DF5792E94}"/>
    <cellStyle name="Millares [0] 2" xfId="319" xr:uid="{00000000-0005-0000-0000-00003E010000}"/>
    <cellStyle name="Millares [0] 2 10" xfId="2250" xr:uid="{7246B1B6-6FB9-46EA-A46C-563F2D68F823}"/>
    <cellStyle name="Millares [0] 2 10 2" xfId="4782" xr:uid="{88009180-7440-49E0-8D7C-BB7BF611DAEA}"/>
    <cellStyle name="Millares [0] 2 10 2 2" xfId="45589" xr:uid="{FFC2935C-594F-4CF5-A9E7-17B677820A8F}"/>
    <cellStyle name="Millares [0] 2 10 3" xfId="7090" xr:uid="{7712161A-CD19-46A2-84FE-96927D0E00A2}"/>
    <cellStyle name="Millares [0] 2 10 4" xfId="43450" xr:uid="{95E51ED0-73B0-436F-A7AD-57D2A9DBB545}"/>
    <cellStyle name="Millares [0] 2 11" xfId="3359" xr:uid="{DF86074F-2648-43B8-A438-AA7A1DAD17F0}"/>
    <cellStyle name="Millares [0] 2 11 2" xfId="45590" xr:uid="{9E4505BF-34DD-4B00-B53C-67D0F82BF4A2}"/>
    <cellStyle name="Millares [0] 2 11 3" xfId="43451" xr:uid="{2E34A420-D4F5-454E-ADE3-FCC857CA441B}"/>
    <cellStyle name="Millares [0] 2 12" xfId="5697" xr:uid="{F31F6D46-E5F7-4C60-B226-E1A2EA98C76D}"/>
    <cellStyle name="Millares [0] 2 12 2" xfId="45588" xr:uid="{49454C0A-90DA-420C-BD4D-6005E60CD7BD}"/>
    <cellStyle name="Millares [0] 2 12 3" xfId="43449" xr:uid="{044B06E2-FAE0-487A-AECB-48C472C0F0BD}"/>
    <cellStyle name="Millares [0] 2 13" xfId="8015" xr:uid="{2F7FA2F7-27C8-427B-8D55-BBB5873022CB}"/>
    <cellStyle name="Millares [0] 2 14" xfId="42497" xr:uid="{DF99735A-ABB9-4639-B849-BCB998E2BF70}"/>
    <cellStyle name="Millares [0] 2 15" xfId="42802" xr:uid="{92CF1196-CB57-4ED3-B637-EF7F161BD8B1}"/>
    <cellStyle name="Millares [0] 2 16" xfId="42826" xr:uid="{873E28FC-85E9-44CC-9FF0-B4D9D360FE6E}"/>
    <cellStyle name="Millares [0] 2 2" xfId="320" xr:uid="{00000000-0005-0000-0000-00003F010000}"/>
    <cellStyle name="Millares [0] 2 2 10" xfId="5698" xr:uid="{3E194945-0812-4136-95DB-BAC71302AA28}"/>
    <cellStyle name="Millares [0] 2 2 11" xfId="8133" xr:uid="{25AFF31F-1165-4840-AB15-192A67A42DED}"/>
    <cellStyle name="Millares [0] 2 2 12" xfId="42598" xr:uid="{DA07BE33-E423-4F74-B8B6-601E866CA48C}"/>
    <cellStyle name="Millares [0] 2 2 13" xfId="42868" xr:uid="{E1DBC1C9-2C9A-4B5B-AB35-B3763C5FEEA8}"/>
    <cellStyle name="Millares [0] 2 2 2" xfId="321" xr:uid="{00000000-0005-0000-0000-000040010000}"/>
    <cellStyle name="Millares [0] 2 2 2 10" xfId="42874" xr:uid="{C562C64E-B367-4AC4-8AFB-89022BB03BD1}"/>
    <cellStyle name="Millares [0] 2 2 2 2" xfId="322" xr:uid="{00000000-0005-0000-0000-000041010000}"/>
    <cellStyle name="Millares [0] 2 2 2 2 2" xfId="323" xr:uid="{00000000-0005-0000-0000-000042010000}"/>
    <cellStyle name="Millares [0] 2 2 2 2 2 2" xfId="324" xr:uid="{00000000-0005-0000-0000-000043010000}"/>
    <cellStyle name="Millares [0] 2 2 2 2 2 2 2" xfId="3364" xr:uid="{2C920B0D-25EE-42FC-A969-5C5EDE950636}"/>
    <cellStyle name="Millares [0] 2 2 2 2 2 2 3" xfId="5702" xr:uid="{3D2F0A62-4234-4588-A3AC-47E4306B20BE}"/>
    <cellStyle name="Millares [0] 2 2 2 2 2 3" xfId="2254" xr:uid="{C2773D1E-4327-4F7C-933A-537E5863B0CB}"/>
    <cellStyle name="Millares [0] 2 2 2 2 2 3 2" xfId="4786" xr:uid="{270BEC8E-4D94-4091-A5C9-77C736E545B7}"/>
    <cellStyle name="Millares [0] 2 2 2 2 2 3 3" xfId="7094" xr:uid="{E6100BF6-C7BE-4B1A-B8C1-78A187EA08AD}"/>
    <cellStyle name="Millares [0] 2 2 2 2 2 4" xfId="3363" xr:uid="{9D906B1A-FB8C-495E-BB10-603309A363D8}"/>
    <cellStyle name="Millares [0] 2 2 2 2 2 5" xfId="5701" xr:uid="{A145A683-8A90-4F89-A72B-2422508076C2}"/>
    <cellStyle name="Millares [0] 2 2 2 2 2 6" xfId="42972" xr:uid="{7B07D0CD-F1C0-40DA-8AF4-5B775CECF7AE}"/>
    <cellStyle name="Millares [0] 2 2 2 2 3" xfId="325" xr:uid="{00000000-0005-0000-0000-000044010000}"/>
    <cellStyle name="Millares [0] 2 2 2 2 3 2" xfId="3365" xr:uid="{0A04E97B-E41E-42D5-A36A-4135D9E2158B}"/>
    <cellStyle name="Millares [0] 2 2 2 2 3 3" xfId="5703" xr:uid="{ECD8166E-1B99-4B9D-A380-12930225B764}"/>
    <cellStyle name="Millares [0] 2 2 2 2 4" xfId="2253" xr:uid="{F9CAF26B-2A83-4B0F-A1B9-95D88292C306}"/>
    <cellStyle name="Millares [0] 2 2 2 2 4 2" xfId="4785" xr:uid="{2FD51C4A-1484-4A4F-8830-421D651E7D7C}"/>
    <cellStyle name="Millares [0] 2 2 2 2 4 3" xfId="7093" xr:uid="{F2FB6F81-BD69-4623-998F-1EBBB6239C3A}"/>
    <cellStyle name="Millares [0] 2 2 2 2 5" xfId="3362" xr:uid="{7DE9A426-AECC-4112-B72A-4D247DDC0927}"/>
    <cellStyle name="Millares [0] 2 2 2 2 6" xfId="5700" xr:uid="{410511EC-34D7-4AEF-9334-7F169D37577E}"/>
    <cellStyle name="Millares [0] 2 2 2 2 7" xfId="42902" xr:uid="{F2921745-48B7-4AB3-AEE7-1D73725CC7FA}"/>
    <cellStyle name="Millares [0] 2 2 2 3" xfId="326" xr:uid="{00000000-0005-0000-0000-000045010000}"/>
    <cellStyle name="Millares [0] 2 2 2 3 2" xfId="2255" xr:uid="{F811DD83-6689-44D4-B34D-5FB7AAC7ECBF}"/>
    <cellStyle name="Millares [0] 2 2 2 3 3" xfId="42935" xr:uid="{31C6BFBB-FBB6-429E-B5DB-5DE1C6BA50DF}"/>
    <cellStyle name="Millares [0] 2 2 2 4" xfId="327" xr:uid="{00000000-0005-0000-0000-000046010000}"/>
    <cellStyle name="Millares [0] 2 2 2 4 2" xfId="328" xr:uid="{00000000-0005-0000-0000-000047010000}"/>
    <cellStyle name="Millares [0] 2 2 2 4 2 2" xfId="3367" xr:uid="{84BC87BF-3732-4CB3-86AE-5EE37D45CF76}"/>
    <cellStyle name="Millares [0] 2 2 2 4 2 3" xfId="5705" xr:uid="{2AA2456B-B9E7-499C-B0AE-BC5F2D8DAC3B}"/>
    <cellStyle name="Millares [0] 2 2 2 4 3" xfId="2256" xr:uid="{40002F42-BEBE-4A4D-9198-9601044847F1}"/>
    <cellStyle name="Millares [0] 2 2 2 4 3 2" xfId="4787" xr:uid="{6FA484C7-3C66-4E75-AF22-0CCD874A9192}"/>
    <cellStyle name="Millares [0] 2 2 2 4 3 3" xfId="7095" xr:uid="{202A9ADF-10B2-4685-B86F-C23F9E8A759E}"/>
    <cellStyle name="Millares [0] 2 2 2 4 4" xfId="3366" xr:uid="{DF5D0EF6-6ED0-4AB4-8B68-BBDF3C17E065}"/>
    <cellStyle name="Millares [0] 2 2 2 4 5" xfId="5704" xr:uid="{C0954A88-674F-4AC6-99F6-A97116750E2A}"/>
    <cellStyle name="Millares [0] 2 2 2 4 6" xfId="43453" xr:uid="{8A631025-FF3B-4193-A175-C824B44794A4}"/>
    <cellStyle name="Millares [0] 2 2 2 5" xfId="329" xr:uid="{00000000-0005-0000-0000-000048010000}"/>
    <cellStyle name="Millares [0] 2 2 2 5 2" xfId="3368" xr:uid="{09CED175-B356-4702-B27D-DF3BF7312E38}"/>
    <cellStyle name="Millares [0] 2 2 2 5 3" xfId="5706" xr:uid="{03662118-8752-4CE5-A4EF-452443B8917B}"/>
    <cellStyle name="Millares [0] 2 2 2 6" xfId="2252" xr:uid="{1391671E-B0D8-4845-9460-9FE7F77A1CD1}"/>
    <cellStyle name="Millares [0] 2 2 2 6 2" xfId="4784" xr:uid="{2A6F951A-B5E8-46C1-B111-8095E3A923AE}"/>
    <cellStyle name="Millares [0] 2 2 2 6 3" xfId="7092" xr:uid="{2E920165-AFBF-4188-95F4-EB266B07CA6B}"/>
    <cellStyle name="Millares [0] 2 2 2 7" xfId="3361" xr:uid="{C9085747-939C-4AE0-9C6D-C484D5FF0BB5}"/>
    <cellStyle name="Millares [0] 2 2 2 8" xfId="5699" xr:uid="{545973DF-6C65-4F67-B932-D7E447BECC53}"/>
    <cellStyle name="Millares [0] 2 2 2 9" xfId="14217" xr:uid="{9778D3FE-0469-4373-925F-A5F487988392}"/>
    <cellStyle name="Millares [0] 2 2 3" xfId="330" xr:uid="{00000000-0005-0000-0000-000049010000}"/>
    <cellStyle name="Millares [0] 2 2 3 2" xfId="331" xr:uid="{00000000-0005-0000-0000-00004A010000}"/>
    <cellStyle name="Millares [0] 2 2 3 2 2" xfId="2258" xr:uid="{14B9BF02-06BC-475F-B442-60C0278D8CB4}"/>
    <cellStyle name="Millares [0] 2 2 3 2 3" xfId="42962" xr:uid="{DCCABECC-F78F-4CD5-A60D-25402002F159}"/>
    <cellStyle name="Millares [0] 2 2 3 3" xfId="332" xr:uid="{00000000-0005-0000-0000-00004B010000}"/>
    <cellStyle name="Millares [0] 2 2 3 3 2" xfId="333" xr:uid="{00000000-0005-0000-0000-00004C010000}"/>
    <cellStyle name="Millares [0] 2 2 3 3 2 2" xfId="3371" xr:uid="{FA902A15-80B7-4F5F-8FD6-ED325C9BAFB3}"/>
    <cellStyle name="Millares [0] 2 2 3 3 2 3" xfId="5709" xr:uid="{76ACB161-5C37-42DB-A3B5-1271D2D8C4E3}"/>
    <cellStyle name="Millares [0] 2 2 3 3 3" xfId="2259" xr:uid="{3CBBE43A-F938-400B-9D9A-90245F242BF8}"/>
    <cellStyle name="Millares [0] 2 2 3 3 3 2" xfId="4789" xr:uid="{C122023A-A715-4BB5-995C-9E47CDC20D00}"/>
    <cellStyle name="Millares [0] 2 2 3 3 3 3" xfId="7097" xr:uid="{E935D801-141B-4372-8FF3-6EC0ECA7A064}"/>
    <cellStyle name="Millares [0] 2 2 3 3 4" xfId="3370" xr:uid="{30F2B9F9-26D1-4610-BCAD-252A845F4E4D}"/>
    <cellStyle name="Millares [0] 2 2 3 3 5" xfId="5708" xr:uid="{19582CEA-0F99-42E7-819E-34B200B4BDC7}"/>
    <cellStyle name="Millares [0] 2 2 3 3 6" xfId="43454" xr:uid="{1CCCB728-B666-4383-9E29-F320A5374E93}"/>
    <cellStyle name="Millares [0] 2 2 3 4" xfId="334" xr:uid="{00000000-0005-0000-0000-00004D010000}"/>
    <cellStyle name="Millares [0] 2 2 3 4 2" xfId="3372" xr:uid="{023E7F7E-8111-499A-BE2F-71FD83783587}"/>
    <cellStyle name="Millares [0] 2 2 3 4 3" xfId="5710" xr:uid="{7CAE061C-F2CE-48E8-9136-5E0B062C92F0}"/>
    <cellStyle name="Millares [0] 2 2 3 5" xfId="2257" xr:uid="{70E809B8-7148-4452-9F86-276F53921750}"/>
    <cellStyle name="Millares [0] 2 2 3 5 2" xfId="4788" xr:uid="{E9BE385A-773C-4DE1-B10A-D77D589C6F78}"/>
    <cellStyle name="Millares [0] 2 2 3 5 3" xfId="7096" xr:uid="{641AFBFC-58E3-494E-A689-B80080C6EACE}"/>
    <cellStyle name="Millares [0] 2 2 3 6" xfId="3369" xr:uid="{2AE7FA26-672B-4BE3-8D3C-3E9CA4B8975B}"/>
    <cellStyle name="Millares [0] 2 2 3 7" xfId="5707" xr:uid="{BF82BB83-D0D7-426D-8879-38923DFB64D7}"/>
    <cellStyle name="Millares [0] 2 2 3 8" xfId="42892" xr:uid="{F8E6585A-DB5A-4CA7-A3DC-4263091C0DC8}"/>
    <cellStyle name="Millares [0] 2 2 4" xfId="335" xr:uid="{00000000-0005-0000-0000-00004E010000}"/>
    <cellStyle name="Millares [0] 2 2 4 2" xfId="336" xr:uid="{00000000-0005-0000-0000-00004F010000}"/>
    <cellStyle name="Millares [0] 2 2 4 2 2" xfId="337" xr:uid="{00000000-0005-0000-0000-000050010000}"/>
    <cellStyle name="Millares [0] 2 2 4 2 2 2" xfId="3375" xr:uid="{91077F35-AE18-4333-9351-6452FD0CC4CF}"/>
    <cellStyle name="Millares [0] 2 2 4 2 2 2 2" xfId="45594" xr:uid="{0C2BF8D9-5F4F-4DEA-A89E-1DA35BFDFE54}"/>
    <cellStyle name="Millares [0] 2 2 4 2 2 2 3" xfId="43458" xr:uid="{B2D8CD32-636C-48DE-B638-977DA6A66AFD}"/>
    <cellStyle name="Millares [0] 2 2 4 2 2 3" xfId="5713" xr:uid="{6728C246-CA1F-4E8B-9C3E-332DEEA16336}"/>
    <cellStyle name="Millares [0] 2 2 4 2 2 3 2" xfId="45595" xr:uid="{F3C16614-137C-4A6A-826F-EA3099D57057}"/>
    <cellStyle name="Millares [0] 2 2 4 2 2 3 3" xfId="43459" xr:uid="{39FEE3A2-762C-4861-9D20-F118FA70F496}"/>
    <cellStyle name="Millares [0] 2 2 4 2 2 4" xfId="45593" xr:uid="{14DC2FCC-0C2C-461C-8931-A74602E107DA}"/>
    <cellStyle name="Millares [0] 2 2 4 2 2 5" xfId="43457" xr:uid="{7C16DAA6-4AA1-4415-976F-89D4E86B8804}"/>
    <cellStyle name="Millares [0] 2 2 4 2 3" xfId="2261" xr:uid="{BE168775-3758-483D-9739-27B21766EDA8}"/>
    <cellStyle name="Millares [0] 2 2 4 2 3 2" xfId="4791" xr:uid="{D9223BC8-FF2B-4C91-88C9-428FE1E89B21}"/>
    <cellStyle name="Millares [0] 2 2 4 2 3 2 2" xfId="45596" xr:uid="{39D14B31-E3B9-4E63-9FDF-41A1B869A7F4}"/>
    <cellStyle name="Millares [0] 2 2 4 2 3 3" xfId="7099" xr:uid="{25AC8192-C1B3-41E7-8EA4-624F051F5592}"/>
    <cellStyle name="Millares [0] 2 2 4 2 3 4" xfId="43460" xr:uid="{D9C37CBD-704B-459F-91F6-44E64B00F4AA}"/>
    <cellStyle name="Millares [0] 2 2 4 2 4" xfId="3374" xr:uid="{9BEEDD06-7119-4DE0-A6D4-48A7479FA633}"/>
    <cellStyle name="Millares [0] 2 2 4 2 4 2" xfId="45597" xr:uid="{B5AE312E-6601-48A1-8688-D4E889A48B72}"/>
    <cellStyle name="Millares [0] 2 2 4 2 4 3" xfId="43461" xr:uid="{12ACF1AF-3D3E-4A48-87B4-032E12D8F168}"/>
    <cellStyle name="Millares [0] 2 2 4 2 5" xfId="5712" xr:uid="{AF5A6D3E-4013-4A30-BBE2-02BC0042F60F}"/>
    <cellStyle name="Millares [0] 2 2 4 2 5 2" xfId="45592" xr:uid="{BBA3499D-E59E-4A8D-82F8-1EE388C6B675}"/>
    <cellStyle name="Millares [0] 2 2 4 2 6" xfId="43456" xr:uid="{C001ED6D-4580-47FB-BE04-055063A8B4B6}"/>
    <cellStyle name="Millares [0] 2 2 4 3" xfId="338" xr:uid="{00000000-0005-0000-0000-000051010000}"/>
    <cellStyle name="Millares [0] 2 2 4 3 2" xfId="3376" xr:uid="{603B0C7B-E1D8-476A-B685-0A374621C3A5}"/>
    <cellStyle name="Millares [0] 2 2 4 3 2 2" xfId="45599" xr:uid="{F8CEA8DF-F97B-425F-819D-8596F6D4C4A7}"/>
    <cellStyle name="Millares [0] 2 2 4 3 2 3" xfId="43463" xr:uid="{9E44C0C9-E708-4E2A-8885-EDE708AA6B54}"/>
    <cellStyle name="Millares [0] 2 2 4 3 3" xfId="5714" xr:uid="{DFFDD60E-E7C7-43EC-B0A8-F3D70ABE4F87}"/>
    <cellStyle name="Millares [0] 2 2 4 3 3 2" xfId="45600" xr:uid="{D39D3366-486F-4747-8B59-7EE65F96933C}"/>
    <cellStyle name="Millares [0] 2 2 4 3 3 3" xfId="43464" xr:uid="{E013FB7B-17D8-42DB-921D-F3E611645F0E}"/>
    <cellStyle name="Millares [0] 2 2 4 3 4" xfId="45598" xr:uid="{F6D6EEB4-E49E-4B46-9828-CDFC76CB9454}"/>
    <cellStyle name="Millares [0] 2 2 4 3 5" xfId="43462" xr:uid="{A83D784B-31A1-44E2-8731-704DD2E6AF84}"/>
    <cellStyle name="Millares [0] 2 2 4 4" xfId="2260" xr:uid="{414B08A7-727F-42DE-BAFE-4A846AE31026}"/>
    <cellStyle name="Millares [0] 2 2 4 4 2" xfId="4790" xr:uid="{32E87BD4-A8F8-4D01-BA73-440CDD60C44F}"/>
    <cellStyle name="Millares [0] 2 2 4 4 2 2" xfId="45601" xr:uid="{61AE4DF2-0B40-4EC6-9DC4-2E92ECC9853A}"/>
    <cellStyle name="Millares [0] 2 2 4 4 3" xfId="7098" xr:uid="{75A6C3F9-FB12-4895-9C3B-5EDA785FEE0C}"/>
    <cellStyle name="Millares [0] 2 2 4 4 4" xfId="43465" xr:uid="{F21D685F-5D37-47A8-A0E8-7F268711AEF5}"/>
    <cellStyle name="Millares [0] 2 2 4 5" xfId="3373" xr:uid="{163C6FBC-C6EA-4049-8B21-AE5FD698C892}"/>
    <cellStyle name="Millares [0] 2 2 4 5 2" xfId="45602" xr:uid="{BED4D0CC-2A40-463C-B7F0-627AF8ABA765}"/>
    <cellStyle name="Millares [0] 2 2 4 5 3" xfId="43466" xr:uid="{D537FA95-2536-4F98-B898-99104901051D}"/>
    <cellStyle name="Millares [0] 2 2 4 6" xfId="5711" xr:uid="{39FBB4DF-A8E1-4C68-885D-6E551E64A486}"/>
    <cellStyle name="Millares [0] 2 2 4 6 2" xfId="45591" xr:uid="{E2483AD9-64CF-4CDF-8D02-3CF887C7BECD}"/>
    <cellStyle name="Millares [0] 2 2 4 6 3" xfId="43455" xr:uid="{C2E6885F-E2FF-45CD-965E-A3042F46A9BA}"/>
    <cellStyle name="Millares [0] 2 2 4 7" xfId="42925" xr:uid="{F2D216BE-0AA0-46D9-8B4E-4543EDCCB8CC}"/>
    <cellStyle name="Millares [0] 2 2 5" xfId="339" xr:uid="{00000000-0005-0000-0000-000052010000}"/>
    <cellStyle name="Millares [0] 2 2 5 2" xfId="2262" xr:uid="{CD4CE93D-5890-4DEE-858B-222C2027CD91}"/>
    <cellStyle name="Millares [0] 2 2 5 2 2" xfId="43469" xr:uid="{DBCEA9D0-115D-4ED4-B00A-0713EA245328}"/>
    <cellStyle name="Millares [0] 2 2 5 2 2 2" xfId="45605" xr:uid="{969322B3-4BFC-48C6-9582-47C9F1618EEF}"/>
    <cellStyle name="Millares [0] 2 2 5 2 3" xfId="43470" xr:uid="{595B6019-D485-4885-B16E-6FB8B390F098}"/>
    <cellStyle name="Millares [0] 2 2 5 2 3 2" xfId="45606" xr:uid="{C91B3660-C4A2-41BB-A6A0-F0E86C1494AE}"/>
    <cellStyle name="Millares [0] 2 2 5 2 4" xfId="45604" xr:uid="{E61EEB77-E804-4398-859C-47E9AA67EBD8}"/>
    <cellStyle name="Millares [0] 2 2 5 2 5" xfId="43468" xr:uid="{16012D15-CD45-4298-9E17-B40A106D6B4F}"/>
    <cellStyle name="Millares [0] 2 2 5 3" xfId="43471" xr:uid="{799949D9-7668-4363-8F04-6C3EA158DE9E}"/>
    <cellStyle name="Millares [0] 2 2 5 3 2" xfId="45607" xr:uid="{370DA7E5-F5B7-43E2-AC25-6B25912F4AD3}"/>
    <cellStyle name="Millares [0] 2 2 5 4" xfId="43472" xr:uid="{08F596A0-3122-40CA-983A-3DC3A66E9348}"/>
    <cellStyle name="Millares [0] 2 2 5 4 2" xfId="45608" xr:uid="{728A9C5D-423B-464B-934B-4CAA2379AC08}"/>
    <cellStyle name="Millares [0] 2 2 5 5" xfId="45603" xr:uid="{2C352476-8B97-46E0-8C2B-D3A2EB9A04BF}"/>
    <cellStyle name="Millares [0] 2 2 5 6" xfId="43467" xr:uid="{9503D1F2-E870-413E-8D62-B844E986B3A7}"/>
    <cellStyle name="Millares [0] 2 2 6" xfId="340" xr:uid="{00000000-0005-0000-0000-000053010000}"/>
    <cellStyle name="Millares [0] 2 2 6 2" xfId="341" xr:uid="{00000000-0005-0000-0000-000054010000}"/>
    <cellStyle name="Millares [0] 2 2 6 2 2" xfId="3378" xr:uid="{FBB74988-1EAA-4051-AD7A-A61D3BB7A325}"/>
    <cellStyle name="Millares [0] 2 2 6 2 2 2" xfId="45611" xr:uid="{06093AED-612C-4E2C-9B60-A5791D03AC6E}"/>
    <cellStyle name="Millares [0] 2 2 6 2 2 3" xfId="43475" xr:uid="{9F01EF31-F7A7-4266-9C01-836DE357A0DD}"/>
    <cellStyle name="Millares [0] 2 2 6 2 3" xfId="5716" xr:uid="{78C49A9E-0B4C-4909-8DCC-80F8CD569EB2}"/>
    <cellStyle name="Millares [0] 2 2 6 2 3 2" xfId="45612" xr:uid="{13D688B0-CC27-4A36-B0FF-8C9946DBB73F}"/>
    <cellStyle name="Millares [0] 2 2 6 2 3 3" xfId="43476" xr:uid="{14C52BDC-64A2-45C3-9E05-E9D0733F0ECE}"/>
    <cellStyle name="Millares [0] 2 2 6 2 4" xfId="45610" xr:uid="{B52D5C95-10F4-4572-96BB-D1ACBD59A470}"/>
    <cellStyle name="Millares [0] 2 2 6 2 5" xfId="43474" xr:uid="{C485F572-306C-40E8-8BC0-ED54B1A653E2}"/>
    <cellStyle name="Millares [0] 2 2 6 3" xfId="2263" xr:uid="{368EE848-712C-4B6C-9156-0F6D050E77BA}"/>
    <cellStyle name="Millares [0] 2 2 6 3 2" xfId="4792" xr:uid="{6112DF0A-2F74-4177-94D1-6E69C7F8FF25}"/>
    <cellStyle name="Millares [0] 2 2 6 3 2 2" xfId="45613" xr:uid="{7C6EB5F1-533E-4EE8-B21C-160DE9CC0D70}"/>
    <cellStyle name="Millares [0] 2 2 6 3 3" xfId="7100" xr:uid="{8EACA94C-C78E-43BB-BEC2-9DFAADED4161}"/>
    <cellStyle name="Millares [0] 2 2 6 3 4" xfId="43477" xr:uid="{EB142F95-73E3-4361-91C6-58376EC956C3}"/>
    <cellStyle name="Millares [0] 2 2 6 4" xfId="3377" xr:uid="{ABB45CAE-D4A1-43C1-9C7F-39EACFA4F280}"/>
    <cellStyle name="Millares [0] 2 2 6 4 2" xfId="45614" xr:uid="{F8F71F94-A4B2-453D-B459-F78483C2DBEE}"/>
    <cellStyle name="Millares [0] 2 2 6 4 3" xfId="43478" xr:uid="{9B8AB74F-A12C-45E9-A41C-B0F10D4C9132}"/>
    <cellStyle name="Millares [0] 2 2 6 5" xfId="5715" xr:uid="{9856C23E-6F5C-4A86-A8FC-0688D0C7C673}"/>
    <cellStyle name="Millares [0] 2 2 6 5 2" xfId="45609" xr:uid="{D5343588-F5BD-4217-A7B4-A5863C8B7E9B}"/>
    <cellStyle name="Millares [0] 2 2 6 6" xfId="43473" xr:uid="{DAD7E303-B20F-489D-A319-2B17D14A3FD7}"/>
    <cellStyle name="Millares [0] 2 2 7" xfId="342" xr:uid="{00000000-0005-0000-0000-000055010000}"/>
    <cellStyle name="Millares [0] 2 2 7 2" xfId="3379" xr:uid="{D1778590-59B0-421B-8454-F31ACB5128E9}"/>
    <cellStyle name="Millares [0] 2 2 7 3" xfId="5717" xr:uid="{19E6E6E1-E553-47FD-A8AA-162A760C4CB4}"/>
    <cellStyle name="Millares [0] 2 2 7 4" xfId="43452" xr:uid="{F559A301-1D37-4F0B-9FEC-302758EAEB8B}"/>
    <cellStyle name="Millares [0] 2 2 8" xfId="2251" xr:uid="{5986F126-07C4-4B41-8263-8F6B83A2D897}"/>
    <cellStyle name="Millares [0] 2 2 8 2" xfId="4783" xr:uid="{127BAB7E-7293-4756-ADB1-410718CFF470}"/>
    <cellStyle name="Millares [0] 2 2 8 3" xfId="7091" xr:uid="{A632E6B0-8624-4293-A959-FF70F77E314F}"/>
    <cellStyle name="Millares [0] 2 2 9" xfId="3360" xr:uid="{AD3EADE5-7C1C-4D4F-A78F-3380BFF35632}"/>
    <cellStyle name="Millares [0] 2 3" xfId="343" xr:uid="{00000000-0005-0000-0000-000056010000}"/>
    <cellStyle name="Millares [0] 2 3 2" xfId="344" xr:uid="{00000000-0005-0000-0000-000057010000}"/>
    <cellStyle name="Millares [0] 2 3 2 2" xfId="345" xr:uid="{00000000-0005-0000-0000-000058010000}"/>
    <cellStyle name="Millares [0] 2 3 2 2 2" xfId="3381" xr:uid="{BA9431E0-6859-4DD8-8EDC-B81B5817CE83}"/>
    <cellStyle name="Millares [0] 2 3 2 2 3" xfId="5719" xr:uid="{E65CFB87-CDB0-4573-9EED-1B2BFCBDB99B}"/>
    <cellStyle name="Millares [0] 2 3 2 2 4" xfId="42983" xr:uid="{DED2A5CF-2BAC-4616-8DED-3453A7AC2815}"/>
    <cellStyle name="Millares [0] 2 3 2 3" xfId="2264" xr:uid="{CE992F10-0F66-4414-AF23-EF4DFD5736F2}"/>
    <cellStyle name="Millares [0] 2 3 2 3 2" xfId="4793" xr:uid="{5B096448-52AE-4E07-A951-15E142BA9409}"/>
    <cellStyle name="Millares [0] 2 3 2 3 3" xfId="7101" xr:uid="{6F43D734-0BF9-4372-A983-8835CF98D1A8}"/>
    <cellStyle name="Millares [0] 2 3 2 3 4" xfId="43480" xr:uid="{DBBB3346-215D-442A-AFBC-F8FAEC1E752C}"/>
    <cellStyle name="Millares [0] 2 3 2 4" xfId="3380" xr:uid="{70C56477-3740-4F19-A451-3DC098FBD9F0}"/>
    <cellStyle name="Millares [0] 2 3 2 5" xfId="5718" xr:uid="{1BC0DB58-BCA6-4127-88BE-9A8B7E445F24}"/>
    <cellStyle name="Millares [0] 2 3 2 6" xfId="42913" xr:uid="{E3D75C09-9C2C-4858-BC82-C6185DF4A6D1}"/>
    <cellStyle name="Millares [0] 2 3 3" xfId="14218" xr:uid="{E431FEAF-A812-4FA5-89BC-E55B88737DE5}"/>
    <cellStyle name="Millares [0] 2 3 3 2" xfId="43481" xr:uid="{4A580B01-4FCA-484D-853B-6971609A9A8A}"/>
    <cellStyle name="Millares [0] 2 3 3 3" xfId="42946" xr:uid="{773B5934-84F2-44AC-B6E6-079CEB1014C0}"/>
    <cellStyle name="Millares [0] 2 3 4" xfId="43482" xr:uid="{D46B2283-C3C5-4E75-91F1-CBBC48DB1795}"/>
    <cellStyle name="Millares [0] 2 3 4 2" xfId="43483" xr:uid="{761FB029-8374-4CB5-B57E-4A8EE169B6A8}"/>
    <cellStyle name="Millares [0] 2 3 4 2 2" xfId="43484" xr:uid="{BC462E49-2DC8-4E0E-A5EF-7057C914A7B7}"/>
    <cellStyle name="Millares [0] 2 3 4 2 2 2" xfId="45617" xr:uid="{F960A82E-D12C-4FBE-9E21-5C074858A130}"/>
    <cellStyle name="Millares [0] 2 3 4 2 3" xfId="43485" xr:uid="{FDC076BD-EFE4-4332-814D-52FA3D5F3B76}"/>
    <cellStyle name="Millares [0] 2 3 4 2 3 2" xfId="45618" xr:uid="{91E75175-A046-4FBD-9993-0B86ADB72AAA}"/>
    <cellStyle name="Millares [0] 2 3 4 2 4" xfId="45616" xr:uid="{15EDFE33-F525-4E98-9044-3A6F2EE5FF15}"/>
    <cellStyle name="Millares [0] 2 3 4 3" xfId="43486" xr:uid="{45CC331E-D6BC-4BE3-9695-5C98049001F7}"/>
    <cellStyle name="Millares [0] 2 3 4 3 2" xfId="45619" xr:uid="{EEA58BAA-994F-431A-9105-B6904FEAF078}"/>
    <cellStyle name="Millares [0] 2 3 4 4" xfId="43487" xr:uid="{D2E87686-6440-402B-823B-66E5E3BB71B6}"/>
    <cellStyle name="Millares [0] 2 3 4 4 2" xfId="45620" xr:uid="{FE854560-E1B6-4180-A817-6F652A5050C1}"/>
    <cellStyle name="Millares [0] 2 3 4 5" xfId="45615" xr:uid="{E4C684D4-1A79-4D1F-87FC-02F8155592CC}"/>
    <cellStyle name="Millares [0] 2 3 5" xfId="43488" xr:uid="{0733B6FD-BEA9-437B-8E58-141712C87976}"/>
    <cellStyle name="Millares [0] 2 3 5 2" xfId="43489" xr:uid="{91B667B9-B2EF-4A25-8E76-F7754F307A23}"/>
    <cellStyle name="Millares [0] 2 3 5 2 2" xfId="43490" xr:uid="{882DF736-BFA5-4309-8B23-D83572B68502}"/>
    <cellStyle name="Millares [0] 2 3 5 2 2 2" xfId="45623" xr:uid="{80241EA1-3005-48FC-900E-251FEE794824}"/>
    <cellStyle name="Millares [0] 2 3 5 2 3" xfId="43491" xr:uid="{BFC462EF-A258-4105-B30B-907C367DDA00}"/>
    <cellStyle name="Millares [0] 2 3 5 2 3 2" xfId="45624" xr:uid="{6D06AB3E-B9E2-4756-A409-FBA07ECD460D}"/>
    <cellStyle name="Millares [0] 2 3 5 2 4" xfId="45622" xr:uid="{CCFF1B5B-8F25-4146-9E17-6EF2659E2838}"/>
    <cellStyle name="Millares [0] 2 3 5 3" xfId="43492" xr:uid="{691405BC-8E3B-451D-84CD-48A5C6C798D8}"/>
    <cellStyle name="Millares [0] 2 3 5 3 2" xfId="45625" xr:uid="{B649B3E5-7530-4969-8BF1-5BA570F5C6F1}"/>
    <cellStyle name="Millares [0] 2 3 5 4" xfId="43493" xr:uid="{9E096E83-044B-48EF-833A-0ECB362D8C85}"/>
    <cellStyle name="Millares [0] 2 3 5 4 2" xfId="45626" xr:uid="{22425775-C718-4586-B715-86B50F4AE78D}"/>
    <cellStyle name="Millares [0] 2 3 5 5" xfId="45621" xr:uid="{91585FFB-6C54-4F83-8097-8F13C8E89ADC}"/>
    <cellStyle name="Millares [0] 2 3 6" xfId="43479" xr:uid="{96756EBB-C8EA-4F49-A423-C7978708D36B}"/>
    <cellStyle name="Millares [0] 2 3 7" xfId="42883" xr:uid="{DF073C2E-6D17-44B1-A1B8-0FB3EC76C4EB}"/>
    <cellStyle name="Millares [0] 2 4" xfId="346" xr:uid="{00000000-0005-0000-0000-000059010000}"/>
    <cellStyle name="Millares [0] 2 4 2" xfId="347" xr:uid="{00000000-0005-0000-0000-00005A010000}"/>
    <cellStyle name="Millares [0] 2 4 2 2" xfId="43496" xr:uid="{A4EB4464-078A-480D-9DDC-492F59EB56C3}"/>
    <cellStyle name="Millares [0] 2 4 2 3" xfId="43495" xr:uid="{C8BC2F97-DA3F-4794-A35D-6FFB7CD00394}"/>
    <cellStyle name="Millares [0] 2 4 2 4" xfId="42959" xr:uid="{E0A6DB2B-3109-4CF9-9BF8-C0BAD221202D}"/>
    <cellStyle name="Millares [0] 2 4 3" xfId="14216" xr:uid="{F16D1D6E-0B49-411F-8575-8A890348452C}"/>
    <cellStyle name="Millares [0] 2 4 3 2" xfId="42510" xr:uid="{9E0E7867-BCB5-41A5-9F7F-95D25F2FDE77}"/>
    <cellStyle name="Millares [0] 2 4 3 3" xfId="43497" xr:uid="{D1FD314D-FABB-48D3-BC8B-D293001CD6B0}"/>
    <cellStyle name="Millares [0] 2 4 4" xfId="43498" xr:uid="{FCDC440A-1495-4708-9A96-BD54BFB24050}"/>
    <cellStyle name="Millares [0] 2 4 5" xfId="43499" xr:uid="{93DACC21-4D1B-4D31-AE18-9D28B94FEA7C}"/>
    <cellStyle name="Millares [0] 2 4 6" xfId="43494" xr:uid="{E18EC3FA-C0D5-465C-94E1-298F800F1DF1}"/>
    <cellStyle name="Millares [0] 2 4 7" xfId="42889" xr:uid="{5557429B-3B18-45DF-AEE6-077A6C995C37}"/>
    <cellStyle name="Millares [0] 2 5" xfId="348" xr:uid="{00000000-0005-0000-0000-00005B010000}"/>
    <cellStyle name="Millares [0] 2 5 2" xfId="349" xr:uid="{00000000-0005-0000-0000-00005C010000}"/>
    <cellStyle name="Millares [0] 2 5 2 2" xfId="350" xr:uid="{00000000-0005-0000-0000-00005D010000}"/>
    <cellStyle name="Millares [0] 2 5 2 2 2" xfId="3384" xr:uid="{EA09759F-A7FD-413C-ABD0-50B26AC181EE}"/>
    <cellStyle name="Millares [0] 2 5 2 2 3" xfId="5722" xr:uid="{2BBFAF49-004B-4BC9-BBEB-61310B915A87}"/>
    <cellStyle name="Millares [0] 2 5 2 3" xfId="2266" xr:uid="{A5951606-24AE-49EE-8476-F90D7E84E200}"/>
    <cellStyle name="Millares [0] 2 5 2 3 2" xfId="4795" xr:uid="{58483390-F32E-427D-9937-D3744B7472AE}"/>
    <cellStyle name="Millares [0] 2 5 2 3 3" xfId="7103" xr:uid="{4946EB14-7B17-4EEB-82B2-F304F031EC32}"/>
    <cellStyle name="Millares [0] 2 5 2 4" xfId="3383" xr:uid="{44B9E3CC-F7A3-4BE8-8458-F9F4B7BE5358}"/>
    <cellStyle name="Millares [0] 2 5 2 5" xfId="5721" xr:uid="{2E9025A7-3440-43EE-AB39-E8F0490144BA}"/>
    <cellStyle name="Millares [0] 2 5 2 6" xfId="43501" xr:uid="{1D34F8B9-CD48-4C1E-B46C-732E6269A6AF}"/>
    <cellStyle name="Millares [0] 2 5 3" xfId="351" xr:uid="{00000000-0005-0000-0000-00005E010000}"/>
    <cellStyle name="Millares [0] 2 5 3 2" xfId="3385" xr:uid="{F366EBBC-C876-407D-921B-C7F70FA1C243}"/>
    <cellStyle name="Millares [0] 2 5 3 3" xfId="5723" xr:uid="{6711D3F9-990F-45B0-99B3-7F0A4900F067}"/>
    <cellStyle name="Millares [0] 2 5 3 4" xfId="43502" xr:uid="{2D0F2FB8-D4C3-4246-88C4-C3A8A5CB77E9}"/>
    <cellStyle name="Millares [0] 2 5 4" xfId="2265" xr:uid="{3A6C33EC-1744-4641-A40C-117AEED52D7B}"/>
    <cellStyle name="Millares [0] 2 5 4 2" xfId="4794" xr:uid="{43C507B5-0A13-4550-951C-44C90A502688}"/>
    <cellStyle name="Millares [0] 2 5 4 2 2" xfId="45629" xr:uid="{0A13CEC3-FFDA-4875-BDEF-7BC5973CCD1F}"/>
    <cellStyle name="Millares [0] 2 5 4 2 3" xfId="43504" xr:uid="{CAAFF1AB-0713-425E-8D46-AF98A37A6BA3}"/>
    <cellStyle name="Millares [0] 2 5 4 3" xfId="7102" xr:uid="{EB98C663-714D-4FC9-A400-82AEC89EE397}"/>
    <cellStyle name="Millares [0] 2 5 4 3 2" xfId="45630" xr:uid="{C2E1990C-F808-4FE2-8E55-535BB9BF6B91}"/>
    <cellStyle name="Millares [0] 2 5 4 3 3" xfId="43505" xr:uid="{59DC2483-225F-4099-AD1C-7735A47301CC}"/>
    <cellStyle name="Millares [0] 2 5 4 4" xfId="45628" xr:uid="{6FFE1C6C-2ED0-4919-A701-58EE677F9409}"/>
    <cellStyle name="Millares [0] 2 5 4 5" xfId="43503" xr:uid="{F9748F71-63AF-48A7-9774-8813A3F00460}"/>
    <cellStyle name="Millares [0] 2 5 5" xfId="3382" xr:uid="{9C6D6F4A-2D9C-4E08-8CBB-A12DDB3780B8}"/>
    <cellStyle name="Millares [0] 2 5 5 2" xfId="45631" xr:uid="{D07F4BF8-FC96-4903-A09E-89AC663F9442}"/>
    <cellStyle name="Millares [0] 2 5 5 3" xfId="43506" xr:uid="{E25E4D74-1602-412E-BD95-7021C6B1975C}"/>
    <cellStyle name="Millares [0] 2 5 6" xfId="5720" xr:uid="{AA7E3B4C-7F13-437F-AE78-B5E8943C889B}"/>
    <cellStyle name="Millares [0] 2 5 6 2" xfId="45632" xr:uid="{0E08EA10-2375-4329-A80A-A1D9D3821AD2}"/>
    <cellStyle name="Millares [0] 2 5 6 3" xfId="43507" xr:uid="{2DE15A62-9BF5-4491-90F9-EC12EC70CE09}"/>
    <cellStyle name="Millares [0] 2 5 7" xfId="43500" xr:uid="{153DB943-A8C4-4FD4-9809-B68CBA38DB2D}"/>
    <cellStyle name="Millares [0] 2 5 7 2" xfId="45627" xr:uid="{83452AC8-BFF0-436D-A75B-B25E6F63BD3E}"/>
    <cellStyle name="Millares [0] 2 5 8" xfId="42922" xr:uid="{1211D8B4-BB6E-4DAB-996D-7A896F2813D0}"/>
    <cellStyle name="Millares [0] 2 6" xfId="352" xr:uid="{00000000-0005-0000-0000-00005F010000}"/>
    <cellStyle name="Millares [0] 2 6 2" xfId="2267" xr:uid="{E8B92599-A61B-4996-851D-AE86AFD8753F}"/>
    <cellStyle name="Millares [0] 2 6 2 2" xfId="43509" xr:uid="{79EA46BB-8AF4-4ADF-906A-F279E77E4D10}"/>
    <cellStyle name="Millares [0] 2 6 3" xfId="43508" xr:uid="{92518600-5CFD-413A-91F3-18C221CF464C}"/>
    <cellStyle name="Millares [0] 2 7" xfId="353" xr:uid="{00000000-0005-0000-0000-000060010000}"/>
    <cellStyle name="Millares [0] 2 7 2" xfId="354" xr:uid="{00000000-0005-0000-0000-000061010000}"/>
    <cellStyle name="Millares [0] 2 7 2 2" xfId="3387" xr:uid="{0218CF20-8F02-40A5-8A28-44841CFB728A}"/>
    <cellStyle name="Millares [0] 2 7 2 3" xfId="5725" xr:uid="{9C233567-74EB-4288-9513-030310BC332B}"/>
    <cellStyle name="Millares [0] 2 7 3" xfId="2268" xr:uid="{EC27FBF1-9547-4744-BE0D-E642AB335143}"/>
    <cellStyle name="Millares [0] 2 7 3 2" xfId="4796" xr:uid="{A9E06AAA-E69C-4035-9A54-32BFBFC7F0B9}"/>
    <cellStyle name="Millares [0] 2 7 3 3" xfId="7104" xr:uid="{BE774C6B-426E-4105-9984-ED0BC7C35F47}"/>
    <cellStyle name="Millares [0] 2 7 4" xfId="3386" xr:uid="{E7B21326-10BB-4759-A9EB-DA9AFF240C4D}"/>
    <cellStyle name="Millares [0] 2 7 5" xfId="5724" xr:uid="{93CEA044-C555-4F8E-BFE5-85A738F128C0}"/>
    <cellStyle name="Millares [0] 2 7 6" xfId="43510" xr:uid="{E7B95798-958D-4874-96AC-02FE240BFB68}"/>
    <cellStyle name="Millares [0] 2 8" xfId="355" xr:uid="{00000000-0005-0000-0000-000062010000}"/>
    <cellStyle name="Millares [0] 2 8 2" xfId="2269" xr:uid="{8AE2B80E-3AE1-437F-85AC-0C904A103BEA}"/>
    <cellStyle name="Millares [0] 2 8 2 2" xfId="4797" xr:uid="{DD6F85D4-76FE-4DA8-91C5-5BC16E87EB2C}"/>
    <cellStyle name="Millares [0] 2 8 2 2 2" xfId="43514" xr:uid="{E719E936-01FC-4C64-BCFE-01BB04D18DE7}"/>
    <cellStyle name="Millares [0] 2 8 2 2 2 2" xfId="45636" xr:uid="{FE2E921C-869D-4C2D-A6F5-8EF760AF9873}"/>
    <cellStyle name="Millares [0] 2 8 2 2 3" xfId="43515" xr:uid="{F98CDD0C-203F-4480-BE2E-0ED236CD003C}"/>
    <cellStyle name="Millares [0] 2 8 2 2 3 2" xfId="45637" xr:uid="{8F3C9B7A-6438-43FD-B60A-A6B9014622AC}"/>
    <cellStyle name="Millares [0] 2 8 2 2 4" xfId="45635" xr:uid="{199734F5-19E7-42A6-BC8A-F6DCD18F2E70}"/>
    <cellStyle name="Millares [0] 2 8 2 2 5" xfId="43513" xr:uid="{845507DD-F2B8-4B85-90D8-A139E34B6D5C}"/>
    <cellStyle name="Millares [0] 2 8 2 3" xfId="7105" xr:uid="{7D8E0EA7-3A64-4BC5-90AC-21ECA6D86736}"/>
    <cellStyle name="Millares [0] 2 8 2 3 2" xfId="45638" xr:uid="{169297D0-73AC-44AC-9A48-DEF0C72EE3A9}"/>
    <cellStyle name="Millares [0] 2 8 2 3 3" xfId="43516" xr:uid="{8B371317-8760-4CD9-AB5F-3FAF51C2F914}"/>
    <cellStyle name="Millares [0] 2 8 2 4" xfId="43517" xr:uid="{16A91B2E-66B1-4483-A3FD-AACCDA50506F}"/>
    <cellStyle name="Millares [0] 2 8 2 4 2" xfId="45639" xr:uid="{E5992670-5C03-40AF-8F9B-F4B48ACF38A7}"/>
    <cellStyle name="Millares [0] 2 8 2 5" xfId="45634" xr:uid="{B158D345-BD91-44FF-9A9A-C77BA7108A29}"/>
    <cellStyle name="Millares [0] 2 8 2 6" xfId="43512" xr:uid="{3013324F-DEA3-462C-B1E1-07CFBDD07B08}"/>
    <cellStyle name="Millares [0] 2 8 3" xfId="3388" xr:uid="{CB524F70-4F72-4C66-A535-14125CA8CDE1}"/>
    <cellStyle name="Millares [0] 2 8 3 2" xfId="43519" xr:uid="{C11E91A5-8654-4ACB-8675-28DD93083585}"/>
    <cellStyle name="Millares [0] 2 8 3 2 2" xfId="45641" xr:uid="{6B5D333B-F5DE-46EB-9F35-87547D5F88EB}"/>
    <cellStyle name="Millares [0] 2 8 3 3" xfId="43520" xr:uid="{A440CE99-9597-4CE1-B2B5-5C887F3552A1}"/>
    <cellStyle name="Millares [0] 2 8 3 3 2" xfId="45642" xr:uid="{9E8355D5-890B-4DC8-ACF6-C0B739D8D4A2}"/>
    <cellStyle name="Millares [0] 2 8 3 4" xfId="45640" xr:uid="{4A15FBC1-21A9-4786-B523-F1E571341E88}"/>
    <cellStyle name="Millares [0] 2 8 3 5" xfId="43518" xr:uid="{2046F94C-5214-42E6-B33C-EE6D7104A8E9}"/>
    <cellStyle name="Millares [0] 2 8 4" xfId="43521" xr:uid="{B8137ADE-7CBF-4071-AB34-9F03F576BF97}"/>
    <cellStyle name="Millares [0] 2 8 4 2" xfId="45643" xr:uid="{2B3B166F-FF0B-4EC6-87ED-C88434BB5ED3}"/>
    <cellStyle name="Millares [0] 2 8 5" xfId="43522" xr:uid="{06B4BFFF-D7BB-4898-B1F9-C6CEC9CBD213}"/>
    <cellStyle name="Millares [0] 2 8 5 2" xfId="45644" xr:uid="{3918FF77-A874-45EC-ADDE-33F21E963C02}"/>
    <cellStyle name="Millares [0] 2 8 6" xfId="45633" xr:uid="{504472D0-1D10-41D2-9902-98B2AD074272}"/>
    <cellStyle name="Millares [0] 2 8 7" xfId="43511" xr:uid="{B48EC9DC-66C1-4716-8CA2-0276C12E0548}"/>
    <cellStyle name="Millares [0] 2 9" xfId="356" xr:uid="{00000000-0005-0000-0000-000063010000}"/>
    <cellStyle name="Millares [0] 2 9 2" xfId="3389" xr:uid="{AD80F40F-0DC5-4598-80C3-F2D1E97D817E}"/>
    <cellStyle name="Millares [0] 2 9 2 2" xfId="45646" xr:uid="{B8048B59-83E2-428D-9661-636FAE7EA4EB}"/>
    <cellStyle name="Millares [0] 2 9 2 3" xfId="43524" xr:uid="{D786B3B4-C1FD-4F23-BFDA-F4779A127DAD}"/>
    <cellStyle name="Millares [0] 2 9 3" xfId="5726" xr:uid="{D45815AF-2599-4A24-9442-25C3C980D500}"/>
    <cellStyle name="Millares [0] 2 9 3 2" xfId="45647" xr:uid="{BF05D93D-ECB0-4155-B23B-09B3A16BD4F3}"/>
    <cellStyle name="Millares [0] 2 9 3 3" xfId="43525" xr:uid="{B2A6B5E9-6322-475A-AA7E-2F465EF68B65}"/>
    <cellStyle name="Millares [0] 2 9 4" xfId="45645" xr:uid="{14B43481-2218-4E2D-A4A9-F8C3EDD6C6CA}"/>
    <cellStyle name="Millares [0] 2 9 5" xfId="43523" xr:uid="{AE9BF790-F9CB-434E-91ED-3CADDCA604BF}"/>
    <cellStyle name="Millares [0] 20" xfId="357" xr:uid="{00000000-0005-0000-0000-000064010000}"/>
    <cellStyle name="Millares [0] 20 2" xfId="358" xr:uid="{00000000-0005-0000-0000-000065010000}"/>
    <cellStyle name="Millares [0] 20 2 2" xfId="3391" xr:uid="{2FAC4AB7-2C7B-4BA7-B007-F0F92F041EB4}"/>
    <cellStyle name="Millares [0] 20 2 3" xfId="5728" xr:uid="{4946F88D-4C88-47D7-93A8-91423CAAA15B}"/>
    <cellStyle name="Millares [0] 20 3" xfId="2270" xr:uid="{58290B2E-90AC-4DA5-B6BA-47C0DC584A8A}"/>
    <cellStyle name="Millares [0] 20 3 2" xfId="4798" xr:uid="{EF8785A2-D2EE-4036-ACB2-87C1CE41EF96}"/>
    <cellStyle name="Millares [0] 20 3 3" xfId="7106" xr:uid="{EE8C4D09-A232-4163-8C4A-8969F5C0DB8F}"/>
    <cellStyle name="Millares [0] 20 4" xfId="3390" xr:uid="{7908840E-5B1E-4202-97C1-B3D59583C72B}"/>
    <cellStyle name="Millares [0] 20 5" xfId="5727" xr:uid="{57C879F2-FD21-4A0D-ADBB-D0B8ABABF4C1}"/>
    <cellStyle name="Millares [0] 20 6" xfId="43526" xr:uid="{C3D7EEFE-3AD7-409F-87F1-B949BD604C1C}"/>
    <cellStyle name="Millares [0] 21" xfId="359" xr:uid="{00000000-0005-0000-0000-000066010000}"/>
    <cellStyle name="Millares [0] 21 2" xfId="3392" xr:uid="{D25AFE78-B325-42F3-AABF-C6D2AF472BF4}"/>
    <cellStyle name="Millares [0] 21 3" xfId="5729" xr:uid="{A3D7921D-BF07-41AF-9D90-343B3364266A}"/>
    <cellStyle name="Millares [0] 21 4" xfId="43527" xr:uid="{F528384F-5839-4C68-BB9D-40E12FE0BEF2}"/>
    <cellStyle name="Millares [0] 22" xfId="2224" xr:uid="{902CDF84-3A63-43AD-8BB6-A5DDF538A747}"/>
    <cellStyle name="Millares [0] 22 2" xfId="4758" xr:uid="{E7F57AB8-29E5-4A04-8B33-96C7A1701355}"/>
    <cellStyle name="Millares [0] 22 3" xfId="7066" xr:uid="{C684A3A9-3F92-44D8-9718-1C2DC56368FC}"/>
    <cellStyle name="Millares [0] 22 4" xfId="43528" xr:uid="{53802FB4-D2A7-4E60-80BA-10F7F7DB3A01}"/>
    <cellStyle name="Millares [0] 23" xfId="3312" xr:uid="{ADBD20C8-0B67-4C3F-8BC2-23DA06C41803}"/>
    <cellStyle name="Millares [0] 23 2" xfId="43530" xr:uid="{2DEAD3B4-2195-4FDA-9AE8-74CD6C01954D}"/>
    <cellStyle name="Millares [0] 23 2 2" xfId="43531" xr:uid="{0B4A034C-DF6F-449F-B6F6-423F35AC18E2}"/>
    <cellStyle name="Millares [0] 23 2 2 2" xfId="45650" xr:uid="{3CB5763E-4FDD-4472-829A-C37825F08633}"/>
    <cellStyle name="Millares [0] 23 2 3" xfId="43532" xr:uid="{AF3A7BA6-25C5-48AF-BD43-DF9F83D56A69}"/>
    <cellStyle name="Millares [0] 23 2 3 2" xfId="45651" xr:uid="{F2652E17-8381-4440-811F-D5DF8560A238}"/>
    <cellStyle name="Millares [0] 23 2 4" xfId="45649" xr:uid="{87061BF3-333E-4C10-8663-B5A93C13EB13}"/>
    <cellStyle name="Millares [0] 23 3" xfId="43533" xr:uid="{4332E114-DC85-499F-A969-291022A22280}"/>
    <cellStyle name="Millares [0] 23 3 2" xfId="45652" xr:uid="{D90D318E-2EC1-4A03-A166-B3CE55959586}"/>
    <cellStyle name="Millares [0] 23 4" xfId="43534" xr:uid="{282AAA9A-8D5E-4EFA-B77B-0D79045B8E8F}"/>
    <cellStyle name="Millares [0] 23 4 2" xfId="45653" xr:uid="{D87C3CBB-DF8B-4EED-A1AB-504489907A4B}"/>
    <cellStyle name="Millares [0] 23 5" xfId="45648" xr:uid="{0CDEFF25-BB4B-4D50-95EB-CE54B8F3504C}"/>
    <cellStyle name="Millares [0] 23 6" xfId="43529" xr:uid="{0D5D4839-D132-4D72-80F0-41DFA2101795}"/>
    <cellStyle name="Millares [0] 24" xfId="5650" xr:uid="{D358ABED-8E1A-41A4-BF72-500F8BDC8196}"/>
    <cellStyle name="Millares [0] 25" xfId="7884" xr:uid="{9385F786-85D5-4CA5-9A21-3160F98E6311}"/>
    <cellStyle name="Millares [0] 26" xfId="7890" xr:uid="{F69B6054-2D36-466B-AEB4-654ECA4E2CF2}"/>
    <cellStyle name="Millares [0] 27" xfId="42397" xr:uid="{B9F970DA-0C0E-4FA1-A3BE-DE616C015E56}"/>
    <cellStyle name="Millares [0] 28" xfId="42403" xr:uid="{3D0D6887-8E9A-4CFF-A62E-FE3C58AE0F01}"/>
    <cellStyle name="Millares [0] 29" xfId="42685" xr:uid="{40223D9E-2337-47D4-912F-9C03DC8D49D1}"/>
    <cellStyle name="Millares [0] 3" xfId="360" xr:uid="{00000000-0005-0000-0000-000067010000}"/>
    <cellStyle name="Millares [0] 3 10" xfId="5730" xr:uid="{02B2A4E9-F878-49F1-9B38-632EF66969FE}"/>
    <cellStyle name="Millares [0] 3 10 2" xfId="45654" xr:uid="{7A4D5B25-E346-40AC-A717-4765A63DCF89}"/>
    <cellStyle name="Millares [0] 3 10 3" xfId="43535" xr:uid="{DEF5C425-A2F9-49E5-BF33-BE6B7C8E61DE}"/>
    <cellStyle name="Millares [0] 3 11" xfId="45244" xr:uid="{A8B0D85A-AFCD-4471-AB12-CE43428026AD}"/>
    <cellStyle name="Millares [0] 3 11 2" xfId="46956" xr:uid="{7569F4A7-7D02-4132-A098-0462B16CEF0A}"/>
    <cellStyle name="Millares [0] 3 12" xfId="45246" xr:uid="{7D5DA636-06C0-4A1B-914A-FE340B1887C0}"/>
    <cellStyle name="Millares [0] 3 2" xfId="361" xr:uid="{00000000-0005-0000-0000-000068010000}"/>
    <cellStyle name="Millares [0] 3 2 10" xfId="5731" xr:uid="{12159690-8DAA-4E6E-B7E5-C6A60DA5B0C8}"/>
    <cellStyle name="Millares [0] 3 2 11" xfId="42759" xr:uid="{1DDB0A18-2936-4324-BADC-254BA69707F1}"/>
    <cellStyle name="Millares [0] 3 2 2" xfId="362" xr:uid="{00000000-0005-0000-0000-000069010000}"/>
    <cellStyle name="Millares [0] 3 2 2 2" xfId="363" xr:uid="{00000000-0005-0000-0000-00006A010000}"/>
    <cellStyle name="Millares [0] 3 2 2 2 2" xfId="364" xr:uid="{00000000-0005-0000-0000-00006B010000}"/>
    <cellStyle name="Millares [0] 3 2 2 2 2 2" xfId="365" xr:uid="{00000000-0005-0000-0000-00006C010000}"/>
    <cellStyle name="Millares [0] 3 2 2 2 2 2 2" xfId="3397" xr:uid="{6107DE1E-41A9-416D-A67A-BC5FD41ED0AD}"/>
    <cellStyle name="Millares [0] 3 2 2 2 2 2 3" xfId="5734" xr:uid="{163C7FC6-3936-45BC-BC41-339C562C7296}"/>
    <cellStyle name="Millares [0] 3 2 2 2 2 3" xfId="2275" xr:uid="{75573987-1E9A-47F9-A915-21530A7A090E}"/>
    <cellStyle name="Millares [0] 3 2 2 2 2 3 2" xfId="4802" xr:uid="{0E29BF49-7822-4819-B2E7-4356D25131CB}"/>
    <cellStyle name="Millares [0] 3 2 2 2 2 3 3" xfId="7110" xr:uid="{23E428C6-CC54-44B9-9E01-6F918A200F8F}"/>
    <cellStyle name="Millares [0] 3 2 2 2 2 4" xfId="3396" xr:uid="{1CD6DF24-BDDD-4B87-BEC4-725875EE0839}"/>
    <cellStyle name="Millares [0] 3 2 2 2 2 5" xfId="5733" xr:uid="{488DA79C-2078-445B-A017-2FB6377AEDD9}"/>
    <cellStyle name="Millares [0] 3 2 2 2 3" xfId="366" xr:uid="{00000000-0005-0000-0000-00006D010000}"/>
    <cellStyle name="Millares [0] 3 2 2 2 3 2" xfId="3398" xr:uid="{25C3D023-3738-4DB7-B484-6F4ECC3406DD}"/>
    <cellStyle name="Millares [0] 3 2 2 2 3 3" xfId="5735" xr:uid="{1282431A-ADFD-4974-8C5E-19705199AB0B}"/>
    <cellStyle name="Millares [0] 3 2 2 2 4" xfId="2274" xr:uid="{20A29A28-648C-4912-AA62-641457DD6D10}"/>
    <cellStyle name="Millares [0] 3 2 2 2 4 2" xfId="4801" xr:uid="{3B55A880-3C08-4319-A28B-5D14F89C395E}"/>
    <cellStyle name="Millares [0] 3 2 2 2 4 3" xfId="7109" xr:uid="{0300066E-13BE-4EE3-915F-00A4250770BC}"/>
    <cellStyle name="Millares [0] 3 2 2 2 5" xfId="3395" xr:uid="{4D8DE4C9-D243-4E7A-9C87-5B7EAD903957}"/>
    <cellStyle name="Millares [0] 3 2 2 2 6" xfId="5732" xr:uid="{84667ADD-512E-43FE-84DC-0FE315FFC881}"/>
    <cellStyle name="Millares [0] 3 2 2 2 7" xfId="42964" xr:uid="{01300FC4-64DE-4380-A7DC-250AA12569A2}"/>
    <cellStyle name="Millares [0] 3 2 2 3" xfId="2273" xr:uid="{806C00F9-C86B-46D3-AF2C-FE2F507E424C}"/>
    <cellStyle name="Millares [0] 3 2 2 3 2" xfId="43537" xr:uid="{19C86DE2-41FC-4029-BF80-4979FB081B1B}"/>
    <cellStyle name="Millares [0] 3 2 2 4" xfId="42894" xr:uid="{707957D1-FF1D-4861-843A-306E4ABB15C4}"/>
    <cellStyle name="Millares [0] 3 2 3" xfId="367" xr:uid="{00000000-0005-0000-0000-00006E010000}"/>
    <cellStyle name="Millares [0] 3 2 3 2" xfId="368" xr:uid="{00000000-0005-0000-0000-00006F010000}"/>
    <cellStyle name="Millares [0] 3 2 3 2 2" xfId="369" xr:uid="{00000000-0005-0000-0000-000070010000}"/>
    <cellStyle name="Millares [0] 3 2 3 2 2 2" xfId="3401" xr:uid="{5F0FE5B6-3A31-4C65-BF09-A276AAB91291}"/>
    <cellStyle name="Millares [0] 3 2 3 2 2 3" xfId="5738" xr:uid="{17832362-35BC-4FFB-9413-6DA7642F9E29}"/>
    <cellStyle name="Millares [0] 3 2 3 2 3" xfId="2277" xr:uid="{625ABC71-C823-441E-9465-FEDA9684D708}"/>
    <cellStyle name="Millares [0] 3 2 3 2 3 2" xfId="4804" xr:uid="{280727BB-FC2D-46ED-AB41-03B0955C0BA6}"/>
    <cellStyle name="Millares [0] 3 2 3 2 3 3" xfId="7112" xr:uid="{8B3ADED7-5A42-4229-AE8D-385A9DB7F441}"/>
    <cellStyle name="Millares [0] 3 2 3 2 4" xfId="3400" xr:uid="{5137AF19-4713-4073-B939-4E0347DA4549}"/>
    <cellStyle name="Millares [0] 3 2 3 2 5" xfId="5737" xr:uid="{453AD29D-17BF-4052-A854-44BBBD37DCD4}"/>
    <cellStyle name="Millares [0] 3 2 3 2 6" xfId="43538" xr:uid="{ADB7F516-5CBB-4771-8DFC-9411B55ECFC2}"/>
    <cellStyle name="Millares [0] 3 2 3 3" xfId="370" xr:uid="{00000000-0005-0000-0000-000071010000}"/>
    <cellStyle name="Millares [0] 3 2 3 3 2" xfId="3402" xr:uid="{65612E00-3531-4620-82A9-7991B88CEBD4}"/>
    <cellStyle name="Millares [0] 3 2 3 3 3" xfId="5739" xr:uid="{724AF3B7-73F4-404D-A161-B18FBFB6924D}"/>
    <cellStyle name="Millares [0] 3 2 3 4" xfId="2276" xr:uid="{717D63A1-98CE-49F3-A75C-F93210BFFC31}"/>
    <cellStyle name="Millares [0] 3 2 3 4 2" xfId="4803" xr:uid="{5F5AADF5-429C-48A1-8D3A-CB1F1D0B9B84}"/>
    <cellStyle name="Millares [0] 3 2 3 4 3" xfId="7111" xr:uid="{46B8DEF5-06CF-4CF7-880A-762382526FBF}"/>
    <cellStyle name="Millares [0] 3 2 3 5" xfId="3399" xr:uid="{29CA1ABC-94AA-4539-A1A5-703AEE4DE865}"/>
    <cellStyle name="Millares [0] 3 2 3 6" xfId="5736" xr:uid="{9B8D7BC5-B008-40F3-B096-D933203FEFC4}"/>
    <cellStyle name="Millares [0] 3 2 3 7" xfId="42927" xr:uid="{B1A41430-08A3-4D14-9DF8-9937D2025164}"/>
    <cellStyle name="Millares [0] 3 2 4" xfId="371" xr:uid="{00000000-0005-0000-0000-000072010000}"/>
    <cellStyle name="Millares [0] 3 2 4 2" xfId="2278" xr:uid="{967F24FC-B54A-4618-9E47-0E13B18D2A5A}"/>
    <cellStyle name="Millares [0] 3 2 4 2 2" xfId="43541" xr:uid="{5285D7FD-F246-4BFA-8360-5ECB7A55CC03}"/>
    <cellStyle name="Millares [0] 3 2 4 2 2 2" xfId="43542" xr:uid="{39409208-2426-4862-AA29-88363E979ABD}"/>
    <cellStyle name="Millares [0] 3 2 4 2 2 2 2" xfId="45658" xr:uid="{658CB4FC-5338-49A7-AA80-F3CC5A50DBA7}"/>
    <cellStyle name="Millares [0] 3 2 4 2 2 3" xfId="43543" xr:uid="{B36E7B45-DC6D-4FCC-B747-0509459E94BC}"/>
    <cellStyle name="Millares [0] 3 2 4 2 2 3 2" xfId="45659" xr:uid="{FD85E919-8CC8-4131-95B5-DFD9EB2F7D4E}"/>
    <cellStyle name="Millares [0] 3 2 4 2 2 4" xfId="45657" xr:uid="{8E721B63-1DD9-46B9-B44C-7A59280B0535}"/>
    <cellStyle name="Millares [0] 3 2 4 2 3" xfId="43544" xr:uid="{17CDC723-0F55-4EAC-BDE1-8D04443CE555}"/>
    <cellStyle name="Millares [0] 3 2 4 2 3 2" xfId="45660" xr:uid="{F2A9B5D8-C8C2-4AC6-94C8-F65A3C5992F8}"/>
    <cellStyle name="Millares [0] 3 2 4 2 4" xfId="43545" xr:uid="{05055774-3266-45EB-9E4D-86EC6B1C6D4A}"/>
    <cellStyle name="Millares [0] 3 2 4 2 4 2" xfId="45661" xr:uid="{629AEA0B-B3A0-42DE-A880-96B40E6B6691}"/>
    <cellStyle name="Millares [0] 3 2 4 2 5" xfId="45656" xr:uid="{C445BF05-E2F3-4208-A2E3-C030C65ECF95}"/>
    <cellStyle name="Millares [0] 3 2 4 2 6" xfId="43540" xr:uid="{1F431C28-07E3-47C7-8825-1AE1A7047D90}"/>
    <cellStyle name="Millares [0] 3 2 4 3" xfId="43546" xr:uid="{ED357FC3-4611-4902-B50C-5B45B3DE7603}"/>
    <cellStyle name="Millares [0] 3 2 4 3 2" xfId="43547" xr:uid="{2D5FAD60-DE22-43B8-9533-BC3C7D0D8633}"/>
    <cellStyle name="Millares [0] 3 2 4 3 2 2" xfId="45663" xr:uid="{5688C2C9-2459-4CA8-89D6-EB1B1A3691D8}"/>
    <cellStyle name="Millares [0] 3 2 4 3 3" xfId="43548" xr:uid="{D5F1C844-86DD-46E7-8F69-27F443DB79D5}"/>
    <cellStyle name="Millares [0] 3 2 4 3 3 2" xfId="45664" xr:uid="{661873D4-AC63-4DD5-96DB-9AC9F1931F81}"/>
    <cellStyle name="Millares [0] 3 2 4 3 4" xfId="45662" xr:uid="{7919448F-2D54-485A-8F24-BCB9C4C7D812}"/>
    <cellStyle name="Millares [0] 3 2 4 4" xfId="43549" xr:uid="{10AEAA5B-7129-4DA1-A57D-00E1638130F3}"/>
    <cellStyle name="Millares [0] 3 2 4 4 2" xfId="45665" xr:uid="{CC210BDC-6661-4460-B26B-891D1AF33A35}"/>
    <cellStyle name="Millares [0] 3 2 4 5" xfId="43550" xr:uid="{EA189818-0092-4801-B172-68D41D561F8C}"/>
    <cellStyle name="Millares [0] 3 2 4 5 2" xfId="45666" xr:uid="{6287FF18-BEB3-48D3-98E6-C8E93E1D0499}"/>
    <cellStyle name="Millares [0] 3 2 4 6" xfId="45655" xr:uid="{2226F22C-D483-4924-A0B7-7BD34DC0A732}"/>
    <cellStyle name="Millares [0] 3 2 4 7" xfId="43539" xr:uid="{87D8E1B9-3F7A-4A80-A981-C9ABBE7A198D}"/>
    <cellStyle name="Millares [0] 3 2 5" xfId="372" xr:uid="{00000000-0005-0000-0000-000073010000}"/>
    <cellStyle name="Millares [0] 3 2 5 2" xfId="373" xr:uid="{00000000-0005-0000-0000-000074010000}"/>
    <cellStyle name="Millares [0] 3 2 5 2 2" xfId="3404" xr:uid="{F58C2F32-0AF4-48FA-8C1A-244AD59C233F}"/>
    <cellStyle name="Millares [0] 3 2 5 2 2 2" xfId="45669" xr:uid="{3BA7B57F-44D8-43BD-8269-DAD2C653FDA2}"/>
    <cellStyle name="Millares [0] 3 2 5 2 2 3" xfId="43553" xr:uid="{B3B33738-550B-4126-A9D4-7016AFB44483}"/>
    <cellStyle name="Millares [0] 3 2 5 2 3" xfId="5741" xr:uid="{99A8FC63-5700-4213-98FD-E4A612074F1B}"/>
    <cellStyle name="Millares [0] 3 2 5 2 3 2" xfId="45670" xr:uid="{B710D039-9F3B-4D91-B43A-208060215BD6}"/>
    <cellStyle name="Millares [0] 3 2 5 2 3 3" xfId="43554" xr:uid="{5E0C44A2-7040-4566-A251-9E07A1E1E220}"/>
    <cellStyle name="Millares [0] 3 2 5 2 4" xfId="45668" xr:uid="{543D4AFA-06E6-4822-B109-929DAFDD8EAF}"/>
    <cellStyle name="Millares [0] 3 2 5 2 5" xfId="43552" xr:uid="{6B0B4F68-1253-4283-8057-EA426952D8DC}"/>
    <cellStyle name="Millares [0] 3 2 5 3" xfId="2279" xr:uid="{384780FB-4DD7-4A88-BBBE-9F10BC4B1D25}"/>
    <cellStyle name="Millares [0] 3 2 5 3 2" xfId="4805" xr:uid="{D9FBA8FA-C6F4-41A3-832F-A8BBDA3C99BA}"/>
    <cellStyle name="Millares [0] 3 2 5 3 2 2" xfId="45671" xr:uid="{99D85ECA-9054-4DA2-B4F8-A896681A9BC5}"/>
    <cellStyle name="Millares [0] 3 2 5 3 3" xfId="7113" xr:uid="{99196AA5-F182-4E39-9002-9DF997C39815}"/>
    <cellStyle name="Millares [0] 3 2 5 3 4" xfId="43555" xr:uid="{092F9957-C1C1-486D-AD29-34BB66EC7308}"/>
    <cellStyle name="Millares [0] 3 2 5 4" xfId="3403" xr:uid="{66B1C4BB-C3A4-4D57-9402-3218DF654D38}"/>
    <cellStyle name="Millares [0] 3 2 5 4 2" xfId="45672" xr:uid="{B78F9F66-8EEA-4A02-B6FB-9072A338F2BA}"/>
    <cellStyle name="Millares [0] 3 2 5 4 3" xfId="43556" xr:uid="{05E9BB54-BA7F-4A5F-AB6B-186B5299147F}"/>
    <cellStyle name="Millares [0] 3 2 5 5" xfId="5740" xr:uid="{DCB3D04E-E6A6-4C1B-9808-9CD191AB01F1}"/>
    <cellStyle name="Millares [0] 3 2 5 5 2" xfId="45667" xr:uid="{262074F9-60DD-475B-B2DF-B25080735D3B}"/>
    <cellStyle name="Millares [0] 3 2 5 6" xfId="43551" xr:uid="{45F7E877-351A-420D-B4A1-9ABF4AB05E49}"/>
    <cellStyle name="Millares [0] 3 2 6" xfId="374" xr:uid="{00000000-0005-0000-0000-000075010000}"/>
    <cellStyle name="Millares [0] 3 2 6 2" xfId="2280" xr:uid="{141D8C22-15D2-4CAE-823D-C96A4AAA0A05}"/>
    <cellStyle name="Millares [0] 3 2 6 2 2" xfId="4806" xr:uid="{AA4C9BD1-D974-4ABD-A9AD-AD2AFBC127EF}"/>
    <cellStyle name="Millares [0] 3 2 6 2 2 2" xfId="45675" xr:uid="{CA40A4BD-17BB-47AA-939F-FA87EAC34A69}"/>
    <cellStyle name="Millares [0] 3 2 6 2 2 3" xfId="43559" xr:uid="{74D7B8C4-1D86-4A09-A654-4D9EF256FB7D}"/>
    <cellStyle name="Millares [0] 3 2 6 2 3" xfId="7114" xr:uid="{43CE4343-C989-46FF-910E-E1AF19FABCFC}"/>
    <cellStyle name="Millares [0] 3 2 6 2 3 2" xfId="45676" xr:uid="{C7839974-12D4-4D77-AD9E-96F977DC3121}"/>
    <cellStyle name="Millares [0] 3 2 6 2 3 3" xfId="43560" xr:uid="{5F9C81AA-FA72-415C-A3DA-37F5139081C4}"/>
    <cellStyle name="Millares [0] 3 2 6 2 4" xfId="45674" xr:uid="{D03D7926-4C85-4554-8A62-6E281EC6917C}"/>
    <cellStyle name="Millares [0] 3 2 6 2 5" xfId="43558" xr:uid="{7A0016BB-F196-4F7A-AD5C-55A9CECC81E0}"/>
    <cellStyle name="Millares [0] 3 2 6 3" xfId="3405" xr:uid="{36470442-7A40-4FCB-B2C0-74849CBAEFF0}"/>
    <cellStyle name="Millares [0] 3 2 6 3 2" xfId="45677" xr:uid="{EB484CF6-055A-4353-8C0F-064F8484A167}"/>
    <cellStyle name="Millares [0] 3 2 6 3 3" xfId="43561" xr:uid="{9C0313AA-4C33-4DE2-8672-1D8AA604E483}"/>
    <cellStyle name="Millares [0] 3 2 6 4" xfId="43562" xr:uid="{3A9812DA-73FB-4398-BDA1-4FC27715A8D2}"/>
    <cellStyle name="Millares [0] 3 2 6 4 2" xfId="45678" xr:uid="{A3758733-187F-4159-8942-8255CFEB19FE}"/>
    <cellStyle name="Millares [0] 3 2 6 5" xfId="45673" xr:uid="{5918B323-69D7-4DF8-BDE1-F7473389A179}"/>
    <cellStyle name="Millares [0] 3 2 6 6" xfId="43557" xr:uid="{F0C01433-189A-42E9-8E93-258BF67FF155}"/>
    <cellStyle name="Millares [0] 3 2 7" xfId="375" xr:uid="{00000000-0005-0000-0000-000076010000}"/>
    <cellStyle name="Millares [0] 3 2 7 2" xfId="3406" xr:uid="{F05527CB-AC53-4BF1-9E66-26BE180AC82A}"/>
    <cellStyle name="Millares [0] 3 2 7 3" xfId="5742" xr:uid="{0D438B31-2EFB-4EC7-A715-EF5B1A8AED8B}"/>
    <cellStyle name="Millares [0] 3 2 7 4" xfId="43536" xr:uid="{356A49E5-BDFD-42B2-B983-F3AFAAD347BC}"/>
    <cellStyle name="Millares [0] 3 2 8" xfId="2272" xr:uid="{2FE3167F-840A-48DA-90D1-89D7AF9BEC5E}"/>
    <cellStyle name="Millares [0] 3 2 8 2" xfId="4800" xr:uid="{C9C14AE5-5573-4EF9-9E42-C56776F41801}"/>
    <cellStyle name="Millares [0] 3 2 8 3" xfId="7108" xr:uid="{4A115F9B-E2C3-4F9B-B757-C109A1D25961}"/>
    <cellStyle name="Millares [0] 3 2 9" xfId="3394" xr:uid="{17FC1763-1DDB-4D5A-AFD4-F00C01BAEEC5}"/>
    <cellStyle name="Millares [0] 3 3" xfId="376" xr:uid="{00000000-0005-0000-0000-000077010000}"/>
    <cellStyle name="Millares [0] 3 3 2" xfId="377" xr:uid="{00000000-0005-0000-0000-000078010000}"/>
    <cellStyle name="Millares [0] 3 3 2 2" xfId="2282" xr:uid="{47564DBF-4419-4196-BBC2-1135427A6825}"/>
    <cellStyle name="Millares [0] 3 3 2 2 2" xfId="43566" xr:uid="{EF11EFE9-8F79-4AE5-9507-ABD3B7C56A5B}"/>
    <cellStyle name="Millares [0] 3 3 2 2 2 2" xfId="43567" xr:uid="{B91BECD1-0769-4030-98D6-3323C8F5357C}"/>
    <cellStyle name="Millares [0] 3 3 2 2 2 2 2" xfId="45683" xr:uid="{5CE1618B-A295-4ACD-A9ED-E599C46B1506}"/>
    <cellStyle name="Millares [0] 3 3 2 2 2 3" xfId="43568" xr:uid="{BB7AEA85-D646-42A0-A4CD-5056C7222A75}"/>
    <cellStyle name="Millares [0] 3 3 2 2 2 3 2" xfId="45684" xr:uid="{1DAB3181-760A-4C9F-A3D0-A1646460CFB6}"/>
    <cellStyle name="Millares [0] 3 3 2 2 2 4" xfId="45682" xr:uid="{A91BBB24-CCC4-402A-8995-6D578B0AA9D6}"/>
    <cellStyle name="Millares [0] 3 3 2 2 3" xfId="43569" xr:uid="{12641540-B2A9-445D-BD26-D71FA0867A07}"/>
    <cellStyle name="Millares [0] 3 3 2 2 3 2" xfId="45685" xr:uid="{E68E336D-2F5D-4B19-B640-C3A2E45DE05F}"/>
    <cellStyle name="Millares [0] 3 3 2 2 4" xfId="43570" xr:uid="{7B7CFE84-6153-427F-9534-93627F855FC6}"/>
    <cellStyle name="Millares [0] 3 3 2 2 4 2" xfId="45686" xr:uid="{B5084B24-73C0-43D4-BB7C-6EA0EECA240D}"/>
    <cellStyle name="Millares [0] 3 3 2 2 5" xfId="43565" xr:uid="{77EABEB2-6A9D-49A3-927F-195946AC4F37}"/>
    <cellStyle name="Millares [0] 3 3 2 2 5 2" xfId="45681" xr:uid="{5E900904-04F0-400E-93EF-8E34A79B9E35}"/>
    <cellStyle name="Millares [0] 3 3 2 2 6" xfId="42974" xr:uid="{A71C9E04-6E08-4185-8BBB-F0A172B122FF}"/>
    <cellStyle name="Millares [0] 3 3 2 3" xfId="42600" xr:uid="{1E4D8665-B069-4A22-BC92-1A637BDD9E90}"/>
    <cellStyle name="Millares [0] 3 3 2 3 2" xfId="43572" xr:uid="{3F4B2B2F-FB60-4CB3-9641-434012F7D78A}"/>
    <cellStyle name="Millares [0] 3 3 2 3 2 2" xfId="43573" xr:uid="{EC1DD4E4-56AF-4690-B23B-5E2E4368BAC3}"/>
    <cellStyle name="Millares [0] 3 3 2 3 2 2 2" xfId="45689" xr:uid="{DE9EFC20-61E3-4323-91BC-CE65745BD5C0}"/>
    <cellStyle name="Millares [0] 3 3 2 3 2 3" xfId="43574" xr:uid="{A203B304-177B-4471-A4F3-B0998FF6650F}"/>
    <cellStyle name="Millares [0] 3 3 2 3 2 3 2" xfId="45690" xr:uid="{EE158369-8E2F-4967-9D8B-5E455E67FECE}"/>
    <cellStyle name="Millares [0] 3 3 2 3 2 4" xfId="45688" xr:uid="{72066A1F-CD25-41CF-8D5E-6925D8C7C666}"/>
    <cellStyle name="Millares [0] 3 3 2 3 3" xfId="43575" xr:uid="{DD6B73E7-3365-4A42-8516-A2C2C02AE24E}"/>
    <cellStyle name="Millares [0] 3 3 2 3 3 2" xfId="45691" xr:uid="{BFE1A8E5-A652-467D-A13E-F866AA301875}"/>
    <cellStyle name="Millares [0] 3 3 2 3 4" xfId="43576" xr:uid="{D1C116E7-7639-4D80-A927-86132FE972CD}"/>
    <cellStyle name="Millares [0] 3 3 2 3 4 2" xfId="45692" xr:uid="{2E23C720-D264-4B4F-B3CB-A82A6A42D348}"/>
    <cellStyle name="Millares [0] 3 3 2 3 5" xfId="45687" xr:uid="{3555B240-08AB-413C-9914-E695E6FC7C1B}"/>
    <cellStyle name="Millares [0] 3 3 2 3 6" xfId="43571" xr:uid="{5D169FE3-B2B8-46C5-B74D-36378FEA23BD}"/>
    <cellStyle name="Millares [0] 3 3 2 4" xfId="43577" xr:uid="{5698EDEE-66AA-4304-8A99-A6798089FC1F}"/>
    <cellStyle name="Millares [0] 3 3 2 4 2" xfId="43578" xr:uid="{B2468DB4-3C14-4DD7-9320-803B259E1D2A}"/>
    <cellStyle name="Millares [0] 3 3 2 4 2 2" xfId="45694" xr:uid="{543BB9D2-F272-4C04-A73C-2C3395CE40DB}"/>
    <cellStyle name="Millares [0] 3 3 2 4 3" xfId="43579" xr:uid="{F2CCC2AF-4187-4D38-9CE2-089894E1A98F}"/>
    <cellStyle name="Millares [0] 3 3 2 4 3 2" xfId="45695" xr:uid="{0A40D126-8C60-4331-8F56-34279BF212C7}"/>
    <cellStyle name="Millares [0] 3 3 2 4 4" xfId="45693" xr:uid="{F37D0017-625A-4CA3-BDFC-5125B14E2FE9}"/>
    <cellStyle name="Millares [0] 3 3 2 5" xfId="43580" xr:uid="{40764BC9-5FE2-43D9-B87E-03EEEC74B199}"/>
    <cellStyle name="Millares [0] 3 3 2 5 2" xfId="45696" xr:uid="{A3EF2CE9-18BE-4ADB-BEC4-A2FCEFA603F3}"/>
    <cellStyle name="Millares [0] 3 3 2 6" xfId="43581" xr:uid="{75E58ED5-9D65-401E-B2F8-BFA5369E48CE}"/>
    <cellStyle name="Millares [0] 3 3 2 6 2" xfId="45697" xr:uid="{3DF6697F-3B0C-421B-A3DE-AECF3AC8F725}"/>
    <cellStyle name="Millares [0] 3 3 2 7" xfId="43564" xr:uid="{B6906203-5104-4641-BF5E-2628B23B7C1E}"/>
    <cellStyle name="Millares [0] 3 3 2 7 2" xfId="45680" xr:uid="{45D9ECAF-AC4F-4A67-AB3D-54B6E62CA317}"/>
    <cellStyle name="Millares [0] 3 3 2 8" xfId="42904" xr:uid="{0D24A884-118F-418F-9A26-447344EED34C}"/>
    <cellStyle name="Millares [0] 3 3 3" xfId="2281" xr:uid="{76FD6A0E-1CC8-4C3E-96E7-381E86977432}"/>
    <cellStyle name="Millares [0] 3 3 3 2" xfId="42937" xr:uid="{17D609D2-1FA7-4F0F-8D8C-3E3A67B28C36}"/>
    <cellStyle name="Millares [0] 3 3 4" xfId="42503" xr:uid="{6086A0D0-369E-4663-B225-9133A727AB85}"/>
    <cellStyle name="Millares [0] 3 3 4 2" xfId="43583" xr:uid="{616498DA-DB7C-4E50-8520-00DDFDF5DAEE}"/>
    <cellStyle name="Millares [0] 3 3 4 2 2" xfId="43584" xr:uid="{AD7AAF0D-D1D5-4F23-ABF4-59453CD9AFA0}"/>
    <cellStyle name="Millares [0] 3 3 4 2 2 2" xfId="45700" xr:uid="{F881B468-F064-4F7B-91EA-3B07DDCE856E}"/>
    <cellStyle name="Millares [0] 3 3 4 2 3" xfId="43585" xr:uid="{F9411ED2-43B4-4C39-9741-A7F59168CB35}"/>
    <cellStyle name="Millares [0] 3 3 4 2 3 2" xfId="45701" xr:uid="{ACCD93E9-38E9-4FCD-A629-6DA11F08F064}"/>
    <cellStyle name="Millares [0] 3 3 4 2 4" xfId="45699" xr:uid="{CB04286C-A3E6-4433-B8A6-D41D4502D63E}"/>
    <cellStyle name="Millares [0] 3 3 4 3" xfId="43586" xr:uid="{EBDAF3B4-7D04-4273-9BCE-FD04D93033CF}"/>
    <cellStyle name="Millares [0] 3 3 4 3 2" xfId="45702" xr:uid="{6CD29498-9BB4-4F7E-90DC-EE2A12782D6E}"/>
    <cellStyle name="Millares [0] 3 3 4 4" xfId="43587" xr:uid="{61047519-3FAA-4E95-9386-C61CF6A21ADA}"/>
    <cellStyle name="Millares [0] 3 3 4 4 2" xfId="45703" xr:uid="{9EE101D8-BE12-442A-8752-5E1BEF6AB175}"/>
    <cellStyle name="Millares [0] 3 3 4 5" xfId="45698" xr:uid="{0EDD68B4-AC3E-450A-92C6-EC0C3EAD0437}"/>
    <cellStyle name="Millares [0] 3 3 4 6" xfId="43582" xr:uid="{D27F4FEC-C733-4605-A7F7-08035DFFDF5A}"/>
    <cellStyle name="Millares [0] 3 3 5" xfId="43588" xr:uid="{F694C56F-2281-4710-811E-BBB5AA1C3F51}"/>
    <cellStyle name="Millares [0] 3 3 5 2" xfId="43589" xr:uid="{893A0EB2-9BBA-4104-9E3E-89C32B4CB5E8}"/>
    <cellStyle name="Millares [0] 3 3 5 2 2" xfId="45705" xr:uid="{BF8777D3-F5C2-4C03-91BC-4AC9CAB2D39D}"/>
    <cellStyle name="Millares [0] 3 3 5 3" xfId="43590" xr:uid="{FFBFDB29-6661-47BF-8920-EE7BA4F6652A}"/>
    <cellStyle name="Millares [0] 3 3 5 3 2" xfId="45706" xr:uid="{8DEE30CB-C706-4E2B-8E9D-47CF823DAE88}"/>
    <cellStyle name="Millares [0] 3 3 5 4" xfId="45704" xr:uid="{E18CD9D7-D9FB-4A84-BCC7-B6AA8FDF12E4}"/>
    <cellStyle name="Millares [0] 3 3 6" xfId="43591" xr:uid="{16FA597A-D41A-461A-B90A-3224727FE12A}"/>
    <cellStyle name="Millares [0] 3 3 6 2" xfId="45707" xr:uid="{28048419-EF22-43CB-A0FB-FF17F3ECC361}"/>
    <cellStyle name="Millares [0] 3 3 7" xfId="43592" xr:uid="{D87D0CA8-A9F5-4EE4-8780-D4C0EB2EFA14}"/>
    <cellStyle name="Millares [0] 3 3 7 2" xfId="45708" xr:uid="{5B8E13B0-80BF-4D50-93FF-33DA037E7701}"/>
    <cellStyle name="Millares [0] 3 3 8" xfId="43563" xr:uid="{F00FEFCA-D2F9-4E16-9ED3-F03C1E1421EC}"/>
    <cellStyle name="Millares [0] 3 3 8 2" xfId="45679" xr:uid="{2A08CC2A-D387-4235-97F0-9AA770943FFD}"/>
    <cellStyle name="Millares [0] 3 3 9" xfId="42876" xr:uid="{59C25721-CB46-49DF-83D3-00CD566FF1F2}"/>
    <cellStyle name="Millares [0] 3 4" xfId="378" xr:uid="{00000000-0005-0000-0000-000079010000}"/>
    <cellStyle name="Millares [0] 3 4 2" xfId="2283" xr:uid="{307FA897-84A1-4EDE-B40B-8EC129BF2F0A}"/>
    <cellStyle name="Millares [0] 3 4 2 2" xfId="43594" xr:uid="{2E98C903-F859-4F24-85FB-ACFFC21A49ED}"/>
    <cellStyle name="Millares [0] 3 4 3" xfId="43595" xr:uid="{1355A563-271E-4457-90B2-9DC84640C01F}"/>
    <cellStyle name="Millares [0] 3 4 3 2" xfId="43596" xr:uid="{0FD94229-E08D-44EB-A4CF-635121DC5BA3}"/>
    <cellStyle name="Millares [0] 3 4 3 2 2" xfId="45711" xr:uid="{5962703B-DBA0-4505-90A2-30084A40FC47}"/>
    <cellStyle name="Millares [0] 3 4 3 3" xfId="43597" xr:uid="{5ED17EC0-4454-4094-84C0-57D96512E34A}"/>
    <cellStyle name="Millares [0] 3 4 3 3 2" xfId="45712" xr:uid="{57C6C6F9-ED23-47AA-AE4A-37ABE8398F40}"/>
    <cellStyle name="Millares [0] 3 4 3 4" xfId="45710" xr:uid="{1C3878E0-256B-41C7-94BA-BD88AC0A6825}"/>
    <cellStyle name="Millares [0] 3 4 4" xfId="43598" xr:uid="{8B17B7BD-A65A-4590-836F-FB37B307B5D5}"/>
    <cellStyle name="Millares [0] 3 4 4 2" xfId="45713" xr:uid="{2AE3BC16-4244-4833-A6F5-D3E63D495B65}"/>
    <cellStyle name="Millares [0] 3 4 5" xfId="43599" xr:uid="{7259668F-5090-4A13-A516-85D87FE941D2}"/>
    <cellStyle name="Millares [0] 3 4 5 2" xfId="45714" xr:uid="{3B60BC1A-3F30-4935-A90B-C284808E1BCA}"/>
    <cellStyle name="Millares [0] 3 4 6" xfId="43593" xr:uid="{76748E70-C811-4B06-B072-207A4983347F}"/>
    <cellStyle name="Millares [0] 3 4 6 2" xfId="45709" xr:uid="{13DCEE0C-3BC2-468A-9E5E-FE3F0266EC98}"/>
    <cellStyle name="Millares [0] 3 4 7" xfId="45280" xr:uid="{0F2AE34C-54AE-4E67-B450-A42AE35EC5BC}"/>
    <cellStyle name="Millares [0] 3 4 8" xfId="42994" xr:uid="{5CE17468-5627-4753-91FC-F4B7A174A73C}"/>
    <cellStyle name="Millares [0] 3 5" xfId="379" xr:uid="{00000000-0005-0000-0000-00007A010000}"/>
    <cellStyle name="Millares [0] 3 5 2" xfId="380" xr:uid="{00000000-0005-0000-0000-00007B010000}"/>
    <cellStyle name="Millares [0] 3 5 2 2" xfId="3408" xr:uid="{86D9A5E2-B51D-4C04-9589-ED2A64C6E0DD}"/>
    <cellStyle name="Millares [0] 3 5 2 3" xfId="5744" xr:uid="{9A07BBEF-3493-4B39-BC19-3A52C72A7617}"/>
    <cellStyle name="Millares [0] 3 5 3" xfId="2284" xr:uid="{16D191FF-E210-4742-B701-A31779156A1D}"/>
    <cellStyle name="Millares [0] 3 5 3 2" xfId="4807" xr:uid="{E9188AB0-47F5-45EE-BB81-B8394FD52550}"/>
    <cellStyle name="Millares [0] 3 5 3 3" xfId="7115" xr:uid="{472B3F67-484F-490F-B819-69D9AA8DE012}"/>
    <cellStyle name="Millares [0] 3 5 4" xfId="3407" xr:uid="{527718E0-45CC-4260-85F3-F0C20BFC31FD}"/>
    <cellStyle name="Millares [0] 3 5 5" xfId="5743" xr:uid="{F99311E4-01D8-4E37-8A0E-D8EC68A3AE2A}"/>
    <cellStyle name="Millares [0] 3 5 6" xfId="43600" xr:uid="{89F877C1-B5C8-4D55-A832-26610A0BE896}"/>
    <cellStyle name="Millares [0] 3 6" xfId="381" xr:uid="{00000000-0005-0000-0000-00007C010000}"/>
    <cellStyle name="Millares [0] 3 6 2" xfId="382" xr:uid="{00000000-0005-0000-0000-00007D010000}"/>
    <cellStyle name="Millares [0] 3 6 2 2" xfId="3410" xr:uid="{542307B2-AAEB-4712-891C-54F4F2A6AA01}"/>
    <cellStyle name="Millares [0] 3 6 2 2 2" xfId="43604" xr:uid="{E13CA696-BDB1-46FA-B421-BB91AB0FA771}"/>
    <cellStyle name="Millares [0] 3 6 2 2 2 2" xfId="45718" xr:uid="{82652F4A-32DB-4E7E-940E-C8FA084D296D}"/>
    <cellStyle name="Millares [0] 3 6 2 2 3" xfId="43605" xr:uid="{A1A5C407-EE7C-493D-9AE5-0C0CAFB0B56D}"/>
    <cellStyle name="Millares [0] 3 6 2 2 3 2" xfId="45719" xr:uid="{9E8F6B87-0F44-41F0-AA45-B5564D89F4A1}"/>
    <cellStyle name="Millares [0] 3 6 2 2 4" xfId="45717" xr:uid="{A2E455AD-52A5-4F9D-B7F4-3185F52B09A4}"/>
    <cellStyle name="Millares [0] 3 6 2 2 5" xfId="43603" xr:uid="{641535AE-9920-4C17-8FC4-3491B9DBB47A}"/>
    <cellStyle name="Millares [0] 3 6 2 3" xfId="5746" xr:uid="{DD3D8498-E32A-4BB9-9889-3A8D1AE3A9DB}"/>
    <cellStyle name="Millares [0] 3 6 2 3 2" xfId="45720" xr:uid="{2B03D2EC-30FC-4A8A-BB4B-4A820F8943D2}"/>
    <cellStyle name="Millares [0] 3 6 2 3 3" xfId="43606" xr:uid="{9A3F567F-6E23-4613-B615-56307B0AD686}"/>
    <cellStyle name="Millares [0] 3 6 2 4" xfId="43607" xr:uid="{9B923832-6DD8-4631-947D-E0843DE4A45A}"/>
    <cellStyle name="Millares [0] 3 6 2 4 2" xfId="45721" xr:uid="{A0DC9695-873F-4913-B51C-007C20FF5503}"/>
    <cellStyle name="Millares [0] 3 6 2 5" xfId="45716" xr:uid="{7B70C6D7-EEE4-4351-B107-FA31E629AC1B}"/>
    <cellStyle name="Millares [0] 3 6 2 6" xfId="43602" xr:uid="{AECDFC77-FC69-4700-9473-E5CEC69DF519}"/>
    <cellStyle name="Millares [0] 3 6 3" xfId="2285" xr:uid="{66BBD2A4-DE20-4BA3-8718-3E1683D44A05}"/>
    <cellStyle name="Millares [0] 3 6 3 2" xfId="4808" xr:uid="{20576319-892F-4863-829C-3F437A7BEBBF}"/>
    <cellStyle name="Millares [0] 3 6 3 2 2" xfId="45723" xr:uid="{0F758439-43EA-4DE9-8B03-17EFB9C2AABB}"/>
    <cellStyle name="Millares [0] 3 6 3 2 3" xfId="43609" xr:uid="{240F0AE2-C0C5-4832-BA18-D49255D1F267}"/>
    <cellStyle name="Millares [0] 3 6 3 3" xfId="7116" xr:uid="{AC7DE28E-42C8-4D76-85C9-C172BF8D0B3B}"/>
    <cellStyle name="Millares [0] 3 6 3 3 2" xfId="45724" xr:uid="{BE60BCD6-F4C6-4D7B-9DD8-12F383294B4D}"/>
    <cellStyle name="Millares [0] 3 6 3 3 3" xfId="43610" xr:uid="{1D8EE283-0D0E-43A9-B0D6-F3D3941720DE}"/>
    <cellStyle name="Millares [0] 3 6 3 4" xfId="45722" xr:uid="{2E90E34F-6B45-4D9F-99F0-88CB116E28B8}"/>
    <cellStyle name="Millares [0] 3 6 3 5" xfId="43608" xr:uid="{F808C83D-5666-4AE9-BBED-DEA5800C132D}"/>
    <cellStyle name="Millares [0] 3 6 4" xfId="3409" xr:uid="{1FA552A8-D9CC-4A4C-83E7-F292576C4E35}"/>
    <cellStyle name="Millares [0] 3 6 4 2" xfId="45725" xr:uid="{F7AC2495-393F-4B0A-AE0C-A41A5E47BCEE}"/>
    <cellStyle name="Millares [0] 3 6 4 3" xfId="43611" xr:uid="{A535F2C0-0AB2-4E6C-9F5D-3132C7C81545}"/>
    <cellStyle name="Millares [0] 3 6 5" xfId="5745" xr:uid="{7B87057C-F078-4766-93B5-73E4E0A283F5}"/>
    <cellStyle name="Millares [0] 3 6 5 2" xfId="45726" xr:uid="{4D96B29B-832C-42C0-877E-879C44B829DB}"/>
    <cellStyle name="Millares [0] 3 6 5 3" xfId="43612" xr:uid="{2A4FBBFB-5AD4-4E8C-ACD2-53288DB84558}"/>
    <cellStyle name="Millares [0] 3 6 6" xfId="45715" xr:uid="{7DD96EA9-D5BE-4E12-8D36-4430516476BD}"/>
    <cellStyle name="Millares [0] 3 6 7" xfId="43601" xr:uid="{6CA390C5-CABD-4328-8C88-A0F06B1879E1}"/>
    <cellStyle name="Millares [0] 3 7" xfId="383" xr:uid="{00000000-0005-0000-0000-00007E010000}"/>
    <cellStyle name="Millares [0] 3 7 2" xfId="3411" xr:uid="{F1114ECC-D4F3-413C-82C2-099A14D707F6}"/>
    <cellStyle name="Millares [0] 3 7 2 2" xfId="45728" xr:uid="{0E84DF83-225E-436A-B02A-DBEC7B638134}"/>
    <cellStyle name="Millares [0] 3 7 2 3" xfId="43614" xr:uid="{5F8825C6-B3A3-429A-9B41-1403EDBD42C4}"/>
    <cellStyle name="Millares [0] 3 7 3" xfId="5747" xr:uid="{4E03A79C-7D44-4E06-984B-9A767ADFE265}"/>
    <cellStyle name="Millares [0] 3 7 3 2" xfId="45729" xr:uid="{B87F0FA5-FDA1-4FDC-AB17-7058575D2E20}"/>
    <cellStyle name="Millares [0] 3 7 3 3" xfId="43615" xr:uid="{343CAC9E-0BA4-4824-B913-C57488AD3FC3}"/>
    <cellStyle name="Millares [0] 3 7 4" xfId="45727" xr:uid="{2188655F-E460-4F59-86AC-790E20908F53}"/>
    <cellStyle name="Millares [0] 3 7 5" xfId="43613" xr:uid="{C7A15E54-8AA4-4CAB-9950-494B1B6C16B4}"/>
    <cellStyle name="Millares [0] 3 8" xfId="2271" xr:uid="{801F1732-853F-4262-925D-B57504B98303}"/>
    <cellStyle name="Millares [0] 3 8 2" xfId="4799" xr:uid="{BD029458-B1BD-404B-97F3-A07B813F8768}"/>
    <cellStyle name="Millares [0] 3 8 2 2" xfId="45730" xr:uid="{9ED9CAFA-56DE-4906-BA82-B17E46134DFB}"/>
    <cellStyle name="Millares [0] 3 8 3" xfId="7107" xr:uid="{C99A7142-C4D2-41A1-87C1-C11F81CF00A0}"/>
    <cellStyle name="Millares [0] 3 8 4" xfId="43616" xr:uid="{5CB9EAF3-87E7-462F-B30E-B1B2B4ED838E}"/>
    <cellStyle name="Millares [0] 3 9" xfId="3393" xr:uid="{039AE098-0BF1-43DA-9DC5-A1CF93FE66E9}"/>
    <cellStyle name="Millares [0] 3 9 2" xfId="45731" xr:uid="{F87E458B-9C01-4684-8313-9580A4E3E50B}"/>
    <cellStyle name="Millares [0] 3 9 3" xfId="43617" xr:uid="{7752AD2E-3318-427F-8F81-C126E49C9567}"/>
    <cellStyle name="Millares [0] 4" xfId="384" xr:uid="{00000000-0005-0000-0000-00007F010000}"/>
    <cellStyle name="Millares [0] 4 10" xfId="42808" xr:uid="{65B93F06-E3B1-4A70-BE37-6755EB15A1E8}"/>
    <cellStyle name="Millares [0] 4 10 2" xfId="45733" xr:uid="{C4329E82-CE6F-4C7C-BA54-4AEAC85688A3}"/>
    <cellStyle name="Millares [0] 4 10 3" xfId="43619" xr:uid="{03B458D4-3E7F-407F-B30D-9166D7028BB3}"/>
    <cellStyle name="Millares [0] 4 11" xfId="43618" xr:uid="{154FF0DB-7DE1-486D-BB99-91E51200AAB0}"/>
    <cellStyle name="Millares [0] 4 11 2" xfId="45732" xr:uid="{C7243025-D413-477F-B682-88A056476BC2}"/>
    <cellStyle name="Millares [0] 4 2" xfId="385" xr:uid="{00000000-0005-0000-0000-000080010000}"/>
    <cellStyle name="Millares [0] 4 2 10" xfId="42891" xr:uid="{0D574644-8665-40B2-9C99-80D8DA6EB6B1}"/>
    <cellStyle name="Millares [0] 4 2 2" xfId="386" xr:uid="{00000000-0005-0000-0000-000081010000}"/>
    <cellStyle name="Millares [0] 4 2 2 2" xfId="387" xr:uid="{00000000-0005-0000-0000-000082010000}"/>
    <cellStyle name="Millares [0] 4 2 2 2 2" xfId="388" xr:uid="{00000000-0005-0000-0000-000083010000}"/>
    <cellStyle name="Millares [0] 4 2 2 2 2 2" xfId="3415" xr:uid="{088773D5-F75E-439F-B725-20046381B38B}"/>
    <cellStyle name="Millares [0] 4 2 2 2 2 2 2" xfId="45737" xr:uid="{BAFE3710-A003-46F9-8942-3B1C025FBEF0}"/>
    <cellStyle name="Millares [0] 4 2 2 2 2 2 3" xfId="43623" xr:uid="{F312F89E-98E5-4C89-A876-D363E6C017AA}"/>
    <cellStyle name="Millares [0] 4 2 2 2 2 3" xfId="5751" xr:uid="{FA2E7F8B-AE48-480F-B611-D493B7ACBB20}"/>
    <cellStyle name="Millares [0] 4 2 2 2 2 3 2" xfId="45738" xr:uid="{DDE277E3-FEC9-4FA4-837A-0D0E99CD866F}"/>
    <cellStyle name="Millares [0] 4 2 2 2 2 3 3" xfId="43624" xr:uid="{A82D1C26-DF05-4DAE-A02B-2A7E1E8F8325}"/>
    <cellStyle name="Millares [0] 4 2 2 2 2 4" xfId="45736" xr:uid="{68B4D119-4A2B-4600-9381-4CDC0B4764E2}"/>
    <cellStyle name="Millares [0] 4 2 2 2 2 5" xfId="43622" xr:uid="{88B2B516-8F95-480F-89E7-EC8B4C6F4F76}"/>
    <cellStyle name="Millares [0] 4 2 2 2 3" xfId="2289" xr:uid="{B85ACD11-ABB7-4117-948C-F22A53C0B4ED}"/>
    <cellStyle name="Millares [0] 4 2 2 2 3 2" xfId="4812" xr:uid="{3A56F47E-6724-4AA0-B049-8DB8B7574983}"/>
    <cellStyle name="Millares [0] 4 2 2 2 3 2 2" xfId="45739" xr:uid="{036BDD2E-3743-45AE-9073-60B472ADCBC4}"/>
    <cellStyle name="Millares [0] 4 2 2 2 3 3" xfId="7120" xr:uid="{B6542E41-3B5B-4F00-B534-9E085D4F7030}"/>
    <cellStyle name="Millares [0] 4 2 2 2 3 4" xfId="43625" xr:uid="{6769ED8E-86A4-4165-A4B7-10F3479AD956}"/>
    <cellStyle name="Millares [0] 4 2 2 2 4" xfId="3414" xr:uid="{B5F5BFAB-D5FD-4125-B96B-261FF5132960}"/>
    <cellStyle name="Millares [0] 4 2 2 2 4 2" xfId="45740" xr:uid="{B9022661-9793-4644-9F05-A8896524D7B1}"/>
    <cellStyle name="Millares [0] 4 2 2 2 4 3" xfId="43626" xr:uid="{B4B5A1BA-A9E9-40AC-A440-88A4C36B555A}"/>
    <cellStyle name="Millares [0] 4 2 2 2 5" xfId="5750" xr:uid="{836D0656-4B84-4F07-8520-C8A565AF9517}"/>
    <cellStyle name="Millares [0] 4 2 2 2 5 2" xfId="45735" xr:uid="{17FDEEFB-2D4D-4427-9A3E-34ECBBACD73F}"/>
    <cellStyle name="Millares [0] 4 2 2 2 6" xfId="43621" xr:uid="{EEA6B566-2DDA-4981-B107-600651C6566C}"/>
    <cellStyle name="Millares [0] 4 2 2 3" xfId="389" xr:uid="{00000000-0005-0000-0000-000084010000}"/>
    <cellStyle name="Millares [0] 4 2 2 3 2" xfId="3416" xr:uid="{98FF01AA-31E2-43DF-8845-C80023842D8E}"/>
    <cellStyle name="Millares [0] 4 2 2 3 2 2" xfId="45742" xr:uid="{1DE7F5E6-397B-4FDA-AC29-5CB8301FA9EE}"/>
    <cellStyle name="Millares [0] 4 2 2 3 2 3" xfId="43628" xr:uid="{CA5C8961-1E3A-4EFA-9AAC-52C5F2F86F0A}"/>
    <cellStyle name="Millares [0] 4 2 2 3 3" xfId="5752" xr:uid="{D76FC8B7-22E8-492B-AFD5-8A6F85DA1BE4}"/>
    <cellStyle name="Millares [0] 4 2 2 3 3 2" xfId="45743" xr:uid="{DEEDBCD9-0601-4BF0-92E2-C13554714B50}"/>
    <cellStyle name="Millares [0] 4 2 2 3 3 3" xfId="43629" xr:uid="{AD52AD33-C0B7-4144-BC81-1678E344091A}"/>
    <cellStyle name="Millares [0] 4 2 2 3 4" xfId="45741" xr:uid="{588F9CEA-4E9F-42FD-B7AB-B7FB30CF0657}"/>
    <cellStyle name="Millares [0] 4 2 2 3 5" xfId="43627" xr:uid="{2FB96451-E6D6-4DEC-B3C5-02E3644CCFE7}"/>
    <cellStyle name="Millares [0] 4 2 2 4" xfId="2288" xr:uid="{F58F3268-C2A3-476F-9458-17166E0D403F}"/>
    <cellStyle name="Millares [0] 4 2 2 4 2" xfId="4811" xr:uid="{E8139F27-EBF1-4265-8289-272CB68681A4}"/>
    <cellStyle name="Millares [0] 4 2 2 4 2 2" xfId="45744" xr:uid="{945D4542-F93C-40BB-AAEB-5552BEDE9796}"/>
    <cellStyle name="Millares [0] 4 2 2 4 3" xfId="7119" xr:uid="{FB4DE451-B60D-4996-8C22-AD8B8136D369}"/>
    <cellStyle name="Millares [0] 4 2 2 4 4" xfId="43630" xr:uid="{15A22C87-7595-4D9F-BD09-A178F2CB62D1}"/>
    <cellStyle name="Millares [0] 4 2 2 5" xfId="3413" xr:uid="{238CFD13-626B-4390-95A0-338523CA090A}"/>
    <cellStyle name="Millares [0] 4 2 2 5 2" xfId="45745" xr:uid="{EA6EF8D1-5376-4F7F-8862-854D57B8C6A5}"/>
    <cellStyle name="Millares [0] 4 2 2 5 3" xfId="43631" xr:uid="{697726CE-6E98-4380-A747-2B3445800B8A}"/>
    <cellStyle name="Millares [0] 4 2 2 6" xfId="5749" xr:uid="{1FE45AFA-6239-49EE-8455-FCBD281EBABC}"/>
    <cellStyle name="Millares [0] 4 2 2 6 2" xfId="45734" xr:uid="{6F056FCB-9961-4887-86EA-C1309A2601BD}"/>
    <cellStyle name="Millares [0] 4 2 2 6 3" xfId="43620" xr:uid="{F9A429C2-49D4-4BA8-BC3F-2841E7B64292}"/>
    <cellStyle name="Millares [0] 4 2 2 7" xfId="42961" xr:uid="{5DC7F853-9F94-478A-B4B5-C9F51953DEEA}"/>
    <cellStyle name="Millares [0] 4 2 3" xfId="390" xr:uid="{00000000-0005-0000-0000-000085010000}"/>
    <cellStyle name="Millares [0] 4 2 3 2" xfId="391" xr:uid="{00000000-0005-0000-0000-000086010000}"/>
    <cellStyle name="Millares [0] 4 2 3 2 2" xfId="3418" xr:uid="{B72A790E-54AD-4B89-9262-25BDDDB8BBD9}"/>
    <cellStyle name="Millares [0] 4 2 3 2 3" xfId="5754" xr:uid="{1453BF55-9459-407A-ACFE-C367226BCD21}"/>
    <cellStyle name="Millares [0] 4 2 3 3" xfId="2290" xr:uid="{85081965-497E-4753-AB5A-8B555351E4A3}"/>
    <cellStyle name="Millares [0] 4 2 3 3 2" xfId="4813" xr:uid="{B8215A00-13AC-4E59-BA3E-E4D400718D8E}"/>
    <cellStyle name="Millares [0] 4 2 3 3 3" xfId="7121" xr:uid="{1767489A-30D8-40E8-BBB7-877056A845DF}"/>
    <cellStyle name="Millares [0] 4 2 3 4" xfId="3417" xr:uid="{4C959627-22BD-480D-8158-C5A165DB3A14}"/>
    <cellStyle name="Millares [0] 4 2 3 5" xfId="5753" xr:uid="{EE338A48-3767-48EF-B35E-97DDF9973CE8}"/>
    <cellStyle name="Millares [0] 4 2 3 6" xfId="43632" xr:uid="{4A37B67E-732E-4B94-8B16-223BAEDC89B7}"/>
    <cellStyle name="Millares [0] 4 2 4" xfId="392" xr:uid="{00000000-0005-0000-0000-000087010000}"/>
    <cellStyle name="Millares [0] 4 2 4 2" xfId="2291" xr:uid="{A45C9C79-AA54-400D-8CE3-2B03629E9213}"/>
    <cellStyle name="Millares [0] 4 2 4 2 2" xfId="4814" xr:uid="{20181D81-A24C-40F5-88F6-784829018652}"/>
    <cellStyle name="Millares [0] 4 2 4 2 3" xfId="7122" xr:uid="{7BE671C4-7812-40E2-8D4B-FD8E3C163019}"/>
    <cellStyle name="Millares [0] 4 2 4 3" xfId="3419" xr:uid="{CAA1FA1B-D688-4298-B780-2ACC3E83529B}"/>
    <cellStyle name="Millares [0] 4 2 4 4" xfId="43633" xr:uid="{1B06BD81-5FEC-4C0B-BE96-37066053F31C}"/>
    <cellStyle name="Millares [0] 4 2 5" xfId="393" xr:uid="{00000000-0005-0000-0000-000088010000}"/>
    <cellStyle name="Millares [0] 4 2 5 2" xfId="3420" xr:uid="{83F03295-AF55-467E-846A-CC916D9947EA}"/>
    <cellStyle name="Millares [0] 4 2 5 2 2" xfId="43636" xr:uid="{701DF3E1-6A04-4649-B410-BA37C5AEA58C}"/>
    <cellStyle name="Millares [0] 4 2 5 2 2 2" xfId="45748" xr:uid="{CE5F593D-01E0-4D57-B652-9AF01F2127DB}"/>
    <cellStyle name="Millares [0] 4 2 5 2 3" xfId="43637" xr:uid="{7C49BC2F-FFBC-465E-B28D-93639B1C2D22}"/>
    <cellStyle name="Millares [0] 4 2 5 2 3 2" xfId="45749" xr:uid="{8C82335F-D15B-40E2-BC5F-73B01DDA7DC9}"/>
    <cellStyle name="Millares [0] 4 2 5 2 4" xfId="45747" xr:uid="{170241E5-D70D-4589-B15E-46D52D3F8962}"/>
    <cellStyle name="Millares [0] 4 2 5 2 5" xfId="43635" xr:uid="{0580E3D2-002D-4521-ABE5-895BA3BBA07C}"/>
    <cellStyle name="Millares [0] 4 2 5 3" xfId="5755" xr:uid="{E3A871A8-55A7-4F7B-87B2-FFE68660BC60}"/>
    <cellStyle name="Millares [0] 4 2 5 3 2" xfId="45750" xr:uid="{3C9FED35-902D-4DD8-9C96-D9B1A1F33CCB}"/>
    <cellStyle name="Millares [0] 4 2 5 3 3" xfId="43638" xr:uid="{AE64C128-9913-4AD0-9523-F56365390C8E}"/>
    <cellStyle name="Millares [0] 4 2 5 4" xfId="43639" xr:uid="{156BC58B-3E7B-45DF-BFBB-37D72B094393}"/>
    <cellStyle name="Millares [0] 4 2 5 4 2" xfId="45751" xr:uid="{20FBDCE1-87A1-4415-A6A9-A2581A1FCCDF}"/>
    <cellStyle name="Millares [0] 4 2 5 5" xfId="45746" xr:uid="{2DDB82F1-E471-4F53-99FF-CCEF0A412E41}"/>
    <cellStyle name="Millares [0] 4 2 5 6" xfId="43634" xr:uid="{0F11A256-65AB-433C-91D5-7EBF853980F1}"/>
    <cellStyle name="Millares [0] 4 2 6" xfId="2287" xr:uid="{9086BD54-DC09-4C5D-AC7B-46048988BE69}"/>
    <cellStyle name="Millares [0] 4 2 6 2" xfId="4810" xr:uid="{2A54C3E4-A963-4E78-9E7A-91239D2E944E}"/>
    <cellStyle name="Millares [0] 4 2 6 2 2" xfId="43642" xr:uid="{75F1FCAC-B5FA-492F-8917-54B9E35CD5A4}"/>
    <cellStyle name="Millares [0] 4 2 6 2 2 2" xfId="45754" xr:uid="{E74CF0A4-B87A-4536-95C5-2A1CED1DA14E}"/>
    <cellStyle name="Millares [0] 4 2 6 2 3" xfId="43643" xr:uid="{04528DB4-46BC-4E1A-A734-CC128195D988}"/>
    <cellStyle name="Millares [0] 4 2 6 2 3 2" xfId="45755" xr:uid="{7E0417F2-6159-415D-B1C6-F5D171E70800}"/>
    <cellStyle name="Millares [0] 4 2 6 2 4" xfId="45753" xr:uid="{276EFBE5-B79C-4C54-BDE1-12F0D8993C8E}"/>
    <cellStyle name="Millares [0] 4 2 6 2 5" xfId="43641" xr:uid="{09499A93-A40B-42D4-899E-977AC3B29D7A}"/>
    <cellStyle name="Millares [0] 4 2 6 3" xfId="7118" xr:uid="{86AC2322-180B-4D3F-B2FD-0561D71B5142}"/>
    <cellStyle name="Millares [0] 4 2 6 3 2" xfId="45756" xr:uid="{F70C3FC5-5934-4D01-9F90-AA9FD9BF0891}"/>
    <cellStyle name="Millares [0] 4 2 6 3 3" xfId="43644" xr:uid="{1809967C-6BD4-4245-B81C-7EBFF6E6A907}"/>
    <cellStyle name="Millares [0] 4 2 6 4" xfId="43645" xr:uid="{93E3E68A-ED8D-4C5A-8F3D-2BDC149C42CF}"/>
    <cellStyle name="Millares [0] 4 2 6 4 2" xfId="45757" xr:uid="{2523C233-92CE-4CF6-A877-B5C2A473E1B5}"/>
    <cellStyle name="Millares [0] 4 2 6 5" xfId="45752" xr:uid="{F6908AE8-1098-42CA-8E6C-E641A44EDF21}"/>
    <cellStyle name="Millares [0] 4 2 6 6" xfId="43640" xr:uid="{5F5BFB70-DC79-4B7F-A217-A8EB8BAF4DFE}"/>
    <cellStyle name="Millares [0] 4 2 7" xfId="3412" xr:uid="{3AB03EFC-4893-4D86-B456-F42CB1FF2C5B}"/>
    <cellStyle name="Millares [0] 4 2 8" xfId="5748" xr:uid="{9D76FCE1-9B7A-46D0-9041-23AE067BBD59}"/>
    <cellStyle name="Millares [0] 4 2 9" xfId="42659" xr:uid="{C07D9D20-4F4E-4583-802C-82B72A27A19F}"/>
    <cellStyle name="Millares [0] 4 3" xfId="394" xr:uid="{00000000-0005-0000-0000-000089010000}"/>
    <cellStyle name="Millares [0] 4 3 2" xfId="395" xr:uid="{00000000-0005-0000-0000-00008A010000}"/>
    <cellStyle name="Millares [0] 4 3 2 2" xfId="396" xr:uid="{00000000-0005-0000-0000-00008B010000}"/>
    <cellStyle name="Millares [0] 4 3 2 2 2" xfId="397" xr:uid="{00000000-0005-0000-0000-00008C010000}"/>
    <cellStyle name="Millares [0] 4 3 2 2 2 2" xfId="3424" xr:uid="{F3240219-2D34-46A7-A910-75DA3318F036}"/>
    <cellStyle name="Millares [0] 4 3 2 2 2 3" xfId="5759" xr:uid="{BE852942-F87D-419B-AABD-ADFA6F47FAC2}"/>
    <cellStyle name="Millares [0] 4 3 2 2 3" xfId="2294" xr:uid="{3A8CE350-B0E7-4491-B631-C79A272EDA5F}"/>
    <cellStyle name="Millares [0] 4 3 2 2 3 2" xfId="4817" xr:uid="{9FE50F35-F619-4CA0-A9CA-D4535C6F72ED}"/>
    <cellStyle name="Millares [0] 4 3 2 2 3 3" xfId="7125" xr:uid="{546393E1-45C2-4298-9CD8-EF8093B4DEA3}"/>
    <cellStyle name="Millares [0] 4 3 2 2 4" xfId="3423" xr:uid="{7EC2E874-9908-4A53-ABC2-C7FFD7F394B0}"/>
    <cellStyle name="Millares [0] 4 3 2 2 5" xfId="5758" xr:uid="{B0B30247-42A2-4723-B038-35293219A78F}"/>
    <cellStyle name="Millares [0] 4 3 2 3" xfId="398" xr:uid="{00000000-0005-0000-0000-00008D010000}"/>
    <cellStyle name="Millares [0] 4 3 2 3 2" xfId="3425" xr:uid="{B82EEFBD-AB88-4F50-990C-3E4CF8C3EC6E}"/>
    <cellStyle name="Millares [0] 4 3 2 3 3" xfId="5760" xr:uid="{0C3F0A29-99A0-42C1-B22D-8A643F956BF0}"/>
    <cellStyle name="Millares [0] 4 3 2 4" xfId="2293" xr:uid="{C681EEB5-45ED-4F1F-A0E9-5AC77F56C59C}"/>
    <cellStyle name="Millares [0] 4 3 2 4 2" xfId="4816" xr:uid="{99E00967-6C92-4917-BF99-4A1062B5F574}"/>
    <cellStyle name="Millares [0] 4 3 2 4 3" xfId="7124" xr:uid="{103F3D8C-2BA9-4120-943A-3777B64EC393}"/>
    <cellStyle name="Millares [0] 4 3 2 5" xfId="3422" xr:uid="{5C9E1FCC-7A8D-4E23-9713-D87B0AAD3A69}"/>
    <cellStyle name="Millares [0] 4 3 2 6" xfId="5757" xr:uid="{8259FF45-E28C-4029-94AD-44625DEA8A3D}"/>
    <cellStyle name="Millares [0] 4 3 2 7" xfId="43647" xr:uid="{C12A49D4-7D28-4140-BB69-36CCE6F0560D}"/>
    <cellStyle name="Millares [0] 4 3 3" xfId="399" xr:uid="{00000000-0005-0000-0000-00008E010000}"/>
    <cellStyle name="Millares [0] 4 3 3 2" xfId="400" xr:uid="{00000000-0005-0000-0000-00008F010000}"/>
    <cellStyle name="Millares [0] 4 3 3 2 2" xfId="3427" xr:uid="{C3DE1C68-3628-441E-9B9E-4A7F4A7B4D0B}"/>
    <cellStyle name="Millares [0] 4 3 3 2 3" xfId="5762" xr:uid="{1D33437A-2FC4-4E10-99AA-54E26541F52C}"/>
    <cellStyle name="Millares [0] 4 3 3 3" xfId="2295" xr:uid="{325A7A84-F8CD-4BF7-87D2-22BB172CD525}"/>
    <cellStyle name="Millares [0] 4 3 3 3 2" xfId="4818" xr:uid="{2A73F995-3A15-4989-B8F9-03885F835CF6}"/>
    <cellStyle name="Millares [0] 4 3 3 3 3" xfId="7126" xr:uid="{5ACB5E5C-4874-451E-A53D-E46D3883E5B0}"/>
    <cellStyle name="Millares [0] 4 3 3 4" xfId="3426" xr:uid="{3316F478-7B18-47A8-8A04-2F848437797F}"/>
    <cellStyle name="Millares [0] 4 3 3 5" xfId="5761" xr:uid="{CD9F000A-2669-4576-A27C-212034B1D46B}"/>
    <cellStyle name="Millares [0] 4 3 3 6" xfId="43648" xr:uid="{071A65CF-92B5-48DB-B91A-872CE2090013}"/>
    <cellStyle name="Millares [0] 4 3 4" xfId="401" xr:uid="{00000000-0005-0000-0000-000090010000}"/>
    <cellStyle name="Millares [0] 4 3 4 2" xfId="3428" xr:uid="{99CE95ED-07B3-4551-A9D7-B7BA9C34AFC1}"/>
    <cellStyle name="Millares [0] 4 3 4 3" xfId="5763" xr:uid="{CF1895CD-5D92-4A2F-8F9D-50CF9E1D89B8}"/>
    <cellStyle name="Millares [0] 4 3 4 4" xfId="43649" xr:uid="{4D2E3EC9-77FE-4939-B105-1B5A8325517A}"/>
    <cellStyle name="Millares [0] 4 3 5" xfId="2292" xr:uid="{A849CC07-9D59-441A-A3FD-FC98DCDB7F38}"/>
    <cellStyle name="Millares [0] 4 3 5 2" xfId="4815" xr:uid="{02F4BC19-0EA5-4906-A73C-A7FF542B827F}"/>
    <cellStyle name="Millares [0] 4 3 5 2 2" xfId="45760" xr:uid="{F0741777-6F8E-44A9-BEA6-5B10CCF11D21}"/>
    <cellStyle name="Millares [0] 4 3 5 2 3" xfId="43651" xr:uid="{14B5807F-2EC9-418E-88C3-34546AE7ABBF}"/>
    <cellStyle name="Millares [0] 4 3 5 3" xfId="7123" xr:uid="{E04D92DE-0A1C-486A-9190-4259CE0636DD}"/>
    <cellStyle name="Millares [0] 4 3 5 3 2" xfId="45761" xr:uid="{D2E64081-B68F-4470-9538-2E2FEE551DEF}"/>
    <cellStyle name="Millares [0] 4 3 5 3 3" xfId="43652" xr:uid="{74AB9B70-8C6E-404B-B2BC-33E5260440D9}"/>
    <cellStyle name="Millares [0] 4 3 5 4" xfId="45759" xr:uid="{DA29E902-4AF4-4F9C-BA2D-D0FAC9E2B167}"/>
    <cellStyle name="Millares [0] 4 3 5 5" xfId="43650" xr:uid="{683D5462-F468-45D9-9E05-37B67570F44B}"/>
    <cellStyle name="Millares [0] 4 3 6" xfId="3421" xr:uid="{3777F9B7-5057-4DAB-B223-656741C9C0E4}"/>
    <cellStyle name="Millares [0] 4 3 6 2" xfId="45762" xr:uid="{A7E22C46-E21C-4C96-B531-7F3C91B503AA}"/>
    <cellStyle name="Millares [0] 4 3 6 3" xfId="43653" xr:uid="{553DB1CD-7CBE-48D9-A7BC-FB2ECB891498}"/>
    <cellStyle name="Millares [0] 4 3 7" xfId="5756" xr:uid="{2834FDC1-23EF-4BB5-867B-17CC906B77D7}"/>
    <cellStyle name="Millares [0] 4 3 7 2" xfId="45763" xr:uid="{3C6D54FA-EDAE-4F84-B5FD-DCC5DEF123C0}"/>
    <cellStyle name="Millares [0] 4 3 7 3" xfId="43654" xr:uid="{60CCCAEC-C70C-453B-B453-E86EC4C2F033}"/>
    <cellStyle name="Millares [0] 4 3 8" xfId="43646" xr:uid="{5CD2024D-EAFB-40F7-9609-936A37E38DEA}"/>
    <cellStyle name="Millares [0] 4 3 8 2" xfId="45758" xr:uid="{329C6378-45E0-4D9A-9107-A4D54D430058}"/>
    <cellStyle name="Millares [0] 4 3 9" xfId="42924" xr:uid="{25D055CA-EAB4-4450-B449-DE3B9B31996A}"/>
    <cellStyle name="Millares [0] 4 4" xfId="402" xr:uid="{00000000-0005-0000-0000-000091010000}"/>
    <cellStyle name="Millares [0] 4 4 2" xfId="403" xr:uid="{00000000-0005-0000-0000-000092010000}"/>
    <cellStyle name="Millares [0] 4 4 2 2" xfId="404" xr:uid="{00000000-0005-0000-0000-000093010000}"/>
    <cellStyle name="Millares [0] 4 4 2 2 2" xfId="405" xr:uid="{00000000-0005-0000-0000-000094010000}"/>
    <cellStyle name="Millares [0] 4 4 2 2 2 2" xfId="3432" xr:uid="{ED7720C5-310E-43F3-8768-FC88FE225122}"/>
    <cellStyle name="Millares [0] 4 4 2 2 2 3" xfId="5767" xr:uid="{F39922BA-FB16-4E4E-B6EE-DFA84B8A9A41}"/>
    <cellStyle name="Millares [0] 4 4 2 2 3" xfId="2298" xr:uid="{77B242E0-B0EA-42BA-AA73-05A9066A6916}"/>
    <cellStyle name="Millares [0] 4 4 2 2 3 2" xfId="4821" xr:uid="{FA13B2DF-407F-45B3-9521-8020FE754C70}"/>
    <cellStyle name="Millares [0] 4 4 2 2 3 3" xfId="7129" xr:uid="{8CBB4439-454D-4444-B4EB-E6BF173547C0}"/>
    <cellStyle name="Millares [0] 4 4 2 2 4" xfId="3431" xr:uid="{F2EFB112-68BE-4144-A513-8CEB5BAB9E2F}"/>
    <cellStyle name="Millares [0] 4 4 2 2 5" xfId="5766" xr:uid="{8BDD5A33-902C-446F-A854-06964613FD15}"/>
    <cellStyle name="Millares [0] 4 4 2 3" xfId="406" xr:uid="{00000000-0005-0000-0000-000095010000}"/>
    <cellStyle name="Millares [0] 4 4 2 3 2" xfId="3433" xr:uid="{7799555F-4E74-44C0-B8E5-395C52A2A178}"/>
    <cellStyle name="Millares [0] 4 4 2 3 3" xfId="5768" xr:uid="{88E8703D-624A-492F-BCC4-3E94A253B903}"/>
    <cellStyle name="Millares [0] 4 4 2 4" xfId="2297" xr:uid="{9149B6C3-BB23-4280-8F2E-59ABC36C6407}"/>
    <cellStyle name="Millares [0] 4 4 2 4 2" xfId="4820" xr:uid="{E980902F-2481-45B1-8E36-C75108C81CE7}"/>
    <cellStyle name="Millares [0] 4 4 2 4 3" xfId="7128" xr:uid="{126CC45C-B2BE-451F-97D1-2D481B08AFBB}"/>
    <cellStyle name="Millares [0] 4 4 2 5" xfId="3430" xr:uid="{471B71D5-C02F-4876-B99D-0C58A0418DF1}"/>
    <cellStyle name="Millares [0] 4 4 2 6" xfId="5765" xr:uid="{D466A9F8-943B-4000-A83B-410DDAFBF29F}"/>
    <cellStyle name="Millares [0] 4 4 3" xfId="407" xr:uid="{00000000-0005-0000-0000-000096010000}"/>
    <cellStyle name="Millares [0] 4 4 3 2" xfId="408" xr:uid="{00000000-0005-0000-0000-000097010000}"/>
    <cellStyle name="Millares [0] 4 4 3 2 2" xfId="3435" xr:uid="{2799A8AB-CC79-4227-A915-ADCDE144CCAE}"/>
    <cellStyle name="Millares [0] 4 4 3 2 3" xfId="5770" xr:uid="{99AEC8AD-82CE-4336-86A0-D7C0BB535DCC}"/>
    <cellStyle name="Millares [0] 4 4 3 3" xfId="2299" xr:uid="{6D1F9AE1-FAE5-43EE-AEB9-3F5712CF76F6}"/>
    <cellStyle name="Millares [0] 4 4 3 3 2" xfId="4822" xr:uid="{291BFC7D-3FF8-4D30-A006-8EC6982718D6}"/>
    <cellStyle name="Millares [0] 4 4 3 3 3" xfId="7130" xr:uid="{4CB494F7-BAAA-447A-9877-262E574CB222}"/>
    <cellStyle name="Millares [0] 4 4 3 4" xfId="3434" xr:uid="{1068F5E1-8770-4ED9-8E95-D032684F30D9}"/>
    <cellStyle name="Millares [0] 4 4 3 5" xfId="5769" xr:uid="{9562ADAD-F387-479C-BC8E-7B91893BD9D7}"/>
    <cellStyle name="Millares [0] 4 4 4" xfId="409" xr:uid="{00000000-0005-0000-0000-000098010000}"/>
    <cellStyle name="Millares [0] 4 4 4 2" xfId="3436" xr:uid="{7A9CA2C1-7B38-46C4-A7FB-9CCB2392BEB8}"/>
    <cellStyle name="Millares [0] 4 4 4 3" xfId="5771" xr:uid="{838F7595-428A-4F43-9559-D3E0EEF3397E}"/>
    <cellStyle name="Millares [0] 4 4 5" xfId="2296" xr:uid="{C18D4274-7CE3-4579-8B3B-6A1A65B13E2A}"/>
    <cellStyle name="Millares [0] 4 4 5 2" xfId="4819" xr:uid="{875DAC3C-F6EA-40C3-8EEC-6F6C98B30865}"/>
    <cellStyle name="Millares [0] 4 4 5 3" xfId="7127" xr:uid="{507F64D8-2DDE-4D21-B4C2-92BB462B1BC0}"/>
    <cellStyle name="Millares [0] 4 4 6" xfId="3429" xr:uid="{124A7482-10D3-4A5B-A1F6-6726A15C71E2}"/>
    <cellStyle name="Millares [0] 4 4 7" xfId="5764" xr:uid="{C31EEF26-4241-4ADB-8AFC-F2A2D4A35A79}"/>
    <cellStyle name="Millares [0] 4 4 8" xfId="43655" xr:uid="{4C7546D2-0872-4B6A-946E-F3F345328645}"/>
    <cellStyle name="Millares [0] 4 5" xfId="410" xr:uid="{00000000-0005-0000-0000-000099010000}"/>
    <cellStyle name="Millares [0] 4 5 2" xfId="411" xr:uid="{00000000-0005-0000-0000-00009A010000}"/>
    <cellStyle name="Millares [0] 4 5 2 2" xfId="412" xr:uid="{00000000-0005-0000-0000-00009B010000}"/>
    <cellStyle name="Millares [0] 4 5 2 2 2" xfId="3439" xr:uid="{E8AA466F-ABC1-4FC2-931E-F96FB0DABF0E}"/>
    <cellStyle name="Millares [0] 4 5 2 2 2 2" xfId="45767" xr:uid="{7F849133-1443-484B-BB1F-8FD5215524E4}"/>
    <cellStyle name="Millares [0] 4 5 2 2 2 3" xfId="43659" xr:uid="{8CD2723E-6158-4123-9058-461196A05B4C}"/>
    <cellStyle name="Millares [0] 4 5 2 2 3" xfId="5774" xr:uid="{17863996-713F-47A8-8F40-8EFF829907E0}"/>
    <cellStyle name="Millares [0] 4 5 2 2 3 2" xfId="45768" xr:uid="{4B607910-A58D-4C08-8FA5-3EC75C2ABBFC}"/>
    <cellStyle name="Millares [0] 4 5 2 2 3 3" xfId="43660" xr:uid="{E719A3E8-1376-4E6F-B257-B00687408710}"/>
    <cellStyle name="Millares [0] 4 5 2 2 4" xfId="45766" xr:uid="{6073A2ED-DB6B-4079-BF24-6DFE742C49AA}"/>
    <cellStyle name="Millares [0] 4 5 2 2 5" xfId="43658" xr:uid="{C45AAB9D-992D-4A4E-85B7-8ECBF587DF7D}"/>
    <cellStyle name="Millares [0] 4 5 2 3" xfId="2301" xr:uid="{F50567F9-FDCC-4656-9581-989E93B92916}"/>
    <cellStyle name="Millares [0] 4 5 2 3 2" xfId="4824" xr:uid="{BB3BBDC1-7A69-4055-93B0-E14F8E9F89F7}"/>
    <cellStyle name="Millares [0] 4 5 2 3 2 2" xfId="45769" xr:uid="{2BDA1AC1-D8E7-43AE-84B3-D3758E804997}"/>
    <cellStyle name="Millares [0] 4 5 2 3 3" xfId="7132" xr:uid="{ADDFFB4B-B54C-469C-87D7-8EB475234FCA}"/>
    <cellStyle name="Millares [0] 4 5 2 3 4" xfId="43661" xr:uid="{08169CAE-09FE-4CD8-85FC-725E606F05D8}"/>
    <cellStyle name="Millares [0] 4 5 2 4" xfId="3438" xr:uid="{7167A976-9C09-47FF-9E65-0ED1546EAC2A}"/>
    <cellStyle name="Millares [0] 4 5 2 4 2" xfId="45770" xr:uid="{99ADB32B-AA54-4F59-A33F-987DD04A5AC1}"/>
    <cellStyle name="Millares [0] 4 5 2 4 3" xfId="43662" xr:uid="{7DCFAC38-5203-4712-9F82-9622FFAB3DD8}"/>
    <cellStyle name="Millares [0] 4 5 2 5" xfId="5773" xr:uid="{7A3CDA1C-00EC-41BA-B291-1C2E577BC15A}"/>
    <cellStyle name="Millares [0] 4 5 2 5 2" xfId="45765" xr:uid="{49879A7E-C1E5-480E-96DA-B1BE9DCF8657}"/>
    <cellStyle name="Millares [0] 4 5 2 6" xfId="43657" xr:uid="{7045769B-5173-464C-AB25-8FB36F03720B}"/>
    <cellStyle name="Millares [0] 4 5 3" xfId="413" xr:uid="{00000000-0005-0000-0000-00009C010000}"/>
    <cellStyle name="Millares [0] 4 5 3 2" xfId="3440" xr:uid="{41180604-698D-4EE5-91F9-825721CE5132}"/>
    <cellStyle name="Millares [0] 4 5 3 3" xfId="5775" xr:uid="{F622FAEB-0CFF-4CA8-85BE-052DED46BBA4}"/>
    <cellStyle name="Millares [0] 4 5 3 4" xfId="43663" xr:uid="{0E032BEB-ED89-418B-AE59-1C9FBCC19B31}"/>
    <cellStyle name="Millares [0] 4 5 4" xfId="2300" xr:uid="{B2DAD9B6-9563-4634-A51E-425DE1CFB419}"/>
    <cellStyle name="Millares [0] 4 5 4 2" xfId="4823" xr:uid="{4E026E21-E01B-4B17-AA5C-D160A5215CA4}"/>
    <cellStyle name="Millares [0] 4 5 4 2 2" xfId="43666" xr:uid="{EEAA171C-F510-4870-95FD-C4A43BF45119}"/>
    <cellStyle name="Millares [0] 4 5 4 2 2 2" xfId="45773" xr:uid="{9D8C54AF-518C-4E6E-B8B5-CDB8AE0613F1}"/>
    <cellStyle name="Millares [0] 4 5 4 2 3" xfId="43667" xr:uid="{EBB48006-C704-4BB2-90FB-FC05162153DB}"/>
    <cellStyle name="Millares [0] 4 5 4 2 3 2" xfId="45774" xr:uid="{6DA42B94-F996-4044-B291-C1ACEB82DC44}"/>
    <cellStyle name="Millares [0] 4 5 4 2 4" xfId="45772" xr:uid="{F6FFEBC9-B3F9-420F-92F6-547D5794C0DB}"/>
    <cellStyle name="Millares [0] 4 5 4 2 5" xfId="43665" xr:uid="{7BC58396-4B12-4A48-955A-E1782530F06B}"/>
    <cellStyle name="Millares [0] 4 5 4 3" xfId="7131" xr:uid="{15B6CCC9-136A-4FC9-AB01-1E1D3D7B7E24}"/>
    <cellStyle name="Millares [0] 4 5 4 3 2" xfId="45775" xr:uid="{B92D8B1A-DF9C-488D-95A0-3E44BE4DEF85}"/>
    <cellStyle name="Millares [0] 4 5 4 3 3" xfId="43668" xr:uid="{137A7591-2AE9-4F57-A711-BB42851DABB9}"/>
    <cellStyle name="Millares [0] 4 5 4 4" xfId="43669" xr:uid="{4CFC34D2-9A4A-4875-B799-F6BC3A2B9DB8}"/>
    <cellStyle name="Millares [0] 4 5 4 4 2" xfId="45776" xr:uid="{467CF79A-8DFA-4316-9C82-277C6ADF9D33}"/>
    <cellStyle name="Millares [0] 4 5 4 5" xfId="45771" xr:uid="{FBAB9E95-C8A9-4ED7-9BFA-26FE98A905DD}"/>
    <cellStyle name="Millares [0] 4 5 4 6" xfId="43664" xr:uid="{C3447EF0-6CF5-45CE-8CBC-BA75FDDA0525}"/>
    <cellStyle name="Millares [0] 4 5 5" xfId="3437" xr:uid="{2D149C1C-CA46-47EA-BC04-981C0C57348B}"/>
    <cellStyle name="Millares [0] 4 5 5 2" xfId="43671" xr:uid="{00D4D096-00CF-4CDC-95D5-D6FA5F342464}"/>
    <cellStyle name="Millares [0] 4 5 5 2 2" xfId="45778" xr:uid="{92AA4121-43C2-4AE6-ACCF-6B7DD1A1D819}"/>
    <cellStyle name="Millares [0] 4 5 5 3" xfId="43672" xr:uid="{09DD7F4D-D74B-4499-9758-85850766A3DF}"/>
    <cellStyle name="Millares [0] 4 5 5 3 2" xfId="45779" xr:uid="{2BA2B41C-48CD-4AB0-83B5-1B4C0FC4F5CF}"/>
    <cellStyle name="Millares [0] 4 5 5 4" xfId="45777" xr:uid="{EF3D5DBC-8848-4F92-9E89-382C1E44C8CC}"/>
    <cellStyle name="Millares [0] 4 5 5 5" xfId="43670" xr:uid="{C4E02B90-FFCC-4C05-AF14-0E753A9A7671}"/>
    <cellStyle name="Millares [0] 4 5 6" xfId="5772" xr:uid="{98F85E2C-A581-4B01-8AB5-246EA18E09C1}"/>
    <cellStyle name="Millares [0] 4 5 6 2" xfId="45780" xr:uid="{4A3A6E10-9B18-4D3C-B320-6D116F1E4E86}"/>
    <cellStyle name="Millares [0] 4 5 6 3" xfId="43673" xr:uid="{40E4D222-4B6A-4991-AE9B-2ADE6FEBA8E7}"/>
    <cellStyle name="Millares [0] 4 5 7" xfId="43674" xr:uid="{B2436145-ABB0-494F-950E-4EB05F0BB0B8}"/>
    <cellStyle name="Millares [0] 4 5 7 2" xfId="45781" xr:uid="{11B3291C-07A3-473A-AD72-EB76B5303F8D}"/>
    <cellStyle name="Millares [0] 4 5 8" xfId="45764" xr:uid="{34452110-3E0F-49E9-9729-C6AE390E14BA}"/>
    <cellStyle name="Millares [0] 4 5 9" xfId="43656" xr:uid="{FE1278A0-276A-4E26-A996-416FBBEB3D09}"/>
    <cellStyle name="Millares [0] 4 6" xfId="414" xr:uid="{00000000-0005-0000-0000-00009D010000}"/>
    <cellStyle name="Millares [0] 4 6 2" xfId="415" xr:uid="{00000000-0005-0000-0000-00009E010000}"/>
    <cellStyle name="Millares [0] 4 6 2 2" xfId="3442" xr:uid="{435290DF-18DA-4C4E-B19F-D4BD4DF513DA}"/>
    <cellStyle name="Millares [0] 4 6 2 2 2" xfId="43678" xr:uid="{B4F135DC-4A04-4C23-8D97-623B1A3E5797}"/>
    <cellStyle name="Millares [0] 4 6 2 2 2 2" xfId="45785" xr:uid="{E1F88B70-DC66-4023-B975-CDB94C53661A}"/>
    <cellStyle name="Millares [0] 4 6 2 2 3" xfId="43679" xr:uid="{BD8FF303-1BC8-4FDD-9731-DB409BBC6651}"/>
    <cellStyle name="Millares [0] 4 6 2 2 3 2" xfId="45786" xr:uid="{3CA3D5BB-8B18-4A02-BA4A-35F9C5C23E3E}"/>
    <cellStyle name="Millares [0] 4 6 2 2 4" xfId="45784" xr:uid="{7F93F503-FDFE-4403-8117-24181FBB7B54}"/>
    <cellStyle name="Millares [0] 4 6 2 2 5" xfId="43677" xr:uid="{7EB023C6-7F4E-43FD-9762-D37D16994E85}"/>
    <cellStyle name="Millares [0] 4 6 2 3" xfId="5777" xr:uid="{9C384DD8-42EE-4E95-8553-F997D2B11919}"/>
    <cellStyle name="Millares [0] 4 6 2 3 2" xfId="45787" xr:uid="{A5468844-0472-4177-B749-8993EBA8C0A3}"/>
    <cellStyle name="Millares [0] 4 6 2 3 3" xfId="43680" xr:uid="{BA9CB55D-88B5-47D4-89B2-4025CB174EC4}"/>
    <cellStyle name="Millares [0] 4 6 2 4" xfId="43681" xr:uid="{830CFCE1-C6AF-42F7-A57C-65DA7C80EF0F}"/>
    <cellStyle name="Millares [0] 4 6 2 4 2" xfId="45788" xr:uid="{C8311EEC-9203-42EB-999F-89A1420F91E4}"/>
    <cellStyle name="Millares [0] 4 6 2 5" xfId="45783" xr:uid="{FAD56FEF-EC5E-44DB-9DC7-C4BDEEA381C5}"/>
    <cellStyle name="Millares [0] 4 6 2 6" xfId="43676" xr:uid="{0E7BE04E-0A80-46EF-B8DA-5B823EE6CE02}"/>
    <cellStyle name="Millares [0] 4 6 3" xfId="2302" xr:uid="{F1DBB1B0-D471-421C-B112-B5A4FE7ECA12}"/>
    <cellStyle name="Millares [0] 4 6 3 2" xfId="4825" xr:uid="{74B704C1-2298-4222-BF12-066682A5F9BC}"/>
    <cellStyle name="Millares [0] 4 6 3 2 2" xfId="45790" xr:uid="{388C1653-264C-4E26-B0DF-22BA1E64B873}"/>
    <cellStyle name="Millares [0] 4 6 3 2 3" xfId="43683" xr:uid="{177C4D23-6387-47FD-90C1-BB133DA60C05}"/>
    <cellStyle name="Millares [0] 4 6 3 3" xfId="7133" xr:uid="{936C1014-6A59-4C21-8008-D0CDBFA83503}"/>
    <cellStyle name="Millares [0] 4 6 3 3 2" xfId="45791" xr:uid="{21414E99-4779-4B02-81DD-D49CB794BCA0}"/>
    <cellStyle name="Millares [0] 4 6 3 3 3" xfId="43684" xr:uid="{6679A429-82AD-42B1-A7B2-75C35B962724}"/>
    <cellStyle name="Millares [0] 4 6 3 4" xfId="45789" xr:uid="{3998F9E1-1E43-4D3E-B842-30EA167EE5BB}"/>
    <cellStyle name="Millares [0] 4 6 3 5" xfId="43682" xr:uid="{C6851E2B-F3DA-428D-9D42-28090416CC83}"/>
    <cellStyle name="Millares [0] 4 6 4" xfId="3441" xr:uid="{455A9DE0-BBF6-495F-90F6-8593D63EBD27}"/>
    <cellStyle name="Millares [0] 4 6 4 2" xfId="45792" xr:uid="{678BEE5C-8884-44DB-BAF4-267F6990282C}"/>
    <cellStyle name="Millares [0] 4 6 4 3" xfId="43685" xr:uid="{B829A0F5-10C6-4849-9438-502F5FFE8BDE}"/>
    <cellStyle name="Millares [0] 4 6 5" xfId="5776" xr:uid="{61C6430C-81DE-440D-AC49-C17058D8BE98}"/>
    <cellStyle name="Millares [0] 4 6 5 2" xfId="45793" xr:uid="{A6ADAFE6-FE90-4E2A-B347-B69557EDD97D}"/>
    <cellStyle name="Millares [0] 4 6 5 3" xfId="43686" xr:uid="{95310556-E096-48AA-8FCE-D4EBDC107BB6}"/>
    <cellStyle name="Millares [0] 4 6 6" xfId="45782" xr:uid="{519E45E6-85DB-4512-ACCC-3AD335F442F8}"/>
    <cellStyle name="Millares [0] 4 6 7" xfId="43675" xr:uid="{10F69A55-1D78-412D-A9F8-4B4F0D2F686C}"/>
    <cellStyle name="Millares [0] 4 7" xfId="416" xr:uid="{00000000-0005-0000-0000-00009F010000}"/>
    <cellStyle name="Millares [0] 4 7 2" xfId="417" xr:uid="{00000000-0005-0000-0000-0000A0010000}"/>
    <cellStyle name="Millares [0] 4 7 2 2" xfId="3444" xr:uid="{CC0C4CBB-F02A-451A-8713-80C405B9723A}"/>
    <cellStyle name="Millares [0] 4 7 2 2 2" xfId="45796" xr:uid="{66520832-C0A7-4839-BF80-56EF09A1A5AF}"/>
    <cellStyle name="Millares [0] 4 7 2 2 3" xfId="43689" xr:uid="{13148321-FA22-4081-8ED0-3B606D344070}"/>
    <cellStyle name="Millares [0] 4 7 2 3" xfId="5779" xr:uid="{3E791841-5A5C-4671-9305-CE0FD3B00776}"/>
    <cellStyle name="Millares [0] 4 7 2 3 2" xfId="45797" xr:uid="{A63903DE-34E8-419C-B80A-A14C83E335AF}"/>
    <cellStyle name="Millares [0] 4 7 2 3 3" xfId="43690" xr:uid="{CECFDEE4-601C-4E0A-8E49-EC3AEA1F9B5F}"/>
    <cellStyle name="Millares [0] 4 7 2 4" xfId="45795" xr:uid="{7F99D7E3-09B2-49C7-B877-2780176B2C85}"/>
    <cellStyle name="Millares [0] 4 7 2 5" xfId="43688" xr:uid="{7C01A11B-5017-45B6-A36B-B3A1E8BEC048}"/>
    <cellStyle name="Millares [0] 4 7 3" xfId="2303" xr:uid="{89F0D5B1-6ACF-4077-9154-503C53BB8F50}"/>
    <cellStyle name="Millares [0] 4 7 3 2" xfId="4826" xr:uid="{E08DF6AC-2D9C-483C-9199-746E409C06DF}"/>
    <cellStyle name="Millares [0] 4 7 3 2 2" xfId="45798" xr:uid="{170315B2-6859-4C43-A2B0-E0291EAD1C19}"/>
    <cellStyle name="Millares [0] 4 7 3 3" xfId="7134" xr:uid="{D0579A0D-6225-4F90-A405-1E777B476C4A}"/>
    <cellStyle name="Millares [0] 4 7 3 4" xfId="43691" xr:uid="{A95FFCBC-B8AC-4841-A3A6-2AEAF0260961}"/>
    <cellStyle name="Millares [0] 4 7 4" xfId="3443" xr:uid="{5797B807-D698-4F6C-ABF2-2D28C3D9D519}"/>
    <cellStyle name="Millares [0] 4 7 4 2" xfId="45799" xr:uid="{872A587B-127A-4FA6-AD33-63314C2E8854}"/>
    <cellStyle name="Millares [0] 4 7 4 3" xfId="43692" xr:uid="{DAC62034-D267-4475-A7FC-33BCDDA85FF6}"/>
    <cellStyle name="Millares [0] 4 7 5" xfId="5778" xr:uid="{9E71E533-1BD1-400C-AE71-08F34906CF8F}"/>
    <cellStyle name="Millares [0] 4 7 5 2" xfId="45794" xr:uid="{961C6C8D-1D90-4C40-AD43-96B346981E47}"/>
    <cellStyle name="Millares [0] 4 7 6" xfId="43687" xr:uid="{B12C2E32-59C2-4454-9012-603EFE44DD6B}"/>
    <cellStyle name="Millares [0] 4 8" xfId="2286" xr:uid="{F23680B2-F920-4A18-B586-2FE2DE48A76F}"/>
    <cellStyle name="Millares [0] 4 8 2" xfId="4809" xr:uid="{5A7BE4FC-FA7E-4966-9DC5-77F326A027C0}"/>
    <cellStyle name="Millares [0] 4 8 2 2" xfId="45801" xr:uid="{4DF44E78-3172-4B52-A316-42BBFA0B3703}"/>
    <cellStyle name="Millares [0] 4 8 2 3" xfId="43694" xr:uid="{A6882609-221B-4435-AF7F-1CA337D3E402}"/>
    <cellStyle name="Millares [0] 4 8 3" xfId="7117" xr:uid="{924256B5-651C-4B5F-B086-45E9DB202F64}"/>
    <cellStyle name="Millares [0] 4 8 3 2" xfId="45802" xr:uid="{C1FE93A6-C867-43C2-858D-2A7B29769E8D}"/>
    <cellStyle name="Millares [0] 4 8 3 3" xfId="43695" xr:uid="{315A9C86-8B49-4D61-BED6-30B015005F25}"/>
    <cellStyle name="Millares [0] 4 8 4" xfId="45800" xr:uid="{02074D25-D613-4609-820A-03F45B5090D3}"/>
    <cellStyle name="Millares [0] 4 8 5" xfId="43693" xr:uid="{086A2C94-B6EE-4DBF-8CF4-D28A06847538}"/>
    <cellStyle name="Millares [0] 4 9" xfId="42575" xr:uid="{869F640C-4ED1-493D-BB33-F12A7FC8EB53}"/>
    <cellStyle name="Millares [0] 4 9 2" xfId="45803" xr:uid="{0AA3680D-D6D5-433F-A03E-EADCA0562ACB}"/>
    <cellStyle name="Millares [0] 4 9 3" xfId="43696" xr:uid="{0CD37CC4-AE74-4A92-82DC-84658F6B070B}"/>
    <cellStyle name="Millares [0] 5" xfId="418" xr:uid="{00000000-0005-0000-0000-0000A1010000}"/>
    <cellStyle name="Millares [0] 5 10" xfId="43698" xr:uid="{538DFE13-903B-4D62-89CA-17F522C3F0E2}"/>
    <cellStyle name="Millares [0] 5 10 2" xfId="45805" xr:uid="{44D88639-F7AF-47BD-BC39-051F4E97020B}"/>
    <cellStyle name="Millares [0] 5 11" xfId="43697" xr:uid="{89041C69-95C0-4722-B513-A611905BAEF0}"/>
    <cellStyle name="Millares [0] 5 11 2" xfId="45804" xr:uid="{F8A6ED2D-ADF7-4D4A-92D1-FCB5BF0E7F82}"/>
    <cellStyle name="Millares [0] 5 2" xfId="419" xr:uid="{00000000-0005-0000-0000-0000A2010000}"/>
    <cellStyle name="Millares [0] 5 2 2" xfId="420" xr:uid="{00000000-0005-0000-0000-0000A3010000}"/>
    <cellStyle name="Millares [0] 5 2 2 2" xfId="421" xr:uid="{00000000-0005-0000-0000-0000A4010000}"/>
    <cellStyle name="Millares [0] 5 2 2 2 2" xfId="422" xr:uid="{00000000-0005-0000-0000-0000A5010000}"/>
    <cellStyle name="Millares [0] 5 2 2 2 2 2" xfId="3448" xr:uid="{388713AF-C59F-4627-BE78-6C91F4DCDFB3}"/>
    <cellStyle name="Millares [0] 5 2 2 2 2 3" xfId="5783" xr:uid="{0416B48C-B7CF-4742-B390-AE2D817B6D42}"/>
    <cellStyle name="Millares [0] 5 2 2 2 3" xfId="2306" xr:uid="{DA6964EC-A60F-4562-AC52-8A87009F1B9D}"/>
    <cellStyle name="Millares [0] 5 2 2 2 3 2" xfId="4829" xr:uid="{B83C9404-CE93-4EFB-8694-D58B0932AC32}"/>
    <cellStyle name="Millares [0] 5 2 2 2 3 3" xfId="7137" xr:uid="{58AAD2A0-B65C-4944-A9C2-D80726A99696}"/>
    <cellStyle name="Millares [0] 5 2 2 2 4" xfId="3447" xr:uid="{92A76838-5B55-471C-A2B9-42D8A5151A12}"/>
    <cellStyle name="Millares [0] 5 2 2 2 5" xfId="5782" xr:uid="{06085BA9-A899-4C5A-965D-444D712D121E}"/>
    <cellStyle name="Millares [0] 5 2 2 2 6" xfId="43700" xr:uid="{BF5A9A7A-95EB-44F1-B2F3-03297068CE3B}"/>
    <cellStyle name="Millares [0] 5 2 2 3" xfId="423" xr:uid="{00000000-0005-0000-0000-0000A6010000}"/>
    <cellStyle name="Millares [0] 5 2 2 3 2" xfId="3449" xr:uid="{0A288ADD-73BB-4F78-8F21-FBD66E4DCF3F}"/>
    <cellStyle name="Millares [0] 5 2 2 3 3" xfId="5784" xr:uid="{AED25B3F-99EA-46A2-9B10-0119F9F3F6A6}"/>
    <cellStyle name="Millares [0] 5 2 2 4" xfId="2305" xr:uid="{2C08AD5F-FEBB-4FE9-8ABC-6C82B565D11C}"/>
    <cellStyle name="Millares [0] 5 2 2 4 2" xfId="4828" xr:uid="{1F488285-BAEE-4316-94FA-165133758CB4}"/>
    <cellStyle name="Millares [0] 5 2 2 4 3" xfId="7136" xr:uid="{C3FFAE39-39A7-4285-95DE-840CFDC02BE9}"/>
    <cellStyle name="Millares [0] 5 2 2 5" xfId="3446" xr:uid="{D28FF612-C6B2-4407-905D-03E6575013B7}"/>
    <cellStyle name="Millares [0] 5 2 2 6" xfId="5781" xr:uid="{D76BB113-6873-4C52-A65F-70FFA0AB7B3D}"/>
    <cellStyle name="Millares [0] 5 2 2 7" xfId="42971" xr:uid="{7CE005F5-95BF-4A22-819E-B8939A20E334}"/>
    <cellStyle name="Millares [0] 5 2 3" xfId="424" xr:uid="{00000000-0005-0000-0000-0000A7010000}"/>
    <cellStyle name="Millares [0] 5 2 3 2" xfId="425" xr:uid="{00000000-0005-0000-0000-0000A8010000}"/>
    <cellStyle name="Millares [0] 5 2 3 2 2" xfId="3451" xr:uid="{D3CEF696-5C94-49A4-A8D8-3BC26E86920F}"/>
    <cellStyle name="Millares [0] 5 2 3 2 3" xfId="5786" xr:uid="{A77CC8F2-3361-4234-ABA5-3A47BCEADF79}"/>
    <cellStyle name="Millares [0] 5 2 3 3" xfId="2307" xr:uid="{C465A7FE-AD38-4C64-A2C0-3750D1091F51}"/>
    <cellStyle name="Millares [0] 5 2 3 3 2" xfId="4830" xr:uid="{7CB3864A-26D4-4796-902F-2B4E7C25F106}"/>
    <cellStyle name="Millares [0] 5 2 3 3 3" xfId="7138" xr:uid="{671A727E-8A5D-4E8C-95B0-F8B82A4064F2}"/>
    <cellStyle name="Millares [0] 5 2 3 4" xfId="3450" xr:uid="{16B28F90-094F-4513-96FA-17A1F0B422AF}"/>
    <cellStyle name="Millares [0] 5 2 3 5" xfId="5785" xr:uid="{067B4881-E18B-4066-9C77-EF41AB71CDC5}"/>
    <cellStyle name="Millares [0] 5 2 3 6" xfId="43701" xr:uid="{4BDEEBA3-C836-4ECD-BFA0-15CB3870CE00}"/>
    <cellStyle name="Millares [0] 5 2 4" xfId="426" xr:uid="{00000000-0005-0000-0000-0000A9010000}"/>
    <cellStyle name="Millares [0] 5 2 4 2" xfId="2308" xr:uid="{B55E77C2-D350-47CA-8A64-3D88560BC648}"/>
    <cellStyle name="Millares [0] 5 2 4 2 2" xfId="4831" xr:uid="{424D28B4-8A37-458B-8BAA-F5CC1E89AFFC}"/>
    <cellStyle name="Millares [0] 5 2 4 2 2 2" xfId="43705" xr:uid="{BAE1DB14-05B4-4C39-9290-7C262AF339A6}"/>
    <cellStyle name="Millares [0] 5 2 4 2 2 2 2" xfId="45809" xr:uid="{8E4CC766-BD17-4311-B1A7-A21F4FCED900}"/>
    <cellStyle name="Millares [0] 5 2 4 2 2 3" xfId="43706" xr:uid="{B2F9CBE4-6129-4B8D-9A91-BFE2858F0365}"/>
    <cellStyle name="Millares [0] 5 2 4 2 2 3 2" xfId="45810" xr:uid="{9ADF8C1D-5B77-4BA3-868C-F31CE892D926}"/>
    <cellStyle name="Millares [0] 5 2 4 2 2 4" xfId="45808" xr:uid="{729DEED7-39AF-48C0-8666-D3C8DCAA2C7C}"/>
    <cellStyle name="Millares [0] 5 2 4 2 2 5" xfId="43704" xr:uid="{12F8F951-986B-4C90-9708-48DBD8808E43}"/>
    <cellStyle name="Millares [0] 5 2 4 2 3" xfId="7139" xr:uid="{D84E61B4-1B6D-44F2-927D-32CDCD39A654}"/>
    <cellStyle name="Millares [0] 5 2 4 2 3 2" xfId="45811" xr:uid="{643E732A-FF5A-4AD4-A078-A8666AC73061}"/>
    <cellStyle name="Millares [0] 5 2 4 2 3 3" xfId="43707" xr:uid="{FEDE7E34-C4C2-47B6-8D31-07E4E128FCD3}"/>
    <cellStyle name="Millares [0] 5 2 4 2 4" xfId="43708" xr:uid="{A411364E-6D3C-4B67-85EA-33D7C2FBAA6C}"/>
    <cellStyle name="Millares [0] 5 2 4 2 4 2" xfId="45812" xr:uid="{33C9AD28-C680-4EAE-BE12-1A4DB51C7C99}"/>
    <cellStyle name="Millares [0] 5 2 4 2 5" xfId="45807" xr:uid="{E614315B-982F-48BC-89FC-55B319CB0725}"/>
    <cellStyle name="Millares [0] 5 2 4 2 6" xfId="43703" xr:uid="{754425D4-86DB-4AD7-A045-768538E702F1}"/>
    <cellStyle name="Millares [0] 5 2 4 3" xfId="3452" xr:uid="{002F8873-BF91-45CD-A4AB-A1EBEB6D6BC7}"/>
    <cellStyle name="Millares [0] 5 2 4 3 2" xfId="43710" xr:uid="{1A300519-878C-4A47-B9A7-C966BAD144D4}"/>
    <cellStyle name="Millares [0] 5 2 4 3 2 2" xfId="45814" xr:uid="{AA75C42A-824D-4965-8DF2-A933DD09377F}"/>
    <cellStyle name="Millares [0] 5 2 4 3 3" xfId="43711" xr:uid="{F3FDAA33-D764-44A7-B1CE-8558EF7EE7A8}"/>
    <cellStyle name="Millares [0] 5 2 4 3 3 2" xfId="45815" xr:uid="{E2D7DF30-7ABA-48FB-BCD3-04B7751E6717}"/>
    <cellStyle name="Millares [0] 5 2 4 3 4" xfId="45813" xr:uid="{7A454091-3287-4091-A165-F868EF65A819}"/>
    <cellStyle name="Millares [0] 5 2 4 3 5" xfId="43709" xr:uid="{C6FB2177-9BCA-4B70-8B4A-EC2A0B04A5FB}"/>
    <cellStyle name="Millares [0] 5 2 4 4" xfId="43712" xr:uid="{A1798B5C-3C44-4F8E-B578-D164536B6B9A}"/>
    <cellStyle name="Millares [0] 5 2 4 4 2" xfId="45816" xr:uid="{1BB260A3-34E3-4318-81FC-F7560CC0B8BD}"/>
    <cellStyle name="Millares [0] 5 2 4 5" xfId="43713" xr:uid="{71C8A867-1E15-40F7-84B3-5C1E0C1E1C92}"/>
    <cellStyle name="Millares [0] 5 2 4 5 2" xfId="45817" xr:uid="{A5680AAE-4A77-4541-BC6F-11E047BDF1B8}"/>
    <cellStyle name="Millares [0] 5 2 4 6" xfId="45806" xr:uid="{2A1CD37E-646B-45C5-B2D3-4986DE4CFE8A}"/>
    <cellStyle name="Millares [0] 5 2 4 7" xfId="43702" xr:uid="{5826BBA5-42B5-4EF3-ACF7-51C058A9400B}"/>
    <cellStyle name="Millares [0] 5 2 5" xfId="427" xr:uid="{00000000-0005-0000-0000-0000AA010000}"/>
    <cellStyle name="Millares [0] 5 2 5 2" xfId="3453" xr:uid="{8EDBDF3B-BD9E-44A2-8E48-D02F5C027C82}"/>
    <cellStyle name="Millares [0] 5 2 5 2 2" xfId="43716" xr:uid="{33F6F600-10DA-41BB-B26B-972AB9D0E056}"/>
    <cellStyle name="Millares [0] 5 2 5 2 2 2" xfId="45820" xr:uid="{67090F0B-E746-42CF-8CE4-CDDED82122B0}"/>
    <cellStyle name="Millares [0] 5 2 5 2 3" xfId="43717" xr:uid="{B05DC113-9161-48C3-B2E3-03B6B2F0CB13}"/>
    <cellStyle name="Millares [0] 5 2 5 2 3 2" xfId="45821" xr:uid="{0A84A9C8-2672-48D0-84BF-27A92EEE824C}"/>
    <cellStyle name="Millares [0] 5 2 5 2 4" xfId="45819" xr:uid="{B504E5BD-47FA-467E-8A83-CC4A8DF2A388}"/>
    <cellStyle name="Millares [0] 5 2 5 2 5" xfId="43715" xr:uid="{E33F66DF-7D93-4866-9CAC-D7F2181A802A}"/>
    <cellStyle name="Millares [0] 5 2 5 3" xfId="5787" xr:uid="{B13DAD13-F09F-42D3-8012-53AC155D6380}"/>
    <cellStyle name="Millares [0] 5 2 5 3 2" xfId="45822" xr:uid="{D288997E-048A-403F-98D9-8F10BE1E12BE}"/>
    <cellStyle name="Millares [0] 5 2 5 3 3" xfId="43718" xr:uid="{95538ED6-9028-4437-8D11-69575C2ECE20}"/>
    <cellStyle name="Millares [0] 5 2 5 4" xfId="43719" xr:uid="{343E182A-4E17-41BA-A64C-BF643156EBEC}"/>
    <cellStyle name="Millares [0] 5 2 5 4 2" xfId="45823" xr:uid="{996274C6-146C-47CC-A6EB-4095396428CB}"/>
    <cellStyle name="Millares [0] 5 2 5 5" xfId="45818" xr:uid="{44CA4F82-FBF0-4579-B52F-67D52FD6C34F}"/>
    <cellStyle name="Millares [0] 5 2 5 6" xfId="43714" xr:uid="{1173FC6D-0C7C-42B2-91CE-54439517FE60}"/>
    <cellStyle name="Millares [0] 5 2 6" xfId="2304" xr:uid="{2FE362C1-8DF2-4A55-AA46-1F0294D3BDAC}"/>
    <cellStyle name="Millares [0] 5 2 6 2" xfId="4827" xr:uid="{E6DCA880-BE92-43BB-8ABF-01DD93CE8745}"/>
    <cellStyle name="Millares [0] 5 2 6 2 2" xfId="43722" xr:uid="{62B8F112-18F1-4C5A-A1C3-417829FE9C71}"/>
    <cellStyle name="Millares [0] 5 2 6 2 2 2" xfId="45826" xr:uid="{0AC230DD-AA63-49A0-BDB9-1377E440ACD5}"/>
    <cellStyle name="Millares [0] 5 2 6 2 3" xfId="43723" xr:uid="{E87D7C38-A566-4AEF-B687-AFD2C874C6CF}"/>
    <cellStyle name="Millares [0] 5 2 6 2 3 2" xfId="45827" xr:uid="{62DD3D0D-8DB4-4F18-908C-661C924C27B8}"/>
    <cellStyle name="Millares [0] 5 2 6 2 4" xfId="45825" xr:uid="{0B66E259-0188-41A3-AD4A-74D0D5397B4E}"/>
    <cellStyle name="Millares [0] 5 2 6 2 5" xfId="43721" xr:uid="{B51D9AFB-B808-4A0B-B552-0689BA88D508}"/>
    <cellStyle name="Millares [0] 5 2 6 3" xfId="7135" xr:uid="{87256774-4569-471D-B746-EFE185C99B4E}"/>
    <cellStyle name="Millares [0] 5 2 6 3 2" xfId="45828" xr:uid="{EF5689B8-26CD-4DBE-A548-767284603350}"/>
    <cellStyle name="Millares [0] 5 2 6 3 3" xfId="43724" xr:uid="{4B011EF1-51B8-47B9-987F-8DA05F9E53D2}"/>
    <cellStyle name="Millares [0] 5 2 6 4" xfId="43725" xr:uid="{393B6D63-8355-4858-A178-EE6E2DFA2034}"/>
    <cellStyle name="Millares [0] 5 2 6 4 2" xfId="45829" xr:uid="{F53CBEC2-A371-48FD-8713-ACC3B29DA738}"/>
    <cellStyle name="Millares [0] 5 2 6 5" xfId="45824" xr:uid="{8F059E6F-B2D9-4A20-92BE-9FCCAEA0097F}"/>
    <cellStyle name="Millares [0] 5 2 6 6" xfId="43720" xr:uid="{9E330A56-EB1F-4FE7-A5B7-A1E911C23F53}"/>
    <cellStyle name="Millares [0] 5 2 7" xfId="3445" xr:uid="{262A2D25-DC0F-4E2C-8631-CA66FE94FFBA}"/>
    <cellStyle name="Millares [0] 5 2 7 2" xfId="43699" xr:uid="{0BEC5830-767A-43A0-BE58-E610EC7E3EDD}"/>
    <cellStyle name="Millares [0] 5 2 8" xfId="5780" xr:uid="{990393C5-3CA3-42D8-A9CE-AB64C993682D}"/>
    <cellStyle name="Millares [0] 5 2 9" xfId="42901" xr:uid="{094B29CF-DC04-4365-92D0-AFC68F6BF96D}"/>
    <cellStyle name="Millares [0] 5 3" xfId="428" xr:uid="{00000000-0005-0000-0000-0000AB010000}"/>
    <cellStyle name="Millares [0] 5 3 2" xfId="429" xr:uid="{00000000-0005-0000-0000-0000AC010000}"/>
    <cellStyle name="Millares [0] 5 3 2 2" xfId="430" xr:uid="{00000000-0005-0000-0000-0000AD010000}"/>
    <cellStyle name="Millares [0] 5 3 2 2 2" xfId="3456" xr:uid="{5CF114D2-1B94-4418-8B7E-D4C2C78C3F14}"/>
    <cellStyle name="Millares [0] 5 3 2 2 3" xfId="5790" xr:uid="{2BC8F948-AACC-4C03-A024-6B299A7B0107}"/>
    <cellStyle name="Millares [0] 5 3 2 3" xfId="2310" xr:uid="{2FD07ED7-C385-4ABA-8018-7467E96E3E0E}"/>
    <cellStyle name="Millares [0] 5 3 2 3 2" xfId="4833" xr:uid="{1B627709-1CCD-4981-A40C-2570B872A9D8}"/>
    <cellStyle name="Millares [0] 5 3 2 3 3" xfId="7141" xr:uid="{B97C25DB-2A71-466A-B6BE-2F4E8BFFCA34}"/>
    <cellStyle name="Millares [0] 5 3 2 4" xfId="3455" xr:uid="{584F5618-F6A4-4351-8311-2196224B3884}"/>
    <cellStyle name="Millares [0] 5 3 2 5" xfId="5789" xr:uid="{FCE45D1D-7DE4-4A96-ADDB-57F1EF8F7710}"/>
    <cellStyle name="Millares [0] 5 3 2 6" xfId="43727" xr:uid="{E338C8F9-D563-45CC-A743-E335D5660E46}"/>
    <cellStyle name="Millares [0] 5 3 3" xfId="431" xr:uid="{00000000-0005-0000-0000-0000AE010000}"/>
    <cellStyle name="Millares [0] 5 3 3 2" xfId="3457" xr:uid="{8C83A102-9E12-4C8A-864A-30EB1E8279C2}"/>
    <cellStyle name="Millares [0] 5 3 3 3" xfId="5791" xr:uid="{71C78A06-7005-4503-8C61-96A507E02ED4}"/>
    <cellStyle name="Millares [0] 5 3 3 4" xfId="43728" xr:uid="{141BFAC1-1627-4D18-AB06-F296FD883066}"/>
    <cellStyle name="Millares [0] 5 3 4" xfId="2309" xr:uid="{87A04542-F679-4041-A0C9-8CED0BAEBA30}"/>
    <cellStyle name="Millares [0] 5 3 4 2" xfId="4832" xr:uid="{90916254-A0DE-445E-B299-F9533251A308}"/>
    <cellStyle name="Millares [0] 5 3 4 3" xfId="7140" xr:uid="{A174F340-2CA8-446D-ACB4-F87D9A9F18F1}"/>
    <cellStyle name="Millares [0] 5 3 4 4" xfId="43729" xr:uid="{C2A8F6BF-1A52-405B-AF3D-F45C668B6307}"/>
    <cellStyle name="Millares [0] 5 3 5" xfId="3454" xr:uid="{E91CA988-BCEA-440A-829C-FA08315FCBF0}"/>
    <cellStyle name="Millares [0] 5 3 5 2" xfId="43731" xr:uid="{A3B1A8D9-93F1-480B-A692-36A9B579E928}"/>
    <cellStyle name="Millares [0] 5 3 5 2 2" xfId="45832" xr:uid="{0D4A77F6-F3D8-430B-9279-09847B77F806}"/>
    <cellStyle name="Millares [0] 5 3 5 3" xfId="43732" xr:uid="{A8C7B178-2049-44D5-A5E8-8C1B7CB3542A}"/>
    <cellStyle name="Millares [0] 5 3 5 3 2" xfId="45833" xr:uid="{39A737E7-2965-4EC3-8722-9ECAA8102FB9}"/>
    <cellStyle name="Millares [0] 5 3 5 4" xfId="45831" xr:uid="{E5CCB275-CAF3-4A43-8CF7-720CA11A96EB}"/>
    <cellStyle name="Millares [0] 5 3 5 5" xfId="43730" xr:uid="{9C23E9A6-3CA8-4CAB-B15A-ABF4088999C8}"/>
    <cellStyle name="Millares [0] 5 3 6" xfId="5788" xr:uid="{EE1A6C44-F442-4C5C-BE86-D80B9BA39324}"/>
    <cellStyle name="Millares [0] 5 3 6 2" xfId="45834" xr:uid="{39520D91-7246-4B61-8738-053D44C4A60B}"/>
    <cellStyle name="Millares [0] 5 3 6 3" xfId="43733" xr:uid="{328AB31E-D15F-4130-BB53-FD7E6D509495}"/>
    <cellStyle name="Millares [0] 5 3 7" xfId="43734" xr:uid="{3365276F-EE70-474C-A47E-EC1CD535FDF2}"/>
    <cellStyle name="Millares [0] 5 3 7 2" xfId="45835" xr:uid="{89AE9640-9360-4936-812E-F30218C71277}"/>
    <cellStyle name="Millares [0] 5 3 8" xfId="43726" xr:uid="{82948206-F96F-4454-AC4E-B9C006D71DD4}"/>
    <cellStyle name="Millares [0] 5 3 8 2" xfId="45830" xr:uid="{23DC88D1-F38B-4D7A-B1AC-F496872643B8}"/>
    <cellStyle name="Millares [0] 5 3 9" xfId="42934" xr:uid="{D6728401-B02C-4BED-9D44-627EE921EC5A}"/>
    <cellStyle name="Millares [0] 5 4" xfId="432" xr:uid="{00000000-0005-0000-0000-0000AF010000}"/>
    <cellStyle name="Millares [0] 5 4 2" xfId="433" xr:uid="{00000000-0005-0000-0000-0000B0010000}"/>
    <cellStyle name="Millares [0] 5 4 2 2" xfId="434" xr:uid="{00000000-0005-0000-0000-0000B1010000}"/>
    <cellStyle name="Millares [0] 5 4 2 2 2" xfId="3460" xr:uid="{849AB459-58D1-47B7-A29A-FCD1DC0490AA}"/>
    <cellStyle name="Millares [0] 5 4 2 2 3" xfId="5794" xr:uid="{01A6EB94-8647-4140-A22A-85F09DA6CEC5}"/>
    <cellStyle name="Millares [0] 5 4 2 3" xfId="2312" xr:uid="{C2B23E1A-6D04-4FD0-AA8B-AA82AB6581BD}"/>
    <cellStyle name="Millares [0] 5 4 2 3 2" xfId="4835" xr:uid="{6A63A578-7B06-4E84-ACE1-12F46EB6C308}"/>
    <cellStyle name="Millares [0] 5 4 2 3 3" xfId="7143" xr:uid="{16271527-8C8D-41E3-A059-AF37F5AF5B3D}"/>
    <cellStyle name="Millares [0] 5 4 2 4" xfId="3459" xr:uid="{A8F38741-5FB1-495A-AD4A-3AA16F3C7DD3}"/>
    <cellStyle name="Millares [0] 5 4 2 5" xfId="5793" xr:uid="{2D6E0982-9842-4B4C-9A57-926C8AA57DBC}"/>
    <cellStyle name="Millares [0] 5 4 3" xfId="435" xr:uid="{00000000-0005-0000-0000-0000B2010000}"/>
    <cellStyle name="Millares [0] 5 4 3 2" xfId="3461" xr:uid="{10BBA5A1-432B-43C7-9348-AD5185EBA163}"/>
    <cellStyle name="Millares [0] 5 4 3 3" xfId="5795" xr:uid="{0BA1140C-9E27-43BA-93C1-78B69C66DEDE}"/>
    <cellStyle name="Millares [0] 5 4 4" xfId="2311" xr:uid="{F10B21C6-F77B-4024-A8B5-A9DC37FE400E}"/>
    <cellStyle name="Millares [0] 5 4 4 2" xfId="4834" xr:uid="{500D4706-4D0C-4136-93E6-F3AFC8C8AB66}"/>
    <cellStyle name="Millares [0] 5 4 4 3" xfId="7142" xr:uid="{0503B8BA-E477-4F83-AE2C-ABD152541A4A}"/>
    <cellStyle name="Millares [0] 5 4 5" xfId="3458" xr:uid="{6EA2414F-A474-4939-B30D-4ABB83D1ACDF}"/>
    <cellStyle name="Millares [0] 5 4 6" xfId="5792" xr:uid="{56FCCE71-B9B2-4071-B71A-8080EC073427}"/>
    <cellStyle name="Millares [0] 5 4 7" xfId="43735" xr:uid="{4703E980-B0F5-40A8-B147-B7B70C93EFEA}"/>
    <cellStyle name="Millares [0] 5 5" xfId="436" xr:uid="{00000000-0005-0000-0000-0000B3010000}"/>
    <cellStyle name="Millares [0] 5 5 2" xfId="437" xr:uid="{00000000-0005-0000-0000-0000B4010000}"/>
    <cellStyle name="Millares [0] 5 5 2 2" xfId="3463" xr:uid="{53B84569-0BB7-4228-A657-40AB37F2DC59}"/>
    <cellStyle name="Millares [0] 5 5 2 3" xfId="5797" xr:uid="{39C0AEF0-ED98-4E4F-8323-DD239BD1D9D3}"/>
    <cellStyle name="Millares [0] 5 5 3" xfId="2313" xr:uid="{45C1A6DB-5557-4712-82A3-3F6EF469F4FC}"/>
    <cellStyle name="Millares [0] 5 5 3 2" xfId="4836" xr:uid="{360A0D49-6956-45D0-822A-DADE9F90F6F8}"/>
    <cellStyle name="Millares [0] 5 5 3 3" xfId="7144" xr:uid="{CE531111-4089-4AD6-A01E-9DAF860AF357}"/>
    <cellStyle name="Millares [0] 5 5 4" xfId="3462" xr:uid="{386C17CE-6A38-4942-9B39-2FB470C72483}"/>
    <cellStyle name="Millares [0] 5 5 5" xfId="5796" xr:uid="{977ADA64-E448-4C33-A54C-F8EE05950F9E}"/>
    <cellStyle name="Millares [0] 5 5 6" xfId="43736" xr:uid="{7D7814C4-9F9B-402B-8BDF-D9EAE874A5F6}"/>
    <cellStyle name="Millares [0] 5 6" xfId="438" xr:uid="{00000000-0005-0000-0000-0000B5010000}"/>
    <cellStyle name="Millares [0] 5 6 2" xfId="439" xr:uid="{00000000-0005-0000-0000-0000B6010000}"/>
    <cellStyle name="Millares [0] 5 6 2 2" xfId="3465" xr:uid="{40E024F0-8FAB-4228-8D29-F5830D89B065}"/>
    <cellStyle name="Millares [0] 5 6 2 2 2" xfId="43740" xr:uid="{65E17F66-B48C-400F-8FD5-999AF79CC938}"/>
    <cellStyle name="Millares [0] 5 6 2 2 2 2" xfId="45839" xr:uid="{BFFCAFD2-870E-4A27-BFF5-63673B6534D5}"/>
    <cellStyle name="Millares [0] 5 6 2 2 3" xfId="43741" xr:uid="{8C99B83C-75FB-41DF-899D-54A00FEDF5F5}"/>
    <cellStyle name="Millares [0] 5 6 2 2 3 2" xfId="45840" xr:uid="{F4108F77-F97F-44C6-BFC3-6F3B826E7E72}"/>
    <cellStyle name="Millares [0] 5 6 2 2 4" xfId="45838" xr:uid="{3C6F3602-FD67-4103-8AAA-CBC5D3F8F97C}"/>
    <cellStyle name="Millares [0] 5 6 2 2 5" xfId="43739" xr:uid="{AA253D89-0E91-464D-9A03-59BECAEED380}"/>
    <cellStyle name="Millares [0] 5 6 2 3" xfId="5799" xr:uid="{D579D2C3-1105-43A8-BD39-958F698344C1}"/>
    <cellStyle name="Millares [0] 5 6 2 3 2" xfId="45841" xr:uid="{365611A6-A986-46B6-AA87-DF77DC2298D8}"/>
    <cellStyle name="Millares [0] 5 6 2 3 3" xfId="43742" xr:uid="{6FB05998-66E2-482D-82B2-981A3E600343}"/>
    <cellStyle name="Millares [0] 5 6 2 4" xfId="43743" xr:uid="{CB24F09A-92E0-46F3-BC3B-4930D6903B59}"/>
    <cellStyle name="Millares [0] 5 6 2 4 2" xfId="45842" xr:uid="{770DC6EA-5B64-408D-9FF5-811C6EB1C631}"/>
    <cellStyle name="Millares [0] 5 6 2 5" xfId="45837" xr:uid="{FDEFFF0C-27BA-4087-B9F0-28D8EE29DB7B}"/>
    <cellStyle name="Millares [0] 5 6 2 6" xfId="43738" xr:uid="{391A0B31-93C1-4124-93DF-A3F3A70A8B35}"/>
    <cellStyle name="Millares [0] 5 6 3" xfId="2314" xr:uid="{8AC34516-40E3-4ECC-BB6C-74D71A0C4789}"/>
    <cellStyle name="Millares [0] 5 6 3 2" xfId="4837" xr:uid="{9D441868-7AAE-4A19-9833-CC516094F257}"/>
    <cellStyle name="Millares [0] 5 6 3 2 2" xfId="45844" xr:uid="{253E7032-D468-495C-B0B7-275F579504DE}"/>
    <cellStyle name="Millares [0] 5 6 3 2 3" xfId="43745" xr:uid="{46433998-4534-4012-B7DC-1B2A1F615986}"/>
    <cellStyle name="Millares [0] 5 6 3 3" xfId="7145" xr:uid="{D55EA985-F153-4AE0-87AB-E2C37CFED6CB}"/>
    <cellStyle name="Millares [0] 5 6 3 3 2" xfId="45845" xr:uid="{DFE9032B-D788-4E78-894E-874A587ED180}"/>
    <cellStyle name="Millares [0] 5 6 3 3 3" xfId="43746" xr:uid="{BFF426EF-6AFF-4D0D-8289-50C36CDD547C}"/>
    <cellStyle name="Millares [0] 5 6 3 4" xfId="45843" xr:uid="{94820B96-6ADD-48DD-8656-B469971EB7E4}"/>
    <cellStyle name="Millares [0] 5 6 3 5" xfId="43744" xr:uid="{9ECE613E-016A-486C-BEBA-290F9A93D201}"/>
    <cellStyle name="Millares [0] 5 6 4" xfId="3464" xr:uid="{291AF730-6D41-4511-AF13-BBE63E84E78D}"/>
    <cellStyle name="Millares [0] 5 6 4 2" xfId="45846" xr:uid="{390B4FEA-B52F-4FFE-9833-DE7FEC0FF9E7}"/>
    <cellStyle name="Millares [0] 5 6 4 3" xfId="43747" xr:uid="{03D486AB-304D-4428-84CC-0A9FE0C4A001}"/>
    <cellStyle name="Millares [0] 5 6 5" xfId="5798" xr:uid="{569AB157-183E-46EF-88A0-07EC5C0379F2}"/>
    <cellStyle name="Millares [0] 5 6 5 2" xfId="45847" xr:uid="{F98484C6-8FC4-4332-B9E7-9C54D2E6D657}"/>
    <cellStyle name="Millares [0] 5 6 5 3" xfId="43748" xr:uid="{0EC6B39F-8C4B-4D3A-B1E8-E38437419D9F}"/>
    <cellStyle name="Millares [0] 5 6 6" xfId="45836" xr:uid="{D6CF104C-3B6E-4839-A1DA-3F671609146D}"/>
    <cellStyle name="Millares [0] 5 6 7" xfId="43737" xr:uid="{D9F641C6-2470-4C5B-AEF2-DE537EBA124E}"/>
    <cellStyle name="Millares [0] 5 7" xfId="42585" xr:uid="{FBA748DE-F0CF-4957-AA88-B14445A54526}"/>
    <cellStyle name="Millares [0] 5 7 2" xfId="43750" xr:uid="{E2ABBDD0-F222-4300-A462-37F9CEAFAA3C}"/>
    <cellStyle name="Millares [0] 5 7 2 2" xfId="43751" xr:uid="{AD44AD1E-4C32-4F78-8FA3-E575C3583701}"/>
    <cellStyle name="Millares [0] 5 7 2 2 2" xfId="45850" xr:uid="{FB540307-AEA8-4098-8BF3-1ED7DB4EC641}"/>
    <cellStyle name="Millares [0] 5 7 2 3" xfId="43752" xr:uid="{1E6E0D5D-544D-4455-98C5-F14E94B414D2}"/>
    <cellStyle name="Millares [0] 5 7 2 3 2" xfId="45851" xr:uid="{A96AAFA3-AB67-4774-AFDB-B6FBF2663157}"/>
    <cellStyle name="Millares [0] 5 7 2 4" xfId="45849" xr:uid="{C9F003BF-4CE2-4587-98CF-3FED60F217E8}"/>
    <cellStyle name="Millares [0] 5 7 3" xfId="43753" xr:uid="{F88A5B9D-67ED-460A-AE86-4FC6CD31FE73}"/>
    <cellStyle name="Millares [0] 5 7 3 2" xfId="45852" xr:uid="{6391BDA8-8B2C-4619-9B59-DEF6B33B6C42}"/>
    <cellStyle name="Millares [0] 5 7 4" xfId="43754" xr:uid="{349245A4-FCF7-42B4-B0DE-68D7B88D4615}"/>
    <cellStyle name="Millares [0] 5 7 4 2" xfId="45853" xr:uid="{FD8849AF-2A50-429D-91B2-F4B15D8345A1}"/>
    <cellStyle name="Millares [0] 5 7 5" xfId="45848" xr:uid="{57C91A5C-7A99-4762-9E02-0676CBDDEB01}"/>
    <cellStyle name="Millares [0] 5 7 6" xfId="43749" xr:uid="{898E6DD9-322E-45F3-AEE0-74DCCE02B76B}"/>
    <cellStyle name="Millares [0] 5 8" xfId="42817" xr:uid="{4ACCD8C6-EF4C-4C60-A8EA-F29D09C98839}"/>
    <cellStyle name="Millares [0] 5 8 2" xfId="43756" xr:uid="{9C8D7853-378A-4821-8B96-4657FEE931D6}"/>
    <cellStyle name="Millares [0] 5 8 2 2" xfId="45855" xr:uid="{8DB3C231-6FFF-4105-B7F1-E89B1B90F7B2}"/>
    <cellStyle name="Millares [0] 5 8 3" xfId="43757" xr:uid="{497317D7-A356-4181-8572-97F725DD3745}"/>
    <cellStyle name="Millares [0] 5 8 3 2" xfId="45856" xr:uid="{5EF68F5E-2DAC-4459-935D-535C490F2E2C}"/>
    <cellStyle name="Millares [0] 5 8 4" xfId="45854" xr:uid="{FA00D502-CA98-45A6-8D1C-FD61B97F4B37}"/>
    <cellStyle name="Millares [0] 5 8 5" xfId="43755" xr:uid="{582C3A7F-393E-43FE-8D9E-585B353252DF}"/>
    <cellStyle name="Millares [0] 5 9" xfId="43758" xr:uid="{EC7B859A-0328-47BE-9522-BCDF4AAC53DE}"/>
    <cellStyle name="Millares [0] 5 9 2" xfId="45857" xr:uid="{28CDCD23-4CE1-4F95-B7A5-B4617857C565}"/>
    <cellStyle name="Millares [0] 6" xfId="440" xr:uid="{00000000-0005-0000-0000-0000B7010000}"/>
    <cellStyle name="Millares [0] 6 10" xfId="42592" xr:uid="{A58DB133-32CC-4EE3-9CD3-5B089821290C}"/>
    <cellStyle name="Millares [0] 6 11" xfId="42839" xr:uid="{F8EF9909-18E7-4D72-A11D-956DD2C32B4F}"/>
    <cellStyle name="Millares [0] 6 2" xfId="441" xr:uid="{00000000-0005-0000-0000-0000B8010000}"/>
    <cellStyle name="Millares [0] 6 2 2" xfId="442" xr:uid="{00000000-0005-0000-0000-0000B9010000}"/>
    <cellStyle name="Millares [0] 6 2 2 2" xfId="443" xr:uid="{00000000-0005-0000-0000-0000BA010000}"/>
    <cellStyle name="Millares [0] 6 2 2 2 2" xfId="3469" xr:uid="{F1BD2F31-95DD-4803-9037-032516EEB58E}"/>
    <cellStyle name="Millares [0] 6 2 2 2 3" xfId="5803" xr:uid="{EC938256-727F-49CB-9F4A-8C5421846F83}"/>
    <cellStyle name="Millares [0] 6 2 2 3" xfId="2317" xr:uid="{A7D5047C-4BA8-4788-9C96-E070D71BB070}"/>
    <cellStyle name="Millares [0] 6 2 2 3 2" xfId="4840" xr:uid="{9B673B9C-9EB7-41E3-B511-D827490D916F}"/>
    <cellStyle name="Millares [0] 6 2 2 3 3" xfId="7148" xr:uid="{512C9DD7-4729-4134-B1D0-067FC8F932C6}"/>
    <cellStyle name="Millares [0] 6 2 2 4" xfId="3468" xr:uid="{9A795065-487D-49BB-831C-5831C1C0FCA6}"/>
    <cellStyle name="Millares [0] 6 2 2 5" xfId="5802" xr:uid="{E781F2D1-D79D-48DF-8794-B8534064575D}"/>
    <cellStyle name="Millares [0] 6 2 2 6" xfId="42985" xr:uid="{94A8C81E-666C-431A-BFEE-17A190E04FF5}"/>
    <cellStyle name="Millares [0] 6 2 3" xfId="444" xr:uid="{00000000-0005-0000-0000-0000BB010000}"/>
    <cellStyle name="Millares [0] 6 2 3 2" xfId="2318" xr:uid="{A21F3EC9-330B-405C-AA1C-DA30AB673664}"/>
    <cellStyle name="Millares [0] 6 2 3 2 2" xfId="4841" xr:uid="{28AED0B3-5B85-4470-BD3B-10D94E828B90}"/>
    <cellStyle name="Millares [0] 6 2 3 2 3" xfId="7149" xr:uid="{BCD74BDA-A9C6-4B23-B73C-B0B436EFF71C}"/>
    <cellStyle name="Millares [0] 6 2 3 3" xfId="3470" xr:uid="{D280ED59-C18C-4DF6-8397-6625B307919E}"/>
    <cellStyle name="Millares [0] 6 2 3 4" xfId="43760" xr:uid="{D4F86A26-8750-47E0-A86C-B912D9FBFB33}"/>
    <cellStyle name="Millares [0] 6 2 4" xfId="445" xr:uid="{00000000-0005-0000-0000-0000BC010000}"/>
    <cellStyle name="Millares [0] 6 2 4 2" xfId="3471" xr:uid="{48D3CD8B-07C6-4346-826A-05C36D471C77}"/>
    <cellStyle name="Millares [0] 6 2 4 3" xfId="5804" xr:uid="{FA93C8F4-EECA-4431-89E3-5E60058F0B94}"/>
    <cellStyle name="Millares [0] 6 2 5" xfId="2316" xr:uid="{35051F09-8D69-4C27-9F31-B1F32F76D826}"/>
    <cellStyle name="Millares [0] 6 2 5 2" xfId="4839" xr:uid="{2E7F998F-82ED-4FFC-A8E3-CBD9AE848E56}"/>
    <cellStyle name="Millares [0] 6 2 5 3" xfId="7147" xr:uid="{B8008068-54E5-41DE-922D-D9FA97B316BE}"/>
    <cellStyle name="Millares [0] 6 2 6" xfId="3467" xr:uid="{75E9D002-4FF0-4869-BC85-F51E03FE39AC}"/>
    <cellStyle name="Millares [0] 6 2 7" xfId="5801" xr:uid="{AA921410-C729-4950-9264-170E1926796C}"/>
    <cellStyle name="Millares [0] 6 2 8" xfId="42915" xr:uid="{EF723170-3E0F-43AF-AC78-9ADDA083DE49}"/>
    <cellStyle name="Millares [0] 6 3" xfId="446" xr:uid="{00000000-0005-0000-0000-0000BD010000}"/>
    <cellStyle name="Millares [0] 6 3 2" xfId="447" xr:uid="{00000000-0005-0000-0000-0000BE010000}"/>
    <cellStyle name="Millares [0] 6 3 2 2" xfId="448" xr:uid="{00000000-0005-0000-0000-0000BF010000}"/>
    <cellStyle name="Millares [0] 6 3 2 2 2" xfId="3474" xr:uid="{B48D887C-35D9-4405-8780-E93C10A204F2}"/>
    <cellStyle name="Millares [0] 6 3 2 2 3" xfId="5807" xr:uid="{A7A5D091-3F3C-432C-8679-790030E9FB09}"/>
    <cellStyle name="Millares [0] 6 3 2 3" xfId="2320" xr:uid="{4AB91BDE-5123-45B2-81DC-DBC9E2BFEE1F}"/>
    <cellStyle name="Millares [0] 6 3 2 3 2" xfId="4843" xr:uid="{767F65B9-03B1-49C1-B4EC-88F66535D947}"/>
    <cellStyle name="Millares [0] 6 3 2 3 3" xfId="7151" xr:uid="{45D02830-B67A-482C-BF0F-AF7C5C03554D}"/>
    <cellStyle name="Millares [0] 6 3 2 4" xfId="3473" xr:uid="{DE8523C5-56D3-4366-9131-88D8EC26E83C}"/>
    <cellStyle name="Millares [0] 6 3 2 5" xfId="5806" xr:uid="{E55AD7B2-BA08-4EB2-BB10-297CF87D5DBB}"/>
    <cellStyle name="Millares [0] 6 3 2 6" xfId="43761" xr:uid="{F31E4D43-BDE9-45AD-BABF-52B003131348}"/>
    <cellStyle name="Millares [0] 6 3 3" xfId="449" xr:uid="{00000000-0005-0000-0000-0000C0010000}"/>
    <cellStyle name="Millares [0] 6 3 3 2" xfId="3475" xr:uid="{CBED8190-49E6-45E5-91F5-6ADFE570FB02}"/>
    <cellStyle name="Millares [0] 6 3 3 3" xfId="5808" xr:uid="{D89E469C-10C0-4695-B120-2FA3B492EB4D}"/>
    <cellStyle name="Millares [0] 6 3 4" xfId="2319" xr:uid="{CF41990C-0664-4333-8A57-92704C5C5FE4}"/>
    <cellStyle name="Millares [0] 6 3 4 2" xfId="4842" xr:uid="{E256B604-681F-4224-87A6-7C4FEF8B6498}"/>
    <cellStyle name="Millares [0] 6 3 4 3" xfId="7150" xr:uid="{D9DA9757-05AC-4489-B3E0-4A6FDB1837C9}"/>
    <cellStyle name="Millares [0] 6 3 5" xfId="3472" xr:uid="{09A1992A-D077-4B1A-B6BF-1EE9C2A7B5CF}"/>
    <cellStyle name="Millares [0] 6 3 6" xfId="5805" xr:uid="{C5D4871C-B95E-469C-A8FC-61CD6C7E0EC2}"/>
    <cellStyle name="Millares [0] 6 3 7" xfId="42948" xr:uid="{A980512B-631C-4A41-A54B-082BFDB9932E}"/>
    <cellStyle name="Millares [0] 6 4" xfId="450" xr:uid="{00000000-0005-0000-0000-0000C1010000}"/>
    <cellStyle name="Millares [0] 6 4 2" xfId="451" xr:uid="{00000000-0005-0000-0000-0000C2010000}"/>
    <cellStyle name="Millares [0] 6 4 2 2" xfId="3477" xr:uid="{501426AB-41DA-4498-B096-3534ED0FE42A}"/>
    <cellStyle name="Millares [0] 6 4 2 2 2" xfId="43765" xr:uid="{DCD864C1-66E5-46C2-B69F-AF532C9461F4}"/>
    <cellStyle name="Millares [0] 6 4 2 2 2 2" xfId="45861" xr:uid="{7A5D9971-6E5F-4049-86F2-B7E4C57DAD01}"/>
    <cellStyle name="Millares [0] 6 4 2 2 3" xfId="43766" xr:uid="{D7CBAF5B-18EA-4B74-8E69-74631C46574D}"/>
    <cellStyle name="Millares [0] 6 4 2 2 3 2" xfId="45862" xr:uid="{61ED24F4-5F5D-40BB-8E29-A54E0E351C2D}"/>
    <cellStyle name="Millares [0] 6 4 2 2 4" xfId="45860" xr:uid="{C9428489-5E16-4126-BC0F-B0535A616E2D}"/>
    <cellStyle name="Millares [0] 6 4 2 2 5" xfId="43764" xr:uid="{38453E5B-7FEB-46C4-A8EB-E65E701787BE}"/>
    <cellStyle name="Millares [0] 6 4 2 3" xfId="5810" xr:uid="{C1FF4FEA-585A-42C7-A436-A05C6EF7AEB1}"/>
    <cellStyle name="Millares [0] 6 4 2 3 2" xfId="45863" xr:uid="{FB9AC086-26F6-4934-B700-7196AF9F13C9}"/>
    <cellStyle name="Millares [0] 6 4 2 3 3" xfId="43767" xr:uid="{07926A38-7F97-49FF-800E-FBBFED17B5CB}"/>
    <cellStyle name="Millares [0] 6 4 2 4" xfId="43768" xr:uid="{3028B26D-25D6-4BC5-8AF1-962C907AF201}"/>
    <cellStyle name="Millares [0] 6 4 2 4 2" xfId="45864" xr:uid="{40B932CE-15AD-4086-AFD2-B83BE9E5073D}"/>
    <cellStyle name="Millares [0] 6 4 2 5" xfId="45859" xr:uid="{C73704E8-F4B4-4B84-9111-57E8F3692E3C}"/>
    <cellStyle name="Millares [0] 6 4 2 6" xfId="43763" xr:uid="{7CD87747-03FD-472F-BFDD-BA3267F80E22}"/>
    <cellStyle name="Millares [0] 6 4 3" xfId="2321" xr:uid="{64A75BD2-D990-4F93-AE22-D65B22892DC1}"/>
    <cellStyle name="Millares [0] 6 4 3 2" xfId="4844" xr:uid="{600125C0-AB1B-4014-BE1D-F32E2A98D640}"/>
    <cellStyle name="Millares [0] 6 4 3 2 2" xfId="45866" xr:uid="{7190C763-9E43-43F5-BBB0-81A2108DBE8D}"/>
    <cellStyle name="Millares [0] 6 4 3 2 3" xfId="43770" xr:uid="{1FDC4ADE-A003-42F1-AC21-1323C41996E7}"/>
    <cellStyle name="Millares [0] 6 4 3 3" xfId="7152" xr:uid="{3B21F2C7-CA4E-4FF1-9D32-10EB2FEE47A0}"/>
    <cellStyle name="Millares [0] 6 4 3 3 2" xfId="45867" xr:uid="{50B910EA-13C3-48A3-8285-8C03EFC5E4FC}"/>
    <cellStyle name="Millares [0] 6 4 3 3 3" xfId="43771" xr:uid="{CF5A129D-12BA-4650-8037-4A6287B13CE5}"/>
    <cellStyle name="Millares [0] 6 4 3 4" xfId="45865" xr:uid="{7FBC4AB0-3F1C-48AA-8E71-A3291489E7C2}"/>
    <cellStyle name="Millares [0] 6 4 3 5" xfId="43769" xr:uid="{027A0D67-9F25-43AF-B022-628A19D617D3}"/>
    <cellStyle name="Millares [0] 6 4 4" xfId="3476" xr:uid="{DFF88506-FE25-49CA-BD56-ACDCC38077EA}"/>
    <cellStyle name="Millares [0] 6 4 4 2" xfId="45868" xr:uid="{961BD41C-D68B-4A65-96B7-856A7DD55A8B}"/>
    <cellStyle name="Millares [0] 6 4 4 3" xfId="43772" xr:uid="{8BBFED21-DC45-4DC6-8927-81BBC218C7E1}"/>
    <cellStyle name="Millares [0] 6 4 5" xfId="5809" xr:uid="{2DEB4588-4638-4859-B4E6-FCA30D2C7E9D}"/>
    <cellStyle name="Millares [0] 6 4 5 2" xfId="45869" xr:uid="{8D830345-4E58-4C00-BF99-8C6D4C0FF08A}"/>
    <cellStyle name="Millares [0] 6 4 5 3" xfId="43773" xr:uid="{37017869-9775-4AA8-BE24-BE6883C68B2D}"/>
    <cellStyle name="Millares [0] 6 4 6" xfId="45858" xr:uid="{1E5DD23A-05F1-4876-9505-E5F6E4D38863}"/>
    <cellStyle name="Millares [0] 6 4 7" xfId="43762" xr:uid="{3CCD9C5B-349D-44B9-938F-80773B26D87E}"/>
    <cellStyle name="Millares [0] 6 5" xfId="452" xr:uid="{00000000-0005-0000-0000-0000C3010000}"/>
    <cellStyle name="Millares [0] 6 5 2" xfId="453" xr:uid="{00000000-0005-0000-0000-0000C4010000}"/>
    <cellStyle name="Millares [0] 6 5 2 2" xfId="3479" xr:uid="{E4C704B3-F8E6-4FE6-9C5D-831836D9BA9F}"/>
    <cellStyle name="Millares [0] 6 5 2 3" xfId="5812" xr:uid="{D04E9671-3644-4790-AA8B-21C98D3D545C}"/>
    <cellStyle name="Millares [0] 6 5 3" xfId="2322" xr:uid="{807AB631-4309-4080-92D4-FA879110FBF2}"/>
    <cellStyle name="Millares [0] 6 5 3 2" xfId="4845" xr:uid="{11503BE9-845F-4F1F-82AC-D0026CDAD934}"/>
    <cellStyle name="Millares [0] 6 5 3 3" xfId="7153" xr:uid="{5B3428EE-8C95-4E70-B5A9-5BBCCD53B2A4}"/>
    <cellStyle name="Millares [0] 6 5 4" xfId="3478" xr:uid="{7CCE5E3A-F044-4120-BF69-2F97FD28B574}"/>
    <cellStyle name="Millares [0] 6 5 5" xfId="5811" xr:uid="{15E3FFC9-7799-4E7E-B591-4688B475D335}"/>
    <cellStyle name="Millares [0] 6 5 6" xfId="43774" xr:uid="{5BA87D56-9274-42D6-990B-7AAF3790B00D}"/>
    <cellStyle name="Millares [0] 6 6" xfId="454" xr:uid="{00000000-0005-0000-0000-0000C5010000}"/>
    <cellStyle name="Millares [0] 6 6 2" xfId="3480" xr:uid="{17CBECF2-872C-489B-B9BC-EB1756F7EFFA}"/>
    <cellStyle name="Millares [0] 6 6 3" xfId="5813" xr:uid="{41E40A74-A9F9-4594-B67A-5F3DFB99F54E}"/>
    <cellStyle name="Millares [0] 6 6 4" xfId="43759" xr:uid="{E4B8569D-7A50-4F87-911C-C4C227153EA6}"/>
    <cellStyle name="Millares [0] 6 7" xfId="2315" xr:uid="{2191CFC9-0240-4382-9E0C-C4BD26F03C18}"/>
    <cellStyle name="Millares [0] 6 7 2" xfId="4838" xr:uid="{50082894-C3C4-4B5D-A0C6-A1C21707D7E8}"/>
    <cellStyle name="Millares [0] 6 7 3" xfId="7146" xr:uid="{C96BB5C0-918B-40C6-9F9F-2DBA590F47D2}"/>
    <cellStyle name="Millares [0] 6 8" xfId="3466" xr:uid="{D65DFC45-F485-40F2-8DED-4A944502047A}"/>
    <cellStyle name="Millares [0] 6 9" xfId="5800" xr:uid="{2DFA89FD-39E4-45B5-B24D-0918C7D8AA87}"/>
    <cellStyle name="Millares [0] 7" xfId="455" xr:uid="{00000000-0005-0000-0000-0000C6010000}"/>
    <cellStyle name="Millares [0] 7 2" xfId="456" xr:uid="{00000000-0005-0000-0000-0000C7010000}"/>
    <cellStyle name="Millares [0] 7 2 2" xfId="457" xr:uid="{00000000-0005-0000-0000-0000C8010000}"/>
    <cellStyle name="Millares [0] 7 2 2 2" xfId="458" xr:uid="{00000000-0005-0000-0000-0000C9010000}"/>
    <cellStyle name="Millares [0] 7 2 2 2 2" xfId="3484" xr:uid="{B981EF88-34CD-4C4D-9FAB-16029541A001}"/>
    <cellStyle name="Millares [0] 7 2 2 2 3" xfId="5817" xr:uid="{14E5E30C-2E67-4BD8-A5A0-833DEE3E4B43}"/>
    <cellStyle name="Millares [0] 7 2 2 3" xfId="2325" xr:uid="{CDD97E86-EA8E-4A2B-948C-41FD35665F72}"/>
    <cellStyle name="Millares [0] 7 2 2 3 2" xfId="4848" xr:uid="{5F37F9F0-9471-404E-8473-C5C2E59A0E20}"/>
    <cellStyle name="Millares [0] 7 2 2 3 3" xfId="7156" xr:uid="{437AA615-DD2D-409E-A7B6-D5AF6CC886F8}"/>
    <cellStyle name="Millares [0] 7 2 2 4" xfId="3483" xr:uid="{26FBC0FE-0C47-4B8E-BAED-CDEBDD83C6CF}"/>
    <cellStyle name="Millares [0] 7 2 2 5" xfId="5816" xr:uid="{D34E0524-6202-4D32-B956-981631094340}"/>
    <cellStyle name="Millares [0] 7 2 2 6" xfId="43777" xr:uid="{1309A12D-9953-4734-BEBF-E1A37C37099D}"/>
    <cellStyle name="Millares [0] 7 2 3" xfId="459" xr:uid="{00000000-0005-0000-0000-0000CA010000}"/>
    <cellStyle name="Millares [0] 7 2 3 2" xfId="2326" xr:uid="{FD9144AF-780E-4772-81C1-168469F91173}"/>
    <cellStyle name="Millares [0] 7 2 3 2 2" xfId="4849" xr:uid="{5D3B6F4C-48D8-405C-9CF8-1EF0CE9D1FBB}"/>
    <cellStyle name="Millares [0] 7 2 3 2 3" xfId="7157" xr:uid="{4A85E001-412B-4E3D-99ED-B68F138F593F}"/>
    <cellStyle name="Millares [0] 7 2 3 3" xfId="3485" xr:uid="{4FA4F458-9AF4-4A35-B42B-461E573012C6}"/>
    <cellStyle name="Millares [0] 7 2 3 4" xfId="43776" xr:uid="{B756162C-D590-4846-8C76-C96D142C69F0}"/>
    <cellStyle name="Millares [0] 7 2 4" xfId="460" xr:uid="{00000000-0005-0000-0000-0000CB010000}"/>
    <cellStyle name="Millares [0] 7 2 4 2" xfId="3486" xr:uid="{7BCDE0DA-C61E-420F-A8AB-FE2FFD331F97}"/>
    <cellStyle name="Millares [0] 7 2 4 3" xfId="5818" xr:uid="{9613F82C-CB20-4428-A7D7-B01396B76F22}"/>
    <cellStyle name="Millares [0] 7 2 5" xfId="2324" xr:uid="{98546D6B-A6C1-4534-858C-6438AC25CC26}"/>
    <cellStyle name="Millares [0] 7 2 5 2" xfId="4847" xr:uid="{01555E63-F65F-4C00-A76C-3377B9A4E0AD}"/>
    <cellStyle name="Millares [0] 7 2 5 3" xfId="7155" xr:uid="{3F88C96C-015E-4A19-990F-A30DC7A5D4D8}"/>
    <cellStyle name="Millares [0] 7 2 6" xfId="3482" xr:uid="{C9029591-2E8F-4B3C-A1FA-FD37C4A102C8}"/>
    <cellStyle name="Millares [0] 7 2 7" xfId="5815" xr:uid="{DE857460-11EA-4FDC-BEBB-6FE1CC263466}"/>
    <cellStyle name="Millares [0] 7 2 8" xfId="42954" xr:uid="{D9E00AC4-B537-4D8C-8D27-1BC6BB207837}"/>
    <cellStyle name="Millares [0] 7 3" xfId="461" xr:uid="{00000000-0005-0000-0000-0000CC010000}"/>
    <cellStyle name="Millares [0] 7 3 2" xfId="462" xr:uid="{00000000-0005-0000-0000-0000CD010000}"/>
    <cellStyle name="Millares [0] 7 3 2 2" xfId="3488" xr:uid="{600C49E9-6F3B-4482-9CC6-39D7D5D320BF}"/>
    <cellStyle name="Millares [0] 7 3 2 3" xfId="5820" xr:uid="{F668D5F3-1A8B-4399-BA4A-AB1EFD72D62A}"/>
    <cellStyle name="Millares [0] 7 3 2 4" xfId="43779" xr:uid="{0EE5165E-D7F2-40F2-9DDA-8096445FEF0C}"/>
    <cellStyle name="Millares [0] 7 3 3" xfId="2327" xr:uid="{DD85D6C9-E6F5-4C3A-B5CA-D1E0099D334C}"/>
    <cellStyle name="Millares [0] 7 3 3 2" xfId="4850" xr:uid="{3B7C2A75-D504-43FF-AC6F-4D6DCE8EFC9B}"/>
    <cellStyle name="Millares [0] 7 3 3 3" xfId="7158" xr:uid="{38766792-91EC-41D4-9D38-973262726BA8}"/>
    <cellStyle name="Millares [0] 7 3 4" xfId="3487" xr:uid="{8AE194BF-E2C3-4AC8-BF62-C9CD6FC091F7}"/>
    <cellStyle name="Millares [0] 7 3 5" xfId="5819" xr:uid="{7626579F-20BC-4E0D-A1BA-D9D23A396C28}"/>
    <cellStyle name="Millares [0] 7 3 6" xfId="43778" xr:uid="{22A4A6F5-1B27-4887-BF0A-EFC4FF6C9A97}"/>
    <cellStyle name="Millares [0] 7 4" xfId="463" xr:uid="{00000000-0005-0000-0000-0000CE010000}"/>
    <cellStyle name="Millares [0] 7 4 2" xfId="464" xr:uid="{00000000-0005-0000-0000-0000CF010000}"/>
    <cellStyle name="Millares [0] 7 4 2 2" xfId="3490" xr:uid="{60416DA8-3170-44F7-96E7-B2E05B11B7F0}"/>
    <cellStyle name="Millares [0] 7 4 2 2 2" xfId="43783" xr:uid="{1C462989-9D38-416E-8A76-FD56CEDCD3DC}"/>
    <cellStyle name="Millares [0] 7 4 2 2 2 2" xfId="45873" xr:uid="{AB4A7E1B-D1FA-411B-A50C-D04EF2A9466B}"/>
    <cellStyle name="Millares [0] 7 4 2 2 3" xfId="43784" xr:uid="{44B5A535-E17B-46DA-ACF2-A2D62EB5577E}"/>
    <cellStyle name="Millares [0] 7 4 2 2 3 2" xfId="45874" xr:uid="{AF5CF619-749E-4693-A799-50770EEC8621}"/>
    <cellStyle name="Millares [0] 7 4 2 2 4" xfId="45872" xr:uid="{278A5F69-AC41-4777-8136-39E313FEA33A}"/>
    <cellStyle name="Millares [0] 7 4 2 2 5" xfId="43782" xr:uid="{B8D592CC-0BD1-4B5F-A419-988A88FA8AE5}"/>
    <cellStyle name="Millares [0] 7 4 2 3" xfId="5822" xr:uid="{BC1D9F0D-FD32-4E27-97BA-B07AC6247521}"/>
    <cellStyle name="Millares [0] 7 4 2 3 2" xfId="45875" xr:uid="{20575948-3E4B-430F-B780-A43AD8E5B55B}"/>
    <cellStyle name="Millares [0] 7 4 2 3 3" xfId="43785" xr:uid="{3B3BDB38-DACE-4AEF-9131-0020537D9E46}"/>
    <cellStyle name="Millares [0] 7 4 2 4" xfId="43786" xr:uid="{01AD01A7-5EA6-4480-BA66-FFCD336C69A3}"/>
    <cellStyle name="Millares [0] 7 4 2 4 2" xfId="45876" xr:uid="{168831F1-F2DE-4BC3-A9FC-F8D47532E4D8}"/>
    <cellStyle name="Millares [0] 7 4 2 5" xfId="45871" xr:uid="{E9EEBDAF-B8EA-4AB5-A335-8A8F00613D4C}"/>
    <cellStyle name="Millares [0] 7 4 2 6" xfId="43781" xr:uid="{8D4BDA85-11D3-4267-8A4C-AA111458C81D}"/>
    <cellStyle name="Millares [0] 7 4 3" xfId="2328" xr:uid="{2D5092C9-C797-4E0A-99F8-B44679FC484D}"/>
    <cellStyle name="Millares [0] 7 4 3 2" xfId="4851" xr:uid="{A5B9A801-3A10-4E08-BCC9-8AB7F8BE56EE}"/>
    <cellStyle name="Millares [0] 7 4 3 2 2" xfId="45878" xr:uid="{1E048635-B32D-4D2E-8C40-7300530E74E0}"/>
    <cellStyle name="Millares [0] 7 4 3 2 3" xfId="43788" xr:uid="{40E2FBC2-C99F-444D-BD4E-875AF0BD3C68}"/>
    <cellStyle name="Millares [0] 7 4 3 3" xfId="7159" xr:uid="{C7973B66-ED03-464A-AC00-497AACFF93C1}"/>
    <cellStyle name="Millares [0] 7 4 3 3 2" xfId="45879" xr:uid="{4FE1EFC7-DCD9-446B-BA30-EF8ED353D969}"/>
    <cellStyle name="Millares [0] 7 4 3 3 3" xfId="43789" xr:uid="{9D53ABCF-AFC4-4F49-8F80-DB8B035B17FA}"/>
    <cellStyle name="Millares [0] 7 4 3 4" xfId="45877" xr:uid="{FD720FCD-7593-4AFF-A963-B21E1961C907}"/>
    <cellStyle name="Millares [0] 7 4 3 5" xfId="43787" xr:uid="{3B5BD00F-EE61-4C44-A30C-76A5491F5A5D}"/>
    <cellStyle name="Millares [0] 7 4 4" xfId="3489" xr:uid="{1347DA77-790D-4CD1-A213-FBBFC16C5650}"/>
    <cellStyle name="Millares [0] 7 4 4 2" xfId="45880" xr:uid="{BF71048C-A759-49C3-B4C9-07F69D66AD22}"/>
    <cellStyle name="Millares [0] 7 4 4 3" xfId="43790" xr:uid="{771685A6-5F6E-4861-9E59-43AE5878837D}"/>
    <cellStyle name="Millares [0] 7 4 5" xfId="5821" xr:uid="{718B29F5-EA31-4A37-B49E-8DBF301017D5}"/>
    <cellStyle name="Millares [0] 7 4 5 2" xfId="45881" xr:uid="{BDE771A9-EBD4-42FB-8706-9DE649FDC464}"/>
    <cellStyle name="Millares [0] 7 4 5 3" xfId="43791" xr:uid="{3B2454FA-45F7-4E80-9BF8-997B835B9E5E}"/>
    <cellStyle name="Millares [0] 7 4 6" xfId="45870" xr:uid="{EC38D711-CACE-43E3-83D7-E3075A70BE49}"/>
    <cellStyle name="Millares [0] 7 4 7" xfId="43780" xr:uid="{79A6DA9F-7DA2-400A-8278-C1CE806D6A5A}"/>
    <cellStyle name="Millares [0] 7 5" xfId="465" xr:uid="{00000000-0005-0000-0000-0000D0010000}"/>
    <cellStyle name="Millares [0] 7 5 2" xfId="3491" xr:uid="{FF94D9DC-623D-47C5-948E-5468888E539E}"/>
    <cellStyle name="Millares [0] 7 5 3" xfId="5823" xr:uid="{B6380971-854F-4D93-8EE5-09C153DE0BDB}"/>
    <cellStyle name="Millares [0] 7 5 4" xfId="43792" xr:uid="{4E89EE07-112A-4942-84FF-44CC13EDFF75}"/>
    <cellStyle name="Millares [0] 7 6" xfId="2323" xr:uid="{8D929A03-C091-4D5F-BABC-19C75454D88F}"/>
    <cellStyle name="Millares [0] 7 6 2" xfId="4846" xr:uid="{1AE59DAC-DC3B-41D2-B071-356DEB5C27B8}"/>
    <cellStyle name="Millares [0] 7 6 3" xfId="7154" xr:uid="{2700BE70-8A03-4549-983D-457839D29F2D}"/>
    <cellStyle name="Millares [0] 7 6 4" xfId="43775" xr:uid="{04CA3F2B-B7E0-4727-B712-6F14C1BE7362}"/>
    <cellStyle name="Millares [0] 7 7" xfId="3481" xr:uid="{E145368D-3490-42FD-BF18-E275599D5AB1}"/>
    <cellStyle name="Millares [0] 7 8" xfId="5814" xr:uid="{C63485E6-147D-4C33-8253-781325A6C4F8}"/>
    <cellStyle name="Millares [0] 7 9" xfId="42887" xr:uid="{10C5DF0C-E549-4D89-865D-09A46A097E36}"/>
    <cellStyle name="Millares [0] 8" xfId="466" xr:uid="{00000000-0005-0000-0000-0000D1010000}"/>
    <cellStyle name="Millares [0] 8 2" xfId="467" xr:uid="{00000000-0005-0000-0000-0000D2010000}"/>
    <cellStyle name="Millares [0] 8 2 2" xfId="468" xr:uid="{00000000-0005-0000-0000-0000D3010000}"/>
    <cellStyle name="Millares [0] 8 2 2 2" xfId="469" xr:uid="{00000000-0005-0000-0000-0000D4010000}"/>
    <cellStyle name="Millares [0] 8 2 2 2 2" xfId="3495" xr:uid="{17D14B23-2D07-4A0C-977F-8511C38E72C4}"/>
    <cellStyle name="Millares [0] 8 2 2 2 3" xfId="5827" xr:uid="{A08E4533-20EA-4776-8A2A-6FD58869498D}"/>
    <cellStyle name="Millares [0] 8 2 2 3" xfId="2331" xr:uid="{3112216D-00F4-4017-BFFA-9CF4C23EA08C}"/>
    <cellStyle name="Millares [0] 8 2 2 3 2" xfId="4854" xr:uid="{92A6E542-5712-4234-BD4B-8AD15743D3BD}"/>
    <cellStyle name="Millares [0] 8 2 2 3 3" xfId="7162" xr:uid="{7BEA9477-89AB-44E6-99FE-115C77850CCA}"/>
    <cellStyle name="Millares [0] 8 2 2 4" xfId="3494" xr:uid="{4AED71C4-EF8A-42E3-BE99-F8D7B2595C93}"/>
    <cellStyle name="Millares [0] 8 2 2 5" xfId="5826" xr:uid="{D62461F5-3F96-4511-B2F1-C55B869B198D}"/>
    <cellStyle name="Millares [0] 8 2 3" xfId="470" xr:uid="{00000000-0005-0000-0000-0000D5010000}"/>
    <cellStyle name="Millares [0] 8 2 3 2" xfId="3496" xr:uid="{CB521E82-3046-412A-9DB5-861B9A84F7C7}"/>
    <cellStyle name="Millares [0] 8 2 3 3" xfId="5828" xr:uid="{052C92B8-E910-470D-ABA9-D496905956A1}"/>
    <cellStyle name="Millares [0] 8 2 4" xfId="2330" xr:uid="{221CC309-92DC-4123-9E60-587543BEDEB7}"/>
    <cellStyle name="Millares [0] 8 2 4 2" xfId="4853" xr:uid="{5ADDDE40-BE70-4F04-95F5-4DB0C484C52B}"/>
    <cellStyle name="Millares [0] 8 2 4 3" xfId="7161" xr:uid="{6F8FFA06-B327-48A9-93FC-061819A1C4CA}"/>
    <cellStyle name="Millares [0] 8 2 5" xfId="3493" xr:uid="{FD1D096A-2F1A-49A7-BF86-3290063E8B25}"/>
    <cellStyle name="Millares [0] 8 2 6" xfId="5825" xr:uid="{03514828-FB40-4739-8163-BC2CD4ECE00D}"/>
    <cellStyle name="Millares [0] 8 2 7" xfId="43794" xr:uid="{25A150B7-A2FA-4C61-BC2C-3117C0D85ED6}"/>
    <cellStyle name="Millares [0] 8 3" xfId="471" xr:uid="{00000000-0005-0000-0000-0000D6010000}"/>
    <cellStyle name="Millares [0] 8 3 2" xfId="472" xr:uid="{00000000-0005-0000-0000-0000D7010000}"/>
    <cellStyle name="Millares [0] 8 3 2 2" xfId="3498" xr:uid="{4F7F0A2F-5B90-44B9-A40B-39110468E456}"/>
    <cellStyle name="Millares [0] 8 3 2 3" xfId="5830" xr:uid="{70DE4462-80AA-42DB-906E-17550CE94A9B}"/>
    <cellStyle name="Millares [0] 8 3 3" xfId="2332" xr:uid="{DC9895AB-A723-45E4-882F-C40CC024494A}"/>
    <cellStyle name="Millares [0] 8 3 3 2" xfId="4855" xr:uid="{7DC3C20C-AFA7-4AD9-8E3A-B47EFDBE7081}"/>
    <cellStyle name="Millares [0] 8 3 3 3" xfId="7163" xr:uid="{AD8E1714-9FA1-472C-A8E2-DA2FE5D98C48}"/>
    <cellStyle name="Millares [0] 8 3 4" xfId="3497" xr:uid="{5751E637-47FB-4EEC-8D26-9D59DA6C6B3D}"/>
    <cellStyle name="Millares [0] 8 3 5" xfId="5829" xr:uid="{47106E90-13D1-4165-8C8F-4BF1D162F972}"/>
    <cellStyle name="Millares [0] 8 3 6" xfId="43795" xr:uid="{F7D7B3DD-1C54-408A-877B-5940A8DB862F}"/>
    <cellStyle name="Millares [0] 8 4" xfId="473" xr:uid="{00000000-0005-0000-0000-0000D8010000}"/>
    <cellStyle name="Millares [0] 8 4 2" xfId="2333" xr:uid="{A3542B2B-6979-403A-888F-CA39A53C15CB}"/>
    <cellStyle name="Millares [0] 8 4 2 2" xfId="4856" xr:uid="{0652CDAF-6CD4-4382-B162-9F52123FEC7B}"/>
    <cellStyle name="Millares [0] 8 4 2 2 2" xfId="45884" xr:uid="{307AA3EB-533A-486E-81E5-91EA9091F348}"/>
    <cellStyle name="Millares [0] 8 4 2 2 3" xfId="43798" xr:uid="{7855E300-D09E-40A8-B9D5-2DF6DD0C9129}"/>
    <cellStyle name="Millares [0] 8 4 2 3" xfId="7164" xr:uid="{AC199220-BD69-4EA8-AE49-CD9DD83646EC}"/>
    <cellStyle name="Millares [0] 8 4 2 3 2" xfId="45885" xr:uid="{ABEA0124-E36B-424D-AEA7-775C800D7E31}"/>
    <cellStyle name="Millares [0] 8 4 2 3 3" xfId="43799" xr:uid="{EF6E8B5C-1251-40CD-BB0C-F65BCD6EFE51}"/>
    <cellStyle name="Millares [0] 8 4 2 4" xfId="45883" xr:uid="{59787DAA-1428-4C45-8D4E-4759735C0858}"/>
    <cellStyle name="Millares [0] 8 4 2 5" xfId="43797" xr:uid="{24245DC6-3420-4D2F-BD66-2CD24AF7B5A7}"/>
    <cellStyle name="Millares [0] 8 4 3" xfId="3499" xr:uid="{FD9C3A33-8395-44E4-9D84-0FDE642A4B3F}"/>
    <cellStyle name="Millares [0] 8 4 3 2" xfId="45886" xr:uid="{7151EA43-A0AD-424B-A024-FF7508D516B1}"/>
    <cellStyle name="Millares [0] 8 4 3 3" xfId="43800" xr:uid="{A1A59C6D-B9EF-4250-B077-36447D0E401C}"/>
    <cellStyle name="Millares [0] 8 4 4" xfId="43801" xr:uid="{0DB94D95-D213-435C-8A32-CADBDEF6E2AD}"/>
    <cellStyle name="Millares [0] 8 4 4 2" xfId="45887" xr:uid="{9A5218EF-476D-4489-83E6-2341344A9020}"/>
    <cellStyle name="Millares [0] 8 4 5" xfId="45882" xr:uid="{814AD605-DF0E-401B-9F12-99ADF711AFCE}"/>
    <cellStyle name="Millares [0] 8 4 6" xfId="43796" xr:uid="{EAB97B0E-DFDA-485C-A085-0F19F5767B59}"/>
    <cellStyle name="Millares [0] 8 5" xfId="474" xr:uid="{00000000-0005-0000-0000-0000D9010000}"/>
    <cellStyle name="Millares [0] 8 5 2" xfId="3500" xr:uid="{5C378AA2-1F26-40C4-8D29-C4241F11DEB5}"/>
    <cellStyle name="Millares [0] 8 5 2 2" xfId="43804" xr:uid="{DFE1D83D-1923-42BD-9BB5-ED5A07E990F6}"/>
    <cellStyle name="Millares [0] 8 5 2 2 2" xfId="45890" xr:uid="{6A2DA1F9-4187-40F3-811B-AC814E90FA71}"/>
    <cellStyle name="Millares [0] 8 5 2 3" xfId="43805" xr:uid="{F8DFADB0-FDAA-407A-8601-863A34F03177}"/>
    <cellStyle name="Millares [0] 8 5 2 3 2" xfId="45891" xr:uid="{E34E9811-A2B6-452A-9F5D-1BA7F88C9AEC}"/>
    <cellStyle name="Millares [0] 8 5 2 4" xfId="45889" xr:uid="{1685C9E0-269A-4DF8-BD5C-CC4620CFC538}"/>
    <cellStyle name="Millares [0] 8 5 2 5" xfId="43803" xr:uid="{6A8C4C42-03DA-46B0-AB1E-8F153D6BF757}"/>
    <cellStyle name="Millares [0] 8 5 3" xfId="5831" xr:uid="{D463CA18-CB98-472F-B700-102E69552694}"/>
    <cellStyle name="Millares [0] 8 5 3 2" xfId="45892" xr:uid="{F2587662-E533-41A6-AD58-A8F00C8B953B}"/>
    <cellStyle name="Millares [0] 8 5 3 3" xfId="43806" xr:uid="{4C2E62A5-E744-4132-BCBA-4549C2D8ADD9}"/>
    <cellStyle name="Millares [0] 8 5 4" xfId="43807" xr:uid="{F5B33B23-1A2D-4610-8C7F-13E0464ECDED}"/>
    <cellStyle name="Millares [0] 8 5 4 2" xfId="45893" xr:uid="{A52D72BE-D288-4510-A03B-4C3692AA8CAA}"/>
    <cellStyle name="Millares [0] 8 5 5" xfId="45888" xr:uid="{3BEBE5B9-7F02-4E09-A610-5DEBA01DC570}"/>
    <cellStyle name="Millares [0] 8 5 6" xfId="43802" xr:uid="{E0F8EE40-446B-400E-8574-4F8DC4C7D613}"/>
    <cellStyle name="Millares [0] 8 6" xfId="2329" xr:uid="{8EA6AF5B-A3FF-4E70-9D0F-993F884A956A}"/>
    <cellStyle name="Millares [0] 8 6 2" xfId="4852" xr:uid="{726745C2-17DA-42A1-9AB8-D6AF44D7CB46}"/>
    <cellStyle name="Millares [0] 8 6 3" xfId="7160" xr:uid="{F93A2046-C84A-4910-95B2-2C3A1456046F}"/>
    <cellStyle name="Millares [0] 8 6 4" xfId="43793" xr:uid="{05E02E74-2E16-438F-95D3-9D0762B190D4}"/>
    <cellStyle name="Millares [0] 8 7" xfId="3492" xr:uid="{59A9F6C1-3823-4B12-8F5D-F458375DCD39}"/>
    <cellStyle name="Millares [0] 8 8" xfId="5824" xr:uid="{7F049527-5457-4300-8F1F-BF4A0B6E0127}"/>
    <cellStyle name="Millares [0] 8 9" xfId="42920" xr:uid="{A9B581A2-683C-4ABD-9058-9C03C752720D}"/>
    <cellStyle name="Millares [0] 9" xfId="475" xr:uid="{00000000-0005-0000-0000-0000DA010000}"/>
    <cellStyle name="Millares [0] 9 2" xfId="476" xr:uid="{00000000-0005-0000-0000-0000DB010000}"/>
    <cellStyle name="Millares [0] 9 2 2" xfId="477" xr:uid="{00000000-0005-0000-0000-0000DC010000}"/>
    <cellStyle name="Millares [0] 9 2 2 2" xfId="478" xr:uid="{00000000-0005-0000-0000-0000DD010000}"/>
    <cellStyle name="Millares [0] 9 2 2 2 2" xfId="3504" xr:uid="{B9593AD9-8FA4-4A5D-BB1A-22248A4754D5}"/>
    <cellStyle name="Millares [0] 9 2 2 2 3" xfId="5835" xr:uid="{2F16CF23-2A54-464F-923F-B447B6AD64EA}"/>
    <cellStyle name="Millares [0] 9 2 2 3" xfId="2336" xr:uid="{1F650B9A-01E3-483D-AE21-FFA92F83A382}"/>
    <cellStyle name="Millares [0] 9 2 2 3 2" xfId="4859" xr:uid="{20FBD80D-D0B3-42AF-83C1-45E65DC8F96C}"/>
    <cellStyle name="Millares [0] 9 2 2 3 3" xfId="7167" xr:uid="{CBECDF53-26D3-4796-8FA0-E258ADC994E7}"/>
    <cellStyle name="Millares [0] 9 2 2 4" xfId="3503" xr:uid="{5F8E755B-7C9A-4618-9D3A-F1ECCF888DD4}"/>
    <cellStyle name="Millares [0] 9 2 2 5" xfId="5834" xr:uid="{3E9A4EBB-DADB-45F4-952E-DB43BD93BDAF}"/>
    <cellStyle name="Millares [0] 9 2 3" xfId="479" xr:uid="{00000000-0005-0000-0000-0000DE010000}"/>
    <cellStyle name="Millares [0] 9 2 3 2" xfId="3505" xr:uid="{05FB30A0-72DC-423F-9A8D-0FFE291E45F2}"/>
    <cellStyle name="Millares [0] 9 2 3 3" xfId="5836" xr:uid="{0DA87C95-CB4A-4CDE-8498-298BD419C25F}"/>
    <cellStyle name="Millares [0] 9 2 4" xfId="2335" xr:uid="{427665BD-43F5-4D55-AC8E-1F8375BE1263}"/>
    <cellStyle name="Millares [0] 9 2 4 2" xfId="4858" xr:uid="{417A4CC7-D81A-476F-87BF-5552FD6133ED}"/>
    <cellStyle name="Millares [0] 9 2 4 3" xfId="7166" xr:uid="{1A434519-4FCC-4FF2-9552-5881AB74AD13}"/>
    <cellStyle name="Millares [0] 9 2 5" xfId="3502" xr:uid="{E547221D-2952-4913-9B63-06F9F9D150B0}"/>
    <cellStyle name="Millares [0] 9 2 6" xfId="5833" xr:uid="{6207196D-CFC9-4C22-97BD-E46E23BBFFE2}"/>
    <cellStyle name="Millares [0] 9 2 7" xfId="43809" xr:uid="{277E2DDD-DAFC-4B31-B45F-5EFCF4BADB05}"/>
    <cellStyle name="Millares [0] 9 3" xfId="480" xr:uid="{00000000-0005-0000-0000-0000DF010000}"/>
    <cellStyle name="Millares [0] 9 3 2" xfId="481" xr:uid="{00000000-0005-0000-0000-0000E0010000}"/>
    <cellStyle name="Millares [0] 9 3 2 2" xfId="3507" xr:uid="{EC02D481-8E97-4E8D-929C-BE9F620A6DCD}"/>
    <cellStyle name="Millares [0] 9 3 2 3" xfId="5838" xr:uid="{AB0737A5-757C-48B1-9867-4EB43833538D}"/>
    <cellStyle name="Millares [0] 9 3 3" xfId="2337" xr:uid="{8FA912B4-AB87-4234-9D20-14801DCD7659}"/>
    <cellStyle name="Millares [0] 9 3 3 2" xfId="4860" xr:uid="{E755D099-1320-45D8-A2CD-D07EC5AB763E}"/>
    <cellStyle name="Millares [0] 9 3 3 3" xfId="7168" xr:uid="{A2527772-E2B4-4101-80F3-60A7D7CC30D5}"/>
    <cellStyle name="Millares [0] 9 3 4" xfId="3506" xr:uid="{3AB9D4F6-7835-420B-B8AC-F14409009C13}"/>
    <cellStyle name="Millares [0] 9 3 5" xfId="5837" xr:uid="{A4543BA1-3445-459D-8405-E5BEEFE52FF9}"/>
    <cellStyle name="Millares [0] 9 3 6" xfId="43810" xr:uid="{72A95131-3498-425B-8710-B14EE861DB16}"/>
    <cellStyle name="Millares [0] 9 4" xfId="482" xr:uid="{00000000-0005-0000-0000-0000E1010000}"/>
    <cellStyle name="Millares [0] 9 4 2" xfId="3508" xr:uid="{8F557A7E-34DB-40BB-96D1-5A3034F5BF45}"/>
    <cellStyle name="Millares [0] 9 4 2 2" xfId="43813" xr:uid="{95DA071F-996C-47D4-AD8C-05CCCD46A3BB}"/>
    <cellStyle name="Millares [0] 9 4 2 2 2" xfId="45896" xr:uid="{5251B4F2-5425-4D21-852B-5355BBB2A3E2}"/>
    <cellStyle name="Millares [0] 9 4 2 3" xfId="43814" xr:uid="{A09A5BCE-5825-4B52-B503-F1F545F40B68}"/>
    <cellStyle name="Millares [0] 9 4 2 3 2" xfId="45897" xr:uid="{3B3426EC-9BA2-47C1-A054-56FB0F67F9D3}"/>
    <cellStyle name="Millares [0] 9 4 2 4" xfId="45895" xr:uid="{B48E729C-1B51-43D6-BD2E-8770ED69789A}"/>
    <cellStyle name="Millares [0] 9 4 2 5" xfId="43812" xr:uid="{66197AA0-4716-4287-B227-44E24EA92066}"/>
    <cellStyle name="Millares [0] 9 4 3" xfId="5839" xr:uid="{83A45818-D18B-4B0C-A7C9-E2EE5ED68F16}"/>
    <cellStyle name="Millares [0] 9 4 3 2" xfId="45898" xr:uid="{71DE31C2-6C55-4F3F-929B-4C9DA508715D}"/>
    <cellStyle name="Millares [0] 9 4 3 3" xfId="43815" xr:uid="{550FF703-D359-4F7D-A507-4EB52F96301F}"/>
    <cellStyle name="Millares [0] 9 4 4" xfId="43816" xr:uid="{0BB3E63A-D052-49B4-BFA7-4D7F108B9726}"/>
    <cellStyle name="Millares [0] 9 4 4 2" xfId="45899" xr:uid="{F3E04679-9503-470B-936E-A525724447FE}"/>
    <cellStyle name="Millares [0] 9 4 5" xfId="45894" xr:uid="{7543A7E2-9418-44FB-A5B1-D89BCA411E3C}"/>
    <cellStyle name="Millares [0] 9 4 6" xfId="43811" xr:uid="{4CC5DA53-6F0B-4B87-9DB5-897850A788F8}"/>
    <cellStyle name="Millares [0] 9 5" xfId="2334" xr:uid="{1F3DD0BD-87C9-4FC5-AB9A-E67511686CB6}"/>
    <cellStyle name="Millares [0] 9 5 2" xfId="4857" xr:uid="{A8C2B344-D4B0-4795-BF6B-067A9E645A4B}"/>
    <cellStyle name="Millares [0] 9 5 2 2" xfId="43819" xr:uid="{57B9280A-5257-46B2-8BE4-FE93E54638F1}"/>
    <cellStyle name="Millares [0] 9 5 2 2 2" xfId="45902" xr:uid="{0D44B582-5426-4BFE-9B0C-447BD1C414D2}"/>
    <cellStyle name="Millares [0] 9 5 2 3" xfId="43820" xr:uid="{2BC8BE41-77D0-4F07-8569-391C425F1B15}"/>
    <cellStyle name="Millares [0] 9 5 2 3 2" xfId="45903" xr:uid="{6E3DE1DF-0D45-45E3-BB06-5F018F08569B}"/>
    <cellStyle name="Millares [0] 9 5 2 4" xfId="45901" xr:uid="{02FB05FF-5C2A-4F03-BBA6-DB4DFF2088BD}"/>
    <cellStyle name="Millares [0] 9 5 2 5" xfId="43818" xr:uid="{C05C1BB4-8795-44E0-9367-1C128278F581}"/>
    <cellStyle name="Millares [0] 9 5 3" xfId="7165" xr:uid="{B64B2B04-730F-4ACE-8E15-CED3D208D96C}"/>
    <cellStyle name="Millares [0] 9 5 3 2" xfId="45904" xr:uid="{B251588C-05B9-47E8-AAE0-EC5D7A45B2E9}"/>
    <cellStyle name="Millares [0] 9 5 3 3" xfId="43821" xr:uid="{82C0421E-ED49-41A4-8AA3-DA9417689ADD}"/>
    <cellStyle name="Millares [0] 9 5 4" xfId="43822" xr:uid="{A5DD41F8-17AD-4E2F-AA1A-5BD2FBDE4516}"/>
    <cellStyle name="Millares [0] 9 5 4 2" xfId="45905" xr:uid="{37644B41-F7AE-46ED-ADBB-D90AB8F3D442}"/>
    <cellStyle name="Millares [0] 9 5 5" xfId="45900" xr:uid="{F5022460-F94B-4D6E-B7A0-B618F8F0B052}"/>
    <cellStyle name="Millares [0] 9 5 6" xfId="43817" xr:uid="{DA1AB911-2367-4A5B-8D70-A684DB5CA0D3}"/>
    <cellStyle name="Millares [0] 9 6" xfId="3501" xr:uid="{C7E2CFCF-91E2-4836-A58D-0E8DF6ACC7D6}"/>
    <cellStyle name="Millares [0] 9 7" xfId="5832" xr:uid="{AC832250-0726-478E-A36F-D8881CE9CD85}"/>
    <cellStyle name="Millares [0] 9 8" xfId="43808" xr:uid="{0871F00D-61D3-4F28-BD95-267A020295E1}"/>
    <cellStyle name="Millares 10" xfId="483" xr:uid="{00000000-0005-0000-0000-0000E2010000}"/>
    <cellStyle name="Millares 10 10" xfId="42807" xr:uid="{D8D88428-9FDC-484F-AF9C-DF167B9C02C7}"/>
    <cellStyle name="Millares 10 2" xfId="484" xr:uid="{00000000-0005-0000-0000-0000E3010000}"/>
    <cellStyle name="Millares 10 2 2" xfId="485" xr:uid="{00000000-0005-0000-0000-0000E4010000}"/>
    <cellStyle name="Millares 10 2 2 2" xfId="486" xr:uid="{00000000-0005-0000-0000-0000E5010000}"/>
    <cellStyle name="Millares 10 2 2 2 2" xfId="3510" xr:uid="{199DB0B1-138C-4ED3-AA55-28B6006250A8}"/>
    <cellStyle name="Millares 10 2 2 2 3" xfId="5841" xr:uid="{D23622EA-5B4A-4B8F-9AD5-57B02649E169}"/>
    <cellStyle name="Millares 10 2 2 3" xfId="2340" xr:uid="{73280F15-2886-4847-84E3-9BA8F88D7A09}"/>
    <cellStyle name="Millares 10 2 2 3 2" xfId="4863" xr:uid="{0A0266C8-FB18-482D-BD05-4D48D5611389}"/>
    <cellStyle name="Millares 10 2 2 3 3" xfId="7171" xr:uid="{74AF0A48-8407-430D-8B20-9CF2840BA8A2}"/>
    <cellStyle name="Millares 10 2 2 4" xfId="3509" xr:uid="{E2958C9F-FE9B-45BD-8068-E75D386F719A}"/>
    <cellStyle name="Millares 10 2 2 5" xfId="5840" xr:uid="{103BADE7-7F40-40BE-82F2-E31B1D17E758}"/>
    <cellStyle name="Millares 10 2 2 6" xfId="41540" xr:uid="{AA4C2DC0-B1EB-42A6-A4BE-D03F68A97E49}"/>
    <cellStyle name="Millares 10 2 2 7" xfId="42633" xr:uid="{E25AC87A-BE83-4288-A86B-E99B2CA4E39D}"/>
    <cellStyle name="Millares 10 2 2 8" xfId="43825" xr:uid="{70833379-CBF1-438A-B289-3072B91F6199}"/>
    <cellStyle name="Millares 10 2 3" xfId="487" xr:uid="{00000000-0005-0000-0000-0000E6010000}"/>
    <cellStyle name="Millares 10 2 3 2" xfId="2341" xr:uid="{0C691E5B-521D-409C-8021-7E86BB8A44B1}"/>
    <cellStyle name="Millares 10 2 3 2 2" xfId="4864" xr:uid="{378D9B39-EEB0-4656-8CC7-66CA71A373C7}"/>
    <cellStyle name="Millares 10 2 3 2 3" xfId="7172" xr:uid="{049CD18F-0AFB-4DE9-A3EB-66297ED4BE2B}"/>
    <cellStyle name="Millares 10 2 3 3" xfId="3511" xr:uid="{1A39175C-97EF-4C69-980F-50DB3EE6508A}"/>
    <cellStyle name="Millares 10 2 3 4" xfId="43826" xr:uid="{C027662E-A293-454C-A488-56BD20AAE31B}"/>
    <cellStyle name="Millares 10 2 4" xfId="2339" xr:uid="{7DA30B32-3077-4C90-8AD5-5192FF902802}"/>
    <cellStyle name="Millares 10 2 4 2" xfId="4862" xr:uid="{41193998-0161-438D-B2E8-84031A7536A5}"/>
    <cellStyle name="Millares 10 2 4 2 2" xfId="43829" xr:uid="{BA74D660-21DD-4FF1-BCAB-CAAC12E3397B}"/>
    <cellStyle name="Millares 10 2 4 2 2 2" xfId="45908" xr:uid="{1C7113EC-ACEC-45E9-BFD3-3CC6105771C9}"/>
    <cellStyle name="Millares 10 2 4 2 3" xfId="43830" xr:uid="{61EC2A4F-9D75-4C06-8D45-D13A9F3CE8B5}"/>
    <cellStyle name="Millares 10 2 4 2 3 2" xfId="45909" xr:uid="{C2CB07E6-A81E-4C46-A467-747A2EFEEEAF}"/>
    <cellStyle name="Millares 10 2 4 2 4" xfId="45907" xr:uid="{684BC10B-11C4-40FD-87A4-58AF619735E4}"/>
    <cellStyle name="Millares 10 2 4 2 5" xfId="43828" xr:uid="{33E07AAA-2B75-4782-BCD3-40E92501DABA}"/>
    <cellStyle name="Millares 10 2 4 3" xfId="7170" xr:uid="{B31F9C58-52EF-419B-9D8B-B01028076B05}"/>
    <cellStyle name="Millares 10 2 4 3 2" xfId="45910" xr:uid="{22FF4872-B378-4A4E-8165-FE2ACC87455E}"/>
    <cellStyle name="Millares 10 2 4 3 3" xfId="43831" xr:uid="{96D54475-9497-4067-8616-45860765770E}"/>
    <cellStyle name="Millares 10 2 4 4" xfId="43832" xr:uid="{DA50AAE9-B715-4FA3-BE9E-947747D3A296}"/>
    <cellStyle name="Millares 10 2 4 4 2" xfId="45911" xr:uid="{98747F5E-4839-4535-93A3-3A59DF80D852}"/>
    <cellStyle name="Millares 10 2 4 5" xfId="45906" xr:uid="{571878FD-06C2-4136-B8B2-E15B6D610B80}"/>
    <cellStyle name="Millares 10 2 4 6" xfId="43827" xr:uid="{D3A31A13-D44F-4A95-85E2-EEC4464280F4}"/>
    <cellStyle name="Millares 10 2 5" xfId="12500" xr:uid="{5E9AC163-B396-4714-A5A2-54698412948B}"/>
    <cellStyle name="Millares 10 2 5 2" xfId="43834" xr:uid="{005BDDE8-297C-4BA4-892F-8E602CD285F0}"/>
    <cellStyle name="Millares 10 2 5 2 2" xfId="43835" xr:uid="{8C2B62C6-BB24-47CA-BC3D-5FF6FEE36CE7}"/>
    <cellStyle name="Millares 10 2 5 2 2 2" xfId="45914" xr:uid="{D7C1D07B-02AC-436C-A5D2-7B6C62973182}"/>
    <cellStyle name="Millares 10 2 5 2 3" xfId="43836" xr:uid="{A90CE45E-6C04-4646-80C7-DC4F5F61AEE7}"/>
    <cellStyle name="Millares 10 2 5 2 3 2" xfId="45915" xr:uid="{CABC783F-C9C7-4D97-8EB8-84A1F74120C7}"/>
    <cellStyle name="Millares 10 2 5 2 4" xfId="45913" xr:uid="{15DE511B-E2F3-445A-B5DD-CC47272C2EA9}"/>
    <cellStyle name="Millares 10 2 5 3" xfId="43837" xr:uid="{5F8394F2-DF6D-4194-B723-872855F705CF}"/>
    <cellStyle name="Millares 10 2 5 3 2" xfId="45916" xr:uid="{0AF49401-6DD9-4475-AF1F-EBBD9566F223}"/>
    <cellStyle name="Millares 10 2 5 4" xfId="43838" xr:uid="{C379C653-4432-4E1E-B422-15F652F0BB9D}"/>
    <cellStyle name="Millares 10 2 5 4 2" xfId="45917" xr:uid="{4D0D395B-8D5F-493E-AE22-ED1CDDC5808D}"/>
    <cellStyle name="Millares 10 2 5 5" xfId="45912" xr:uid="{2C829AE0-D6CA-4639-9FCC-A078E6C08092}"/>
    <cellStyle name="Millares 10 2 5 6" xfId="43833" xr:uid="{17F1B2A2-0D07-4975-80AA-C0BB8871443D}"/>
    <cellStyle name="Millares 10 2 6" xfId="42549" xr:uid="{30112DB2-97A7-42A9-A882-BF7FD806B590}"/>
    <cellStyle name="Millares 10 2 6 2" xfId="43824" xr:uid="{DBFD0122-FC24-46AA-B2BE-8185D6D31A54}"/>
    <cellStyle name="Millares 10 2 7" xfId="42953" xr:uid="{D604B7A5-E463-40FC-98A4-532967430099}"/>
    <cellStyle name="Millares 10 3" xfId="488" xr:uid="{00000000-0005-0000-0000-0000E7010000}"/>
    <cellStyle name="Millares 10 3 2" xfId="489" xr:uid="{00000000-0005-0000-0000-0000E8010000}"/>
    <cellStyle name="Millares 10 3 2 2" xfId="42667" xr:uid="{574FF49A-FC98-4155-AD46-6202AEF13C8B}"/>
    <cellStyle name="Millares 10 3 3" xfId="12480" xr:uid="{3DACC9F3-6A4D-468C-8BC1-141D1C1B3C50}"/>
    <cellStyle name="Millares 10 3 4" xfId="42583" xr:uid="{4AE15733-AAFC-4F98-B7B6-58E1DC9606B0}"/>
    <cellStyle name="Millares 10 3 5" xfId="43839" xr:uid="{C14A1B1B-07D8-4D34-AD29-AA1362DCD34F}"/>
    <cellStyle name="Millares 10 4" xfId="490" xr:uid="{00000000-0005-0000-0000-0000E9010000}"/>
    <cellStyle name="Millares 10 4 2" xfId="2342" xr:uid="{BF791B62-BFC4-45E8-96AD-794A4703862C}"/>
    <cellStyle name="Millares 10 4 3" xfId="41382" xr:uid="{AAD54F8A-0B43-4182-9747-6829D7D65919}"/>
    <cellStyle name="Millares 10 4 4" xfId="42590" xr:uid="{45A05A85-725B-40DD-9A0A-9A6441604B70}"/>
    <cellStyle name="Millares 10 4 5" xfId="43840" xr:uid="{E55659E4-5505-4E2D-B07C-8DA5223CD5C5}"/>
    <cellStyle name="Millares 10 5" xfId="491" xr:uid="{00000000-0005-0000-0000-0000EA010000}"/>
    <cellStyle name="Millares 10 5 2" xfId="492" xr:uid="{00000000-0005-0000-0000-0000EB010000}"/>
    <cellStyle name="Millares 10 5 2 2" xfId="3513" xr:uid="{20AFA5CF-C46A-4F30-B1AB-0A73701112DB}"/>
    <cellStyle name="Millares 10 5 2 2 2" xfId="45920" xr:uid="{42933674-509B-4903-93B5-809F91F3C838}"/>
    <cellStyle name="Millares 10 5 2 2 3" xfId="43843" xr:uid="{4D396F18-5762-4204-AB47-FB6852D5A94B}"/>
    <cellStyle name="Millares 10 5 2 3" xfId="5843" xr:uid="{5130133B-6DD6-47FC-A8F4-6384EAB5B186}"/>
    <cellStyle name="Millares 10 5 2 3 2" xfId="45921" xr:uid="{68FAC0D0-1E4D-4FB4-97ED-802F8172B9DC}"/>
    <cellStyle name="Millares 10 5 2 3 3" xfId="43844" xr:uid="{E75EEEE5-E381-4BF6-AFF8-A565131085AE}"/>
    <cellStyle name="Millares 10 5 2 4" xfId="45919" xr:uid="{A4346A58-BDBF-4C73-8BA8-96F5B87DF09A}"/>
    <cellStyle name="Millares 10 5 2 5" xfId="43842" xr:uid="{50B36F01-BA14-405C-8A4F-6252FF848DAE}"/>
    <cellStyle name="Millares 10 5 3" xfId="2343" xr:uid="{8D5B1787-E0DB-44D6-A8C8-22062FEF7127}"/>
    <cellStyle name="Millares 10 5 3 2" xfId="4865" xr:uid="{F74DC97F-DA23-4352-B44A-659B2D741C86}"/>
    <cellStyle name="Millares 10 5 3 2 2" xfId="45922" xr:uid="{FA0F3227-FF61-4BCC-874D-F3B63BC46E43}"/>
    <cellStyle name="Millares 10 5 3 3" xfId="7173" xr:uid="{1A81A99B-331A-4BCD-8052-6424585EB879}"/>
    <cellStyle name="Millares 10 5 3 4" xfId="43845" xr:uid="{3CA44F54-CC20-4C44-BA09-4FC804644D9D}"/>
    <cellStyle name="Millares 10 5 4" xfId="3512" xr:uid="{F45166AE-0D18-44D4-8A87-AFF4C37FA9A9}"/>
    <cellStyle name="Millares 10 5 4 2" xfId="45923" xr:uid="{01376B73-7399-42A2-9AF5-27889A4918F4}"/>
    <cellStyle name="Millares 10 5 4 3" xfId="43846" xr:uid="{2342112F-8103-4B52-B7CA-7F7CD215F8B6}"/>
    <cellStyle name="Millares 10 5 5" xfId="5842" xr:uid="{14F0D3CE-9688-49CC-BC5E-A2FC2FFDAA0B}"/>
    <cellStyle name="Millares 10 5 5 2" xfId="45918" xr:uid="{DB959246-D7E7-4287-B343-E7EC4B37981F}"/>
    <cellStyle name="Millares 10 5 6" xfId="42594" xr:uid="{A08AB915-C785-4BC7-8BAD-287AED872940}"/>
    <cellStyle name="Millares 10 5 7" xfId="43841" xr:uid="{29205E67-2775-43E6-8406-72AEE590B3CE}"/>
    <cellStyle name="Millares 10 6" xfId="493" xr:uid="{00000000-0005-0000-0000-0000EC010000}"/>
    <cellStyle name="Millares 10 6 2" xfId="494" xr:uid="{00000000-0005-0000-0000-0000ED010000}"/>
    <cellStyle name="Millares 10 6 2 2" xfId="3515" xr:uid="{9A0E2B78-9CB3-4928-9681-91C19D839B9C}"/>
    <cellStyle name="Millares 10 6 2 2 2" xfId="45926" xr:uid="{366E963C-4926-49A0-A2B8-873F28C98ADB}"/>
    <cellStyle name="Millares 10 6 2 2 3" xfId="43849" xr:uid="{E86951A9-15A4-4362-9315-0D094BB71EF0}"/>
    <cellStyle name="Millares 10 6 2 3" xfId="5845" xr:uid="{EDECC840-3509-48D5-A4FA-0773395F41A6}"/>
    <cellStyle name="Millares 10 6 2 3 2" xfId="45927" xr:uid="{58D9E681-722A-4100-88C0-9F76B912A53E}"/>
    <cellStyle name="Millares 10 6 2 3 3" xfId="43850" xr:uid="{E695D89C-D8FC-48F7-8A3D-AD0324A6A4B6}"/>
    <cellStyle name="Millares 10 6 2 4" xfId="45925" xr:uid="{1C0F4638-9D9C-4020-8227-FC86CCFC4A20}"/>
    <cellStyle name="Millares 10 6 2 5" xfId="43848" xr:uid="{3C5D4761-DE5D-480B-A7BE-41696FD40EF6}"/>
    <cellStyle name="Millares 10 6 3" xfId="2344" xr:uid="{A21B4BA8-0568-4BDC-8DD0-A641667B3F4C}"/>
    <cellStyle name="Millares 10 6 3 2" xfId="4866" xr:uid="{F3A3489A-AE1A-4B72-89D1-7829B914F84B}"/>
    <cellStyle name="Millares 10 6 3 2 2" xfId="45928" xr:uid="{68891FC0-593C-4A8E-B132-94A76FAA3EBC}"/>
    <cellStyle name="Millares 10 6 3 3" xfId="7174" xr:uid="{BEDD6E62-B14D-477E-B0C5-B3BD7E091C08}"/>
    <cellStyle name="Millares 10 6 3 4" xfId="43851" xr:uid="{72452EDB-D8A4-46B4-AA04-E8957A7082C3}"/>
    <cellStyle name="Millares 10 6 4" xfId="3514" xr:uid="{752E98A2-F333-4689-AFCE-7D8BB418A924}"/>
    <cellStyle name="Millares 10 6 4 2" xfId="45929" xr:uid="{B60A29C7-808B-4461-82F9-20E2EA6516EC}"/>
    <cellStyle name="Millares 10 6 4 3" xfId="43852" xr:uid="{32B93D3D-D9D4-446C-93FE-8DE8FD35AA88}"/>
    <cellStyle name="Millares 10 6 5" xfId="5844" xr:uid="{840D82A3-356B-49C5-AD6A-E1FF4D1ED000}"/>
    <cellStyle name="Millares 10 6 5 2" xfId="45924" xr:uid="{A2E21819-095C-4E5C-8F3B-F33175E36A83}"/>
    <cellStyle name="Millares 10 6 6" xfId="43847" xr:uid="{4AB2C1DB-FD41-4AA5-8C43-49DB701B297B}"/>
    <cellStyle name="Millares 10 7" xfId="2338" xr:uid="{C50D2C64-FDE9-4B1E-A457-0F222E9066AB}"/>
    <cellStyle name="Millares 10 7 2" xfId="4861" xr:uid="{96E2BD31-5ECB-4B89-AAEA-4EA792A6AF49}"/>
    <cellStyle name="Millares 10 7 3" xfId="7169" xr:uid="{4D16BAE0-645B-42FC-B20B-0EC4CA33DA9D}"/>
    <cellStyle name="Millares 10 7 4" xfId="43823" xr:uid="{0755A333-0519-49A9-B41C-A0134FF94D30}"/>
    <cellStyle name="Millares 10 8" xfId="11734" xr:uid="{2628CB29-E310-4D9B-95E8-B069302F4694}"/>
    <cellStyle name="Millares 10 9" xfId="42489" xr:uid="{1A02C277-5FF2-455F-8E15-AB70F83AF05F}"/>
    <cellStyle name="Millares 100" xfId="7875" xr:uid="{6674CB82-04A5-4FED-96D7-CE68647DC5C8}"/>
    <cellStyle name="Millares 100 11" xfId="495" xr:uid="{00000000-0005-0000-0000-0000EE010000}"/>
    <cellStyle name="Millares 100 11 10" xfId="42688" xr:uid="{706355E3-1DB0-4B29-B417-1D9D4CCD2A77}"/>
    <cellStyle name="Millares 100 11 2" xfId="496" xr:uid="{00000000-0005-0000-0000-0000EF010000}"/>
    <cellStyle name="Millares 100 11 2 2" xfId="497" xr:uid="{00000000-0005-0000-0000-0000F0010000}"/>
    <cellStyle name="Millares 100 11 2 2 2" xfId="498" xr:uid="{00000000-0005-0000-0000-0000F1010000}"/>
    <cellStyle name="Millares 100 11 2 2 2 2" xfId="499" xr:uid="{00000000-0005-0000-0000-0000F2010000}"/>
    <cellStyle name="Millares 100 11 2 2 2 2 2" xfId="500" xr:uid="{00000000-0005-0000-0000-0000F3010000}"/>
    <cellStyle name="Millares 100 11 2 2 2 2 2 2" xfId="3519" xr:uid="{3F11CEFB-B3F3-4EE7-ABE4-7C37B1FE2CF7}"/>
    <cellStyle name="Millares 100 11 2 2 2 2 2 3" xfId="5849" xr:uid="{10E046DE-1C5D-4721-B342-EA203F732295}"/>
    <cellStyle name="Millares 100 11 2 2 2 2 3" xfId="2347" xr:uid="{37F8484A-75CB-423A-BBB7-420EBB78A79D}"/>
    <cellStyle name="Millares 100 11 2 2 2 2 3 2" xfId="4869" xr:uid="{D063DA17-72CD-40E0-AC2A-880142C348C4}"/>
    <cellStyle name="Millares 100 11 2 2 2 2 3 3" xfId="7177" xr:uid="{AF63B100-0F44-4839-9DFC-1843B9A62528}"/>
    <cellStyle name="Millares 100 11 2 2 2 2 4" xfId="3518" xr:uid="{F2BAF6C2-3264-492A-8A0C-AEF7B5A31913}"/>
    <cellStyle name="Millares 100 11 2 2 2 2 5" xfId="5848" xr:uid="{820CD79A-CDD7-4D41-9D79-D527D8EB0B62}"/>
    <cellStyle name="Millares 100 11 2 2 2 3" xfId="501" xr:uid="{00000000-0005-0000-0000-0000F4010000}"/>
    <cellStyle name="Millares 100 11 2 2 2 3 2" xfId="3520" xr:uid="{0783797A-9D8E-48B0-8AA0-53F6955E32D5}"/>
    <cellStyle name="Millares 100 11 2 2 2 3 3" xfId="5850" xr:uid="{A1C50B5F-C5B1-47C2-B8CA-538881E2202D}"/>
    <cellStyle name="Millares 100 11 2 2 2 4" xfId="2346" xr:uid="{FC1D91A9-B94B-461E-9727-9F3CCA0D6959}"/>
    <cellStyle name="Millares 100 11 2 2 2 4 2" xfId="4868" xr:uid="{C70C5E9E-1661-4941-9F27-5530BAEE62C2}"/>
    <cellStyle name="Millares 100 11 2 2 2 4 3" xfId="7176" xr:uid="{5A6B1B1A-4A12-46DB-8C1B-8F8108F71932}"/>
    <cellStyle name="Millares 100 11 2 2 2 5" xfId="3517" xr:uid="{DE73EE24-0C90-4839-B017-65B05A8FB92A}"/>
    <cellStyle name="Millares 100 11 2 2 2 6" xfId="5847" xr:uid="{8A3F7BB9-B86B-4CAD-845D-7929CA8B5564}"/>
    <cellStyle name="Millares 100 11 2 2 2 7" xfId="42967" xr:uid="{EA89698C-C127-41DF-ACD3-7B42AF73809F}"/>
    <cellStyle name="Millares 100 11 2 2 3" xfId="502" xr:uid="{00000000-0005-0000-0000-0000F5010000}"/>
    <cellStyle name="Millares 100 11 2 2 3 2" xfId="503" xr:uid="{00000000-0005-0000-0000-0000F6010000}"/>
    <cellStyle name="Millares 100 11 2 2 3 2 2" xfId="3522" xr:uid="{45221DCA-C9D7-4637-9CF4-874E9D370320}"/>
    <cellStyle name="Millares 100 11 2 2 3 2 3" xfId="5852" xr:uid="{66F603DC-607B-452A-9BE1-D6AF163AB8E2}"/>
    <cellStyle name="Millares 100 11 2 2 3 2 4" xfId="45931" xr:uid="{D80A1A77-F129-442C-A4AB-DC440413743B}"/>
    <cellStyle name="Millares 100 11 2 2 3 3" xfId="2348" xr:uid="{1720A348-092C-4897-B7D6-1705107052D1}"/>
    <cellStyle name="Millares 100 11 2 2 3 3 2" xfId="4870" xr:uid="{AC276513-1602-4461-8EF1-8C84D394582B}"/>
    <cellStyle name="Millares 100 11 2 2 3 3 3" xfId="7178" xr:uid="{0E71FC10-A19A-462B-B9CC-22500E6E2C26}"/>
    <cellStyle name="Millares 100 11 2 2 3 4" xfId="3521" xr:uid="{6860686D-90F4-4865-9977-CDEEDB89D110}"/>
    <cellStyle name="Millares 100 11 2 2 3 5" xfId="5851" xr:uid="{ED7D2A02-6E98-4EE9-AD94-022E499D8230}"/>
    <cellStyle name="Millares 100 11 2 2 3 6" xfId="43854" xr:uid="{CA55943D-8960-487C-996C-9BCE1E2B2A3B}"/>
    <cellStyle name="Millares 100 11 2 2 4" xfId="504" xr:uid="{00000000-0005-0000-0000-0000F7010000}"/>
    <cellStyle name="Millares 100 11 2 2 4 2" xfId="3523" xr:uid="{27AFAB6B-C7E6-4F8B-8DCB-6C6CEB7452C7}"/>
    <cellStyle name="Millares 100 11 2 2 4 3" xfId="5853" xr:uid="{E641B597-7239-4D1A-877B-A26B9A18ECCC}"/>
    <cellStyle name="Millares 100 11 2 2 5" xfId="2345" xr:uid="{96D9D5D3-EB0D-48B4-B57D-FFD3915D8D1A}"/>
    <cellStyle name="Millares 100 11 2 2 5 2" xfId="4867" xr:uid="{C856E2F0-ACB6-42A4-B1B5-3224C2617573}"/>
    <cellStyle name="Millares 100 11 2 2 5 3" xfId="7175" xr:uid="{A9D6BD94-3A1B-4691-BD91-DA96E25B2EAC}"/>
    <cellStyle name="Millares 100 11 2 2 6" xfId="3516" xr:uid="{92B9212B-EA7F-433E-AA78-4AB8EAD3AB1B}"/>
    <cellStyle name="Millares 100 11 2 2 7" xfId="5846" xr:uid="{87EA4491-027D-4AC3-9AE7-3BA12733EE59}"/>
    <cellStyle name="Millares 100 11 2 2 8" xfId="42897" xr:uid="{EEF3F5B5-9710-4061-9761-A4E9BF5E3492}"/>
    <cellStyle name="Millares 100 11 2 3" xfId="505" xr:uid="{00000000-0005-0000-0000-0000F8010000}"/>
    <cellStyle name="Millares 100 11 2 3 2" xfId="506" xr:uid="{00000000-0005-0000-0000-0000F9010000}"/>
    <cellStyle name="Millares 100 11 2 3 2 2" xfId="507" xr:uid="{00000000-0005-0000-0000-0000FA010000}"/>
    <cellStyle name="Millares 100 11 2 3 2 2 2" xfId="3526" xr:uid="{DABDE92B-D62D-4301-AEF4-5F1ACFCCDD53}"/>
    <cellStyle name="Millares 100 11 2 3 2 2 3" xfId="5856" xr:uid="{49D3DDAA-F35E-44E0-8BA2-2765103B5F49}"/>
    <cellStyle name="Millares 100 11 2 3 2 2 4" xfId="45932" xr:uid="{4EA2F57E-1D72-4807-B640-7EAFCA793DBD}"/>
    <cellStyle name="Millares 100 11 2 3 2 3" xfId="2350" xr:uid="{E0D4617E-5817-421D-BE53-6D30D2C6D681}"/>
    <cellStyle name="Millares 100 11 2 3 2 3 2" xfId="4872" xr:uid="{4241CD06-EBDC-46F8-8866-BB414F5E624E}"/>
    <cellStyle name="Millares 100 11 2 3 2 3 3" xfId="7180" xr:uid="{3F1863D8-A781-4F31-91B4-F556771F4BF2}"/>
    <cellStyle name="Millares 100 11 2 3 2 4" xfId="3525" xr:uid="{4CD0D2B3-E788-4BEA-A961-69778C175957}"/>
    <cellStyle name="Millares 100 11 2 3 2 5" xfId="5855" xr:uid="{08F1FFC4-F196-4BB4-B250-471696299C14}"/>
    <cellStyle name="Millares 100 11 2 3 2 6" xfId="43855" xr:uid="{A14EE58E-EBAD-4515-88BB-14F7FBF26468}"/>
    <cellStyle name="Millares 100 11 2 3 3" xfId="508" xr:uid="{00000000-0005-0000-0000-0000FB010000}"/>
    <cellStyle name="Millares 100 11 2 3 3 2" xfId="3527" xr:uid="{FBE35F46-3D46-4E01-B003-E7A6DE56457A}"/>
    <cellStyle name="Millares 100 11 2 3 3 3" xfId="5857" xr:uid="{F78BD456-706E-433C-A85C-B155149B66A7}"/>
    <cellStyle name="Millares 100 11 2 3 4" xfId="2349" xr:uid="{4DCD82B7-4704-4B65-9D81-0F4F87BBADC4}"/>
    <cellStyle name="Millares 100 11 2 3 4 2" xfId="4871" xr:uid="{FF1E1C53-9C55-4F18-B8B5-C6435100157B}"/>
    <cellStyle name="Millares 100 11 2 3 4 3" xfId="7179" xr:uid="{43839385-3781-41A2-B35A-198DEA29D5F9}"/>
    <cellStyle name="Millares 100 11 2 3 5" xfId="3524" xr:uid="{D610A786-7D4D-4E7F-8771-CC7D667DD06C}"/>
    <cellStyle name="Millares 100 11 2 3 6" xfId="5854" xr:uid="{B40276C3-13AE-4FA6-AB02-00AEDFC5ED30}"/>
    <cellStyle name="Millares 100 11 2 3 7" xfId="42930" xr:uid="{6E5C7D4F-0802-4E88-8E70-2F1DC66CA805}"/>
    <cellStyle name="Millares 100 11 2 4" xfId="509" xr:uid="{00000000-0005-0000-0000-0000FC010000}"/>
    <cellStyle name="Millares 100 11 2 4 2" xfId="510" xr:uid="{00000000-0005-0000-0000-0000FD010000}"/>
    <cellStyle name="Millares 100 11 2 4 2 2" xfId="511" xr:uid="{00000000-0005-0000-0000-0000FE010000}"/>
    <cellStyle name="Millares 100 11 2 4 2 2 2" xfId="3530" xr:uid="{6FD76ADD-0D33-4EC0-93CD-CE0D9E33D5C7}"/>
    <cellStyle name="Millares 100 11 2 4 2 2 3" xfId="5860" xr:uid="{2F2F50CD-88CD-4D2D-9968-CE4F12457781}"/>
    <cellStyle name="Millares 100 11 2 4 2 3" xfId="2352" xr:uid="{6F0F3CD2-B585-410F-BAE5-11612B7B130F}"/>
    <cellStyle name="Millares 100 11 2 4 2 3 2" xfId="4874" xr:uid="{D9347899-FF58-41C1-AE76-8960D59E8A95}"/>
    <cellStyle name="Millares 100 11 2 4 2 3 3" xfId="7182" xr:uid="{4CC1EC9B-03CA-4DF6-8337-D3EE83E60F1E}"/>
    <cellStyle name="Millares 100 11 2 4 2 4" xfId="3529" xr:uid="{D7CE3D23-8DB3-4AA0-97F4-FECA625B81FF}"/>
    <cellStyle name="Millares 100 11 2 4 2 5" xfId="5859" xr:uid="{3AFA785B-A8F9-4E47-9F2A-60CD6EC07AC7}"/>
    <cellStyle name="Millares 100 11 2 4 2 6" xfId="45930" xr:uid="{4E05D164-6CE6-4120-BAF5-225B822A9FC4}"/>
    <cellStyle name="Millares 100 11 2 4 3" xfId="512" xr:uid="{00000000-0005-0000-0000-0000FF010000}"/>
    <cellStyle name="Millares 100 11 2 4 3 2" xfId="3531" xr:uid="{123AB8BF-1903-4839-8AD0-9C8A0DDA5ECF}"/>
    <cellStyle name="Millares 100 11 2 4 3 3" xfId="5861" xr:uid="{718AC43A-4000-4E90-B6E5-8626C486FD63}"/>
    <cellStyle name="Millares 100 11 2 4 4" xfId="2351" xr:uid="{E9B80D63-A479-44EC-9E23-B17326F31BD8}"/>
    <cellStyle name="Millares 100 11 2 4 4 2" xfId="4873" xr:uid="{571B9441-4A79-49A3-84AD-D5B774A0F424}"/>
    <cellStyle name="Millares 100 11 2 4 4 3" xfId="7181" xr:uid="{BA142E39-9D4E-4F16-8279-B61BEBA90EEF}"/>
    <cellStyle name="Millares 100 11 2 4 5" xfId="3528" xr:uid="{6F0FE2CC-A778-463D-9810-749DF81807A9}"/>
    <cellStyle name="Millares 100 11 2 4 6" xfId="5858" xr:uid="{246FF778-B944-40CF-B46D-43185FB46BCD}"/>
    <cellStyle name="Millares 100 11 2 4 7" xfId="43853" xr:uid="{171C2F5B-E4F0-4129-BE84-FDDC07446460}"/>
    <cellStyle name="Millares 100 11 2 5" xfId="513" xr:uid="{00000000-0005-0000-0000-000000020000}"/>
    <cellStyle name="Millares 100 11 2 6" xfId="42482" xr:uid="{955A4C99-3668-43FC-864D-CB3F41D50290}"/>
    <cellStyle name="Millares 100 11 2 7" xfId="42756" xr:uid="{6DC0E3E1-2DD3-485A-9FA8-925D01B2C416}"/>
    <cellStyle name="Millares 100 11 3" xfId="514" xr:uid="{00000000-0005-0000-0000-000001020000}"/>
    <cellStyle name="Millares 100 11 3 2" xfId="515" xr:uid="{00000000-0005-0000-0000-000002020000}"/>
    <cellStyle name="Millares 100 11 3 2 2" xfId="516" xr:uid="{00000000-0005-0000-0000-000003020000}"/>
    <cellStyle name="Millares 100 11 3 2 2 2" xfId="517" xr:uid="{00000000-0005-0000-0000-000004020000}"/>
    <cellStyle name="Millares 100 11 3 2 2 2 2" xfId="3535" xr:uid="{14CD145C-695B-4093-8677-E16993266A3A}"/>
    <cellStyle name="Millares 100 11 3 2 2 2 3" xfId="5865" xr:uid="{4316C3F9-3EE2-4086-9F87-7C08FF18A743}"/>
    <cellStyle name="Millares 100 11 3 2 2 3" xfId="2355" xr:uid="{F8BCFC41-EF35-4D62-B39E-3E68C6075A0A}"/>
    <cellStyle name="Millares 100 11 3 2 2 3 2" xfId="4877" xr:uid="{723C1461-DEEF-410F-B41B-F6C4F14A3B09}"/>
    <cellStyle name="Millares 100 11 3 2 2 3 3" xfId="7185" xr:uid="{B416D99D-FBF8-4BAC-B4F5-B81D4E27D0F7}"/>
    <cellStyle name="Millares 100 11 3 2 2 4" xfId="3534" xr:uid="{4AD79517-76C0-430A-B845-44148AEC1146}"/>
    <cellStyle name="Millares 100 11 3 2 2 5" xfId="5864" xr:uid="{EB1A5000-F6BC-4D65-81CA-B83A28F1F351}"/>
    <cellStyle name="Millares 100 11 3 2 3" xfId="518" xr:uid="{00000000-0005-0000-0000-000005020000}"/>
    <cellStyle name="Millares 100 11 3 2 3 2" xfId="3536" xr:uid="{EE0C0702-E384-4E74-A066-986E19E3B572}"/>
    <cellStyle name="Millares 100 11 3 2 3 3" xfId="5866" xr:uid="{A3BCA600-DCD5-48F5-BC6C-D73ACCE319F1}"/>
    <cellStyle name="Millares 100 11 3 2 4" xfId="2354" xr:uid="{B84C603A-76E3-4E70-9526-C9A22B46CBE8}"/>
    <cellStyle name="Millares 100 11 3 2 4 2" xfId="4876" xr:uid="{77094AE7-416B-457F-A04E-DA0285A7513F}"/>
    <cellStyle name="Millares 100 11 3 2 4 3" xfId="7184" xr:uid="{DAF28FF7-F615-4C7F-A02E-BE06CD1030D1}"/>
    <cellStyle name="Millares 100 11 3 2 5" xfId="3533" xr:uid="{25900975-E35B-4CCD-8EA6-DBA25B9D2306}"/>
    <cellStyle name="Millares 100 11 3 2 6" xfId="5863" xr:uid="{0439E57A-0340-4260-8CA0-695D2ADC08C3}"/>
    <cellStyle name="Millares 100 11 3 2 7" xfId="45276" xr:uid="{39595DD0-C24A-4933-AAB0-F385FA57F42A}"/>
    <cellStyle name="Millares 100 11 3 3" xfId="519" xr:uid="{00000000-0005-0000-0000-000006020000}"/>
    <cellStyle name="Millares 100 11 3 3 2" xfId="520" xr:uid="{00000000-0005-0000-0000-000007020000}"/>
    <cellStyle name="Millares 100 11 3 3 2 2" xfId="3538" xr:uid="{5019CEA4-47DF-4E74-8CD9-06D64F571135}"/>
    <cellStyle name="Millares 100 11 3 3 2 3" xfId="5868" xr:uid="{5B0483F4-7CA2-4265-AE87-8F64A3F1F9F3}"/>
    <cellStyle name="Millares 100 11 3 3 3" xfId="2356" xr:uid="{FD04FE8A-24DB-46B3-A588-DE77FB5DFF77}"/>
    <cellStyle name="Millares 100 11 3 3 3 2" xfId="4878" xr:uid="{9EEF48A1-FBEC-469A-8A80-71DE459A5FA4}"/>
    <cellStyle name="Millares 100 11 3 3 3 3" xfId="7186" xr:uid="{A92E99A2-1156-4D8A-A055-4542CF2DFDC2}"/>
    <cellStyle name="Millares 100 11 3 3 4" xfId="3537" xr:uid="{A5EF4A31-B4B5-4AF2-BC0B-284ED1E0939A}"/>
    <cellStyle name="Millares 100 11 3 3 5" xfId="5867" xr:uid="{FA717EE5-E2AA-4977-A1DC-595BBD19E42A}"/>
    <cellStyle name="Millares 100 11 3 4" xfId="521" xr:uid="{00000000-0005-0000-0000-000008020000}"/>
    <cellStyle name="Millares 100 11 3 4 2" xfId="3539" xr:uid="{53A36E2B-F7FC-40A9-BA06-5D7A458B399D}"/>
    <cellStyle name="Millares 100 11 3 4 3" xfId="5869" xr:uid="{7DADC641-DD81-4EF1-B7EC-CE80D2F05669}"/>
    <cellStyle name="Millares 100 11 3 5" xfId="2353" xr:uid="{E67252AE-A7B7-4D6C-9E87-FE66AF9DB7E9}"/>
    <cellStyle name="Millares 100 11 3 5 2" xfId="4875" xr:uid="{C9357974-3F75-405D-A950-B55DDE84ACF2}"/>
    <cellStyle name="Millares 100 11 3 5 3" xfId="7183" xr:uid="{84AD8FF9-B1D9-40EB-AC2E-BF3EF1C6190B}"/>
    <cellStyle name="Millares 100 11 3 6" xfId="3532" xr:uid="{AC42E1B5-D690-4E5A-A769-ED12C66FCEB7}"/>
    <cellStyle name="Millares 100 11 3 7" xfId="5862" xr:uid="{06A6FD9D-ED3E-44AE-8525-09FAAB107E15}"/>
    <cellStyle name="Millares 100 11 3 8" xfId="42514" xr:uid="{1B7DF37C-5A75-4A41-8D4C-3E38E79C4E15}"/>
    <cellStyle name="Millares 100 11 3 9" xfId="42991" xr:uid="{8AD7F159-F940-4843-BF08-DDB0E7374089}"/>
    <cellStyle name="Millares 100 11 4" xfId="522" xr:uid="{00000000-0005-0000-0000-000009020000}"/>
    <cellStyle name="Millares 100 11 4 2" xfId="523" xr:uid="{00000000-0005-0000-0000-00000A020000}"/>
    <cellStyle name="Millares 100 11 4 2 2" xfId="524" xr:uid="{00000000-0005-0000-0000-00000B020000}"/>
    <cellStyle name="Millares 100 11 4 2 2 2" xfId="525" xr:uid="{00000000-0005-0000-0000-00000C020000}"/>
    <cellStyle name="Millares 100 11 4 2 2 2 2" xfId="3543" xr:uid="{F2F57D15-8149-4FF3-AF11-8115A30E8C99}"/>
    <cellStyle name="Millares 100 11 4 2 2 2 3" xfId="5873" xr:uid="{6CD2983C-DEA1-479C-8311-21D282A82B25}"/>
    <cellStyle name="Millares 100 11 4 2 2 3" xfId="2359" xr:uid="{DEF41E11-7CC2-4468-9D0D-6B87E8692347}"/>
    <cellStyle name="Millares 100 11 4 2 2 3 2" xfId="4881" xr:uid="{B5376DAE-6E8C-4549-A54B-78D2F1351205}"/>
    <cellStyle name="Millares 100 11 4 2 2 3 3" xfId="7189" xr:uid="{D4CEDE08-FB93-49C6-AAD0-8D15AF030820}"/>
    <cellStyle name="Millares 100 11 4 2 2 4" xfId="3542" xr:uid="{5F5E822A-0F0B-471B-B400-35A86121060B}"/>
    <cellStyle name="Millares 100 11 4 2 2 5" xfId="5872" xr:uid="{13345C49-62C5-46FC-B588-1A964DF792B3}"/>
    <cellStyle name="Millares 100 11 4 2 3" xfId="526" xr:uid="{00000000-0005-0000-0000-00000D020000}"/>
    <cellStyle name="Millares 100 11 4 2 3 2" xfId="3544" xr:uid="{1765F0A9-C0FC-42B6-A024-07420B548910}"/>
    <cellStyle name="Millares 100 11 4 2 3 3" xfId="5874" xr:uid="{009B3F9C-96FD-4B2B-A8BB-611453793D4F}"/>
    <cellStyle name="Millares 100 11 4 2 4" xfId="2358" xr:uid="{BE140F62-AFEA-4B10-9DDA-EEBFC14B41F8}"/>
    <cellStyle name="Millares 100 11 4 2 4 2" xfId="4880" xr:uid="{1F965AA0-FC7B-49BF-8974-8009E15044C6}"/>
    <cellStyle name="Millares 100 11 4 2 4 3" xfId="7188" xr:uid="{4E8D78CE-F7D7-4EB3-91ED-D878A40019F5}"/>
    <cellStyle name="Millares 100 11 4 2 5" xfId="3541" xr:uid="{4670F34A-F67D-456D-86D6-04CE7442B0AF}"/>
    <cellStyle name="Millares 100 11 4 2 6" xfId="5871" xr:uid="{C2E7B06B-A661-4CDA-B820-289096BC2E82}"/>
    <cellStyle name="Millares 100 11 4 2 7" xfId="42642" xr:uid="{60AAB3F5-D3F1-4636-86F0-366F6E32B4BB}"/>
    <cellStyle name="Millares 100 11 4 3" xfId="527" xr:uid="{00000000-0005-0000-0000-00000E020000}"/>
    <cellStyle name="Millares 100 11 4 3 2" xfId="528" xr:uid="{00000000-0005-0000-0000-00000F020000}"/>
    <cellStyle name="Millares 100 11 4 3 2 2" xfId="3546" xr:uid="{995CDC0E-DBDA-412D-BDA0-AFAB333B1DE9}"/>
    <cellStyle name="Millares 100 11 4 3 2 3" xfId="5876" xr:uid="{CF34FBDE-DAF2-47BB-97D5-B891A0C044BA}"/>
    <cellStyle name="Millares 100 11 4 3 3" xfId="2360" xr:uid="{8014EB70-366B-4864-AFDB-497CC43E116D}"/>
    <cellStyle name="Millares 100 11 4 3 3 2" xfId="4882" xr:uid="{F527CE7E-0CFE-409F-B45E-97CF3AAD3D6E}"/>
    <cellStyle name="Millares 100 11 4 3 3 3" xfId="7190" xr:uid="{DD337997-298D-4D95-BDC2-24BFB1319953}"/>
    <cellStyle name="Millares 100 11 4 3 4" xfId="3545" xr:uid="{EABFABBA-7732-4490-9CE2-00217F6B096B}"/>
    <cellStyle name="Millares 100 11 4 3 5" xfId="5875" xr:uid="{9CFD6A4C-DC8A-4699-9142-ED235AD78D63}"/>
    <cellStyle name="Millares 100 11 4 4" xfId="529" xr:uid="{00000000-0005-0000-0000-000010020000}"/>
    <cellStyle name="Millares 100 11 4 4 2" xfId="3547" xr:uid="{BB193AE8-D7A6-4B6F-85DF-2C9DC0C3AB97}"/>
    <cellStyle name="Millares 100 11 4 4 3" xfId="5877" xr:uid="{14072B68-623D-4C10-9FB0-F6F435923699}"/>
    <cellStyle name="Millares 100 11 4 5" xfId="2357" xr:uid="{3011E827-585B-4213-B778-8DDA503AD9B0}"/>
    <cellStyle name="Millares 100 11 4 5 2" xfId="4879" xr:uid="{CA09F0C0-DF7F-47CB-A86B-846612BF7D43}"/>
    <cellStyle name="Millares 100 11 4 5 3" xfId="7187" xr:uid="{20B5FF17-797D-49BF-92A7-DD74D6DFF720}"/>
    <cellStyle name="Millares 100 11 4 6" xfId="3540" xr:uid="{67DD5D5C-D316-4270-A3E9-BE684A94C3BC}"/>
    <cellStyle name="Millares 100 11 4 7" xfId="5870" xr:uid="{57293462-C4F8-425C-B396-F7A69C67BADC}"/>
    <cellStyle name="Millares 100 11 4 8" xfId="42558" xr:uid="{66EA3E03-A9D2-43DB-8C07-7A09EEB9D895}"/>
    <cellStyle name="Millares 100 11 5" xfId="530" xr:uid="{00000000-0005-0000-0000-000011020000}"/>
    <cellStyle name="Millares 100 11 5 2" xfId="531" xr:uid="{00000000-0005-0000-0000-000012020000}"/>
    <cellStyle name="Millares 100 11 5 2 2" xfId="532" xr:uid="{00000000-0005-0000-0000-000013020000}"/>
    <cellStyle name="Millares 100 11 5 2 2 2" xfId="533" xr:uid="{00000000-0005-0000-0000-000014020000}"/>
    <cellStyle name="Millares 100 11 5 2 2 2 2" xfId="3551" xr:uid="{E411C795-327C-44B8-951A-034D52712DFD}"/>
    <cellStyle name="Millares 100 11 5 2 2 2 3" xfId="5881" xr:uid="{FD9BD3A9-F6E3-472D-835D-526FBCC42DD3}"/>
    <cellStyle name="Millares 100 11 5 2 2 3" xfId="2363" xr:uid="{07E4E21A-D65A-427C-99D6-97BEA0B73BD0}"/>
    <cellStyle name="Millares 100 11 5 2 2 3 2" xfId="4885" xr:uid="{BF6DB3EC-5C8F-473A-8234-01736E5A0FCB}"/>
    <cellStyle name="Millares 100 11 5 2 2 3 3" xfId="7193" xr:uid="{2C5788AF-3031-42B6-90D5-88E35A28861E}"/>
    <cellStyle name="Millares 100 11 5 2 2 4" xfId="3550" xr:uid="{7A7A4AA9-EED6-46DF-B1F9-B9B5F7E85576}"/>
    <cellStyle name="Millares 100 11 5 2 2 5" xfId="5880" xr:uid="{7E6A1BD8-A523-4E9E-8FEB-280C679CDB33}"/>
    <cellStyle name="Millares 100 11 5 2 3" xfId="534" xr:uid="{00000000-0005-0000-0000-000015020000}"/>
    <cellStyle name="Millares 100 11 5 2 3 2" xfId="3552" xr:uid="{51F2A569-5165-4617-A0B3-3CD9DF9A07A6}"/>
    <cellStyle name="Millares 100 11 5 2 3 3" xfId="5882" xr:uid="{771D240D-CB6F-448A-AC06-1A3BE6415000}"/>
    <cellStyle name="Millares 100 11 5 2 4" xfId="2362" xr:uid="{CC534B26-27A3-4829-8C55-F668840A1B80}"/>
    <cellStyle name="Millares 100 11 5 2 4 2" xfId="4884" xr:uid="{11095269-234A-40D7-A94F-20A76BCAE2BF}"/>
    <cellStyle name="Millares 100 11 5 2 4 3" xfId="7192" xr:uid="{EFB382E2-6918-4149-9D1E-7CFA2EFB1E32}"/>
    <cellStyle name="Millares 100 11 5 2 5" xfId="3549" xr:uid="{786F8677-A259-401D-9EC9-82FC01AE5B38}"/>
    <cellStyle name="Millares 100 11 5 2 6" xfId="5879" xr:uid="{F7F13414-A92F-4CA3-8EB4-954098FD809C}"/>
    <cellStyle name="Millares 100 11 5 3" xfId="535" xr:uid="{00000000-0005-0000-0000-000016020000}"/>
    <cellStyle name="Millares 100 11 5 3 2" xfId="536" xr:uid="{00000000-0005-0000-0000-000017020000}"/>
    <cellStyle name="Millares 100 11 5 3 2 2" xfId="3554" xr:uid="{7EF94AF6-6805-4AD8-A997-D7219890760B}"/>
    <cellStyle name="Millares 100 11 5 3 2 3" xfId="5884" xr:uid="{1B183624-60A3-401B-A4C0-5F4185883AC7}"/>
    <cellStyle name="Millares 100 11 5 3 3" xfId="2364" xr:uid="{F93FDB56-7627-4718-A87E-FD754927531D}"/>
    <cellStyle name="Millares 100 11 5 3 3 2" xfId="4886" xr:uid="{21244D33-70C2-4183-A9A7-C330B6ADA20B}"/>
    <cellStyle name="Millares 100 11 5 3 3 3" xfId="7194" xr:uid="{A010DE2E-30BE-452A-9B8A-AA50D67F4D79}"/>
    <cellStyle name="Millares 100 11 5 3 4" xfId="3553" xr:uid="{E7D14416-C3B3-481F-8614-17EA1ED1B10F}"/>
    <cellStyle name="Millares 100 11 5 3 5" xfId="5883" xr:uid="{CA8EA747-10FF-41B0-9639-637C222D9EDF}"/>
    <cellStyle name="Millares 100 11 5 4" xfId="537" xr:uid="{00000000-0005-0000-0000-000018020000}"/>
    <cellStyle name="Millares 100 11 5 4 2" xfId="3555" xr:uid="{FE27522C-D1A6-4C86-96EA-C7EFBB44C60B}"/>
    <cellStyle name="Millares 100 11 5 4 3" xfId="5885" xr:uid="{0ECD1DB6-80A9-40F7-ABA1-1F37B9EDAFB7}"/>
    <cellStyle name="Millares 100 11 5 5" xfId="2361" xr:uid="{F720E590-940B-4E7F-835A-059156A1FF86}"/>
    <cellStyle name="Millares 100 11 5 5 2" xfId="4883" xr:uid="{1F79F4F8-F51C-47F6-92CB-37295303483B}"/>
    <cellStyle name="Millares 100 11 5 5 3" xfId="7191" xr:uid="{11B5D031-228B-41D4-A4DA-A71D5D81E585}"/>
    <cellStyle name="Millares 100 11 5 6" xfId="3548" xr:uid="{E86BECAB-9526-4CCD-96F2-53A5065FCD01}"/>
    <cellStyle name="Millares 100 11 5 7" xfId="5878" xr:uid="{34851022-C3BB-464C-87A9-4629BBCE1175}"/>
    <cellStyle name="Millares 100 11 6" xfId="538" xr:uid="{00000000-0005-0000-0000-000019020000}"/>
    <cellStyle name="Millares 100 11 6 2" xfId="539" xr:uid="{00000000-0005-0000-0000-00001A020000}"/>
    <cellStyle name="Millares 100 11 7" xfId="540" xr:uid="{00000000-0005-0000-0000-00001B020000}"/>
    <cellStyle name="Millares 100 11 7 2" xfId="541" xr:uid="{00000000-0005-0000-0000-00001C020000}"/>
    <cellStyle name="Millares 100 11 7 2 2" xfId="3557" xr:uid="{9973341F-1199-400B-B198-19DDDF6BA6CC}"/>
    <cellStyle name="Millares 100 11 7 2 3" xfId="5887" xr:uid="{B9E12BCC-C434-4B65-81AE-704255535742}"/>
    <cellStyle name="Millares 100 11 7 3" xfId="2365" xr:uid="{6D9B8D13-25D4-40F5-94FB-809B75144732}"/>
    <cellStyle name="Millares 100 11 7 3 2" xfId="4887" xr:uid="{0FB1191B-0E94-4E6B-9808-C8CB879C316E}"/>
    <cellStyle name="Millares 100 11 7 3 3" xfId="7195" xr:uid="{CFC38EBC-5463-45B3-BDA7-E26A583FE22E}"/>
    <cellStyle name="Millares 100 11 7 4" xfId="3556" xr:uid="{B6089232-EF7D-4B90-99C2-CB8DE2709619}"/>
    <cellStyle name="Millares 100 11 7 5" xfId="5886" xr:uid="{9A8B459A-881B-4FBF-A60A-A689C755DE5B}"/>
    <cellStyle name="Millares 100 11 8" xfId="7894" xr:uid="{61BB24C0-574B-4A2C-8475-83E3A895C035}"/>
    <cellStyle name="Millares 100 11 9" xfId="42404" xr:uid="{29B59FB0-69A1-4DB7-9D55-820722E30819}"/>
    <cellStyle name="Millares 101" xfId="5598" xr:uid="{31F3AE3A-6000-40B7-A252-26D1EA63CEA5}"/>
    <cellStyle name="Millares 102" xfId="7874" xr:uid="{E0E6C046-80BB-4F82-B8F2-401AC12049BD}"/>
    <cellStyle name="Millares 103" xfId="7881" xr:uid="{019D2D1C-A8BD-43BE-9686-F3DC023CA771}"/>
    <cellStyle name="Millares 104" xfId="542" xr:uid="{00000000-0005-0000-0000-00001D020000}"/>
    <cellStyle name="Millares 104 2" xfId="543" xr:uid="{00000000-0005-0000-0000-00001E020000}"/>
    <cellStyle name="Millares 104 2 2" xfId="544" xr:uid="{00000000-0005-0000-0000-00001F020000}"/>
    <cellStyle name="Millares 104 2 2 2" xfId="3560" xr:uid="{9447E1D5-8CC5-4211-B080-A6A510FAF9D9}"/>
    <cellStyle name="Millares 104 2 2 3" xfId="5890" xr:uid="{A2856B81-ECF0-4081-9B96-7ABC55AB50D1}"/>
    <cellStyle name="Millares 104 2 3" xfId="2367" xr:uid="{7C7B73E5-57A5-4304-BD63-53496393632D}"/>
    <cellStyle name="Millares 104 2 3 2" xfId="4889" xr:uid="{007ED20F-259C-48E5-BC5E-2143C7D86737}"/>
    <cellStyle name="Millares 104 2 3 3" xfId="7197" xr:uid="{C42430AB-3110-4DFD-AD90-23442F5BDFC3}"/>
    <cellStyle name="Millares 104 2 4" xfId="3559" xr:uid="{00A610A6-7657-4A57-9954-76DABBEFB8FF}"/>
    <cellStyle name="Millares 104 2 5" xfId="5889" xr:uid="{F0147635-CD36-4F6B-A8D2-9120238926A7}"/>
    <cellStyle name="Millares 104 3" xfId="545" xr:uid="{00000000-0005-0000-0000-000020020000}"/>
    <cellStyle name="Millares 104 3 2" xfId="3561" xr:uid="{619CF3CC-5140-4AF3-9DCC-AA8D3F8AE689}"/>
    <cellStyle name="Millares 104 3 3" xfId="5891" xr:uid="{26B67D27-9F69-4C4C-B9CA-CE545B9DC717}"/>
    <cellStyle name="Millares 104 4" xfId="2366" xr:uid="{89216E83-CEE6-46D8-8855-F607B61A6718}"/>
    <cellStyle name="Millares 104 4 2" xfId="4888" xr:uid="{14E651FB-0997-470D-B016-E3BB8557C8C7}"/>
    <cellStyle name="Millares 104 4 3" xfId="7196" xr:uid="{414066E9-9DE1-4214-8DCC-DBD6E86C914C}"/>
    <cellStyle name="Millares 104 5" xfId="3558" xr:uid="{001DCE1D-D79E-47BA-B3CD-6687005B6572}"/>
    <cellStyle name="Millares 104 6" xfId="5888" xr:uid="{7E829178-AB3F-4D50-9D12-F43257391355}"/>
    <cellStyle name="Millares 105" xfId="7878" xr:uid="{FF7EDAF4-878D-4CD4-8AEB-1B5232A5E063}"/>
    <cellStyle name="Millares 106" xfId="7883" xr:uid="{D89E719F-89B7-4160-BA46-D9295C952F57}"/>
    <cellStyle name="Millares 107" xfId="6884" xr:uid="{8C3CA800-8B89-4D2C-B7C7-26D674C47ADD}"/>
    <cellStyle name="Millares 108" xfId="7876" xr:uid="{8C36ADC2-24FA-49B0-8B88-B44BF024759A}"/>
    <cellStyle name="Millares 109" xfId="7873" xr:uid="{B8A2B59D-58D4-4623-B1C8-6B8E3A996D03}"/>
    <cellStyle name="Millares 11" xfId="546" xr:uid="{00000000-0005-0000-0000-000021020000}"/>
    <cellStyle name="Millares 11 10" xfId="42829" xr:uid="{A0C7C3FD-D4F8-46C3-98AB-3BDCB34C03A0}"/>
    <cellStyle name="Millares 11 2" xfId="547" xr:uid="{00000000-0005-0000-0000-000022020000}"/>
    <cellStyle name="Millares 11 2 2" xfId="548" xr:uid="{00000000-0005-0000-0000-000023020000}"/>
    <cellStyle name="Millares 11 2 2 2" xfId="549" xr:uid="{00000000-0005-0000-0000-000024020000}"/>
    <cellStyle name="Millares 11 2 2 2 2" xfId="3563" xr:uid="{CA6EEFB1-3994-4C63-9573-1518AF22AB41}"/>
    <cellStyle name="Millares 11 2 2 2 2 2" xfId="41969" xr:uid="{B4B926E4-5020-4798-A91A-B108EF2CD30F}"/>
    <cellStyle name="Millares 11 2 2 2 3" xfId="5893" xr:uid="{323F752E-5C97-493E-84BB-C78A4F16FFB9}"/>
    <cellStyle name="Millares 11 2 2 2 4" xfId="27287" xr:uid="{1ACDF319-E3BC-4A67-8CF8-884F7CFDB3EE}"/>
    <cellStyle name="Millares 11 2 2 2 5" xfId="43859" xr:uid="{6023AE6A-8B31-4CEF-AC4D-EACFD790CE92}"/>
    <cellStyle name="Millares 11 2 2 3" xfId="2370" xr:uid="{220B895F-00E5-4E44-B090-182A481C1895}"/>
    <cellStyle name="Millares 11 2 2 3 2" xfId="4892" xr:uid="{0526A9D7-1E74-4A0F-911F-3FC95EC91BA5}"/>
    <cellStyle name="Millares 11 2 2 3 3" xfId="7200" xr:uid="{A2E07AEC-06AD-4EA2-B0E1-BE6C9E4A1D31}"/>
    <cellStyle name="Millares 11 2 2 3 4" xfId="41440" xr:uid="{4FB357B6-3678-45C9-BFCD-8557B811EA4A}"/>
    <cellStyle name="Millares 11 2 2 3 5" xfId="43860" xr:uid="{8EE400B3-3480-491E-B621-C7DEBD43C6A2}"/>
    <cellStyle name="Millares 11 2 2 4" xfId="3562" xr:uid="{6CE079DE-FFDA-4BF9-B4F7-3A3BD567DFBB}"/>
    <cellStyle name="Millares 11 2 2 4 2" xfId="43862" xr:uid="{B378FDFB-2E31-45E0-B77E-92C9E156A1F0}"/>
    <cellStyle name="Millares 11 2 2 4 2 2" xfId="45935" xr:uid="{1D0CBD10-A758-473B-9718-8D6BFF87B141}"/>
    <cellStyle name="Millares 11 2 2 4 3" xfId="43863" xr:uid="{30D0FC8B-1F44-4F8C-B29F-0DBE9266D1A8}"/>
    <cellStyle name="Millares 11 2 2 4 3 2" xfId="45936" xr:uid="{8FD5A19F-83B7-4C18-8CF9-6F2BDB76B552}"/>
    <cellStyle name="Millares 11 2 2 4 4" xfId="45934" xr:uid="{E08505CB-C642-4FCA-8889-135C014B79E8}"/>
    <cellStyle name="Millares 11 2 2 4 5" xfId="43861" xr:uid="{58CD003F-B59E-4B16-9272-E643F2778899}"/>
    <cellStyle name="Millares 11 2 2 5" xfId="5892" xr:uid="{8B2B5510-87DB-43D0-BD7A-1632AC3C7624}"/>
    <cellStyle name="Millares 11 2 2 5 2" xfId="45937" xr:uid="{995820FC-786C-49A9-B342-CBBBD45AB41C}"/>
    <cellStyle name="Millares 11 2 2 5 3" xfId="43864" xr:uid="{4FEF67CB-6747-48C0-86D0-A1FFA0C8B237}"/>
    <cellStyle name="Millares 11 2 2 6" xfId="12022" xr:uid="{9EA9DB29-0625-450A-91A5-0C98E55935CD}"/>
    <cellStyle name="Millares 11 2 2 6 2" xfId="45938" xr:uid="{55A55703-B357-4F29-8E15-AC33236B3F51}"/>
    <cellStyle name="Millares 11 2 2 6 3" xfId="43865" xr:uid="{3B24C3C2-26E0-4A05-ABD2-3570F620D185}"/>
    <cellStyle name="Millares 11 2 2 7" xfId="45933" xr:uid="{DA4833FA-152B-4CCF-9A68-3101662AE32D}"/>
    <cellStyle name="Millares 11 2 2 8" xfId="43858" xr:uid="{B2D97905-D55C-412A-BE3E-51FC7A4F17EC}"/>
    <cellStyle name="Millares 11 2 3" xfId="2369" xr:uid="{D669B39A-F246-43B0-91DE-51AC8ECF6E25}"/>
    <cellStyle name="Millares 11 2 3 2" xfId="4891" xr:uid="{8E7B95C0-F80D-4084-9C80-4531DEA87437}"/>
    <cellStyle name="Millares 11 2 3 2 2" xfId="42020" xr:uid="{2AA05E95-54BD-47C4-9B35-16532560718A}"/>
    <cellStyle name="Millares 11 2 3 2 3" xfId="27523" xr:uid="{03CEA67A-2693-41DF-B0B9-0A1788521AB9}"/>
    <cellStyle name="Millares 11 2 3 3" xfId="7199" xr:uid="{9E5D6206-ABF6-48CF-84E3-4327A0453CF2}"/>
    <cellStyle name="Millares 11 2 3 3 2" xfId="41496" xr:uid="{70B93DDF-19BA-420D-9754-BF5857575BE1}"/>
    <cellStyle name="Millares 11 2 3 4" xfId="12266" xr:uid="{C2CB0D71-8877-45A9-B93A-574CEB0015BA}"/>
    <cellStyle name="Millares 11 2 3 5" xfId="43866" xr:uid="{227751B6-517C-4983-BF08-497CF30A265C}"/>
    <cellStyle name="Millares 11 2 4" xfId="27045" xr:uid="{C4BE58BD-1595-4C5F-A65B-66C33D0635FD}"/>
    <cellStyle name="Millares 11 2 4 2" xfId="41919" xr:uid="{72006FD4-6546-469E-B5AB-9EA23702EBAF}"/>
    <cellStyle name="Millares 11 2 4 3" xfId="43867" xr:uid="{C24F2C2D-B8F6-4087-9557-1DF991EA6B3C}"/>
    <cellStyle name="Millares 11 2 5" xfId="41384" xr:uid="{59EBF2C8-3B04-403E-B937-46007F3A9A93}"/>
    <cellStyle name="Millares 11 2 5 2" xfId="43869" xr:uid="{D26DBFB7-F863-4CBF-B899-43153AE73230}"/>
    <cellStyle name="Millares 11 2 5 2 2" xfId="43870" xr:uid="{899DFBEB-81B2-42A5-ADF6-CBB09A6F0E73}"/>
    <cellStyle name="Millares 11 2 5 2 2 2" xfId="45941" xr:uid="{3A3DEEC5-911A-4C55-989E-70FB1FB950F2}"/>
    <cellStyle name="Millares 11 2 5 2 3" xfId="43871" xr:uid="{0A958275-3459-4E00-8718-316DA9D2DEA2}"/>
    <cellStyle name="Millares 11 2 5 2 3 2" xfId="45942" xr:uid="{81CFACBB-3F88-41AD-99C0-D3DA46C39991}"/>
    <cellStyle name="Millares 11 2 5 2 4" xfId="45940" xr:uid="{E75CECF3-CFC8-46DA-AAD6-FBAE669253B8}"/>
    <cellStyle name="Millares 11 2 5 3" xfId="43872" xr:uid="{EB14D404-AE61-4CC0-9436-B761A86284E7}"/>
    <cellStyle name="Millares 11 2 5 3 2" xfId="45943" xr:uid="{72B2B54D-BF4C-4E8A-AC72-04B6BA5918C2}"/>
    <cellStyle name="Millares 11 2 5 4" xfId="43873" xr:uid="{961FB6B0-ED17-4EC7-8A70-BD98E6EA8A63}"/>
    <cellStyle name="Millares 11 2 5 4 2" xfId="45944" xr:uid="{57A8B0BA-F24D-45B2-9115-C68021B85D43}"/>
    <cellStyle name="Millares 11 2 5 5" xfId="45939" xr:uid="{9D885C28-57C6-4F33-A159-75946D037D46}"/>
    <cellStyle name="Millares 11 2 5 6" xfId="43868" xr:uid="{95ED7F62-4309-4DDB-9B34-B03106B7C749}"/>
    <cellStyle name="Millares 11 2 6" xfId="11736" xr:uid="{3973149F-25F1-4B43-8EF3-FBF156DA13DA}"/>
    <cellStyle name="Millares 11 2 6 2" xfId="43875" xr:uid="{BA45CDE5-3AC4-4C11-B4F3-61C7D1EC46F5}"/>
    <cellStyle name="Millares 11 2 6 2 2" xfId="43876" xr:uid="{0C954FDB-1DA3-4B0F-8B9D-E64196AF31BD}"/>
    <cellStyle name="Millares 11 2 6 2 2 2" xfId="45947" xr:uid="{ED7EEF79-6371-46FB-BA98-D5E5F1BFE614}"/>
    <cellStyle name="Millares 11 2 6 2 3" xfId="43877" xr:uid="{DDE8D6B3-945F-4EA4-8686-484B605293F7}"/>
    <cellStyle name="Millares 11 2 6 2 3 2" xfId="45948" xr:uid="{7AF896A1-79A1-43EC-8AAB-53715CD197C5}"/>
    <cellStyle name="Millares 11 2 6 2 4" xfId="45946" xr:uid="{F8749459-80D1-48B8-BFCF-A7A9C662C5FF}"/>
    <cellStyle name="Millares 11 2 6 3" xfId="43878" xr:uid="{0B0E2612-C927-4099-A37E-1C02A6FDD716}"/>
    <cellStyle name="Millares 11 2 6 3 2" xfId="45949" xr:uid="{555AF1BA-EDDA-46BA-9A04-F63C4AF0548D}"/>
    <cellStyle name="Millares 11 2 6 4" xfId="43879" xr:uid="{78323E7B-0826-497A-A61B-3BBF93CDA6CB}"/>
    <cellStyle name="Millares 11 2 6 4 2" xfId="45950" xr:uid="{4534592D-DBF2-4D56-BB12-93E634D2679A}"/>
    <cellStyle name="Millares 11 2 6 5" xfId="45945" xr:uid="{3037063F-E390-4516-8205-B1DC70899111}"/>
    <cellStyle name="Millares 11 2 6 6" xfId="43874" xr:uid="{AC689315-1A81-48E7-9804-E0CB02A0B37E}"/>
    <cellStyle name="Millares 11 2 7" xfId="42644" xr:uid="{00EC6775-4ECA-407F-B686-BD513DCDF2BF}"/>
    <cellStyle name="Millares 11 2 8" xfId="43857" xr:uid="{C388834E-A4E8-4D08-8E9C-E19EEC23BE56}"/>
    <cellStyle name="Millares 11 3" xfId="550" xr:uid="{00000000-0005-0000-0000-000025020000}"/>
    <cellStyle name="Millares 11 3 2" xfId="551" xr:uid="{00000000-0005-0000-0000-000026020000}"/>
    <cellStyle name="Millares 11 3 2 2" xfId="41968" xr:uid="{27C6479F-7404-4524-BD43-BDE529F8C661}"/>
    <cellStyle name="Millares 11 3 2 3" xfId="27286" xr:uid="{F9C75691-7375-476D-9AF3-9758E865F2AA}"/>
    <cellStyle name="Millares 11 3 3" xfId="41439" xr:uid="{B6975817-2576-4F53-A3DA-DC0C674BCA7B}"/>
    <cellStyle name="Millares 11 3 4" xfId="12021" xr:uid="{7F24EE61-FFBD-4990-88E3-094EB3859306}"/>
    <cellStyle name="Millares 11 3 5" xfId="43880" xr:uid="{69F3B98F-603D-4AF6-9E6E-5C76A09DFC7F}"/>
    <cellStyle name="Millares 11 4" xfId="552" xr:uid="{00000000-0005-0000-0000-000027020000}"/>
    <cellStyle name="Millares 11 4 2" xfId="2371" xr:uid="{D25D099D-6258-41C2-A1DE-D0F4871DCE9D}"/>
    <cellStyle name="Millares 11 4 2 2" xfId="42019" xr:uid="{6C5EFA39-F238-4BC8-90F6-174716797755}"/>
    <cellStyle name="Millares 11 4 2 3" xfId="27522" xr:uid="{7EA1E234-9E97-499C-9697-AE6CDE631566}"/>
    <cellStyle name="Millares 11 4 3" xfId="41495" xr:uid="{6A90A05F-8015-41B9-973C-EFEE3709DE59}"/>
    <cellStyle name="Millares 11 4 4" xfId="12265" xr:uid="{2DF2600F-6433-4495-8ABA-49B3044DA10E}"/>
    <cellStyle name="Millares 11 4 5" xfId="43881" xr:uid="{0EF057F4-2527-4BE3-B085-7AE5C9626088}"/>
    <cellStyle name="Millares 11 5" xfId="553" xr:uid="{00000000-0005-0000-0000-000028020000}"/>
    <cellStyle name="Millares 11 5 2" xfId="554" xr:uid="{00000000-0005-0000-0000-000029020000}"/>
    <cellStyle name="Millares 11 5 2 2" xfId="3565" xr:uid="{A31BEEB4-7EDA-4F66-A820-BF34D1258FAA}"/>
    <cellStyle name="Millares 11 5 2 2 2" xfId="45953" xr:uid="{694300C9-0000-4366-BDD6-E4683434A4CF}"/>
    <cellStyle name="Millares 11 5 2 2 3" xfId="43884" xr:uid="{E1E4A767-E1BE-4CDC-AC04-0D55EC86988D}"/>
    <cellStyle name="Millares 11 5 2 3" xfId="5895" xr:uid="{B7B986FF-743D-4FE8-A538-4DC748FDAE69}"/>
    <cellStyle name="Millares 11 5 2 3 2" xfId="45954" xr:uid="{1439362E-C530-4A0E-85E4-DB91F3E53EB6}"/>
    <cellStyle name="Millares 11 5 2 3 3" xfId="43885" xr:uid="{FFFE9721-2868-4368-B702-237FC2F5D091}"/>
    <cellStyle name="Millares 11 5 2 4" xfId="27681" xr:uid="{18CFCA5F-2865-46E6-B6DE-FE4915251419}"/>
    <cellStyle name="Millares 11 5 2 4 2" xfId="45952" xr:uid="{B72DF28D-1374-4EAE-8A7C-68EF61D52B94}"/>
    <cellStyle name="Millares 11 5 2 5" xfId="43883" xr:uid="{353977E4-7A96-4B71-A9EA-1F42F205D1D4}"/>
    <cellStyle name="Millares 11 5 3" xfId="2372" xr:uid="{0AC8CE76-DB59-460F-BF8A-96E2E3F3BF30}"/>
    <cellStyle name="Millares 11 5 3 2" xfId="4893" xr:uid="{ECF8EE68-A18B-4747-A7ED-D07130C38328}"/>
    <cellStyle name="Millares 11 5 3 2 2" xfId="45955" xr:uid="{CC5704B4-106A-4A87-8F9B-AC8BD501786C}"/>
    <cellStyle name="Millares 11 5 3 3" xfId="7201" xr:uid="{07609E40-C639-470D-AB65-75C2B9470318}"/>
    <cellStyle name="Millares 11 5 3 4" xfId="43886" xr:uid="{A121C303-1308-45A4-862F-0E42894DA8A3}"/>
    <cellStyle name="Millares 11 5 4" xfId="3564" xr:uid="{1ADF003E-F033-476C-9496-D544D38B1F22}"/>
    <cellStyle name="Millares 11 5 4 2" xfId="45956" xr:uid="{02424150-1E0F-4A2D-AC0A-3CB7A5B44A12}"/>
    <cellStyle name="Millares 11 5 4 3" xfId="43887" xr:uid="{6AFC6B55-F5F5-480A-A20B-B81CC0CC4168}"/>
    <cellStyle name="Millares 11 5 5" xfId="5894" xr:uid="{22FFAD13-A91B-48F1-A0CD-661DF0C75E38}"/>
    <cellStyle name="Millares 11 5 5 2" xfId="45951" xr:uid="{DB1024EB-2168-455C-899B-064FE955DE98}"/>
    <cellStyle name="Millares 11 5 6" xfId="12481" xr:uid="{1ADACBC8-1FDE-4BB0-9E64-EDEF71EEE05E}"/>
    <cellStyle name="Millares 11 5 7" xfId="43882" xr:uid="{64A7A016-62D6-44B8-A656-7E4FEBDBAA5B}"/>
    <cellStyle name="Millares 11 6" xfId="555" xr:uid="{00000000-0005-0000-0000-00002A020000}"/>
    <cellStyle name="Millares 11 6 2" xfId="2373" xr:uid="{BAAD1D8C-B519-4326-ABB2-F1BAE9FD729C}"/>
    <cellStyle name="Millares 11 6 2 2" xfId="4894" xr:uid="{00B8E15E-2737-4F8E-9042-2BE0A713B2B3}"/>
    <cellStyle name="Millares 11 6 2 2 2" xfId="45959" xr:uid="{CC27B26B-D235-4D03-A85B-EA2E0584BDEA}"/>
    <cellStyle name="Millares 11 6 2 2 3" xfId="43890" xr:uid="{9D8DEAFF-AAE1-4250-B8A9-0A8DAE0A747C}"/>
    <cellStyle name="Millares 11 6 2 3" xfId="7202" xr:uid="{E40E153E-D780-45C6-8156-31F2969D8987}"/>
    <cellStyle name="Millares 11 6 2 3 2" xfId="45960" xr:uid="{ACEC7AA2-7E21-4770-82A5-6A6724F917E9}"/>
    <cellStyle name="Millares 11 6 2 3 3" xfId="43891" xr:uid="{B2D918AC-2CAB-4571-86B2-C842EACC7841}"/>
    <cellStyle name="Millares 11 6 2 4" xfId="41918" xr:uid="{C81AD2C2-F336-4D48-9EF1-A46F211F5883}"/>
    <cellStyle name="Millares 11 6 2 4 2" xfId="45958" xr:uid="{42CB1DAB-8FCC-4ED7-BC6B-81BF554306A8}"/>
    <cellStyle name="Millares 11 6 2 5" xfId="43889" xr:uid="{8E8B74C0-4012-4273-AB43-1C082090E1E6}"/>
    <cellStyle name="Millares 11 6 3" xfId="3566" xr:uid="{EE06CEED-DE78-41EF-9B6D-7147266557FD}"/>
    <cellStyle name="Millares 11 6 3 2" xfId="45961" xr:uid="{31A33562-943C-4DA1-93CC-F84333D39081}"/>
    <cellStyle name="Millares 11 6 3 3" xfId="43892" xr:uid="{DB5043EC-7B4F-4DF0-A2BB-8309D3915FB9}"/>
    <cellStyle name="Millares 11 6 4" xfId="27044" xr:uid="{46DB5FA4-D082-4769-BD21-E5ED0DD6FAF6}"/>
    <cellStyle name="Millares 11 6 4 2" xfId="45962" xr:uid="{C969C660-3D15-44C4-BAE4-3C1A22DE4FBE}"/>
    <cellStyle name="Millares 11 6 4 3" xfId="43893" xr:uid="{24FB7A65-7AD4-4079-A14C-9667D4CFE673}"/>
    <cellStyle name="Millares 11 6 5" xfId="45957" xr:uid="{CB78A2D4-FE15-4070-9C3B-378086FE2419}"/>
    <cellStyle name="Millares 11 6 6" xfId="43888" xr:uid="{77A9912B-E3C6-4E67-B861-3C315F49D5CE}"/>
    <cellStyle name="Millares 11 7" xfId="2368" xr:uid="{096B39DF-A2C7-4051-BCF6-D17F9C42DC63}"/>
    <cellStyle name="Millares 11 7 2" xfId="4890" xr:uid="{DEE33A68-B2F5-47BD-BB7E-9BAB5CAB1D96}"/>
    <cellStyle name="Millares 11 7 3" xfId="7198" xr:uid="{FD5E7943-3098-4EC2-BBCA-0CB9EA06499E}"/>
    <cellStyle name="Millares 11 7 4" xfId="41383" xr:uid="{D4B3AAA6-136C-4E68-ACCE-9F703752CCFE}"/>
    <cellStyle name="Millares 11 7 5" xfId="43856" xr:uid="{ABE33141-B84E-41E7-970E-EFE4B2C12E01}"/>
    <cellStyle name="Millares 11 8" xfId="11735" xr:uid="{12911B56-D552-456C-8E90-A3CED26F84F2}"/>
    <cellStyle name="Millares 11 9" xfId="42560" xr:uid="{0D9A461A-2C33-4168-AC5B-4BEACC1E45A2}"/>
    <cellStyle name="Millares 110" xfId="5604" xr:uid="{91C9D134-B10B-436C-B0FA-AFCE5AF3DD23}"/>
    <cellStyle name="Millares 111" xfId="7882" xr:uid="{B10A0B55-9462-41EA-8183-4C962131FD77}"/>
    <cellStyle name="Millares 112" xfId="7879" xr:uid="{1A804629-A745-494C-9DD0-D14ACE18310F}"/>
    <cellStyle name="Millares 113" xfId="7877" xr:uid="{6F09B8ED-1F3B-4240-8DFF-B01525556EF5}"/>
    <cellStyle name="Millares 114" xfId="5603" xr:uid="{8FC1250E-42F5-4957-8B78-C423F69D1B43}"/>
    <cellStyle name="Millares 115" xfId="7872" xr:uid="{774DA676-1AD0-45D2-8DDF-DD06005FD361}"/>
    <cellStyle name="Millares 116" xfId="7896" xr:uid="{BBC004C2-A7F0-48A4-92E0-8F2E2BE5F780}"/>
    <cellStyle name="Millares 117" xfId="7913" xr:uid="{7FF0D71B-CA81-406A-A0D5-33989C18A7B0}"/>
    <cellStyle name="Millares 118" xfId="8038" xr:uid="{52F970D3-E799-4F2E-B8AB-1D4FA3911D99}"/>
    <cellStyle name="Millares 119" xfId="42402" xr:uid="{CB0D2525-5794-4B40-870D-6D165CEAEADC}"/>
    <cellStyle name="Millares 12" xfId="556" xr:uid="{00000000-0005-0000-0000-00002B020000}"/>
    <cellStyle name="Millares 12 10" xfId="557" xr:uid="{00000000-0005-0000-0000-00002C020000}"/>
    <cellStyle name="Millares 12 10 2" xfId="558" xr:uid="{00000000-0005-0000-0000-00002D020000}"/>
    <cellStyle name="Millares 12 10 2 2" xfId="3568" xr:uid="{8F11591D-CA0C-4D49-B0CC-25CA5C051742}"/>
    <cellStyle name="Millares 12 10 2 3" xfId="5897" xr:uid="{C8B1467B-088C-459A-8DEB-1FE0F2D13937}"/>
    <cellStyle name="Millares 12 10 3" xfId="2375" xr:uid="{88A8296E-E271-45EB-9E20-B342D9848218}"/>
    <cellStyle name="Millares 12 10 3 2" xfId="4896" xr:uid="{A70ECE00-DFEF-48A1-818C-5D751AA5DC9C}"/>
    <cellStyle name="Millares 12 10 3 3" xfId="7204" xr:uid="{01C88798-9F20-4B5F-9AE0-8F2252AC4997}"/>
    <cellStyle name="Millares 12 10 4" xfId="3567" xr:uid="{738AEC4C-2656-4B32-8057-AF02D52611A5}"/>
    <cellStyle name="Millares 12 10 5" xfId="5896" xr:uid="{DC8BF621-607A-4B1B-A63F-13B22319200F}"/>
    <cellStyle name="Millares 12 11" xfId="559" xr:uid="{00000000-0005-0000-0000-00002E020000}"/>
    <cellStyle name="Millares 12 11 2" xfId="2376" xr:uid="{626A57FC-E2C8-4AC7-9FBB-5AB8BC8BC04F}"/>
    <cellStyle name="Millares 12 11 2 2" xfId="4897" xr:uid="{0F430FFB-CE58-4C60-8554-8B66A4733EA9}"/>
    <cellStyle name="Millares 12 11 2 3" xfId="7205" xr:uid="{73346AC9-E365-4655-BA9C-BD6755A9F9C2}"/>
    <cellStyle name="Millares 12 11 3" xfId="3569" xr:uid="{EB95E048-6B3F-4E53-866A-7B776EFB3467}"/>
    <cellStyle name="Millares 12 12" xfId="2374" xr:uid="{C3BF663A-9E2F-4AC9-90A5-0BCA9BAE0C46}"/>
    <cellStyle name="Millares 12 12 2" xfId="4895" xr:uid="{E120FD80-1A46-4401-91CB-8DFFFF83B66B}"/>
    <cellStyle name="Millares 12 12 3" xfId="7203" xr:uid="{8E818BAA-7280-4EBD-89DA-DF815EF241A3}"/>
    <cellStyle name="Millares 12 13" xfId="8237" xr:uid="{F5644AC1-A49C-4528-A8AD-29EB6A1F8084}"/>
    <cellStyle name="Millares 12 14" xfId="42543" xr:uid="{5E8A514D-B79E-4D82-A806-3DC9CD05EA9B}"/>
    <cellStyle name="Millares 12 15" xfId="42684" xr:uid="{BE5E7477-4531-4BEC-88D9-B8E08B87C07C}"/>
    <cellStyle name="Millares 12 16" xfId="43894" xr:uid="{087C694F-7AC0-4E1F-AE2B-91F4D815D52B}"/>
    <cellStyle name="Millares 12 2" xfId="560" xr:uid="{00000000-0005-0000-0000-00002F020000}"/>
    <cellStyle name="Millares 12 2 10" xfId="2377" xr:uid="{99F9C76B-0CCA-4475-BF87-62754AB81868}"/>
    <cellStyle name="Millares 12 2 10 2" xfId="4898" xr:uid="{BE77F0B4-1E42-4D54-95DD-0BD90C2393CC}"/>
    <cellStyle name="Millares 12 2 10 3" xfId="7206" xr:uid="{995B58CB-E62C-402E-BEC2-B566006D0546}"/>
    <cellStyle name="Millares 12 2 11" xfId="12023" xr:uid="{2C22C700-38BD-40A1-962D-9B391F78EB38}"/>
    <cellStyle name="Millares 12 2 12" xfId="42627" xr:uid="{84CAA683-15C9-4380-927C-CF8FA0FABBDB}"/>
    <cellStyle name="Millares 12 2 13" xfId="43895" xr:uid="{B038B4A5-8A21-4050-9355-CDAD4B015837}"/>
    <cellStyle name="Millares 12 2 2" xfId="561" xr:uid="{00000000-0005-0000-0000-000030020000}"/>
    <cellStyle name="Millares 12 2 2 10" xfId="43896" xr:uid="{96F59BB7-028A-43C8-80E6-0CB7EE2793B9}"/>
    <cellStyle name="Millares 12 2 2 2" xfId="562" xr:uid="{00000000-0005-0000-0000-000031020000}"/>
    <cellStyle name="Millares 12 2 2 2 2" xfId="563" xr:uid="{00000000-0005-0000-0000-000032020000}"/>
    <cellStyle name="Millares 12 2 2 2 2 2" xfId="564" xr:uid="{00000000-0005-0000-0000-000033020000}"/>
    <cellStyle name="Millares 12 2 2 2 2 2 2" xfId="565" xr:uid="{00000000-0005-0000-0000-000034020000}"/>
    <cellStyle name="Millares 12 2 2 2 2 2 2 2" xfId="3574" xr:uid="{F7423217-ED53-4BB0-9500-FB1DC83295EC}"/>
    <cellStyle name="Millares 12 2 2 2 2 2 2 3" xfId="5902" xr:uid="{503ADB02-89AF-48F7-8747-747D8D08F7FD}"/>
    <cellStyle name="Millares 12 2 2 2 2 2 3" xfId="2381" xr:uid="{2F36C6AD-F1DB-4BAB-B85D-AFB66A79BDFF}"/>
    <cellStyle name="Millares 12 2 2 2 2 2 3 2" xfId="4902" xr:uid="{4968A098-181E-469D-873D-F96EA632DB0B}"/>
    <cellStyle name="Millares 12 2 2 2 2 2 3 3" xfId="7210" xr:uid="{F8939222-2C85-4131-8980-FCE62E9BAF5F}"/>
    <cellStyle name="Millares 12 2 2 2 2 2 4" xfId="3573" xr:uid="{484452B7-0D4F-429A-A90A-1CD5749C15D5}"/>
    <cellStyle name="Millares 12 2 2 2 2 2 5" xfId="5901" xr:uid="{C1EAADF0-4E07-4183-879A-CB5539337EDE}"/>
    <cellStyle name="Millares 12 2 2 2 2 3" xfId="566" xr:uid="{00000000-0005-0000-0000-000035020000}"/>
    <cellStyle name="Millares 12 2 2 2 2 3 2" xfId="3575" xr:uid="{15EEC581-0B6E-4A3A-BCBE-C8C4F7D859D5}"/>
    <cellStyle name="Millares 12 2 2 2 2 3 3" xfId="5903" xr:uid="{FA37DE32-D91E-40D7-85A1-8841D1457186}"/>
    <cellStyle name="Millares 12 2 2 2 2 4" xfId="2380" xr:uid="{46B5E903-F3CC-46D3-B0D4-31329BFF8561}"/>
    <cellStyle name="Millares 12 2 2 2 2 4 2" xfId="4901" xr:uid="{74E4D675-9F97-4128-A7E6-834044AC5009}"/>
    <cellStyle name="Millares 12 2 2 2 2 4 3" xfId="7209" xr:uid="{77FB829E-265D-4730-9801-EE3B83791300}"/>
    <cellStyle name="Millares 12 2 2 2 2 5" xfId="3572" xr:uid="{CBA7F056-D644-452A-B2B7-6C886E213704}"/>
    <cellStyle name="Millares 12 2 2 2 2 6" xfId="5900" xr:uid="{836018A9-8B5F-4211-8172-4DCB0849DD7F}"/>
    <cellStyle name="Millares 12 2 2 2 3" xfId="567" xr:uid="{00000000-0005-0000-0000-000036020000}"/>
    <cellStyle name="Millares 12 2 2 2 3 2" xfId="568" xr:uid="{00000000-0005-0000-0000-000037020000}"/>
    <cellStyle name="Millares 12 2 2 2 3 2 2" xfId="3577" xr:uid="{BB37EAA2-8782-4A08-B83B-9A6A8B891141}"/>
    <cellStyle name="Millares 12 2 2 2 3 2 3" xfId="5905" xr:uid="{0BCB3374-F6F0-46D3-B5DE-EA27491FCA08}"/>
    <cellStyle name="Millares 12 2 2 2 3 3" xfId="2382" xr:uid="{7109EFC2-57B8-4651-AD03-C0A68FC2A2B6}"/>
    <cellStyle name="Millares 12 2 2 2 3 3 2" xfId="4903" xr:uid="{3C6C9107-EA04-48C8-AA91-95C388E6AE2A}"/>
    <cellStyle name="Millares 12 2 2 2 3 3 3" xfId="7211" xr:uid="{DB0BA3AE-63B7-47A4-8592-16BAD1B76330}"/>
    <cellStyle name="Millares 12 2 2 2 3 4" xfId="3576" xr:uid="{D44EA79A-596A-4C66-A526-A73C406158B7}"/>
    <cellStyle name="Millares 12 2 2 2 3 5" xfId="5904" xr:uid="{C65B94C0-9BF0-4034-B90A-B33F35267F41}"/>
    <cellStyle name="Millares 12 2 2 2 4" xfId="569" xr:uid="{00000000-0005-0000-0000-000038020000}"/>
    <cellStyle name="Millares 12 2 2 2 4 2" xfId="3578" xr:uid="{1885445C-BE89-472D-8643-0358AF987636}"/>
    <cellStyle name="Millares 12 2 2 2 4 3" xfId="5906" xr:uid="{D24B1F3A-900A-4727-958A-009AA67C02C0}"/>
    <cellStyle name="Millares 12 2 2 2 5" xfId="2379" xr:uid="{9EAAD5CA-99BB-4E67-B695-7BDB91F9E57E}"/>
    <cellStyle name="Millares 12 2 2 2 5 2" xfId="4900" xr:uid="{79F36DF7-2505-4127-BB5E-56DAA456C7FC}"/>
    <cellStyle name="Millares 12 2 2 2 5 3" xfId="7208" xr:uid="{5B8B17D1-501B-441B-8F49-3F542FC84C8F}"/>
    <cellStyle name="Millares 12 2 2 2 6" xfId="3571" xr:uid="{C25ED1C0-888B-42CA-918F-EAC77945A21A}"/>
    <cellStyle name="Millares 12 2 2 2 7" xfId="5899" xr:uid="{82F17050-A512-4FD0-8358-BBAAD34D9939}"/>
    <cellStyle name="Millares 12 2 2 3" xfId="570" xr:uid="{00000000-0005-0000-0000-000039020000}"/>
    <cellStyle name="Millares 12 2 2 3 2" xfId="571" xr:uid="{00000000-0005-0000-0000-00003A020000}"/>
    <cellStyle name="Millares 12 2 2 3 2 2" xfId="572" xr:uid="{00000000-0005-0000-0000-00003B020000}"/>
    <cellStyle name="Millares 12 2 2 3 2 2 2" xfId="3581" xr:uid="{715465EF-DC0A-492C-82CA-9A1C98F2D8F6}"/>
    <cellStyle name="Millares 12 2 2 3 2 2 3" xfId="5909" xr:uid="{3D20BA8E-26AF-4E01-BA9C-94A41C18A2F3}"/>
    <cellStyle name="Millares 12 2 2 3 2 3" xfId="2384" xr:uid="{3A6BE9DE-3CD2-4139-BB0D-7B562048A65A}"/>
    <cellStyle name="Millares 12 2 2 3 2 3 2" xfId="4905" xr:uid="{1FBE2189-79C6-4480-8954-1D686C01CC13}"/>
    <cellStyle name="Millares 12 2 2 3 2 3 3" xfId="7213" xr:uid="{4A7DDC13-E496-4CDC-AD27-91C8EF59E926}"/>
    <cellStyle name="Millares 12 2 2 3 2 4" xfId="3580" xr:uid="{3687E51C-1433-4C2B-BE3F-40FA41FFFC5E}"/>
    <cellStyle name="Millares 12 2 2 3 2 5" xfId="5908" xr:uid="{5C87FF22-C982-4ECC-8694-61F0C9B1B8A5}"/>
    <cellStyle name="Millares 12 2 2 3 3" xfId="573" xr:uid="{00000000-0005-0000-0000-00003C020000}"/>
    <cellStyle name="Millares 12 2 2 3 3 2" xfId="3582" xr:uid="{1E041C4D-DABC-42FE-983F-A95C786D796C}"/>
    <cellStyle name="Millares 12 2 2 3 3 3" xfId="5910" xr:uid="{30CFDCC4-E358-4405-932B-5D38C16B8FEF}"/>
    <cellStyle name="Millares 12 2 2 3 4" xfId="2383" xr:uid="{E53B098A-24DA-4EA9-9DB9-3AFE5F22D9FC}"/>
    <cellStyle name="Millares 12 2 2 3 4 2" xfId="4904" xr:uid="{1848FC86-2FD5-4BE6-AD4C-A55AF04EAC17}"/>
    <cellStyle name="Millares 12 2 2 3 4 3" xfId="7212" xr:uid="{199DB9F2-2155-4586-B059-A8B8158AFF08}"/>
    <cellStyle name="Millares 12 2 2 3 5" xfId="3579" xr:uid="{E32017D8-AF21-4DE0-B8DF-E9C78CCD9538}"/>
    <cellStyle name="Millares 12 2 2 3 6" xfId="5907" xr:uid="{3D25E1CB-E9BD-48F3-B605-86C12E5EB6B1}"/>
    <cellStyle name="Millares 12 2 2 4" xfId="574" xr:uid="{00000000-0005-0000-0000-00003D020000}"/>
    <cellStyle name="Millares 12 2 2 4 2" xfId="575" xr:uid="{00000000-0005-0000-0000-00003E020000}"/>
    <cellStyle name="Millares 12 2 2 4 2 2" xfId="3584" xr:uid="{E0AFFB2C-38B3-4D00-9AE5-ACB4ACE5D956}"/>
    <cellStyle name="Millares 12 2 2 4 2 3" xfId="5912" xr:uid="{C06146F4-8202-420D-8D48-808905AD77D3}"/>
    <cellStyle name="Millares 12 2 2 4 3" xfId="2385" xr:uid="{723AE997-318B-4C9B-B8B1-56388A747910}"/>
    <cellStyle name="Millares 12 2 2 4 3 2" xfId="4906" xr:uid="{192E0DB7-4AF4-4B94-8480-5636D61F4196}"/>
    <cellStyle name="Millares 12 2 2 4 3 3" xfId="7214" xr:uid="{F6436235-36AB-47E7-BEE0-DB29CC0F2FC2}"/>
    <cellStyle name="Millares 12 2 2 4 4" xfId="3583" xr:uid="{273DE798-505F-454B-8DF8-26B8962B7A89}"/>
    <cellStyle name="Millares 12 2 2 4 5" xfId="5911" xr:uid="{01BFFED8-9BEB-41D6-8780-C25D90661252}"/>
    <cellStyle name="Millares 12 2 2 5" xfId="576" xr:uid="{00000000-0005-0000-0000-00003F020000}"/>
    <cellStyle name="Millares 12 2 2 5 2" xfId="3585" xr:uid="{48D1ED6B-BAF7-4F7E-A6FB-15A318662625}"/>
    <cellStyle name="Millares 12 2 2 5 3" xfId="5913" xr:uid="{3338217E-9B20-49A6-90C6-189EF3814996}"/>
    <cellStyle name="Millares 12 2 2 6" xfId="2378" xr:uid="{422567D9-4AF7-4363-B25F-4286DBA18043}"/>
    <cellStyle name="Millares 12 2 2 6 2" xfId="4899" xr:uid="{F6B9E849-FB5A-44EF-8272-BC7B9DD3E7FE}"/>
    <cellStyle name="Millares 12 2 2 6 3" xfId="7207" xr:uid="{48B9C2D5-406B-4508-9D57-D16BFF2B2036}"/>
    <cellStyle name="Millares 12 2 2 7" xfId="3570" xr:uid="{629C74B7-DD68-4830-A381-90850499D16D}"/>
    <cellStyle name="Millares 12 2 2 8" xfId="5898" xr:uid="{1397E918-AFE0-48B6-AE98-C828621F4FDC}"/>
    <cellStyle name="Millares 12 2 2 9" xfId="27288" xr:uid="{79E3BB88-F85A-43E2-8477-3C1BCA7CD444}"/>
    <cellStyle name="Millares 12 2 3" xfId="577" xr:uid="{00000000-0005-0000-0000-000040020000}"/>
    <cellStyle name="Millares 12 2 3 2" xfId="578" xr:uid="{00000000-0005-0000-0000-000041020000}"/>
    <cellStyle name="Millares 12 2 3 2 2" xfId="579" xr:uid="{00000000-0005-0000-0000-000042020000}"/>
    <cellStyle name="Millares 12 2 3 2 2 2" xfId="580" xr:uid="{00000000-0005-0000-0000-000043020000}"/>
    <cellStyle name="Millares 12 2 3 2 2 2 2" xfId="3589" xr:uid="{5DB8C02E-EB33-4BAD-81C1-EA537FC6580B}"/>
    <cellStyle name="Millares 12 2 3 2 2 2 3" xfId="5917" xr:uid="{A1326553-69FC-4205-BD90-437844B01BD4}"/>
    <cellStyle name="Millares 12 2 3 2 2 3" xfId="2388" xr:uid="{6C0E227B-B8A7-480F-A548-EF95FD592B83}"/>
    <cellStyle name="Millares 12 2 3 2 2 3 2" xfId="4909" xr:uid="{072A58A2-169A-4E5C-8852-FAFFA22C6EF5}"/>
    <cellStyle name="Millares 12 2 3 2 2 3 3" xfId="7217" xr:uid="{4F4F18FE-057A-477C-8B6F-BE970FC89C1A}"/>
    <cellStyle name="Millares 12 2 3 2 2 4" xfId="3588" xr:uid="{96946203-E554-4905-8E4C-9E231E6B0731}"/>
    <cellStyle name="Millares 12 2 3 2 2 5" xfId="5916" xr:uid="{6353E0E4-A215-48A5-A63A-BBD54285BD43}"/>
    <cellStyle name="Millares 12 2 3 2 3" xfId="581" xr:uid="{00000000-0005-0000-0000-000044020000}"/>
    <cellStyle name="Millares 12 2 3 2 3 2" xfId="3590" xr:uid="{7DDA0AF0-6734-48AD-8B51-B84FB689CDC5}"/>
    <cellStyle name="Millares 12 2 3 2 3 3" xfId="5918" xr:uid="{C52558AB-81CF-40A5-82F2-78BD95220D46}"/>
    <cellStyle name="Millares 12 2 3 2 4" xfId="2387" xr:uid="{C6F8D6CB-97F9-49BB-975A-8E6A5351CA19}"/>
    <cellStyle name="Millares 12 2 3 2 4 2" xfId="4908" xr:uid="{840E2B4C-1E3A-49E8-A271-4878B1F80424}"/>
    <cellStyle name="Millares 12 2 3 2 4 3" xfId="7216" xr:uid="{72F01EAE-AE79-459F-9FE8-29E2D7CB6C8F}"/>
    <cellStyle name="Millares 12 2 3 2 5" xfId="3587" xr:uid="{6E1B41E3-90C1-4FB3-858D-7AFECA0D9BAD}"/>
    <cellStyle name="Millares 12 2 3 2 6" xfId="5915" xr:uid="{18BE6D15-D09C-4F7E-9873-457389FC4B3C}"/>
    <cellStyle name="Millares 12 2 3 3" xfId="582" xr:uid="{00000000-0005-0000-0000-000045020000}"/>
    <cellStyle name="Millares 12 2 3 3 2" xfId="583" xr:uid="{00000000-0005-0000-0000-000046020000}"/>
    <cellStyle name="Millares 12 2 3 3 2 2" xfId="3592" xr:uid="{4B9B4C74-DB42-469A-A628-D60F68BF26B5}"/>
    <cellStyle name="Millares 12 2 3 3 2 3" xfId="5920" xr:uid="{8A494AA1-0AE8-43C4-A872-EDD678645413}"/>
    <cellStyle name="Millares 12 2 3 3 3" xfId="2389" xr:uid="{5BF8AFAC-2C2A-417D-B166-64EAC430E9A0}"/>
    <cellStyle name="Millares 12 2 3 3 3 2" xfId="4910" xr:uid="{3845621E-A51B-4D28-97DF-DBB3DDD2852A}"/>
    <cellStyle name="Millares 12 2 3 3 3 3" xfId="7218" xr:uid="{13AFFC69-702F-4645-B4E2-414D12C6BE2A}"/>
    <cellStyle name="Millares 12 2 3 3 4" xfId="3591" xr:uid="{5A3ACB6D-9AC3-412A-9E6B-9A759B8883E4}"/>
    <cellStyle name="Millares 12 2 3 3 5" xfId="5919" xr:uid="{16799A7A-89F1-404B-87CA-3723EEEB2110}"/>
    <cellStyle name="Millares 12 2 3 4" xfId="584" xr:uid="{00000000-0005-0000-0000-000047020000}"/>
    <cellStyle name="Millares 12 2 3 4 2" xfId="3593" xr:uid="{E7000292-090C-430F-BA6E-1881731C98B7}"/>
    <cellStyle name="Millares 12 2 3 4 3" xfId="5921" xr:uid="{C337AA7E-5411-43E2-85C3-11D08D1ED239}"/>
    <cellStyle name="Millares 12 2 3 5" xfId="2386" xr:uid="{3458F6DC-EA67-437A-97DF-E03EB0C0A122}"/>
    <cellStyle name="Millares 12 2 3 5 2" xfId="4907" xr:uid="{C78C683C-D048-44DA-917F-D77E18A69E57}"/>
    <cellStyle name="Millares 12 2 3 5 3" xfId="7215" xr:uid="{CD2F5686-3CDA-4E5A-BF2F-B7E6DB026630}"/>
    <cellStyle name="Millares 12 2 3 6" xfId="3586" xr:uid="{9B508FB6-2100-4287-805B-B1FDCB291E15}"/>
    <cellStyle name="Millares 12 2 3 7" xfId="5914" xr:uid="{76B28F24-9494-4F02-8A09-A2F68DC44340}"/>
    <cellStyle name="Millares 12 2 3 8" xfId="43897" xr:uid="{766DB649-4C40-439C-9A9B-012133BC84B0}"/>
    <cellStyle name="Millares 12 2 4" xfId="585" xr:uid="{00000000-0005-0000-0000-000048020000}"/>
    <cellStyle name="Millares 12 2 4 2" xfId="586" xr:uid="{00000000-0005-0000-0000-000049020000}"/>
    <cellStyle name="Millares 12 2 4 2 2" xfId="587" xr:uid="{00000000-0005-0000-0000-00004A020000}"/>
    <cellStyle name="Millares 12 2 4 2 2 2" xfId="588" xr:uid="{00000000-0005-0000-0000-00004B020000}"/>
    <cellStyle name="Millares 12 2 4 2 2 2 2" xfId="3597" xr:uid="{5A76BB4D-5726-4675-B598-0FB75F1B0F27}"/>
    <cellStyle name="Millares 12 2 4 2 2 2 3" xfId="5925" xr:uid="{C786CA33-A2CA-42DD-B22B-B7C694368A75}"/>
    <cellStyle name="Millares 12 2 4 2 2 2 4" xfId="45965" xr:uid="{62B7BDDC-E2F8-4711-9ED7-30FD4F9CCA24}"/>
    <cellStyle name="Millares 12 2 4 2 2 3" xfId="2392" xr:uid="{463CE00B-EE91-45DE-AE6B-0954ABE23C8E}"/>
    <cellStyle name="Millares 12 2 4 2 2 3 2" xfId="4913" xr:uid="{6DCA33DF-36F0-4E13-A450-6BE9D0037387}"/>
    <cellStyle name="Millares 12 2 4 2 2 3 3" xfId="7221" xr:uid="{106B137A-5CDB-4C26-8172-855521180EC6}"/>
    <cellStyle name="Millares 12 2 4 2 2 4" xfId="3596" xr:uid="{754A2091-3CCF-4C13-B51D-DF861A7E9663}"/>
    <cellStyle name="Millares 12 2 4 2 2 5" xfId="5924" xr:uid="{19DAD5B0-39BB-4C85-82B6-FE6CD121C813}"/>
    <cellStyle name="Millares 12 2 4 2 2 6" xfId="43900" xr:uid="{1124595A-0B80-4852-81E3-5229E6472625}"/>
    <cellStyle name="Millares 12 2 4 2 3" xfId="589" xr:uid="{00000000-0005-0000-0000-00004C020000}"/>
    <cellStyle name="Millares 12 2 4 2 3 2" xfId="3598" xr:uid="{068635F6-F0E7-486F-9079-A349D1727BEB}"/>
    <cellStyle name="Millares 12 2 4 2 3 2 2" xfId="45966" xr:uid="{63DD5C86-721D-4D3E-9BA0-19FADF4B033F}"/>
    <cellStyle name="Millares 12 2 4 2 3 3" xfId="5926" xr:uid="{C6CD1618-346C-4157-A984-13A03C7C9179}"/>
    <cellStyle name="Millares 12 2 4 2 3 4" xfId="43901" xr:uid="{FAF5C2F9-3241-46B8-BC5F-A88BDDA9B44E}"/>
    <cellStyle name="Millares 12 2 4 2 4" xfId="2391" xr:uid="{66399E40-E619-4780-AE1C-FAA21FA8A10E}"/>
    <cellStyle name="Millares 12 2 4 2 4 2" xfId="4912" xr:uid="{9FA7599F-44D9-4DC2-ACE7-9C8B50F08259}"/>
    <cellStyle name="Millares 12 2 4 2 4 3" xfId="7220" xr:uid="{FDFC4077-A5CD-4D86-846F-E623ABB4FBC5}"/>
    <cellStyle name="Millares 12 2 4 2 4 4" xfId="45964" xr:uid="{72B41F93-504E-4CB3-9B02-A432D277624C}"/>
    <cellStyle name="Millares 12 2 4 2 5" xfId="3595" xr:uid="{BF05F9F0-9120-402E-87DB-BC639680ABF4}"/>
    <cellStyle name="Millares 12 2 4 2 6" xfId="5923" xr:uid="{CAB73178-0DA0-4100-9F73-F1D0E2AB89F5}"/>
    <cellStyle name="Millares 12 2 4 2 7" xfId="43899" xr:uid="{1103753F-2FDE-49CB-9928-37A4D1F36924}"/>
    <cellStyle name="Millares 12 2 4 3" xfId="590" xr:uid="{00000000-0005-0000-0000-00004D020000}"/>
    <cellStyle name="Millares 12 2 4 3 2" xfId="591" xr:uid="{00000000-0005-0000-0000-00004E020000}"/>
    <cellStyle name="Millares 12 2 4 3 2 2" xfId="3600" xr:uid="{8839EA2D-EC43-45A1-B4D5-8A47D3209314}"/>
    <cellStyle name="Millares 12 2 4 3 2 3" xfId="5928" xr:uid="{0F01F1AD-6853-47A7-A4CC-112355CBA095}"/>
    <cellStyle name="Millares 12 2 4 3 2 4" xfId="45967" xr:uid="{B840BBF2-4DCE-4FF5-8C80-C28DBADC198A}"/>
    <cellStyle name="Millares 12 2 4 3 3" xfId="2393" xr:uid="{08C521F8-FAAC-4AD5-AAB0-DA7AA2334EAA}"/>
    <cellStyle name="Millares 12 2 4 3 3 2" xfId="4914" xr:uid="{38C0BA1B-49DC-46A4-AE91-3CF7636F42A6}"/>
    <cellStyle name="Millares 12 2 4 3 3 3" xfId="7222" xr:uid="{5887891B-B693-4BC5-935F-268C4020BA6F}"/>
    <cellStyle name="Millares 12 2 4 3 4" xfId="3599" xr:uid="{75009680-2956-41BD-81B2-B25FA7A74F34}"/>
    <cellStyle name="Millares 12 2 4 3 5" xfId="5927" xr:uid="{360B0BFD-0964-4C9E-BE09-BFDD420FB058}"/>
    <cellStyle name="Millares 12 2 4 3 6" xfId="43902" xr:uid="{DD5748DE-2622-4653-A55C-A433A9C3D58D}"/>
    <cellStyle name="Millares 12 2 4 4" xfId="592" xr:uid="{00000000-0005-0000-0000-00004F020000}"/>
    <cellStyle name="Millares 12 2 4 4 2" xfId="3601" xr:uid="{D69BF6EE-A124-4340-9C2A-11FB3605767E}"/>
    <cellStyle name="Millares 12 2 4 4 2 2" xfId="45968" xr:uid="{AA7FCC9A-395C-4838-BBBB-155393366E17}"/>
    <cellStyle name="Millares 12 2 4 4 3" xfId="5929" xr:uid="{5893BE76-B7A1-43E5-A347-465A9C89763A}"/>
    <cellStyle name="Millares 12 2 4 4 4" xfId="43903" xr:uid="{DD98C26F-D3C8-47C4-998B-96CFC00BDDD7}"/>
    <cellStyle name="Millares 12 2 4 5" xfId="2390" xr:uid="{180A8F83-2199-45F0-BFC0-7944709D1128}"/>
    <cellStyle name="Millares 12 2 4 5 2" xfId="4911" xr:uid="{9078BDBF-6407-4C23-9C02-D3A71384E2E1}"/>
    <cellStyle name="Millares 12 2 4 5 3" xfId="7219" xr:uid="{DD83ECE3-66E8-4C45-A91C-29F36DAE9310}"/>
    <cellStyle name="Millares 12 2 4 5 4" xfId="45963" xr:uid="{49BB0233-E74B-46F5-9FEF-CB66569DBCF4}"/>
    <cellStyle name="Millares 12 2 4 6" xfId="3594" xr:uid="{C2651971-9F37-43E2-9558-FE963854D4B6}"/>
    <cellStyle name="Millares 12 2 4 7" xfId="5922" xr:uid="{3B8D8E9D-D13D-49F7-A000-F0A7C2C00F2F}"/>
    <cellStyle name="Millares 12 2 4 8" xfId="43898" xr:uid="{8DBFF43C-507E-45BE-A7C5-1834E8CA0E05}"/>
    <cellStyle name="Millares 12 2 5" xfId="593" xr:uid="{00000000-0005-0000-0000-000050020000}"/>
    <cellStyle name="Millares 12 2 5 2" xfId="594" xr:uid="{00000000-0005-0000-0000-000051020000}"/>
    <cellStyle name="Millares 12 2 5 2 2" xfId="595" xr:uid="{00000000-0005-0000-0000-000052020000}"/>
    <cellStyle name="Millares 12 2 5 2 2 2" xfId="596" xr:uid="{00000000-0005-0000-0000-000053020000}"/>
    <cellStyle name="Millares 12 2 5 2 2 2 2" xfId="3605" xr:uid="{04D0D98A-F166-4637-9938-5DBE61682C5E}"/>
    <cellStyle name="Millares 12 2 5 2 2 2 3" xfId="5933" xr:uid="{2B9C4A64-0D56-433F-B0BF-426FF2DE7E0B}"/>
    <cellStyle name="Millares 12 2 5 2 2 2 4" xfId="45971" xr:uid="{0FE07BB8-8086-4947-B32E-52995F3E7C7A}"/>
    <cellStyle name="Millares 12 2 5 2 2 3" xfId="2396" xr:uid="{1A1ADD39-4099-44D0-8D4C-437DF18D09E1}"/>
    <cellStyle name="Millares 12 2 5 2 2 3 2" xfId="4917" xr:uid="{62681E39-F7CD-47E9-830D-915B5F2FC97D}"/>
    <cellStyle name="Millares 12 2 5 2 2 3 3" xfId="7225" xr:uid="{8442090C-A372-4EF2-9409-2D160E0DAEEF}"/>
    <cellStyle name="Millares 12 2 5 2 2 4" xfId="3604" xr:uid="{B83BAB4C-686A-4D0C-A2FB-8D6163913E33}"/>
    <cellStyle name="Millares 12 2 5 2 2 5" xfId="5932" xr:uid="{7B7AB0FC-F5E4-4F31-BA1C-45860C2D75FB}"/>
    <cellStyle name="Millares 12 2 5 2 2 6" xfId="43906" xr:uid="{05355AC3-FD09-4DCE-B5A1-FF50A22347B8}"/>
    <cellStyle name="Millares 12 2 5 2 3" xfId="597" xr:uid="{00000000-0005-0000-0000-000054020000}"/>
    <cellStyle name="Millares 12 2 5 2 3 2" xfId="3606" xr:uid="{C69AAA8D-9AFC-4B5A-B836-FD8A0D7EF6B5}"/>
    <cellStyle name="Millares 12 2 5 2 3 2 2" xfId="45972" xr:uid="{78FC00F7-C9C5-4E47-8460-B4ABBD7E8B5E}"/>
    <cellStyle name="Millares 12 2 5 2 3 3" xfId="5934" xr:uid="{2290196E-0A26-4758-ADD1-7E76632D43F3}"/>
    <cellStyle name="Millares 12 2 5 2 3 4" xfId="43907" xr:uid="{1689BDB3-21BC-49FD-BE72-D516DB3613AD}"/>
    <cellStyle name="Millares 12 2 5 2 4" xfId="2395" xr:uid="{210B945F-2F29-4B18-BCF5-3CE0906BE4AB}"/>
    <cellStyle name="Millares 12 2 5 2 4 2" xfId="4916" xr:uid="{6F21BC40-7131-458C-A2EE-277ED31DF1D3}"/>
    <cellStyle name="Millares 12 2 5 2 4 3" xfId="7224" xr:uid="{EB6EA704-DDBD-4204-B31C-4A7ABE29D5AB}"/>
    <cellStyle name="Millares 12 2 5 2 4 4" xfId="45970" xr:uid="{1E63E1BA-930F-4FCE-A56E-12BD9DA06033}"/>
    <cellStyle name="Millares 12 2 5 2 5" xfId="3603" xr:uid="{9D91C13F-D5BE-44BA-803C-74F9407450FC}"/>
    <cellStyle name="Millares 12 2 5 2 6" xfId="5931" xr:uid="{A1B922B1-210A-4E9E-8072-8C56E34782F4}"/>
    <cellStyle name="Millares 12 2 5 2 7" xfId="43905" xr:uid="{55A2B2BC-FAAF-463D-81E5-2588E0683FFB}"/>
    <cellStyle name="Millares 12 2 5 3" xfId="598" xr:uid="{00000000-0005-0000-0000-000055020000}"/>
    <cellStyle name="Millares 12 2 5 3 2" xfId="599" xr:uid="{00000000-0005-0000-0000-000056020000}"/>
    <cellStyle name="Millares 12 2 5 3 2 2" xfId="3608" xr:uid="{BA766A6A-2042-40D0-AC0B-9C8409BA4F59}"/>
    <cellStyle name="Millares 12 2 5 3 2 3" xfId="5936" xr:uid="{806D2F2E-A919-468B-9D46-77BBDDB0BD80}"/>
    <cellStyle name="Millares 12 2 5 3 2 4" xfId="45973" xr:uid="{FC989C6C-6587-4907-AF98-F7234256D6F1}"/>
    <cellStyle name="Millares 12 2 5 3 3" xfId="2397" xr:uid="{3E1B599A-7C43-4BD4-A4E6-0CFFB9E9A148}"/>
    <cellStyle name="Millares 12 2 5 3 3 2" xfId="4918" xr:uid="{AB8CE614-959F-4CFC-942D-DAFA2B47FC70}"/>
    <cellStyle name="Millares 12 2 5 3 3 3" xfId="7226" xr:uid="{5F3B9948-FD2E-4D6B-B779-BFC2532F6184}"/>
    <cellStyle name="Millares 12 2 5 3 4" xfId="3607" xr:uid="{57C18F0A-EA90-4168-955C-8F59B6447D72}"/>
    <cellStyle name="Millares 12 2 5 3 5" xfId="5935" xr:uid="{DB453EC4-4DE3-441E-9CB7-1BE9DCD2C802}"/>
    <cellStyle name="Millares 12 2 5 3 6" xfId="43908" xr:uid="{E55130CF-FFE8-4E62-B78C-BE5507581FA0}"/>
    <cellStyle name="Millares 12 2 5 4" xfId="600" xr:uid="{00000000-0005-0000-0000-000057020000}"/>
    <cellStyle name="Millares 12 2 5 4 2" xfId="3609" xr:uid="{BF76C1BF-D8A6-4230-89F7-5EC5EB332F13}"/>
    <cellStyle name="Millares 12 2 5 4 2 2" xfId="45974" xr:uid="{198BA82C-CFF0-483A-A732-95B548D57DEA}"/>
    <cellStyle name="Millares 12 2 5 4 3" xfId="5937" xr:uid="{DF7E6DDF-8537-4534-8160-DA243D7B775A}"/>
    <cellStyle name="Millares 12 2 5 4 4" xfId="43909" xr:uid="{D2117C9B-E641-4AA5-AD91-3E01E89C0D59}"/>
    <cellStyle name="Millares 12 2 5 5" xfId="2394" xr:uid="{C107C9B0-6F16-4008-B436-9608B91C9A2F}"/>
    <cellStyle name="Millares 12 2 5 5 2" xfId="4915" xr:uid="{4B24F8C1-0ED0-4354-99E7-DCB7556C2754}"/>
    <cellStyle name="Millares 12 2 5 5 3" xfId="7223" xr:uid="{1FB0FAFE-EEE5-4902-8871-6336FA76A696}"/>
    <cellStyle name="Millares 12 2 5 5 4" xfId="45969" xr:uid="{81DC1CD4-EA42-4589-BCCF-937CE131269E}"/>
    <cellStyle name="Millares 12 2 5 6" xfId="3602" xr:uid="{B452F1CE-D154-4990-97BF-38D73E6EE4BA}"/>
    <cellStyle name="Millares 12 2 5 7" xfId="5930" xr:uid="{1BA226BD-D4B5-4AB8-BD78-F50726166DF2}"/>
    <cellStyle name="Millares 12 2 5 8" xfId="43904" xr:uid="{45A6174F-1A27-4F1C-A4A0-E480B5015E99}"/>
    <cellStyle name="Millares 12 2 6" xfId="601" xr:uid="{00000000-0005-0000-0000-000058020000}"/>
    <cellStyle name="Millares 12 2 6 2" xfId="602" xr:uid="{00000000-0005-0000-0000-000059020000}"/>
    <cellStyle name="Millares 12 2 6 2 2" xfId="603" xr:uid="{00000000-0005-0000-0000-00005A020000}"/>
    <cellStyle name="Millares 12 2 6 2 2 2" xfId="604" xr:uid="{00000000-0005-0000-0000-00005B020000}"/>
    <cellStyle name="Millares 12 2 6 2 2 2 2" xfId="3613" xr:uid="{EB818DC0-1D86-48D5-A9BC-373FF393D8B5}"/>
    <cellStyle name="Millares 12 2 6 2 2 2 3" xfId="5941" xr:uid="{865CDC07-5DF1-48A8-A469-90706E2AB73B}"/>
    <cellStyle name="Millares 12 2 6 2 2 3" xfId="2400" xr:uid="{8BFFE5B8-B63F-40D9-814C-4CD919750781}"/>
    <cellStyle name="Millares 12 2 6 2 2 3 2" xfId="4921" xr:uid="{4D05259C-F879-4959-8204-A74146E880F0}"/>
    <cellStyle name="Millares 12 2 6 2 2 3 3" xfId="7229" xr:uid="{DC203A6B-64C8-4682-B225-811D2BE35F90}"/>
    <cellStyle name="Millares 12 2 6 2 2 4" xfId="3612" xr:uid="{7EFEE618-636F-47D6-8C88-1F6C1D184DF2}"/>
    <cellStyle name="Millares 12 2 6 2 2 5" xfId="5940" xr:uid="{265BC4BA-F69E-40FA-96D5-9EA1012D2D6D}"/>
    <cellStyle name="Millares 12 2 6 2 3" xfId="605" xr:uid="{00000000-0005-0000-0000-00005C020000}"/>
    <cellStyle name="Millares 12 2 6 2 3 2" xfId="3614" xr:uid="{C5DA3E51-1338-475F-A90F-6D0818A54233}"/>
    <cellStyle name="Millares 12 2 6 2 3 3" xfId="5942" xr:uid="{E19EF208-AEED-44BE-ADD6-A33663E27A1E}"/>
    <cellStyle name="Millares 12 2 6 2 4" xfId="2399" xr:uid="{4ECEE8F1-9FCB-4D04-91E8-A9B7021C9B95}"/>
    <cellStyle name="Millares 12 2 6 2 4 2" xfId="4920" xr:uid="{360FE619-CB77-486C-9D27-20E1FD0B9C1B}"/>
    <cellStyle name="Millares 12 2 6 2 4 3" xfId="7228" xr:uid="{049511E2-0269-49C3-9313-67D937A3F810}"/>
    <cellStyle name="Millares 12 2 6 2 5" xfId="3611" xr:uid="{DAC1DD5B-0CED-48F3-8321-29C9939545D0}"/>
    <cellStyle name="Millares 12 2 6 2 6" xfId="5939" xr:uid="{EDD9A6EF-E9F7-4BBC-8DB2-EA591673B80B}"/>
    <cellStyle name="Millares 12 2 6 3" xfId="606" xr:uid="{00000000-0005-0000-0000-00005D020000}"/>
    <cellStyle name="Millares 12 2 6 3 2" xfId="607" xr:uid="{00000000-0005-0000-0000-00005E020000}"/>
    <cellStyle name="Millares 12 2 6 3 2 2" xfId="3616" xr:uid="{874A8800-45EE-4F92-9D95-CEC5E6582CA1}"/>
    <cellStyle name="Millares 12 2 6 3 2 3" xfId="5944" xr:uid="{96B6716C-1305-4687-9300-FA50528A5D36}"/>
    <cellStyle name="Millares 12 2 6 3 3" xfId="2401" xr:uid="{7982F029-1D40-41C5-8C27-A6422DD4AE15}"/>
    <cellStyle name="Millares 12 2 6 3 3 2" xfId="4922" xr:uid="{8303F0BF-795F-4188-BAF7-6D6F38642860}"/>
    <cellStyle name="Millares 12 2 6 3 3 3" xfId="7230" xr:uid="{518B2389-649B-40B7-8AD9-34BC987412EE}"/>
    <cellStyle name="Millares 12 2 6 3 4" xfId="3615" xr:uid="{9103E534-AD89-4C07-82E3-21A4D12D8FFA}"/>
    <cellStyle name="Millares 12 2 6 3 5" xfId="5943" xr:uid="{1C9B9C41-254E-4104-BD51-AEBF8D42AC94}"/>
    <cellStyle name="Millares 12 2 6 4" xfId="608" xr:uid="{00000000-0005-0000-0000-00005F020000}"/>
    <cellStyle name="Millares 12 2 6 4 2" xfId="3617" xr:uid="{1F044D8B-543C-4D02-890D-FD98D58A83AE}"/>
    <cellStyle name="Millares 12 2 6 4 3" xfId="5945" xr:uid="{1D395977-61B1-4204-8E86-B3F2B2143820}"/>
    <cellStyle name="Millares 12 2 6 5" xfId="2398" xr:uid="{E6DFACB2-0B23-4996-81A8-D5429D697329}"/>
    <cellStyle name="Millares 12 2 6 5 2" xfId="4919" xr:uid="{C57012F9-4396-4798-B6DD-B69B20407303}"/>
    <cellStyle name="Millares 12 2 6 5 3" xfId="7227" xr:uid="{9E892237-0851-446E-9EA5-A48860F27E23}"/>
    <cellStyle name="Millares 12 2 6 6" xfId="3610" xr:uid="{5A1BE342-D31B-4D97-9ECF-511C53844309}"/>
    <cellStyle name="Millares 12 2 6 7" xfId="5938" xr:uid="{8BDA9EFF-BB71-4EDB-8F38-C7D2D1550FFD}"/>
    <cellStyle name="Millares 12 2 7" xfId="609" xr:uid="{00000000-0005-0000-0000-000060020000}"/>
    <cellStyle name="Millares 12 2 7 2" xfId="610" xr:uid="{00000000-0005-0000-0000-000061020000}"/>
    <cellStyle name="Millares 12 2 7 2 2" xfId="611" xr:uid="{00000000-0005-0000-0000-000062020000}"/>
    <cellStyle name="Millares 12 2 7 2 2 2" xfId="3620" xr:uid="{0E666080-CF89-4D32-8350-F72F05F48F9C}"/>
    <cellStyle name="Millares 12 2 7 2 2 3" xfId="5948" xr:uid="{1AFB52FE-3F0C-4DE8-A2A7-A01C636B2270}"/>
    <cellStyle name="Millares 12 2 7 2 3" xfId="2403" xr:uid="{EAF11799-902A-4C93-A3FA-223C45854251}"/>
    <cellStyle name="Millares 12 2 7 2 3 2" xfId="4924" xr:uid="{196EE6F5-720E-4446-9E46-7ABC725FDE2B}"/>
    <cellStyle name="Millares 12 2 7 2 3 3" xfId="7232" xr:uid="{98340187-0B06-4794-A4DB-EA4EB01B5FB5}"/>
    <cellStyle name="Millares 12 2 7 2 4" xfId="3619" xr:uid="{C340CCE2-F945-42A7-924A-4639FFD20E56}"/>
    <cellStyle name="Millares 12 2 7 2 5" xfId="5947" xr:uid="{955DA0C7-C472-4BF8-A091-2AD365BA6D3D}"/>
    <cellStyle name="Millares 12 2 7 3" xfId="612" xr:uid="{00000000-0005-0000-0000-000063020000}"/>
    <cellStyle name="Millares 12 2 7 3 2" xfId="3621" xr:uid="{6FD03BE2-96C6-4854-94F0-CD0A537ED105}"/>
    <cellStyle name="Millares 12 2 7 3 3" xfId="5949" xr:uid="{D02A2984-6CF9-44E2-BCFA-BEE72A721D62}"/>
    <cellStyle name="Millares 12 2 7 4" xfId="2402" xr:uid="{27C44415-8997-4523-BB31-00031F3771FB}"/>
    <cellStyle name="Millares 12 2 7 4 2" xfId="4923" xr:uid="{20328736-1896-4E32-B892-1545E30772EF}"/>
    <cellStyle name="Millares 12 2 7 4 3" xfId="7231" xr:uid="{A34C59BE-656A-4E8B-97E1-C169B131C203}"/>
    <cellStyle name="Millares 12 2 7 5" xfId="3618" xr:uid="{4FAB6611-DE61-4208-9878-B06208D639DA}"/>
    <cellStyle name="Millares 12 2 7 6" xfId="5946" xr:uid="{E8861924-6D3B-4B11-A295-B782458D4473}"/>
    <cellStyle name="Millares 12 2 8" xfId="613" xr:uid="{00000000-0005-0000-0000-000064020000}"/>
    <cellStyle name="Millares 12 2 8 2" xfId="614" xr:uid="{00000000-0005-0000-0000-000065020000}"/>
    <cellStyle name="Millares 12 2 8 2 2" xfId="615" xr:uid="{00000000-0005-0000-0000-000066020000}"/>
    <cellStyle name="Millares 12 2 8 2 2 2" xfId="3624" xr:uid="{3AAB4528-AB7A-4BEB-9B2F-95E0BAD8BD98}"/>
    <cellStyle name="Millares 12 2 8 2 2 3" xfId="5952" xr:uid="{3D7B258A-3C87-4E47-BA66-D63610DBE5EB}"/>
    <cellStyle name="Millares 12 2 8 2 3" xfId="2405" xr:uid="{6AE78E3E-2A08-44B8-84CC-B43A4486B5FD}"/>
    <cellStyle name="Millares 12 2 8 2 3 2" xfId="4926" xr:uid="{93845288-C09F-42D0-926A-EE7164397C15}"/>
    <cellStyle name="Millares 12 2 8 2 3 3" xfId="7234" xr:uid="{FE12E6DF-9C17-46B9-840A-7C3763A70254}"/>
    <cellStyle name="Millares 12 2 8 2 4" xfId="3623" xr:uid="{D94A5155-F84E-468A-82FB-673E4D1D18AB}"/>
    <cellStyle name="Millares 12 2 8 2 5" xfId="5951" xr:uid="{D0CF40D3-F78C-405C-A2B8-4E34E7A45D4E}"/>
    <cellStyle name="Millares 12 2 8 3" xfId="616" xr:uid="{00000000-0005-0000-0000-000067020000}"/>
    <cellStyle name="Millares 12 2 8 3 2" xfId="3625" xr:uid="{E6BA5FEE-0CF5-449A-90B7-EC051BC97672}"/>
    <cellStyle name="Millares 12 2 8 3 3" xfId="5953" xr:uid="{4152EFE6-920B-43D3-AEE4-12A66FE61156}"/>
    <cellStyle name="Millares 12 2 8 4" xfId="2404" xr:uid="{223EBBB2-A17C-4292-8793-32CC644E83E2}"/>
    <cellStyle name="Millares 12 2 8 4 2" xfId="4925" xr:uid="{3048224D-8635-4FF1-92BF-30645E2DD09A}"/>
    <cellStyle name="Millares 12 2 8 4 3" xfId="7233" xr:uid="{C11EF693-6040-44C1-8B71-A60FA16FE1BD}"/>
    <cellStyle name="Millares 12 2 8 5" xfId="3622" xr:uid="{F24CB44E-F4EC-4100-B0A6-BD8C833049DD}"/>
    <cellStyle name="Millares 12 2 8 6" xfId="5950" xr:uid="{7C2025CA-8469-4D79-94E5-93413607EB3B}"/>
    <cellStyle name="Millares 12 2 9" xfId="617" xr:uid="{00000000-0005-0000-0000-000068020000}"/>
    <cellStyle name="Millares 12 2 9 2" xfId="618" xr:uid="{00000000-0005-0000-0000-000069020000}"/>
    <cellStyle name="Millares 12 2 9 2 2" xfId="3627" xr:uid="{86B4099A-7ABA-4B02-AF9B-EED19C6673CB}"/>
    <cellStyle name="Millares 12 2 9 2 3" xfId="5955" xr:uid="{E38FBE81-D3DC-4999-B8FD-4C121980154A}"/>
    <cellStyle name="Millares 12 2 9 3" xfId="2406" xr:uid="{AE0BD7E2-846E-4D39-A78C-3A3202AAC7EF}"/>
    <cellStyle name="Millares 12 2 9 3 2" xfId="4927" xr:uid="{95486500-44E2-4C10-B3A4-FAA47FE81A76}"/>
    <cellStyle name="Millares 12 2 9 3 3" xfId="7235" xr:uid="{544BCF93-76F0-4597-A24D-17C0C4945A47}"/>
    <cellStyle name="Millares 12 2 9 4" xfId="3626" xr:uid="{D5C08DB7-B232-444D-9146-B0987DA153CE}"/>
    <cellStyle name="Millares 12 2 9 5" xfId="5954" xr:uid="{E4B9F04D-18A3-4AD9-927A-C0BBF67EB72A}"/>
    <cellStyle name="Millares 12 3" xfId="619" xr:uid="{00000000-0005-0000-0000-00006A020000}"/>
    <cellStyle name="Millares 12 3 10" xfId="43910" xr:uid="{6407C57C-D9DC-4517-8249-BC12115E2F7C}"/>
    <cellStyle name="Millares 12 3 2" xfId="620" xr:uid="{00000000-0005-0000-0000-00006B020000}"/>
    <cellStyle name="Millares 12 3 2 2" xfId="621" xr:uid="{00000000-0005-0000-0000-00006C020000}"/>
    <cellStyle name="Millares 12 3 2 2 2" xfId="622" xr:uid="{00000000-0005-0000-0000-00006D020000}"/>
    <cellStyle name="Millares 12 3 2 2 2 2" xfId="623" xr:uid="{00000000-0005-0000-0000-00006E020000}"/>
    <cellStyle name="Millares 12 3 2 2 2 2 2" xfId="3632" xr:uid="{5CE4FB9D-9535-426C-96F2-8003AF154172}"/>
    <cellStyle name="Millares 12 3 2 2 2 2 3" xfId="5960" xr:uid="{D99F6E39-F009-47E1-8AC9-18197DFFD9DD}"/>
    <cellStyle name="Millares 12 3 2 2 2 3" xfId="2410" xr:uid="{870E2682-0C5E-4445-B1B5-0B4631C9CAE3}"/>
    <cellStyle name="Millares 12 3 2 2 2 3 2" xfId="4931" xr:uid="{A33380D0-B64C-446C-8777-52A50E7146D2}"/>
    <cellStyle name="Millares 12 3 2 2 2 3 3" xfId="7239" xr:uid="{DEB40CAB-054A-4E6C-BE0E-BB8FF3BF01CB}"/>
    <cellStyle name="Millares 12 3 2 2 2 4" xfId="3631" xr:uid="{33E6E550-BCD6-4530-85B7-31C77F555A28}"/>
    <cellStyle name="Millares 12 3 2 2 2 5" xfId="5959" xr:uid="{34036491-5873-42CD-B05E-4547E9E468BD}"/>
    <cellStyle name="Millares 12 3 2 2 3" xfId="624" xr:uid="{00000000-0005-0000-0000-00006F020000}"/>
    <cellStyle name="Millares 12 3 2 2 3 2" xfId="3633" xr:uid="{ACA43E6D-F549-48D5-8B96-6118B43E5227}"/>
    <cellStyle name="Millares 12 3 2 2 3 3" xfId="5961" xr:uid="{9E911DA2-4EEC-4B28-A6FA-81E882619351}"/>
    <cellStyle name="Millares 12 3 2 2 4" xfId="2409" xr:uid="{D36BD419-B5D7-4534-99CF-330B36C5B12B}"/>
    <cellStyle name="Millares 12 3 2 2 4 2" xfId="4930" xr:uid="{B351BD9C-7BF7-4369-A4DA-274C792B6392}"/>
    <cellStyle name="Millares 12 3 2 2 4 3" xfId="7238" xr:uid="{418EE3C6-0D59-47A4-8E34-04F4591357A8}"/>
    <cellStyle name="Millares 12 3 2 2 5" xfId="3630" xr:uid="{468B3721-B811-4B65-AD67-332525A1F868}"/>
    <cellStyle name="Millares 12 3 2 2 6" xfId="5958" xr:uid="{21614F4C-965D-4673-85F6-0444252F2AC7}"/>
    <cellStyle name="Millares 12 3 2 3" xfId="625" xr:uid="{00000000-0005-0000-0000-000070020000}"/>
    <cellStyle name="Millares 12 3 2 3 2" xfId="626" xr:uid="{00000000-0005-0000-0000-000071020000}"/>
    <cellStyle name="Millares 12 3 2 3 2 2" xfId="3635" xr:uid="{6F0EC877-5B85-4509-A2DF-0156C86C2094}"/>
    <cellStyle name="Millares 12 3 2 3 2 3" xfId="5963" xr:uid="{39D8C5F4-B9BF-4F24-B63B-F75DC621C96A}"/>
    <cellStyle name="Millares 12 3 2 3 3" xfId="2411" xr:uid="{B57A9B55-1A4F-4020-901C-DA0B35BEF43C}"/>
    <cellStyle name="Millares 12 3 2 3 3 2" xfId="4932" xr:uid="{936D0678-AAD7-400A-9F6D-BE8B154931E2}"/>
    <cellStyle name="Millares 12 3 2 3 3 3" xfId="7240" xr:uid="{6C724F64-F331-47B0-8920-6D17E36FB77E}"/>
    <cellStyle name="Millares 12 3 2 3 4" xfId="3634" xr:uid="{178A92CE-EBB9-45A4-8E09-80D351942DFF}"/>
    <cellStyle name="Millares 12 3 2 3 5" xfId="5962" xr:uid="{CFEFC18C-CA9A-4807-8995-5AFD2DC537B3}"/>
    <cellStyle name="Millares 12 3 2 4" xfId="627" xr:uid="{00000000-0005-0000-0000-000072020000}"/>
    <cellStyle name="Millares 12 3 2 4 2" xfId="3636" xr:uid="{7124EE10-287C-4351-8F31-8825BD9E8BE4}"/>
    <cellStyle name="Millares 12 3 2 4 3" xfId="5964" xr:uid="{DAFD4576-1ACD-4C5F-AE0C-E9BB353A15C5}"/>
    <cellStyle name="Millares 12 3 2 5" xfId="2408" xr:uid="{AA647A29-B03D-4ED2-8381-73ECC3B3E58F}"/>
    <cellStyle name="Millares 12 3 2 5 2" xfId="4929" xr:uid="{4F135D9D-86E1-4091-BAC3-67ADD70A7EDD}"/>
    <cellStyle name="Millares 12 3 2 5 3" xfId="7237" xr:uid="{E1C79243-8E45-42F3-A655-B5565BCA005B}"/>
    <cellStyle name="Millares 12 3 2 6" xfId="3629" xr:uid="{9760E683-E3FE-46B7-932B-45179566DED5}"/>
    <cellStyle name="Millares 12 3 2 7" xfId="5957" xr:uid="{EA39EEFD-D03F-42D1-9267-C48F39CE1F2E}"/>
    <cellStyle name="Millares 12 3 2 8" xfId="27524" xr:uid="{F9E20161-FCB9-49D2-ADB4-90C745DB935F}"/>
    <cellStyle name="Millares 12 3 3" xfId="628" xr:uid="{00000000-0005-0000-0000-000073020000}"/>
    <cellStyle name="Millares 12 3 3 2" xfId="629" xr:uid="{00000000-0005-0000-0000-000074020000}"/>
    <cellStyle name="Millares 12 3 3 2 2" xfId="630" xr:uid="{00000000-0005-0000-0000-000075020000}"/>
    <cellStyle name="Millares 12 3 3 2 2 2" xfId="3639" xr:uid="{C37D05A1-76A6-4353-819F-944F30206881}"/>
    <cellStyle name="Millares 12 3 3 2 2 3" xfId="5967" xr:uid="{36FF4250-C004-4C79-AF03-C2437FA0C6C9}"/>
    <cellStyle name="Millares 12 3 3 2 3" xfId="2413" xr:uid="{5FC35A33-44BA-45B0-89FD-EBFFC7AD7B29}"/>
    <cellStyle name="Millares 12 3 3 2 3 2" xfId="4934" xr:uid="{C8520371-25D5-4B32-AB47-19F44A9128E1}"/>
    <cellStyle name="Millares 12 3 3 2 3 3" xfId="7242" xr:uid="{C5E58BC6-1571-40B0-9634-EDD5BACC0CF8}"/>
    <cellStyle name="Millares 12 3 3 2 4" xfId="3638" xr:uid="{C133391F-2902-4826-9E4B-A63A7F635FCF}"/>
    <cellStyle name="Millares 12 3 3 2 5" xfId="5966" xr:uid="{B4CB185F-E1E9-46C3-8197-D97E839EFC74}"/>
    <cellStyle name="Millares 12 3 3 3" xfId="631" xr:uid="{00000000-0005-0000-0000-000076020000}"/>
    <cellStyle name="Millares 12 3 3 3 2" xfId="3640" xr:uid="{5154D74A-6E4B-46BA-801C-7EDA43A0C19D}"/>
    <cellStyle name="Millares 12 3 3 3 3" xfId="5968" xr:uid="{92502C5A-826A-467D-A307-B31B6E399F1B}"/>
    <cellStyle name="Millares 12 3 3 4" xfId="2412" xr:uid="{7B04366F-C17B-431E-9DCB-01C24118E268}"/>
    <cellStyle name="Millares 12 3 3 4 2" xfId="4933" xr:uid="{88D01D12-963D-4671-AB5F-60D9429682EE}"/>
    <cellStyle name="Millares 12 3 3 4 3" xfId="7241" xr:uid="{F98154A4-3541-4954-94F1-6B30F7D942DF}"/>
    <cellStyle name="Millares 12 3 3 5" xfId="3637" xr:uid="{7A43F73E-0A0C-47EA-A516-B32FE0949203}"/>
    <cellStyle name="Millares 12 3 3 6" xfId="5965" xr:uid="{23879644-67E4-4353-8093-B00C4FFFC74A}"/>
    <cellStyle name="Millares 12 3 4" xfId="632" xr:uid="{00000000-0005-0000-0000-000077020000}"/>
    <cellStyle name="Millares 12 3 4 2" xfId="633" xr:uid="{00000000-0005-0000-0000-000078020000}"/>
    <cellStyle name="Millares 12 3 4 2 2" xfId="3642" xr:uid="{A93EAE1C-3BF8-48A1-BA75-3096AE017C35}"/>
    <cellStyle name="Millares 12 3 4 2 3" xfId="5970" xr:uid="{2C38E115-3F7C-4B10-B08F-F2AB3E4ADAC1}"/>
    <cellStyle name="Millares 12 3 4 3" xfId="2414" xr:uid="{5A3AF4D9-C6A4-40AB-AC98-A5CE5D8B0846}"/>
    <cellStyle name="Millares 12 3 4 3 2" xfId="4935" xr:uid="{4380F174-3BF5-4B7A-8353-5C205E97B3B6}"/>
    <cellStyle name="Millares 12 3 4 3 3" xfId="7243" xr:uid="{F230366F-2085-41CB-BF43-547E7FF08FD4}"/>
    <cellStyle name="Millares 12 3 4 4" xfId="3641" xr:uid="{F758FB63-FC73-4F78-98C6-D47DF30AC301}"/>
    <cellStyle name="Millares 12 3 4 5" xfId="5969" xr:uid="{434AF303-97C9-4AFE-B4D2-A23F21D269A1}"/>
    <cellStyle name="Millares 12 3 5" xfId="634" xr:uid="{00000000-0005-0000-0000-000079020000}"/>
    <cellStyle name="Millares 12 3 5 2" xfId="3643" xr:uid="{094F152B-B1BA-4B50-9D09-823201676573}"/>
    <cellStyle name="Millares 12 3 5 3" xfId="5971" xr:uid="{32681DFF-A52E-481D-BEC4-99CAB30C3470}"/>
    <cellStyle name="Millares 12 3 6" xfId="2407" xr:uid="{73580D5C-EF7A-49ED-89C1-21885ABE80E5}"/>
    <cellStyle name="Millares 12 3 6 2" xfId="4928" xr:uid="{BEE7A148-9078-4B47-A860-B02BB8925369}"/>
    <cellStyle name="Millares 12 3 6 3" xfId="7236" xr:uid="{8CA91DBA-8FC6-4A78-ABD1-B8DDA3DE6AF7}"/>
    <cellStyle name="Millares 12 3 7" xfId="3628" xr:uid="{C92606F7-0A0F-4AD3-BF6C-C5F4EE833FF0}"/>
    <cellStyle name="Millares 12 3 8" xfId="5956" xr:uid="{6B6BF2EF-A41C-4932-B63D-989185C9D503}"/>
    <cellStyle name="Millares 12 3 9" xfId="12267" xr:uid="{3590AC9F-BE1E-45B8-939F-678885192158}"/>
    <cellStyle name="Millares 12 4" xfId="635" xr:uid="{00000000-0005-0000-0000-00007A020000}"/>
    <cellStyle name="Millares 12 4 2" xfId="27046" xr:uid="{F2B31A33-CF38-466A-A764-251BE1A31F1F}"/>
    <cellStyle name="Millares 12 4 3" xfId="11737" xr:uid="{0D470FCE-8E2A-464B-95B5-79E08FE795DE}"/>
    <cellStyle name="Millares 12 4 4" xfId="43911" xr:uid="{63DC2817-B94A-4ED2-8333-69640F9D5D55}"/>
    <cellStyle name="Millares 12 5" xfId="636" xr:uid="{00000000-0005-0000-0000-00007B020000}"/>
    <cellStyle name="Millares 12 5 2" xfId="637" xr:uid="{00000000-0005-0000-0000-00007C020000}"/>
    <cellStyle name="Millares 12 5 2 2" xfId="638" xr:uid="{00000000-0005-0000-0000-00007D020000}"/>
    <cellStyle name="Millares 12 5 2 2 2" xfId="639" xr:uid="{00000000-0005-0000-0000-00007E020000}"/>
    <cellStyle name="Millares 12 5 2 2 2 2" xfId="3647" xr:uid="{37AA711E-9E1E-4CB7-8B53-63D52BD31078}"/>
    <cellStyle name="Millares 12 5 2 2 2 3" xfId="5975" xr:uid="{80BEE247-862E-44FF-8B92-DC587BAE3FD6}"/>
    <cellStyle name="Millares 12 5 2 2 2 4" xfId="45977" xr:uid="{636DFD1B-1695-44B7-BDD9-1BACB37EA466}"/>
    <cellStyle name="Millares 12 5 2 2 3" xfId="2417" xr:uid="{43C307D5-7B0F-4B6C-B956-FC9D33094367}"/>
    <cellStyle name="Millares 12 5 2 2 3 2" xfId="4938" xr:uid="{D3CCE401-2204-4F66-9E53-B80EDDC6DD76}"/>
    <cellStyle name="Millares 12 5 2 2 3 3" xfId="7246" xr:uid="{12B84B8F-DDB7-4B42-9C79-720E1CC438CC}"/>
    <cellStyle name="Millares 12 5 2 2 4" xfId="3646" xr:uid="{CCE1A67F-0670-433F-9786-9577EFE7DC6A}"/>
    <cellStyle name="Millares 12 5 2 2 5" xfId="5974" xr:uid="{34BDCC77-2A95-431C-9C78-CB679663C31F}"/>
    <cellStyle name="Millares 12 5 2 2 6" xfId="43914" xr:uid="{60C22DB1-9EC2-47D5-B6AB-B1DF0504D791}"/>
    <cellStyle name="Millares 12 5 2 3" xfId="640" xr:uid="{00000000-0005-0000-0000-00007F020000}"/>
    <cellStyle name="Millares 12 5 2 3 2" xfId="3648" xr:uid="{20B52E08-1FBD-4DB0-99AD-452F388566CD}"/>
    <cellStyle name="Millares 12 5 2 3 2 2" xfId="45978" xr:uid="{B20418F4-5EDC-44AB-B7BD-808862A9FC90}"/>
    <cellStyle name="Millares 12 5 2 3 3" xfId="5976" xr:uid="{44DB571C-619C-4C2B-8ADC-14A1C125B18F}"/>
    <cellStyle name="Millares 12 5 2 3 4" xfId="43915" xr:uid="{9A8A907A-E649-4155-BEBC-6C5F85632870}"/>
    <cellStyle name="Millares 12 5 2 4" xfId="2416" xr:uid="{CC7A8A69-18B5-4B3D-8C8A-8C56CD46E27C}"/>
    <cellStyle name="Millares 12 5 2 4 2" xfId="4937" xr:uid="{40AB2952-EF1D-49FE-A32D-3F78B6392972}"/>
    <cellStyle name="Millares 12 5 2 4 3" xfId="7245" xr:uid="{AF0E81F4-D46E-41BF-8C92-7CB63FDAC18C}"/>
    <cellStyle name="Millares 12 5 2 4 4" xfId="45976" xr:uid="{4D5B9273-0BF6-46A2-ABE5-FA917C56D5A5}"/>
    <cellStyle name="Millares 12 5 2 5" xfId="3645" xr:uid="{E80FFE39-2228-47D4-BF32-D3F48630D2FA}"/>
    <cellStyle name="Millares 12 5 2 6" xfId="5973" xr:uid="{EC6240E1-88F7-4D5D-8533-580C8200BDFF}"/>
    <cellStyle name="Millares 12 5 2 7" xfId="41880" xr:uid="{AAD06B73-BD2A-4A5F-A0C7-FB3AB3B2E6F0}"/>
    <cellStyle name="Millares 12 5 2 8" xfId="43913" xr:uid="{41272226-A6A7-4BAC-AE55-445DAE520EF1}"/>
    <cellStyle name="Millares 12 5 3" xfId="641" xr:uid="{00000000-0005-0000-0000-000080020000}"/>
    <cellStyle name="Millares 12 5 3 2" xfId="642" xr:uid="{00000000-0005-0000-0000-000081020000}"/>
    <cellStyle name="Millares 12 5 3 2 2" xfId="3650" xr:uid="{954B665A-9543-41D6-8F64-0738DE01D3E6}"/>
    <cellStyle name="Millares 12 5 3 2 3" xfId="5978" xr:uid="{1136F992-6E89-4C66-9C3E-F86D2D50D3AD}"/>
    <cellStyle name="Millares 12 5 3 2 4" xfId="45979" xr:uid="{CA1E8184-559B-4851-BEB9-FD5D8F58C237}"/>
    <cellStyle name="Millares 12 5 3 3" xfId="2418" xr:uid="{3613BE0E-22A2-457D-94C2-F052DA27ACEE}"/>
    <cellStyle name="Millares 12 5 3 3 2" xfId="4939" xr:uid="{2AF3BCB7-0BB5-45DA-AE96-79857C801195}"/>
    <cellStyle name="Millares 12 5 3 3 3" xfId="7247" xr:uid="{3343BCC4-9201-46A6-930B-DDE5819C3BA4}"/>
    <cellStyle name="Millares 12 5 3 4" xfId="3649" xr:uid="{DDD7E3EC-4720-4BCD-A342-735B32854008}"/>
    <cellStyle name="Millares 12 5 3 5" xfId="5977" xr:uid="{71D1E1B7-3BE4-4155-845D-4801DAF7B206}"/>
    <cellStyle name="Millares 12 5 3 6" xfId="43916" xr:uid="{3FCE2409-C5AA-483D-A939-963240906F6E}"/>
    <cellStyle name="Millares 12 5 4" xfId="643" xr:uid="{00000000-0005-0000-0000-000082020000}"/>
    <cellStyle name="Millares 12 5 4 2" xfId="3651" xr:uid="{65ADE4F0-09B3-439C-8529-153CDECA0BDD}"/>
    <cellStyle name="Millares 12 5 4 2 2" xfId="45980" xr:uid="{927405C4-6E33-4E13-903C-258D3EFB1023}"/>
    <cellStyle name="Millares 12 5 4 3" xfId="5979" xr:uid="{B8B06421-C960-4C07-A0A4-578D7EBC48F0}"/>
    <cellStyle name="Millares 12 5 4 4" xfId="43917" xr:uid="{856ECD31-682E-4DA4-AE22-B252F83295CD}"/>
    <cellStyle name="Millares 12 5 5" xfId="2415" xr:uid="{4A67A745-8C77-44DB-8311-81F6F3865E63}"/>
    <cellStyle name="Millares 12 5 5 2" xfId="4936" xr:uid="{12702DE5-9330-4586-BE69-3595A7B33CED}"/>
    <cellStyle name="Millares 12 5 5 3" xfId="7244" xr:uid="{D27785A6-9FEF-4B8B-80B7-F26E1AE13256}"/>
    <cellStyle name="Millares 12 5 5 4" xfId="45975" xr:uid="{2CF27B3A-7A15-43EE-A303-EBC27643C922}"/>
    <cellStyle name="Millares 12 5 6" xfId="3644" xr:uid="{F4F90F79-0BA6-409C-B581-E27ED249A48D}"/>
    <cellStyle name="Millares 12 5 7" xfId="5972" xr:uid="{9304B1FC-5552-4A5F-A489-BD697A856D5B}"/>
    <cellStyle name="Millares 12 5 8" xfId="26966" xr:uid="{E834393B-C43C-444E-912F-B6F3935BBD3A}"/>
    <cellStyle name="Millares 12 5 9" xfId="43912" xr:uid="{CE48F88C-5F0D-47AC-A952-B5AC93B15C32}"/>
    <cellStyle name="Millares 12 6" xfId="644" xr:uid="{00000000-0005-0000-0000-000083020000}"/>
    <cellStyle name="Millares 12 6 2" xfId="645" xr:uid="{00000000-0005-0000-0000-000084020000}"/>
    <cellStyle name="Millares 12 6 2 2" xfId="646" xr:uid="{00000000-0005-0000-0000-000085020000}"/>
    <cellStyle name="Millares 12 6 2 2 2" xfId="647" xr:uid="{00000000-0005-0000-0000-000086020000}"/>
    <cellStyle name="Millares 12 6 2 2 2 2" xfId="3655" xr:uid="{EE94463F-E89A-4302-800B-E2190B649239}"/>
    <cellStyle name="Millares 12 6 2 2 2 3" xfId="5983" xr:uid="{F7FB079E-2B85-44C0-A283-112656A037B8}"/>
    <cellStyle name="Millares 12 6 2 2 2 4" xfId="45983" xr:uid="{D52A9815-49F4-48F6-87DE-FE81F1F4632D}"/>
    <cellStyle name="Millares 12 6 2 2 3" xfId="2421" xr:uid="{C3983D76-209C-4732-BD14-45FC3B00D5E9}"/>
    <cellStyle name="Millares 12 6 2 2 3 2" xfId="4942" xr:uid="{EE667E96-EEBD-4BBF-B07B-F18AA7E0D4DC}"/>
    <cellStyle name="Millares 12 6 2 2 3 3" xfId="7250" xr:uid="{1BDE64B6-F447-4DA1-B396-BF86AA8ABF9D}"/>
    <cellStyle name="Millares 12 6 2 2 4" xfId="3654" xr:uid="{E633C622-207B-428B-8A55-799455CBE020}"/>
    <cellStyle name="Millares 12 6 2 2 5" xfId="5982" xr:uid="{E2763703-C1E7-44A6-8DBE-420D9F091508}"/>
    <cellStyle name="Millares 12 6 2 2 6" xfId="43920" xr:uid="{05996D4E-08E2-431C-89CB-005B3213ABBA}"/>
    <cellStyle name="Millares 12 6 2 3" xfId="648" xr:uid="{00000000-0005-0000-0000-000087020000}"/>
    <cellStyle name="Millares 12 6 2 3 2" xfId="3656" xr:uid="{98046139-BC5E-4FA4-BC27-135801455290}"/>
    <cellStyle name="Millares 12 6 2 3 2 2" xfId="45984" xr:uid="{276D680E-BB3D-488D-92CA-E1919677A4DA}"/>
    <cellStyle name="Millares 12 6 2 3 3" xfId="5984" xr:uid="{157688DC-DD1B-4006-9D1E-D586AD861BA8}"/>
    <cellStyle name="Millares 12 6 2 3 4" xfId="43921" xr:uid="{4FFCE8F0-50A1-4415-B325-F787B59F4025}"/>
    <cellStyle name="Millares 12 6 2 4" xfId="2420" xr:uid="{17860250-6589-4F06-A146-3F72B9341610}"/>
    <cellStyle name="Millares 12 6 2 4 2" xfId="4941" xr:uid="{F0662197-7D2A-45EB-9152-5A9FF1A8BFAB}"/>
    <cellStyle name="Millares 12 6 2 4 3" xfId="7249" xr:uid="{D8D913F7-122D-40D3-8D44-DD1F25BDF475}"/>
    <cellStyle name="Millares 12 6 2 4 4" xfId="45982" xr:uid="{C7A37606-7FA2-49FC-B38C-27ED3153D141}"/>
    <cellStyle name="Millares 12 6 2 5" xfId="3653" xr:uid="{9B45417B-C21E-45C6-94FA-06708268236F}"/>
    <cellStyle name="Millares 12 6 2 6" xfId="5981" xr:uid="{3EFDCD01-3A45-4FF7-9315-18A88B27CAF7}"/>
    <cellStyle name="Millares 12 6 2 7" xfId="43919" xr:uid="{534D3B69-F874-4872-AC87-4D26757AB8A3}"/>
    <cellStyle name="Millares 12 6 3" xfId="649" xr:uid="{00000000-0005-0000-0000-000088020000}"/>
    <cellStyle name="Millares 12 6 3 2" xfId="650" xr:uid="{00000000-0005-0000-0000-000089020000}"/>
    <cellStyle name="Millares 12 6 3 2 2" xfId="3658" xr:uid="{A2914A9C-660B-4AB4-8BCE-C328CCA47DB7}"/>
    <cellStyle name="Millares 12 6 3 2 3" xfId="5986" xr:uid="{DDCDD225-87B0-460A-A0FD-832EF603DE6F}"/>
    <cellStyle name="Millares 12 6 3 2 4" xfId="45985" xr:uid="{D8848FCF-71BF-45B5-BB0F-B31A16620397}"/>
    <cellStyle name="Millares 12 6 3 3" xfId="2422" xr:uid="{668BEE9C-C600-4B2A-A0F9-39A66EACF04E}"/>
    <cellStyle name="Millares 12 6 3 3 2" xfId="4943" xr:uid="{D64B3275-B21A-408D-95E9-6BB22C0CAF1D}"/>
    <cellStyle name="Millares 12 6 3 3 3" xfId="7251" xr:uid="{E5311747-C519-4755-9C5B-3AAC230D2761}"/>
    <cellStyle name="Millares 12 6 3 4" xfId="3657" xr:uid="{E2A3F3F1-968A-41E2-9853-5D112CEE8A63}"/>
    <cellStyle name="Millares 12 6 3 5" xfId="5985" xr:uid="{E1EE544D-BAA1-4615-8755-AA60A0B85A39}"/>
    <cellStyle name="Millares 12 6 3 6" xfId="43922" xr:uid="{FB3D412E-D1AB-4F66-A73F-53AF0A432ABE}"/>
    <cellStyle name="Millares 12 6 4" xfId="651" xr:uid="{00000000-0005-0000-0000-00008A020000}"/>
    <cellStyle name="Millares 12 6 4 2" xfId="3659" xr:uid="{B89F966D-80B0-4DF2-B4E2-CD2E47D709F1}"/>
    <cellStyle name="Millares 12 6 4 2 2" xfId="45986" xr:uid="{278661E7-4BB3-49A0-B010-4792A40358FF}"/>
    <cellStyle name="Millares 12 6 4 3" xfId="5987" xr:uid="{97B449BE-C215-4A4B-B59F-83BDFDE97BBE}"/>
    <cellStyle name="Millares 12 6 4 4" xfId="43923" xr:uid="{83E00AD1-F11A-4AF4-8575-36E8BE620959}"/>
    <cellStyle name="Millares 12 6 5" xfId="2419" xr:uid="{EEB6C845-8522-4A7F-87FC-408DD38CA3AA}"/>
    <cellStyle name="Millares 12 6 5 2" xfId="4940" xr:uid="{F3E23A0A-BCFF-43E2-8FC0-E33D476F224B}"/>
    <cellStyle name="Millares 12 6 5 3" xfId="7248" xr:uid="{E50547C1-27BC-416A-84FD-14F4B89BF537}"/>
    <cellStyle name="Millares 12 6 5 4" xfId="45981" xr:uid="{EEBB6683-7C02-47C3-9CD6-BF8002A510CE}"/>
    <cellStyle name="Millares 12 6 6" xfId="3652" xr:uid="{6103FCB2-FE62-4BD0-92E6-4853C1F7D956}"/>
    <cellStyle name="Millares 12 6 7" xfId="5980" xr:uid="{C88DB7F6-0AB1-4D06-8FCC-6B088B403F1F}"/>
    <cellStyle name="Millares 12 6 8" xfId="41312" xr:uid="{4E1C9A3B-752E-4508-A5B4-D33C7ED7F31C}"/>
    <cellStyle name="Millares 12 6 9" xfId="43918" xr:uid="{810F30E1-E302-4A64-AB31-9595F7B08E11}"/>
    <cellStyle name="Millares 12 7" xfId="652" xr:uid="{00000000-0005-0000-0000-00008B020000}"/>
    <cellStyle name="Millares 12 7 2" xfId="653" xr:uid="{00000000-0005-0000-0000-00008C020000}"/>
    <cellStyle name="Millares 12 7 2 2" xfId="654" xr:uid="{00000000-0005-0000-0000-00008D020000}"/>
    <cellStyle name="Millares 12 7 2 2 2" xfId="655" xr:uid="{00000000-0005-0000-0000-00008E020000}"/>
    <cellStyle name="Millares 12 7 2 2 2 2" xfId="3663" xr:uid="{1AB0D4C4-A4E7-40D7-8068-C085E55928A9}"/>
    <cellStyle name="Millares 12 7 2 2 2 3" xfId="5991" xr:uid="{1857D2F8-40CA-4EDB-A7AD-535F8C7DBDBA}"/>
    <cellStyle name="Millares 12 7 2 2 3" xfId="2425" xr:uid="{FC79EA0F-AD54-4FF2-BF39-CEADBA78C049}"/>
    <cellStyle name="Millares 12 7 2 2 3 2" xfId="4946" xr:uid="{BF0D1BAE-DCF7-43B6-B437-0EED4B8AFF97}"/>
    <cellStyle name="Millares 12 7 2 2 3 3" xfId="7254" xr:uid="{FBBAAF86-477A-4ADA-9432-8DCFAB0D5B80}"/>
    <cellStyle name="Millares 12 7 2 2 4" xfId="3662" xr:uid="{8AB7A25E-33F6-47D5-9519-1B68DA459095}"/>
    <cellStyle name="Millares 12 7 2 2 5" xfId="5990" xr:uid="{6E6AFD45-E419-43BB-88FC-C3AE86AF2DCF}"/>
    <cellStyle name="Millares 12 7 2 3" xfId="656" xr:uid="{00000000-0005-0000-0000-00008F020000}"/>
    <cellStyle name="Millares 12 7 2 3 2" xfId="3664" xr:uid="{767E411F-BE2B-4E9B-9162-35ED766D89F4}"/>
    <cellStyle name="Millares 12 7 2 3 3" xfId="5992" xr:uid="{3CB70FF0-9930-4588-B6B8-AD7ED2942FE7}"/>
    <cellStyle name="Millares 12 7 2 4" xfId="2424" xr:uid="{7199D942-8F04-443F-AA56-BA528FBDDE55}"/>
    <cellStyle name="Millares 12 7 2 4 2" xfId="4945" xr:uid="{CDB7B5A6-7500-4426-A722-BBB6F8921AFE}"/>
    <cellStyle name="Millares 12 7 2 4 3" xfId="7253" xr:uid="{F4CE7009-2A01-4218-B911-669B7B7F12EA}"/>
    <cellStyle name="Millares 12 7 2 5" xfId="3661" xr:uid="{B2841039-20A0-497F-8708-95F8DFCF93A0}"/>
    <cellStyle name="Millares 12 7 2 6" xfId="5989" xr:uid="{6D1367E3-69BD-47B6-8637-A4985A0B3F96}"/>
    <cellStyle name="Millares 12 7 3" xfId="657" xr:uid="{00000000-0005-0000-0000-000090020000}"/>
    <cellStyle name="Millares 12 7 3 2" xfId="658" xr:uid="{00000000-0005-0000-0000-000091020000}"/>
    <cellStyle name="Millares 12 7 3 2 2" xfId="3666" xr:uid="{4711D650-F464-4FD1-9F8B-C1245151329D}"/>
    <cellStyle name="Millares 12 7 3 2 3" xfId="5994" xr:uid="{5EEFE9A9-FBF4-4D04-A2D6-709AA6DE2E46}"/>
    <cellStyle name="Millares 12 7 3 3" xfId="2426" xr:uid="{1380166F-09E7-4032-B1D2-D2742263E61F}"/>
    <cellStyle name="Millares 12 7 3 3 2" xfId="4947" xr:uid="{4209ABD5-BC09-458E-B204-F2344AFB7570}"/>
    <cellStyle name="Millares 12 7 3 3 3" xfId="7255" xr:uid="{AFE96B8B-8906-4AB5-8526-5A0B0165C8A3}"/>
    <cellStyle name="Millares 12 7 3 4" xfId="3665" xr:uid="{6227DC28-DF1B-4294-BCCA-0A1CE17C9720}"/>
    <cellStyle name="Millares 12 7 3 5" xfId="5993" xr:uid="{C5D0929B-88F6-4AC1-96E8-A672BBBC2FC9}"/>
    <cellStyle name="Millares 12 7 4" xfId="659" xr:uid="{00000000-0005-0000-0000-000092020000}"/>
    <cellStyle name="Millares 12 7 4 2" xfId="3667" xr:uid="{51E7B78E-FA35-4430-AD3A-8AAC5B32E42B}"/>
    <cellStyle name="Millares 12 7 4 3" xfId="5995" xr:uid="{04642D70-5906-4E3D-8E1E-44D9861C11A7}"/>
    <cellStyle name="Millares 12 7 5" xfId="2423" xr:uid="{F37022F0-0133-4624-8662-6B0D0DC3F245}"/>
    <cellStyle name="Millares 12 7 5 2" xfId="4944" xr:uid="{2E049638-C882-457E-8483-DC1A0226712A}"/>
    <cellStyle name="Millares 12 7 5 3" xfId="7252" xr:uid="{6DE9B2C5-981F-4CF8-9411-55C9A2E4464F}"/>
    <cellStyle name="Millares 12 7 6" xfId="3660" xr:uid="{F4735EFE-B0D6-4660-83EF-B0F4FC45E0AB}"/>
    <cellStyle name="Millares 12 7 7" xfId="5988" xr:uid="{761A8740-C1EF-4BC5-AAF5-492EBC420A9A}"/>
    <cellStyle name="Millares 12 7 8" xfId="42360" xr:uid="{BC7572F0-7CAA-4C0F-8EEE-ECBA29BC06FD}"/>
    <cellStyle name="Millares 12 8" xfId="660" xr:uid="{00000000-0005-0000-0000-000093020000}"/>
    <cellStyle name="Millares 12 8 2" xfId="661" xr:uid="{00000000-0005-0000-0000-000094020000}"/>
    <cellStyle name="Millares 12 8 2 2" xfId="662" xr:uid="{00000000-0005-0000-0000-000095020000}"/>
    <cellStyle name="Millares 12 8 2 2 2" xfId="3669" xr:uid="{BA789A57-8135-412D-8C99-ED3580645EB5}"/>
    <cellStyle name="Millares 12 8 2 2 3" xfId="5997" xr:uid="{1B8A50B4-3208-4A2B-81A3-03F8F8339455}"/>
    <cellStyle name="Millares 12 8 2 3" xfId="2427" xr:uid="{AF2415FA-24DD-437A-BEED-1E737552F4E5}"/>
    <cellStyle name="Millares 12 8 2 3 2" xfId="4948" xr:uid="{4CEC1255-8EC7-4F7E-9770-D92387624504}"/>
    <cellStyle name="Millares 12 8 2 3 3" xfId="7256" xr:uid="{68DAAD99-8475-4675-AD87-CB704C3FB581}"/>
    <cellStyle name="Millares 12 8 2 4" xfId="3668" xr:uid="{4C2048F1-2E89-4F25-B887-CB5C57D167DC}"/>
    <cellStyle name="Millares 12 8 2 5" xfId="5996" xr:uid="{A3439629-40D0-4D1F-96F4-AF12E958A6C5}"/>
    <cellStyle name="Millares 12 8 3" xfId="9399" xr:uid="{B436F108-7D3F-4BBF-8445-218283134BB9}"/>
    <cellStyle name="Millares 12 9" xfId="663" xr:uid="{00000000-0005-0000-0000-000096020000}"/>
    <cellStyle name="Millares 12 9 2" xfId="2428" xr:uid="{26FD50DD-D49E-408C-828C-0BC7F308AF35}"/>
    <cellStyle name="Millares 120" xfId="42417" xr:uid="{CE787B4E-4214-4015-8A91-68E645BCE02E}"/>
    <cellStyle name="Millares 121" xfId="42670" xr:uid="{357A7EB5-0544-43EF-88C3-A8AF029C7BCF}"/>
    <cellStyle name="Millares 122" xfId="42674" xr:uid="{DC147323-88D5-4605-8011-70EF79DF4DC5}"/>
    <cellStyle name="Millares 123" xfId="42677" xr:uid="{40FCAC15-07DC-49AC-9194-D647B6CC6FB9}"/>
    <cellStyle name="Millares 124" xfId="42679" xr:uid="{6F45558B-0452-4BD6-BB36-E86CA14645E6}"/>
    <cellStyle name="Millares 125" xfId="42681" xr:uid="{9E59847A-DFA8-47DB-90FF-2B95E5525152}"/>
    <cellStyle name="Millares 126" xfId="42755" xr:uid="{97CF2D1A-CEC3-4ED1-977E-CB9D2B3DCDA5}"/>
    <cellStyle name="Millares 127" xfId="42828" xr:uid="{96F1E26C-BE18-45EF-BFA4-F04F99DEAF16}"/>
    <cellStyle name="Millares 128" xfId="42827" xr:uid="{0167C775-EC30-444E-BDDB-792CAD315CA3}"/>
    <cellStyle name="Millares 129" xfId="42812" xr:uid="{047C882E-2595-4D94-929C-D54E16EDCEF6}"/>
    <cellStyle name="Millares 13" xfId="664" xr:uid="{00000000-0005-0000-0000-000097020000}"/>
    <cellStyle name="Millares 13 2" xfId="665" xr:uid="{00000000-0005-0000-0000-000098020000}"/>
    <cellStyle name="Millares 13 2 2" xfId="666" xr:uid="{00000000-0005-0000-0000-000099020000}"/>
    <cellStyle name="Millares 13 2 2 2" xfId="41970" xr:uid="{E07CD153-603D-40CA-A591-1E12E8ECF0C8}"/>
    <cellStyle name="Millares 13 2 2 3" xfId="27289" xr:uid="{C46E7A91-CCC6-4008-8A45-F3ACFEF3E7A9}"/>
    <cellStyle name="Millares 13 2 2 4" xfId="43926" xr:uid="{D3D58852-D13C-428F-9AC4-DDB2BB424166}"/>
    <cellStyle name="Millares 13 2 3" xfId="41441" xr:uid="{63C76F55-B946-416B-8E20-683EA3B9021C}"/>
    <cellStyle name="Millares 13 2 4" xfId="12024" xr:uid="{CCD459EB-B999-454F-8548-2E36D0F13212}"/>
    <cellStyle name="Millares 13 2 5" xfId="42649" xr:uid="{97FF45B7-F7C2-442C-AD6A-C5F5F3C07B1E}"/>
    <cellStyle name="Millares 13 2 6" xfId="43925" xr:uid="{4A7E1C93-EF04-441A-94E8-5F025318A1A0}"/>
    <cellStyle name="Millares 13 3" xfId="667" xr:uid="{00000000-0005-0000-0000-00009A020000}"/>
    <cellStyle name="Millares 13 3 2" xfId="2430" xr:uid="{ECDB63A6-24E2-4EAB-AA57-F055AB29FFE3}"/>
    <cellStyle name="Millares 13 3 2 2" xfId="42021" xr:uid="{6A5D10A5-0800-421A-8C77-B74B75F82579}"/>
    <cellStyle name="Millares 13 3 2 3" xfId="27525" xr:uid="{0D6BDEC7-987D-4F88-B4F4-8806A0ABE080}"/>
    <cellStyle name="Millares 13 3 3" xfId="41497" xr:uid="{CEA8A1D4-A96D-4EA8-B336-A6244F6ED506}"/>
    <cellStyle name="Millares 13 3 4" xfId="12268" xr:uid="{D5384CAE-D77E-4AB8-8BD2-81A4CB2BDE5E}"/>
    <cellStyle name="Millares 13 3 5" xfId="43927" xr:uid="{2A7ED626-F394-4CB6-816D-38EB9E350C37}"/>
    <cellStyle name="Millares 13 4" xfId="668" xr:uid="{00000000-0005-0000-0000-00009B020000}"/>
    <cellStyle name="Millares 13 4 2" xfId="669" xr:uid="{00000000-0005-0000-0000-00009C020000}"/>
    <cellStyle name="Millares 13 4 2 2" xfId="3671" xr:uid="{254AD10C-703C-4041-AB81-F8178A8A80C0}"/>
    <cellStyle name="Millares 13 4 2 2 2" xfId="45989" xr:uid="{0C9DD9D1-5F39-4FB3-B4C1-2320EA593481}"/>
    <cellStyle name="Millares 13 4 2 2 3" xfId="43930" xr:uid="{F6D4994B-8B43-4338-8155-1B3235AF4CB8}"/>
    <cellStyle name="Millares 13 4 2 3" xfId="5999" xr:uid="{4ED46634-3DEA-4F7D-A8B4-80DA1A88870A}"/>
    <cellStyle name="Millares 13 4 2 3 2" xfId="45990" xr:uid="{EF50ED9D-D84C-4D2A-8F4D-74E72416BC31}"/>
    <cellStyle name="Millares 13 4 2 3 3" xfId="43931" xr:uid="{BCDF7853-7EEA-4B53-B099-6416BC786EFD}"/>
    <cellStyle name="Millares 13 4 2 4" xfId="41920" xr:uid="{2BA88162-E85D-411F-A835-FCB7855B06D8}"/>
    <cellStyle name="Millares 13 4 2 4 2" xfId="45988" xr:uid="{8D23F127-A199-42E6-8A1D-5A355B066ED7}"/>
    <cellStyle name="Millares 13 4 2 5" xfId="43929" xr:uid="{3A9E4E3D-3D8D-42FB-A923-189E1ACD113B}"/>
    <cellStyle name="Millares 13 4 3" xfId="2431" xr:uid="{132FA08B-A5BC-4E6B-9495-52CD1D496556}"/>
    <cellStyle name="Millares 13 4 3 2" xfId="4950" xr:uid="{EC200EB2-7228-475C-A05B-01413FC5ECEF}"/>
    <cellStyle name="Millares 13 4 3 2 2" xfId="45991" xr:uid="{04A4A68D-7F3F-4DCC-B49B-C762BBFB8DE8}"/>
    <cellStyle name="Millares 13 4 3 3" xfId="7258" xr:uid="{4C1DD587-0158-4B11-8687-346610E18605}"/>
    <cellStyle name="Millares 13 4 3 4" xfId="43932" xr:uid="{1B896C18-C3B5-4910-B9C0-FCB6C9FA94BD}"/>
    <cellStyle name="Millares 13 4 4" xfId="3670" xr:uid="{B6942B63-D712-4A59-B6EA-89BEDA676B52}"/>
    <cellStyle name="Millares 13 4 4 2" xfId="45992" xr:uid="{C1741480-A14A-4736-8293-7D58E18B70AF}"/>
    <cellStyle name="Millares 13 4 4 3" xfId="43933" xr:uid="{0467CD9F-8DE5-4C83-9C20-1512DA042983}"/>
    <cellStyle name="Millares 13 4 5" xfId="5998" xr:uid="{709A53A0-B40D-4DF0-8621-80A9416EFFC7}"/>
    <cellStyle name="Millares 13 4 5 2" xfId="45987" xr:uid="{4A8DDDA0-691C-4009-BC45-1D1DDBD3FD42}"/>
    <cellStyle name="Millares 13 4 6" xfId="27047" xr:uid="{EDC2FCF0-5BD4-41B3-9CD7-AEECD32CA5DD}"/>
    <cellStyle name="Millares 13 4 7" xfId="43928" xr:uid="{3D763CC6-E8B7-48BE-9304-3540D5400F49}"/>
    <cellStyle name="Millares 13 5" xfId="2429" xr:uid="{B2F5E782-B8C2-4EFC-8E86-934F31C5E263}"/>
    <cellStyle name="Millares 13 5 2" xfId="4949" xr:uid="{31EDD927-1428-4932-A18D-62D8A2F312B5}"/>
    <cellStyle name="Millares 13 5 2 2" xfId="43936" xr:uid="{4E49D971-6CDC-4B3B-8EC5-8F1D4812B543}"/>
    <cellStyle name="Millares 13 5 2 2 2" xfId="45995" xr:uid="{42287475-3E6C-4118-B8F7-B14D20B41D33}"/>
    <cellStyle name="Millares 13 5 2 3" xfId="43937" xr:uid="{0DD110EE-D985-4F9E-A335-7FBD123705F0}"/>
    <cellStyle name="Millares 13 5 2 3 2" xfId="45996" xr:uid="{3B40EF78-BA42-40FD-89CF-87C4EBBFDC19}"/>
    <cellStyle name="Millares 13 5 2 4" xfId="45994" xr:uid="{24DD70F4-C2C2-4FE6-AC7F-04F58B694456}"/>
    <cellStyle name="Millares 13 5 2 5" xfId="43935" xr:uid="{4BD822D3-93F1-44F5-81B4-E83163D636C4}"/>
    <cellStyle name="Millares 13 5 3" xfId="7257" xr:uid="{4B3BE0CB-0F02-42F0-872A-6C26602BCD40}"/>
    <cellStyle name="Millares 13 5 3 2" xfId="45997" xr:uid="{D85EB151-6375-4A97-9253-E686B69DE3B6}"/>
    <cellStyle name="Millares 13 5 3 3" xfId="43938" xr:uid="{EA5D1747-4D2F-4FD9-A9B4-D1DE75F6D86F}"/>
    <cellStyle name="Millares 13 5 4" xfId="41385" xr:uid="{FB5B2095-3006-4761-9E64-BADE0DD05793}"/>
    <cellStyle name="Millares 13 5 4 2" xfId="45998" xr:uid="{069FBB58-0629-4D40-8CE6-4E24CC883961}"/>
    <cellStyle name="Millares 13 5 4 3" xfId="43939" xr:uid="{FD082364-79C6-4BBB-AB21-61D6A71AF864}"/>
    <cellStyle name="Millares 13 5 5" xfId="45993" xr:uid="{F52113BC-B9A0-427F-9B93-7E6D3C343754}"/>
    <cellStyle name="Millares 13 5 6" xfId="43934" xr:uid="{4551FF59-F339-43E3-ABA1-7110E9927377}"/>
    <cellStyle name="Millares 13 6" xfId="11738" xr:uid="{D94FB2C0-1D68-4796-AA9F-77FC07CC82A6}"/>
    <cellStyle name="Millares 13 7" xfId="42565" xr:uid="{1B29867F-1976-4ACE-BCA4-38A28593E3CB}"/>
    <cellStyle name="Millares 13 8" xfId="43924" xr:uid="{D51A9CD7-4B3F-453F-851E-67CD304C12C3}"/>
    <cellStyle name="Millares 130" xfId="42814" xr:uid="{478B33A9-1355-479A-9984-5863422F069C}"/>
    <cellStyle name="Millares 131" xfId="42810" xr:uid="{7E04AECD-F519-4AA9-88A4-9CFC85C4E04A}"/>
    <cellStyle name="Millares 132" xfId="42815" xr:uid="{F80C9188-7C94-4097-894C-907620AB394D}"/>
    <cellStyle name="Millares 133" xfId="42849" xr:uid="{DCE9B5DF-CE40-4583-9366-77B914CBE02A}"/>
    <cellStyle name="Millares 134" xfId="47458" xr:uid="{733E7C64-2154-45DB-840F-9DDAFD092137}"/>
    <cellStyle name="Millares 14" xfId="670" xr:uid="{00000000-0005-0000-0000-00009D020000}"/>
    <cellStyle name="Millares 14 10" xfId="42569" xr:uid="{B4CC2103-0AED-4478-8F6F-F2AA2574C579}"/>
    <cellStyle name="Millares 14 11" xfId="43940" xr:uid="{0A58DF67-D17E-42A6-8831-DAADE190DC55}"/>
    <cellStyle name="Millares 14 2" xfId="671" xr:uid="{00000000-0005-0000-0000-00009E020000}"/>
    <cellStyle name="Millares 14 2 10" xfId="43941" xr:uid="{686F5388-AED6-4FBB-B5AA-4FC5856C9108}"/>
    <cellStyle name="Millares 14 2 2" xfId="672" xr:uid="{00000000-0005-0000-0000-00009F020000}"/>
    <cellStyle name="Millares 14 2 2 2" xfId="673" xr:uid="{00000000-0005-0000-0000-0000A0020000}"/>
    <cellStyle name="Millares 14 2 2 2 2" xfId="674" xr:uid="{00000000-0005-0000-0000-0000A1020000}"/>
    <cellStyle name="Millares 14 2 2 2 2 2" xfId="3675" xr:uid="{CA418F4D-B8DB-4E9B-AA1D-3DD09F6DF121}"/>
    <cellStyle name="Millares 14 2 2 2 2 3" xfId="6003" xr:uid="{9D4B84DE-36A5-4092-B964-CD195D09E6EE}"/>
    <cellStyle name="Millares 14 2 2 2 3" xfId="2435" xr:uid="{E701B32F-5378-4E12-91F5-80DF85FF6FA6}"/>
    <cellStyle name="Millares 14 2 2 2 3 2" xfId="4954" xr:uid="{D8D0D77D-5A56-4CF0-804F-EC529F441F44}"/>
    <cellStyle name="Millares 14 2 2 2 3 3" xfId="7262" xr:uid="{3179E973-4F1E-4EFC-A568-B075FFE2DDDD}"/>
    <cellStyle name="Millares 14 2 2 2 4" xfId="3674" xr:uid="{85618F38-466D-4567-9933-40AC8C09E054}"/>
    <cellStyle name="Millares 14 2 2 2 5" xfId="6002" xr:uid="{CAB3B0F2-15EC-4FEE-9089-2793108E285C}"/>
    <cellStyle name="Millares 14 2 2 2 6" xfId="41971" xr:uid="{D98F5D20-545A-483D-A14C-7568B97A60CA}"/>
    <cellStyle name="Millares 14 2 2 3" xfId="675" xr:uid="{00000000-0005-0000-0000-0000A2020000}"/>
    <cellStyle name="Millares 14 2 2 3 2" xfId="3676" xr:uid="{FD2D73F6-C909-46A0-B83A-EF38E536F8BB}"/>
    <cellStyle name="Millares 14 2 2 3 3" xfId="6004" xr:uid="{E51CEE29-60A4-49E8-B417-769C93D412F0}"/>
    <cellStyle name="Millares 14 2 2 4" xfId="2434" xr:uid="{30C89C85-DF94-4B8B-A231-DFF65668A0D5}"/>
    <cellStyle name="Millares 14 2 2 4 2" xfId="4953" xr:uid="{24F8E58C-7842-4FE3-A820-482FDF8A146C}"/>
    <cellStyle name="Millares 14 2 2 4 3" xfId="7261" xr:uid="{EB0C5880-003E-471D-9F4F-BC73FE8C5654}"/>
    <cellStyle name="Millares 14 2 2 5" xfId="3673" xr:uid="{E727B95B-D7BB-487B-9ED3-C8A594857DCA}"/>
    <cellStyle name="Millares 14 2 2 6" xfId="6001" xr:uid="{D4822CC5-BEC1-41F4-9AA3-09BCA9262F40}"/>
    <cellStyle name="Millares 14 2 2 7" xfId="27290" xr:uid="{58BF2179-8A7D-44D9-923B-5741D1371D8A}"/>
    <cellStyle name="Millares 14 2 3" xfId="676" xr:uid="{00000000-0005-0000-0000-0000A3020000}"/>
    <cellStyle name="Millares 14 2 3 2" xfId="677" xr:uid="{00000000-0005-0000-0000-0000A4020000}"/>
    <cellStyle name="Millares 14 2 3 2 2" xfId="3678" xr:uid="{2D183CB0-E430-42A9-A764-5868F7653C5E}"/>
    <cellStyle name="Millares 14 2 3 2 3" xfId="6006" xr:uid="{C315CBA8-7421-4F39-91DA-C7C430EF385C}"/>
    <cellStyle name="Millares 14 2 3 3" xfId="2436" xr:uid="{5A889BB3-B0A4-49FB-AEDA-0F1B4EE9FEEB}"/>
    <cellStyle name="Millares 14 2 3 3 2" xfId="4955" xr:uid="{1CD65391-210D-46AA-9E38-75E597842B55}"/>
    <cellStyle name="Millares 14 2 3 3 3" xfId="7263" xr:uid="{FFB01689-8218-4AE2-A734-4C4E077D1E90}"/>
    <cellStyle name="Millares 14 2 3 4" xfId="3677" xr:uid="{1C49F4DE-1339-48CD-8A97-70CA5B52AC2F}"/>
    <cellStyle name="Millares 14 2 3 5" xfId="6005" xr:uid="{EA59D8CB-C81D-43C3-A909-81A4B492A3A0}"/>
    <cellStyle name="Millares 14 2 3 6" xfId="41442" xr:uid="{F0BB0646-3D3F-4757-8530-A14F3CFF0621}"/>
    <cellStyle name="Millares 14 2 4" xfId="678" xr:uid="{00000000-0005-0000-0000-0000A5020000}"/>
    <cellStyle name="Millares 14 2 4 2" xfId="3679" xr:uid="{8D22F9A2-06C8-400B-9F54-25F94B48968D}"/>
    <cellStyle name="Millares 14 2 4 3" xfId="6007" xr:uid="{0761F9AA-A83E-4DF4-B160-4E1CAB072D5D}"/>
    <cellStyle name="Millares 14 2 5" xfId="2433" xr:uid="{F3710BEC-BA71-45E3-833C-EEFD780365BA}"/>
    <cellStyle name="Millares 14 2 5 2" xfId="4952" xr:uid="{4E24CE27-35F7-4830-8E33-10652B2A2041}"/>
    <cellStyle name="Millares 14 2 5 3" xfId="7260" xr:uid="{036C6616-0409-4EFC-9165-44A18137945C}"/>
    <cellStyle name="Millares 14 2 6" xfId="3672" xr:uid="{559478D6-99D1-4B96-BF82-E645D7358730}"/>
    <cellStyle name="Millares 14 2 7" xfId="6000" xr:uid="{1B446710-0EB3-4547-8D04-E65B744EC792}"/>
    <cellStyle name="Millares 14 2 8" xfId="12025" xr:uid="{A5B54B6F-2B75-469D-B473-74F4FB7808C3}"/>
    <cellStyle name="Millares 14 2 9" xfId="42653" xr:uid="{1BA78570-924F-45C6-BD56-1A80168BE93D}"/>
    <cellStyle name="Millares 14 3" xfId="679" xr:uid="{00000000-0005-0000-0000-0000A6020000}"/>
    <cellStyle name="Millares 14 3 2" xfId="680" xr:uid="{00000000-0005-0000-0000-0000A7020000}"/>
    <cellStyle name="Millares 14 3 2 2" xfId="681" xr:uid="{00000000-0005-0000-0000-0000A8020000}"/>
    <cellStyle name="Millares 14 3 2 2 2" xfId="682" xr:uid="{00000000-0005-0000-0000-0000A9020000}"/>
    <cellStyle name="Millares 14 3 2 2 2 2" xfId="3683" xr:uid="{C8577EBD-0E81-4AB5-B40E-F6C7833A1AB8}"/>
    <cellStyle name="Millares 14 3 2 2 2 3" xfId="6011" xr:uid="{34041368-D039-42D5-8FD2-1CC2F701F254}"/>
    <cellStyle name="Millares 14 3 2 2 3" xfId="2439" xr:uid="{7A30CAE3-B50F-4955-A46B-E3B0A923F884}"/>
    <cellStyle name="Millares 14 3 2 2 3 2" xfId="4958" xr:uid="{09BEBA09-7FB3-4449-BE66-34716ABB224E}"/>
    <cellStyle name="Millares 14 3 2 2 3 3" xfId="7266" xr:uid="{81A88743-238C-4748-B3DC-0A100E8760BC}"/>
    <cellStyle name="Millares 14 3 2 2 4" xfId="3682" xr:uid="{203AE809-CEEF-41DF-A563-7E129A8A3E59}"/>
    <cellStyle name="Millares 14 3 2 2 5" xfId="6010" xr:uid="{7F30C759-0CC0-419F-AFCB-FC2E8FB34810}"/>
    <cellStyle name="Millares 14 3 2 2 6" xfId="42022" xr:uid="{FA9F541C-AD6B-472C-8AD1-475E136565AC}"/>
    <cellStyle name="Millares 14 3 2 3" xfId="683" xr:uid="{00000000-0005-0000-0000-0000AA020000}"/>
    <cellStyle name="Millares 14 3 2 3 2" xfId="3684" xr:uid="{80138EF9-B7BD-4025-92E4-0C31DC6A2F58}"/>
    <cellStyle name="Millares 14 3 2 3 3" xfId="6012" xr:uid="{D62A1D59-92D1-4A83-89E0-24F821C49D09}"/>
    <cellStyle name="Millares 14 3 2 4" xfId="2438" xr:uid="{BC6DA6F3-4D89-4FE1-90A0-B1B65E3659C3}"/>
    <cellStyle name="Millares 14 3 2 4 2" xfId="4957" xr:uid="{EE8BCCB3-6EE3-46F5-A8DE-F56FE90E3C50}"/>
    <cellStyle name="Millares 14 3 2 4 3" xfId="7265" xr:uid="{E5D17F44-FC50-4011-A7AF-E85A0F6B1A2B}"/>
    <cellStyle name="Millares 14 3 2 5" xfId="3681" xr:uid="{E3722000-7D5D-43D4-89DF-AD34E673F160}"/>
    <cellStyle name="Millares 14 3 2 6" xfId="6009" xr:uid="{B4287648-642F-4DC3-BC37-42E80E8BC421}"/>
    <cellStyle name="Millares 14 3 2 7" xfId="27526" xr:uid="{1B5A1C0D-325E-4946-AF71-B2F29ADA1954}"/>
    <cellStyle name="Millares 14 3 3" xfId="684" xr:uid="{00000000-0005-0000-0000-0000AB020000}"/>
    <cellStyle name="Millares 14 3 3 2" xfId="685" xr:uid="{00000000-0005-0000-0000-0000AC020000}"/>
    <cellStyle name="Millares 14 3 3 2 2" xfId="3686" xr:uid="{0EA67ECE-9300-4DD9-996F-186A999F675B}"/>
    <cellStyle name="Millares 14 3 3 2 3" xfId="6014" xr:uid="{F49D765A-6267-4DE7-A4D5-16FFD22BE37D}"/>
    <cellStyle name="Millares 14 3 3 3" xfId="2440" xr:uid="{B4404C66-8286-4D85-BA2B-5166D91F443C}"/>
    <cellStyle name="Millares 14 3 3 3 2" xfId="4959" xr:uid="{479E1F10-41F0-439D-8B7E-A841A7B52FFE}"/>
    <cellStyle name="Millares 14 3 3 3 3" xfId="7267" xr:uid="{130C7FAB-17E3-4232-BFCD-9DCC3B814A44}"/>
    <cellStyle name="Millares 14 3 3 4" xfId="3685" xr:uid="{2D2A9AF3-7D9A-45AC-8320-B07E1198103C}"/>
    <cellStyle name="Millares 14 3 3 5" xfId="6013" xr:uid="{99939981-B837-4D6E-92FE-E3CC798BCD2F}"/>
    <cellStyle name="Millares 14 3 3 6" xfId="41498" xr:uid="{97097CBA-9665-4B33-9D26-C66FB1F94A4D}"/>
    <cellStyle name="Millares 14 3 4" xfId="686" xr:uid="{00000000-0005-0000-0000-0000AD020000}"/>
    <cellStyle name="Millares 14 3 4 2" xfId="3687" xr:uid="{6DB5E980-5636-42E1-9605-B0F38BF02682}"/>
    <cellStyle name="Millares 14 3 4 3" xfId="6015" xr:uid="{5415BA78-B213-42B4-A462-36711A597959}"/>
    <cellStyle name="Millares 14 3 5" xfId="2437" xr:uid="{81CA7C94-A79B-42AF-9745-D65E78F770F8}"/>
    <cellStyle name="Millares 14 3 5 2" xfId="4956" xr:uid="{74F68510-34BE-4FDF-B997-C2474B85C033}"/>
    <cellStyle name="Millares 14 3 5 3" xfId="7264" xr:uid="{A5A9E833-7D1A-4FC1-BDBC-96E74E6C6B6D}"/>
    <cellStyle name="Millares 14 3 6" xfId="3680" xr:uid="{26F4B70C-5741-430F-9EE9-CEC304083755}"/>
    <cellStyle name="Millares 14 3 7" xfId="6008" xr:uid="{B5533908-518F-477D-AC68-FB83FDAED5F5}"/>
    <cellStyle name="Millares 14 3 8" xfId="12269" xr:uid="{AD4BDCEF-54BE-401B-9F99-47FB20198C4F}"/>
    <cellStyle name="Millares 14 3 9" xfId="43942" xr:uid="{5C1B1443-EB90-4D02-B2D8-31C0FFD4DAE8}"/>
    <cellStyle name="Millares 14 4" xfId="687" xr:uid="{00000000-0005-0000-0000-0000AE020000}"/>
    <cellStyle name="Millares 14 4 2" xfId="688" xr:uid="{00000000-0005-0000-0000-0000AF020000}"/>
    <cellStyle name="Millares 14 4 2 2" xfId="689" xr:uid="{00000000-0005-0000-0000-0000B0020000}"/>
    <cellStyle name="Millares 14 4 2 2 2" xfId="690" xr:uid="{00000000-0005-0000-0000-0000B1020000}"/>
    <cellStyle name="Millares 14 4 2 2 2 2" xfId="3691" xr:uid="{8844ADA4-D5F8-49A3-9E00-F7C1C9B80BFF}"/>
    <cellStyle name="Millares 14 4 2 2 2 3" xfId="6019" xr:uid="{CAF0AF02-F139-4AEA-9C3A-DFB653BC15FB}"/>
    <cellStyle name="Millares 14 4 2 2 2 4" xfId="46001" xr:uid="{737E777E-0637-4594-BA8A-84B78E3A3631}"/>
    <cellStyle name="Millares 14 4 2 2 3" xfId="2443" xr:uid="{5347BA23-D5CB-44DB-AFB6-824696B1E37B}"/>
    <cellStyle name="Millares 14 4 2 2 3 2" xfId="4962" xr:uid="{37E59ABB-AD57-4282-88F6-0915438A3E99}"/>
    <cellStyle name="Millares 14 4 2 2 3 3" xfId="7270" xr:uid="{FED0F4B4-6616-4BDE-AB1C-21F1E4F18351}"/>
    <cellStyle name="Millares 14 4 2 2 4" xfId="3690" xr:uid="{A7029115-864B-4CB9-81E0-1A706772C860}"/>
    <cellStyle name="Millares 14 4 2 2 5" xfId="6018" xr:uid="{BF3BB8AA-C856-4909-8D01-DFAAA7A955BA}"/>
    <cellStyle name="Millares 14 4 2 2 6" xfId="43945" xr:uid="{D35AD0CE-B86C-4E94-BA3E-8DFF81A34C41}"/>
    <cellStyle name="Millares 14 4 2 3" xfId="691" xr:uid="{00000000-0005-0000-0000-0000B2020000}"/>
    <cellStyle name="Millares 14 4 2 3 2" xfId="3692" xr:uid="{8A253672-7C89-41C2-95B3-EBCC53686779}"/>
    <cellStyle name="Millares 14 4 2 3 2 2" xfId="46002" xr:uid="{A91DC28A-C406-40F4-A21D-40A7062159AB}"/>
    <cellStyle name="Millares 14 4 2 3 3" xfId="6020" xr:uid="{90787FA2-DC54-456E-ABA3-3002EA41623F}"/>
    <cellStyle name="Millares 14 4 2 3 4" xfId="43946" xr:uid="{EC20CF4E-E3EE-4AC8-9660-1AC7F9C7A616}"/>
    <cellStyle name="Millares 14 4 2 4" xfId="2442" xr:uid="{BCACE9BA-4A8B-4AF8-8184-497C16831ADF}"/>
    <cellStyle name="Millares 14 4 2 4 2" xfId="4961" xr:uid="{5EA00013-237C-43E2-8C45-15217E27F55E}"/>
    <cellStyle name="Millares 14 4 2 4 3" xfId="7269" xr:uid="{CC60D6D3-8EB1-4E83-91C0-09EE82553E38}"/>
    <cellStyle name="Millares 14 4 2 4 4" xfId="46000" xr:uid="{9706DAB9-5AFC-4A3C-AD11-076A31E4093A}"/>
    <cellStyle name="Millares 14 4 2 5" xfId="3689" xr:uid="{3C4543B2-8B6F-4F97-B888-184023679ABD}"/>
    <cellStyle name="Millares 14 4 2 6" xfId="6017" xr:uid="{CD1A2B88-EAA5-4CB3-9670-BF8F47B894E9}"/>
    <cellStyle name="Millares 14 4 2 7" xfId="41921" xr:uid="{EC9D0856-9A0F-48B0-A0AD-CDF3816D0F0B}"/>
    <cellStyle name="Millares 14 4 2 8" xfId="43944" xr:uid="{08E18023-C081-42C1-B14A-B676CA9B1718}"/>
    <cellStyle name="Millares 14 4 3" xfId="692" xr:uid="{00000000-0005-0000-0000-0000B3020000}"/>
    <cellStyle name="Millares 14 4 3 2" xfId="693" xr:uid="{00000000-0005-0000-0000-0000B4020000}"/>
    <cellStyle name="Millares 14 4 3 2 2" xfId="3694" xr:uid="{2984D978-E0C8-49A6-AFAB-2FF00C6592AD}"/>
    <cellStyle name="Millares 14 4 3 2 3" xfId="6022" xr:uid="{5D535335-541B-44A7-AFBC-ACD5CA3692B0}"/>
    <cellStyle name="Millares 14 4 3 2 4" xfId="46003" xr:uid="{8BCC186C-4B0A-4D21-B141-337B7B72F23C}"/>
    <cellStyle name="Millares 14 4 3 3" xfId="2444" xr:uid="{1AC786E7-AA92-42D6-97B0-82E2AA55FFF1}"/>
    <cellStyle name="Millares 14 4 3 3 2" xfId="4963" xr:uid="{88706EAC-557F-4005-BF93-338A66ED0E46}"/>
    <cellStyle name="Millares 14 4 3 3 3" xfId="7271" xr:uid="{5DD4F876-B33E-49B6-B171-C52212FA4AA9}"/>
    <cellStyle name="Millares 14 4 3 4" xfId="3693" xr:uid="{98FF0927-0EE6-453B-8268-8AA8BCBD5CED}"/>
    <cellStyle name="Millares 14 4 3 5" xfId="6021" xr:uid="{0970998F-0FCF-462C-ACA2-4FC4BF11EF3C}"/>
    <cellStyle name="Millares 14 4 3 6" xfId="43947" xr:uid="{5BDC5E40-D0EA-4018-BC35-5AE5DCD6942B}"/>
    <cellStyle name="Millares 14 4 4" xfId="694" xr:uid="{00000000-0005-0000-0000-0000B5020000}"/>
    <cellStyle name="Millares 14 4 4 2" xfId="3695" xr:uid="{8FDF57F7-A1F7-436F-A38A-192479551A79}"/>
    <cellStyle name="Millares 14 4 4 2 2" xfId="46004" xr:uid="{0B6ADE74-5B0C-48F6-BA3F-A4594D89D7C5}"/>
    <cellStyle name="Millares 14 4 4 3" xfId="6023" xr:uid="{4B08C836-B195-49F8-A43C-4733A5ED4090}"/>
    <cellStyle name="Millares 14 4 4 4" xfId="43948" xr:uid="{96041FB1-2938-4DDE-83A8-3AD660393D53}"/>
    <cellStyle name="Millares 14 4 5" xfId="2441" xr:uid="{CDEEB513-ECF8-43C0-833F-AE5FEF31E39C}"/>
    <cellStyle name="Millares 14 4 5 2" xfId="4960" xr:uid="{CE998299-B2F8-41C4-974B-60C7D01DE08D}"/>
    <cellStyle name="Millares 14 4 5 3" xfId="7268" xr:uid="{57D3A29B-336A-4C17-B73E-0E56A6D87F69}"/>
    <cellStyle name="Millares 14 4 5 4" xfId="45999" xr:uid="{CBB5B421-3E10-46EC-ABF4-44F27BC1677C}"/>
    <cellStyle name="Millares 14 4 6" xfId="3688" xr:uid="{698B196B-8318-41DC-8370-3FDF845947C8}"/>
    <cellStyle name="Millares 14 4 7" xfId="6016" xr:uid="{0CBC48D0-4FB5-4EC5-9E59-933B689A4B67}"/>
    <cellStyle name="Millares 14 4 8" xfId="27048" xr:uid="{70A19DCF-AEDD-464F-B2BE-5167FB07A68E}"/>
    <cellStyle name="Millares 14 4 9" xfId="43943" xr:uid="{8392B98A-CF85-4140-A7D1-2043D7F01384}"/>
    <cellStyle name="Millares 14 5" xfId="695" xr:uid="{00000000-0005-0000-0000-0000B6020000}"/>
    <cellStyle name="Millares 14 5 2" xfId="696" xr:uid="{00000000-0005-0000-0000-0000B7020000}"/>
    <cellStyle name="Millares 14 5 2 2" xfId="697" xr:uid="{00000000-0005-0000-0000-0000B8020000}"/>
    <cellStyle name="Millares 14 5 2 2 2" xfId="3698" xr:uid="{D23A8656-5FEC-4C8F-9F3A-CB9E6AE1F013}"/>
    <cellStyle name="Millares 14 5 2 2 2 2" xfId="46007" xr:uid="{174C4F43-06D5-426E-A52D-B8D713EA3347}"/>
    <cellStyle name="Millares 14 5 2 2 3" xfId="6026" xr:uid="{A58E7207-8A5E-4ABD-A6DA-2DF012700FDB}"/>
    <cellStyle name="Millares 14 5 2 2 4" xfId="43951" xr:uid="{68989ACC-2667-4991-ACDB-E9F603D1E7CF}"/>
    <cellStyle name="Millares 14 5 2 3" xfId="2446" xr:uid="{04AE45E4-DFD6-44DC-A8CC-128DB9169870}"/>
    <cellStyle name="Millares 14 5 2 3 2" xfId="4965" xr:uid="{9E3E7E82-1631-4427-A623-3B6D78D5A58A}"/>
    <cellStyle name="Millares 14 5 2 3 2 2" xfId="46008" xr:uid="{42E054D4-71B9-4F72-BA3C-1C1E6C03DD6D}"/>
    <cellStyle name="Millares 14 5 2 3 3" xfId="7273" xr:uid="{8A062771-C781-43EB-BFF8-6A9F9B07B368}"/>
    <cellStyle name="Millares 14 5 2 3 4" xfId="43952" xr:uid="{A88D8873-31C1-4BF2-8106-4FE3CA5AD3CB}"/>
    <cellStyle name="Millares 14 5 2 4" xfId="3697" xr:uid="{F8C63F0B-2D13-49E7-BB39-B6EC45A0A029}"/>
    <cellStyle name="Millares 14 5 2 4 2" xfId="46006" xr:uid="{22289ABC-7E9A-4493-90FE-C3865FAE9DB3}"/>
    <cellStyle name="Millares 14 5 2 5" xfId="6025" xr:uid="{7D1B39DA-7C42-4EB3-9531-34146ED2E0A2}"/>
    <cellStyle name="Millares 14 5 2 6" xfId="43950" xr:uid="{9AE9ECFD-4586-43C3-B54C-68D3B04BE2D5}"/>
    <cellStyle name="Millares 14 5 3" xfId="698" xr:uid="{00000000-0005-0000-0000-0000B9020000}"/>
    <cellStyle name="Millares 14 5 3 2" xfId="3699" xr:uid="{05EE2EC3-E6CE-46B7-8D7E-68ABA2F286CF}"/>
    <cellStyle name="Millares 14 5 3 2 2" xfId="46009" xr:uid="{4577F405-FF9F-4CD9-A5AD-3C165107B0F8}"/>
    <cellStyle name="Millares 14 5 3 3" xfId="6027" xr:uid="{2EF42169-ED6F-4425-A8E7-0EBDE5584239}"/>
    <cellStyle name="Millares 14 5 3 4" xfId="43953" xr:uid="{0D072166-17A2-4DFA-8BBE-51D94A43552D}"/>
    <cellStyle name="Millares 14 5 4" xfId="2445" xr:uid="{1725C580-1D51-4943-BF62-8148A401513E}"/>
    <cellStyle name="Millares 14 5 4 2" xfId="4964" xr:uid="{452D5EA2-8688-4018-9824-404CC465890A}"/>
    <cellStyle name="Millares 14 5 4 2 2" xfId="46010" xr:uid="{431A8C0F-4C54-4F1B-AF2C-4CF48017701B}"/>
    <cellStyle name="Millares 14 5 4 3" xfId="7272" xr:uid="{DA6F0938-94B9-4F02-B2C4-434C19321EE3}"/>
    <cellStyle name="Millares 14 5 4 4" xfId="43954" xr:uid="{7FF7964F-B794-464B-8801-7BA1A1008D58}"/>
    <cellStyle name="Millares 14 5 5" xfId="3696" xr:uid="{24E8B9CB-7F4B-4CAD-BB45-A0AE95B820AE}"/>
    <cellStyle name="Millares 14 5 5 2" xfId="46005" xr:uid="{EC9566BA-302A-4100-B4D1-15624CF045C8}"/>
    <cellStyle name="Millares 14 5 6" xfId="6024" xr:uid="{5D4000CC-2EA9-4DA5-9653-6826240C7A2B}"/>
    <cellStyle name="Millares 14 5 7" xfId="41386" xr:uid="{909D6E73-53F5-40F8-9A61-B18C8AFF9A11}"/>
    <cellStyle name="Millares 14 5 8" xfId="43949" xr:uid="{5C5212F3-1A92-4256-816F-533C7262A7F4}"/>
    <cellStyle name="Millares 14 6" xfId="699" xr:uid="{00000000-0005-0000-0000-0000BA020000}"/>
    <cellStyle name="Millares 14 6 2" xfId="700" xr:uid="{00000000-0005-0000-0000-0000BB020000}"/>
    <cellStyle name="Millares 14 6 2 2" xfId="701" xr:uid="{00000000-0005-0000-0000-0000BC020000}"/>
    <cellStyle name="Millares 14 6 2 2 2" xfId="3702" xr:uid="{044DAAFF-40E7-4AC8-9563-9128CD1816FB}"/>
    <cellStyle name="Millares 14 6 2 2 3" xfId="6030" xr:uid="{6033EA0D-28E7-4572-84EB-BE85136E1C62}"/>
    <cellStyle name="Millares 14 6 2 3" xfId="2448" xr:uid="{8168262E-1930-4955-9A13-7CAF019AA7D2}"/>
    <cellStyle name="Millares 14 6 2 3 2" xfId="4967" xr:uid="{4D72961D-C5BA-40F9-8E88-437ED4C23B21}"/>
    <cellStyle name="Millares 14 6 2 3 3" xfId="7275" xr:uid="{0FD5F62D-0DDE-4D86-AEF9-7CE7A17CF2C9}"/>
    <cellStyle name="Millares 14 6 2 4" xfId="3701" xr:uid="{34B0AD8F-D388-4425-8B27-97274F044CF6}"/>
    <cellStyle name="Millares 14 6 2 5" xfId="6029" xr:uid="{9FDEB011-39F0-42A8-A414-08A25234066A}"/>
    <cellStyle name="Millares 14 6 3" xfId="702" xr:uid="{00000000-0005-0000-0000-0000BD020000}"/>
    <cellStyle name="Millares 14 6 3 2" xfId="3703" xr:uid="{958FD9E4-5B0A-441C-A2D4-864D817E6232}"/>
    <cellStyle name="Millares 14 6 3 3" xfId="6031" xr:uid="{2EA20CE5-7A08-4174-9410-71A947CC4B8A}"/>
    <cellStyle name="Millares 14 6 4" xfId="2447" xr:uid="{19C2A454-3B61-46C1-AB79-F8C5885AA0A4}"/>
    <cellStyle name="Millares 14 6 4 2" xfId="4966" xr:uid="{FCD83CB8-A2D3-44CF-8F96-F301E5C109C8}"/>
    <cellStyle name="Millares 14 6 4 3" xfId="7274" xr:uid="{3A725F0D-A828-46F5-AD7D-BBDB5E020DA0}"/>
    <cellStyle name="Millares 14 6 5" xfId="3700" xr:uid="{4D4291C7-CC52-4D8B-B643-DDEE1A76B46A}"/>
    <cellStyle name="Millares 14 6 6" xfId="6028" xr:uid="{113F091C-AED4-4C46-AEA8-2161CA3A5937}"/>
    <cellStyle name="Millares 14 7" xfId="703" xr:uid="{00000000-0005-0000-0000-0000BE020000}"/>
    <cellStyle name="Millares 14 7 2" xfId="704" xr:uid="{00000000-0005-0000-0000-0000BF020000}"/>
    <cellStyle name="Millares 14 7 2 2" xfId="3705" xr:uid="{BC94F476-616B-46EA-B739-34885552809A}"/>
    <cellStyle name="Millares 14 7 2 3" xfId="6033" xr:uid="{9A0A7768-D175-4B5A-A187-E89750BB530F}"/>
    <cellStyle name="Millares 14 7 3" xfId="2449" xr:uid="{B9800068-7C61-4750-ADA2-958EC0E403A8}"/>
    <cellStyle name="Millares 14 7 3 2" xfId="4968" xr:uid="{CB259E2D-15E8-42A3-9D85-F0EE82ACACCA}"/>
    <cellStyle name="Millares 14 7 3 3" xfId="7276" xr:uid="{99559CC1-2F57-4A84-A5D2-4715B38DDB56}"/>
    <cellStyle name="Millares 14 7 4" xfId="3704" xr:uid="{3EA185B3-8599-4D91-862C-970C463B5ACD}"/>
    <cellStyle name="Millares 14 7 5" xfId="6032" xr:uid="{F6485282-3762-4E26-81FB-32A98C6847C6}"/>
    <cellStyle name="Millares 14 8" xfId="2432" xr:uid="{8BD58831-5F36-419E-BC2B-790A7F157999}"/>
    <cellStyle name="Millares 14 8 2" xfId="4951" xr:uid="{A865CF42-3557-4F0D-A980-EAC1FCB73993}"/>
    <cellStyle name="Millares 14 8 3" xfId="7259" xr:uid="{24D25CF0-C507-4AC1-BBC8-3EDE948A01F7}"/>
    <cellStyle name="Millares 14 9" xfId="11739" xr:uid="{8055EBD4-EEDA-42D6-A786-9C5E3A1EC9A8}"/>
    <cellStyle name="Millares 15" xfId="705" xr:uid="{00000000-0005-0000-0000-0000C0020000}"/>
    <cellStyle name="Millares 15 2" xfId="706" xr:uid="{00000000-0005-0000-0000-0000C1020000}"/>
    <cellStyle name="Millares 15 2 10" xfId="43955" xr:uid="{E496976E-CEFB-4C55-A1DC-9ECE5E4B8635}"/>
    <cellStyle name="Millares 15 2 2" xfId="707" xr:uid="{00000000-0005-0000-0000-0000C2020000}"/>
    <cellStyle name="Millares 15 2 2 2" xfId="708" xr:uid="{00000000-0005-0000-0000-0000C3020000}"/>
    <cellStyle name="Millares 15 2 2 2 2" xfId="709" xr:uid="{00000000-0005-0000-0000-0000C4020000}"/>
    <cellStyle name="Millares 15 2 2 2 2 2" xfId="3709" xr:uid="{7969BB95-A112-4889-B19C-9067FDF7F0E2}"/>
    <cellStyle name="Millares 15 2 2 2 2 3" xfId="6037" xr:uid="{22376EE5-7EB1-49C4-8813-F09ACC9EA5B6}"/>
    <cellStyle name="Millares 15 2 2 2 2 4" xfId="46014" xr:uid="{44D9F47C-0AB6-4F6D-8E3A-8DB7AA2821CF}"/>
    <cellStyle name="Millares 15 2 2 2 3" xfId="2453" xr:uid="{D38E0ACD-C3BC-48A8-A74C-F7CBEE886DCE}"/>
    <cellStyle name="Millares 15 2 2 2 3 2" xfId="4971" xr:uid="{5945714D-A25D-4197-B9C6-BA89CD267460}"/>
    <cellStyle name="Millares 15 2 2 2 3 3" xfId="7279" xr:uid="{EF6C8603-05A9-437B-8F2E-C8EED6600373}"/>
    <cellStyle name="Millares 15 2 2 2 4" xfId="3708" xr:uid="{6F0E1F83-F2CC-4AEC-A87B-62C15F4F22CC}"/>
    <cellStyle name="Millares 15 2 2 2 5" xfId="6036" xr:uid="{3070F541-E6C2-40F3-B299-C43E94D51CE7}"/>
    <cellStyle name="Millares 15 2 2 2 6" xfId="43957" xr:uid="{1390BC6B-2CEA-47F0-BE9A-B2FAD5D9CDFA}"/>
    <cellStyle name="Millares 15 2 2 3" xfId="710" xr:uid="{00000000-0005-0000-0000-0000C5020000}"/>
    <cellStyle name="Millares 15 2 2 3 2" xfId="3710" xr:uid="{6DDEC083-B2B6-439D-9773-2DE94DF92D93}"/>
    <cellStyle name="Millares 15 2 2 3 2 2" xfId="46015" xr:uid="{E5A2C772-2C14-499A-90F1-83CD84089F8A}"/>
    <cellStyle name="Millares 15 2 2 3 3" xfId="6038" xr:uid="{F46D3373-4FB4-4FDB-8F71-3EDC6C956820}"/>
    <cellStyle name="Millares 15 2 2 3 4" xfId="43958" xr:uid="{91018492-88B2-4F5A-8602-73E276D87E80}"/>
    <cellStyle name="Millares 15 2 2 4" xfId="2452" xr:uid="{231FDE13-417C-409E-B54E-E7B9D70E61BB}"/>
    <cellStyle name="Millares 15 2 2 4 2" xfId="4970" xr:uid="{BD2A16EC-A12E-41BB-9866-A946744460D9}"/>
    <cellStyle name="Millares 15 2 2 4 3" xfId="7278" xr:uid="{8D34CB9D-DA75-4264-94BF-8B18704CBBBB}"/>
    <cellStyle name="Millares 15 2 2 4 4" xfId="46013" xr:uid="{8B5D9EFD-589D-4A01-AC36-5F650EEA0EFA}"/>
    <cellStyle name="Millares 15 2 2 5" xfId="3707" xr:uid="{14657225-C445-47C4-9E77-3BCC57F428BC}"/>
    <cellStyle name="Millares 15 2 2 6" xfId="6035" xr:uid="{0A52540C-7CB3-4BDA-962D-5D651F2374AC}"/>
    <cellStyle name="Millares 15 2 2 7" xfId="27291" xr:uid="{A99B16FF-DEA2-4B5C-9AAD-CC2C6661DC08}"/>
    <cellStyle name="Millares 15 2 2 8" xfId="43956" xr:uid="{7F38161C-C371-4E6B-BB81-17049B08D95C}"/>
    <cellStyle name="Millares 15 2 3" xfId="711" xr:uid="{00000000-0005-0000-0000-0000C6020000}"/>
    <cellStyle name="Millares 15 2 3 2" xfId="712" xr:uid="{00000000-0005-0000-0000-0000C7020000}"/>
    <cellStyle name="Millares 15 2 3 2 2" xfId="3712" xr:uid="{E3865896-D8DA-498D-9AA9-C79B7E41A325}"/>
    <cellStyle name="Millares 15 2 3 2 3" xfId="6040" xr:uid="{E059D58D-9EE6-48D8-9A26-D726EBBE037F}"/>
    <cellStyle name="Millares 15 2 3 2 4" xfId="46016" xr:uid="{7D58D4A6-6272-4532-BEE4-56524471D69B}"/>
    <cellStyle name="Millares 15 2 3 3" xfId="2454" xr:uid="{76092067-74D3-402D-BB92-20007C99DEE9}"/>
    <cellStyle name="Millares 15 2 3 3 2" xfId="4972" xr:uid="{3FEE8B72-C294-403E-AF73-369C73419072}"/>
    <cellStyle name="Millares 15 2 3 3 3" xfId="7280" xr:uid="{E6AE40F3-3949-411C-9C0F-B1FF5CEC3003}"/>
    <cellStyle name="Millares 15 2 3 4" xfId="3711" xr:uid="{E2D3CF2E-210B-4061-ADD5-921E48AE7713}"/>
    <cellStyle name="Millares 15 2 3 5" xfId="6039" xr:uid="{1792EBD0-0159-455B-8E55-EAC06EFC073B}"/>
    <cellStyle name="Millares 15 2 3 6" xfId="43959" xr:uid="{3CA2F5B2-C4C1-478E-BF38-92B0201BD57C}"/>
    <cellStyle name="Millares 15 2 4" xfId="713" xr:uid="{00000000-0005-0000-0000-0000C8020000}"/>
    <cellStyle name="Millares 15 2 4 2" xfId="3713" xr:uid="{4114C69F-C783-494D-B019-FA8663A00080}"/>
    <cellStyle name="Millares 15 2 4 2 2" xfId="46017" xr:uid="{81B4183B-3BE2-49EE-8158-137B6DCD92BB}"/>
    <cellStyle name="Millares 15 2 4 3" xfId="6041" xr:uid="{460C1016-DD96-4BF8-BEDB-B9E4B27293C5}"/>
    <cellStyle name="Millares 15 2 4 4" xfId="43960" xr:uid="{86FFBF94-FF04-4F2A-B194-25E87DF85D12}"/>
    <cellStyle name="Millares 15 2 5" xfId="2451" xr:uid="{8FB8B06F-34A0-4727-9109-8ADF1B73BE60}"/>
    <cellStyle name="Millares 15 2 5 2" xfId="4969" xr:uid="{33EAD994-9E7A-4378-AA25-48E080D5F9E7}"/>
    <cellStyle name="Millares 15 2 5 3" xfId="7277" xr:uid="{AD8A3BF0-1C20-4583-B8CD-02AB9EF22B1B}"/>
    <cellStyle name="Millares 15 2 5 4" xfId="46012" xr:uid="{194B3000-C25D-4E69-B784-F0AF81EAD632}"/>
    <cellStyle name="Millares 15 2 6" xfId="3706" xr:uid="{4BA8C3C4-C792-458A-ADA0-75D2E4EC0FFF}"/>
    <cellStyle name="Millares 15 2 7" xfId="6034" xr:uid="{E6204C54-4CFB-41E4-B565-973858974ED5}"/>
    <cellStyle name="Millares 15 2 8" xfId="12026" xr:uid="{1E26D0B9-28F3-41FB-BF11-F096F82ED8AC}"/>
    <cellStyle name="Millares 15 2 9" xfId="42625" xr:uid="{C6433F8C-D83F-45AE-B776-50D68C0DE3C0}"/>
    <cellStyle name="Millares 15 3" xfId="714" xr:uid="{00000000-0005-0000-0000-0000C9020000}"/>
    <cellStyle name="Millares 15 3 2" xfId="715" xr:uid="{00000000-0005-0000-0000-0000CA020000}"/>
    <cellStyle name="Millares 15 3 2 2" xfId="716" xr:uid="{00000000-0005-0000-0000-0000CB020000}"/>
    <cellStyle name="Millares 15 3 2 2 2" xfId="717" xr:uid="{00000000-0005-0000-0000-0000CC020000}"/>
    <cellStyle name="Millares 15 3 2 2 2 2" xfId="3717" xr:uid="{0571A943-9668-4A0B-950D-A14FF1872AD9}"/>
    <cellStyle name="Millares 15 3 2 2 2 3" xfId="6045" xr:uid="{4A35DC25-1037-43D4-9F4B-2D141DDDE781}"/>
    <cellStyle name="Millares 15 3 2 2 2 4" xfId="46020" xr:uid="{296D9D58-94B4-469B-9AB4-02526A99A7C6}"/>
    <cellStyle name="Millares 15 3 2 2 3" xfId="2457" xr:uid="{AB79975B-E5CC-4CC8-B681-CE243ED88DA6}"/>
    <cellStyle name="Millares 15 3 2 2 3 2" xfId="4975" xr:uid="{E6E755F4-1555-426A-AD8A-24ADF910CC09}"/>
    <cellStyle name="Millares 15 3 2 2 3 3" xfId="7283" xr:uid="{FFA0063F-4E39-4C7F-86B4-8D3542FF9856}"/>
    <cellStyle name="Millares 15 3 2 2 4" xfId="3716" xr:uid="{AC42FF37-51BC-4563-AA2B-A11995D7F6B5}"/>
    <cellStyle name="Millares 15 3 2 2 5" xfId="6044" xr:uid="{91A1B047-6AEB-48D8-87BB-64D81B96B0D8}"/>
    <cellStyle name="Millares 15 3 2 2 6" xfId="43963" xr:uid="{FB12B4A2-DEA4-47A8-A3C9-337BE70300F3}"/>
    <cellStyle name="Millares 15 3 2 3" xfId="718" xr:uid="{00000000-0005-0000-0000-0000CD020000}"/>
    <cellStyle name="Millares 15 3 2 3 2" xfId="3718" xr:uid="{E0211174-1D5A-4BCE-859E-F50447907C41}"/>
    <cellStyle name="Millares 15 3 2 3 2 2" xfId="46021" xr:uid="{9BD9E0B1-59B9-4D7D-A730-767CE4021B6E}"/>
    <cellStyle name="Millares 15 3 2 3 3" xfId="6046" xr:uid="{D171CFCC-3BCF-48AC-9685-F65C4AE10092}"/>
    <cellStyle name="Millares 15 3 2 3 4" xfId="43964" xr:uid="{1C2E7421-31EA-44C5-9EEC-1C0A084BCA24}"/>
    <cellStyle name="Millares 15 3 2 4" xfId="2456" xr:uid="{49DF6F15-9035-461E-8055-6ECA1773861C}"/>
    <cellStyle name="Millares 15 3 2 4 2" xfId="4974" xr:uid="{B22EA212-0E0A-41DB-BA3A-51E8D42E04CD}"/>
    <cellStyle name="Millares 15 3 2 4 3" xfId="7282" xr:uid="{BFAE3DB7-7E47-4DD2-99F3-83B5FB4318D2}"/>
    <cellStyle name="Millares 15 3 2 4 4" xfId="46019" xr:uid="{87812D2D-57E9-43D2-AF4C-8A5DB7DD4D9A}"/>
    <cellStyle name="Millares 15 3 2 5" xfId="3715" xr:uid="{82CD9A64-6A84-46FE-8FA2-1C41568F9BE1}"/>
    <cellStyle name="Millares 15 3 2 6" xfId="6043" xr:uid="{9073C364-E62B-498D-A512-D6A0B6EDB2F9}"/>
    <cellStyle name="Millares 15 3 2 7" xfId="27527" xr:uid="{6687EADD-1073-4A19-96BC-F5ED9706E871}"/>
    <cellStyle name="Millares 15 3 2 8" xfId="43962" xr:uid="{6879D3FF-E716-4449-848B-C18005D9C6F2}"/>
    <cellStyle name="Millares 15 3 3" xfId="719" xr:uid="{00000000-0005-0000-0000-0000CE020000}"/>
    <cellStyle name="Millares 15 3 3 2" xfId="720" xr:uid="{00000000-0005-0000-0000-0000CF020000}"/>
    <cellStyle name="Millares 15 3 3 2 2" xfId="3720" xr:uid="{1C9D97BC-7C84-41CD-811E-C6FE92E2D8FA}"/>
    <cellStyle name="Millares 15 3 3 2 3" xfId="6048" xr:uid="{4E4DE825-E185-4ECF-9337-D4FF45192AB5}"/>
    <cellStyle name="Millares 15 3 3 2 4" xfId="46022" xr:uid="{8EF88C9A-5408-417B-98BD-822FEBCD44A7}"/>
    <cellStyle name="Millares 15 3 3 3" xfId="2458" xr:uid="{DA02ABD1-AD14-4206-85DE-680B07BEF11C}"/>
    <cellStyle name="Millares 15 3 3 3 2" xfId="4976" xr:uid="{524E6AA9-DDD7-4372-A9E6-494E20676F58}"/>
    <cellStyle name="Millares 15 3 3 3 3" xfId="7284" xr:uid="{7EFDA24E-1FD4-4A04-B1A9-E18AB4E26BB5}"/>
    <cellStyle name="Millares 15 3 3 4" xfId="3719" xr:uid="{3E5735F1-4B82-4D29-8144-89A39D0952E8}"/>
    <cellStyle name="Millares 15 3 3 5" xfId="6047" xr:uid="{4E5C1B17-2CB3-4EC5-A0C5-AC741E4371E7}"/>
    <cellStyle name="Millares 15 3 3 6" xfId="43965" xr:uid="{18F663F6-9C87-4E98-B740-2DBA1BDF85EF}"/>
    <cellStyle name="Millares 15 3 4" xfId="721" xr:uid="{00000000-0005-0000-0000-0000D0020000}"/>
    <cellStyle name="Millares 15 3 4 2" xfId="3721" xr:uid="{C09A840D-80C1-4851-9190-53F9216B0515}"/>
    <cellStyle name="Millares 15 3 4 2 2" xfId="46023" xr:uid="{05A9806C-DD8E-4CDF-931D-D4A6EAE033CB}"/>
    <cellStyle name="Millares 15 3 4 3" xfId="6049" xr:uid="{6D999D18-4D72-4D39-8FF1-F89CB0AE0E24}"/>
    <cellStyle name="Millares 15 3 4 4" xfId="43966" xr:uid="{DE868846-B24D-46E3-861F-4AB7372CD689}"/>
    <cellStyle name="Millares 15 3 5" xfId="2455" xr:uid="{3A80193D-0A50-47E5-9755-E447504B17D7}"/>
    <cellStyle name="Millares 15 3 5 2" xfId="4973" xr:uid="{A44CB525-39C0-4401-9B60-863DDF53A4E9}"/>
    <cellStyle name="Millares 15 3 5 3" xfId="7281" xr:uid="{8712E2AC-06C8-4583-B0DF-03941FCFF203}"/>
    <cellStyle name="Millares 15 3 5 4" xfId="46018" xr:uid="{9D7AD561-50BC-413D-95C2-7769CB4A89DA}"/>
    <cellStyle name="Millares 15 3 6" xfId="3714" xr:uid="{88F55FF6-E040-4C89-AEBD-C7C83A9D6C84}"/>
    <cellStyle name="Millares 15 3 7" xfId="6042" xr:uid="{560A8493-3648-4EFF-ACBF-DFA38D0300A7}"/>
    <cellStyle name="Millares 15 3 8" xfId="12270" xr:uid="{756B32FF-759D-45A7-B2B4-03D7ADDA78D4}"/>
    <cellStyle name="Millares 15 3 9" xfId="43961" xr:uid="{6B7FA92F-FF86-4DD5-8BE9-D0FF80511675}"/>
    <cellStyle name="Millares 15 4" xfId="722" xr:uid="{00000000-0005-0000-0000-0000D1020000}"/>
    <cellStyle name="Millares 15 4 2" xfId="723" xr:uid="{00000000-0005-0000-0000-0000D2020000}"/>
    <cellStyle name="Millares 15 4 2 2" xfId="724" xr:uid="{00000000-0005-0000-0000-0000D3020000}"/>
    <cellStyle name="Millares 15 4 2 2 2" xfId="725" xr:uid="{00000000-0005-0000-0000-0000D4020000}"/>
    <cellStyle name="Millares 15 4 2 2 2 2" xfId="3725" xr:uid="{66D5FF85-F7BD-4D80-983E-3A37CB8AB1D7}"/>
    <cellStyle name="Millares 15 4 2 2 2 3" xfId="6053" xr:uid="{F8A85FA1-B1C1-4302-834A-1D876CFB3D40}"/>
    <cellStyle name="Millares 15 4 2 2 2 4" xfId="46026" xr:uid="{ED066815-F142-4207-9ADB-87416CE56846}"/>
    <cellStyle name="Millares 15 4 2 2 3" xfId="2461" xr:uid="{CB6C1265-EE3F-4DE4-AA85-6D7DE23C82D2}"/>
    <cellStyle name="Millares 15 4 2 2 3 2" xfId="4979" xr:uid="{52399D3A-B3E4-4A17-B74D-0F4B20F054A6}"/>
    <cellStyle name="Millares 15 4 2 2 3 3" xfId="7287" xr:uid="{8E94A81D-553C-4B5E-B4A5-E2C7912D42BC}"/>
    <cellStyle name="Millares 15 4 2 2 4" xfId="3724" xr:uid="{6EFD5003-3E61-4FA2-9066-DAA6C0F25171}"/>
    <cellStyle name="Millares 15 4 2 2 5" xfId="6052" xr:uid="{5B2CE526-F653-4790-BBE2-9DECD9F34F59}"/>
    <cellStyle name="Millares 15 4 2 2 6" xfId="43969" xr:uid="{9CC3F40D-5727-4531-81D7-2FBF6088BB83}"/>
    <cellStyle name="Millares 15 4 2 3" xfId="726" xr:uid="{00000000-0005-0000-0000-0000D5020000}"/>
    <cellStyle name="Millares 15 4 2 3 2" xfId="3726" xr:uid="{45DAED0B-1203-49FC-B56E-0E030247CACF}"/>
    <cellStyle name="Millares 15 4 2 3 2 2" xfId="46027" xr:uid="{92AD8BA3-FEC0-4C9E-8A50-64906C76BBB0}"/>
    <cellStyle name="Millares 15 4 2 3 3" xfId="6054" xr:uid="{CF18D9ED-E001-4C4B-BBFE-750C256DD05E}"/>
    <cellStyle name="Millares 15 4 2 3 4" xfId="43970" xr:uid="{37D79336-AFF4-49C3-B712-BAAF7F1B0624}"/>
    <cellStyle name="Millares 15 4 2 4" xfId="2460" xr:uid="{F5C5DE81-F0AC-4ED6-AF19-D16D863AB3B7}"/>
    <cellStyle name="Millares 15 4 2 4 2" xfId="4978" xr:uid="{A859DE85-20C0-41FA-8652-A23FB9B97162}"/>
    <cellStyle name="Millares 15 4 2 4 3" xfId="7286" xr:uid="{93351335-A602-421A-B462-2351ED36BC0E}"/>
    <cellStyle name="Millares 15 4 2 4 4" xfId="46025" xr:uid="{D038CCE8-BEAD-4DAC-A23C-68D681529A6C}"/>
    <cellStyle name="Millares 15 4 2 5" xfId="3723" xr:uid="{457AB576-F23F-497E-B17F-958DBD9730A0}"/>
    <cellStyle name="Millares 15 4 2 6" xfId="6051" xr:uid="{6697C373-E1A7-4A64-95E5-1F37983D22E5}"/>
    <cellStyle name="Millares 15 4 2 7" xfId="43968" xr:uid="{FE455AF0-CBA3-4338-B4AD-4B7DE0FFB954}"/>
    <cellStyle name="Millares 15 4 3" xfId="727" xr:uid="{00000000-0005-0000-0000-0000D6020000}"/>
    <cellStyle name="Millares 15 4 3 2" xfId="728" xr:uid="{00000000-0005-0000-0000-0000D7020000}"/>
    <cellStyle name="Millares 15 4 3 2 2" xfId="3728" xr:uid="{84557BE6-75C8-4A7F-85C2-719EFC588698}"/>
    <cellStyle name="Millares 15 4 3 2 3" xfId="6056" xr:uid="{9E3CB11D-0B35-4C45-9D83-16B4C68DDFA7}"/>
    <cellStyle name="Millares 15 4 3 2 4" xfId="46028" xr:uid="{0543806C-2AA8-4EFA-B345-E5558A912AAB}"/>
    <cellStyle name="Millares 15 4 3 3" xfId="2462" xr:uid="{3D904964-FA10-4687-AE7B-4DEACD0680DB}"/>
    <cellStyle name="Millares 15 4 3 3 2" xfId="4980" xr:uid="{16B61915-64BF-43E5-9955-1AEB98484732}"/>
    <cellStyle name="Millares 15 4 3 3 3" xfId="7288" xr:uid="{4E9290DD-6B05-4EE3-9844-E4180CDC40ED}"/>
    <cellStyle name="Millares 15 4 3 4" xfId="3727" xr:uid="{A85F2EAA-B7B6-48C0-BCF3-952A00A0E604}"/>
    <cellStyle name="Millares 15 4 3 5" xfId="6055" xr:uid="{1AEB4C68-6870-4874-9096-FD115385FAB7}"/>
    <cellStyle name="Millares 15 4 3 6" xfId="43971" xr:uid="{00039FBE-29C1-4EFF-A38F-5D5BACA9B37F}"/>
    <cellStyle name="Millares 15 4 4" xfId="729" xr:uid="{00000000-0005-0000-0000-0000D8020000}"/>
    <cellStyle name="Millares 15 4 4 2" xfId="3729" xr:uid="{E2559CD6-0647-4F63-9853-0C7ECD1B6C85}"/>
    <cellStyle name="Millares 15 4 4 2 2" xfId="46029" xr:uid="{C6486FA0-790A-4677-A979-2E2C23CD9518}"/>
    <cellStyle name="Millares 15 4 4 3" xfId="6057" xr:uid="{BBA6D433-15E2-462B-9686-367C67F9B4E5}"/>
    <cellStyle name="Millares 15 4 4 4" xfId="43972" xr:uid="{7BEACFB3-B3F3-4B8A-BE92-3183970D0583}"/>
    <cellStyle name="Millares 15 4 5" xfId="2459" xr:uid="{6752C41E-55B4-4322-9351-CE63F8825EA6}"/>
    <cellStyle name="Millares 15 4 5 2" xfId="4977" xr:uid="{5084BAFA-6F2C-49F5-B8FB-1A5BCC9F2AFE}"/>
    <cellStyle name="Millares 15 4 5 3" xfId="7285" xr:uid="{F7ABDD26-5144-4600-BD27-F843A671B004}"/>
    <cellStyle name="Millares 15 4 5 4" xfId="46024" xr:uid="{5E448439-58FF-4346-930D-BA74F45B5E3B}"/>
    <cellStyle name="Millares 15 4 6" xfId="3722" xr:uid="{1CDFEB1C-4F7A-46AC-B333-4D0E67AD68DE}"/>
    <cellStyle name="Millares 15 4 7" xfId="6050" xr:uid="{08A03BFE-14DB-4C7D-AA1D-510720ECB7F3}"/>
    <cellStyle name="Millares 15 4 8" xfId="27049" xr:uid="{CE21A210-3595-463D-9066-D9239FCB5D22}"/>
    <cellStyle name="Millares 15 4 9" xfId="43967" xr:uid="{A67DDC47-92CA-4F17-9CEE-B875A77BE5D7}"/>
    <cellStyle name="Millares 15 5" xfId="730" xr:uid="{00000000-0005-0000-0000-0000D9020000}"/>
    <cellStyle name="Millares 15 5 2" xfId="731" xr:uid="{00000000-0005-0000-0000-0000DA020000}"/>
    <cellStyle name="Millares 15 5 2 2" xfId="732" xr:uid="{00000000-0005-0000-0000-0000DB020000}"/>
    <cellStyle name="Millares 15 5 2 2 2" xfId="3732" xr:uid="{F6511A1F-A3A9-4BF9-A1ED-36629BD40D8F}"/>
    <cellStyle name="Millares 15 5 2 2 2 2" xfId="46032" xr:uid="{579FE1BA-E655-45F9-8D1A-8EFEB52C6A52}"/>
    <cellStyle name="Millares 15 5 2 2 3" xfId="6060" xr:uid="{C4E7F86F-BDFF-4B84-A48C-21C049D709C6}"/>
    <cellStyle name="Millares 15 5 2 2 4" xfId="43975" xr:uid="{825F3A2E-4EAC-419D-89F4-91093E4CEF68}"/>
    <cellStyle name="Millares 15 5 2 3" xfId="2464" xr:uid="{199BD2C4-0198-463B-9765-5CC795E05052}"/>
    <cellStyle name="Millares 15 5 2 3 2" xfId="4982" xr:uid="{5041617B-32A4-4879-AA58-13618C052EB9}"/>
    <cellStyle name="Millares 15 5 2 3 2 2" xfId="46033" xr:uid="{A7455CAE-D0F2-42A5-A99C-8CEAA99F3237}"/>
    <cellStyle name="Millares 15 5 2 3 3" xfId="7290" xr:uid="{DAF4F490-8A03-442E-BEC1-A1F74CDC6D36}"/>
    <cellStyle name="Millares 15 5 2 3 4" xfId="43976" xr:uid="{0F4E088A-D965-4BDA-B4F4-BC2CA75DAB86}"/>
    <cellStyle name="Millares 15 5 2 4" xfId="3731" xr:uid="{80C1DBE3-05D1-4B39-9752-D84244E0476A}"/>
    <cellStyle name="Millares 15 5 2 4 2" xfId="46031" xr:uid="{D6369FB5-A385-46A9-BD8A-493C03433E6F}"/>
    <cellStyle name="Millares 15 5 2 5" xfId="6059" xr:uid="{56B90F6E-2FCD-4B01-B081-83E4C0470663}"/>
    <cellStyle name="Millares 15 5 2 6" xfId="43974" xr:uid="{0F3AFCD3-D41E-4E8C-897C-54A40C5893A4}"/>
    <cellStyle name="Millares 15 5 3" xfId="733" xr:uid="{00000000-0005-0000-0000-0000DC020000}"/>
    <cellStyle name="Millares 15 5 3 2" xfId="3733" xr:uid="{FDB26E58-42D4-4EF6-8BDC-6388C3D0A698}"/>
    <cellStyle name="Millares 15 5 3 2 2" xfId="46034" xr:uid="{466C5B14-8C21-4613-91FD-99DA92AD8460}"/>
    <cellStyle name="Millares 15 5 3 3" xfId="6061" xr:uid="{876D7E2D-771C-4383-8492-A21AE5EE8567}"/>
    <cellStyle name="Millares 15 5 3 4" xfId="43977" xr:uid="{71CD70D9-D5A6-48C6-8BEE-3FDDAA60A1D1}"/>
    <cellStyle name="Millares 15 5 4" xfId="2463" xr:uid="{E8B3A0CF-9B01-4FBB-8B9B-289253EA4103}"/>
    <cellStyle name="Millares 15 5 4 2" xfId="4981" xr:uid="{1FB72B85-58E8-4868-AB6C-9BF602479EF7}"/>
    <cellStyle name="Millares 15 5 4 2 2" xfId="46035" xr:uid="{B7C2340D-15A5-4613-8C93-83CB4BC5F6F6}"/>
    <cellStyle name="Millares 15 5 4 3" xfId="7289" xr:uid="{EE5FFCF3-40AA-445C-8AB2-C1DCFA8C80BA}"/>
    <cellStyle name="Millares 15 5 4 4" xfId="43978" xr:uid="{59770DE9-B588-4DE5-8E5B-6FA82A107D3F}"/>
    <cellStyle name="Millares 15 5 5" xfId="3730" xr:uid="{622AB817-7A52-4F05-8BD3-57C01D0B84F4}"/>
    <cellStyle name="Millares 15 5 5 2" xfId="46030" xr:uid="{89550776-A4EB-423F-9682-8DFBE672739E}"/>
    <cellStyle name="Millares 15 5 6" xfId="6058" xr:uid="{34EDB10B-F74E-498D-ABED-0B668D4D7410}"/>
    <cellStyle name="Millares 15 5 7" xfId="43973" xr:uid="{78A7B7C9-59E2-45D3-B7FE-A5CEED6C478B}"/>
    <cellStyle name="Millares 15 6" xfId="734" xr:uid="{00000000-0005-0000-0000-0000DD020000}"/>
    <cellStyle name="Millares 15 6 2" xfId="735" xr:uid="{00000000-0005-0000-0000-0000DE020000}"/>
    <cellStyle name="Millares 15 6 2 2" xfId="736" xr:uid="{00000000-0005-0000-0000-0000DF020000}"/>
    <cellStyle name="Millares 15 6 2 2 2" xfId="3736" xr:uid="{12FC66FE-28BA-49F6-879A-A9D68EF2DA48}"/>
    <cellStyle name="Millares 15 6 2 2 3" xfId="6064" xr:uid="{95347504-F261-4D74-A3A3-BFD9E8F28C41}"/>
    <cellStyle name="Millares 15 6 2 2 4" xfId="46037" xr:uid="{C3E49CBA-1AB0-444B-941D-21427F604E55}"/>
    <cellStyle name="Millares 15 6 2 3" xfId="2466" xr:uid="{60DD3723-E75A-4DA1-A990-D941270FE410}"/>
    <cellStyle name="Millares 15 6 2 3 2" xfId="4984" xr:uid="{6889C593-DFB3-4466-A343-AA674C4D4A5F}"/>
    <cellStyle name="Millares 15 6 2 3 3" xfId="7292" xr:uid="{654B543C-C549-4100-B72C-B803E6B7D8BE}"/>
    <cellStyle name="Millares 15 6 2 4" xfId="3735" xr:uid="{F2FEE250-5CA8-45B9-BC9F-E85DB549AC2D}"/>
    <cellStyle name="Millares 15 6 2 5" xfId="6063" xr:uid="{57772402-0C7C-407B-82B0-77181A13B744}"/>
    <cellStyle name="Millares 15 6 2 6" xfId="43980" xr:uid="{30B10B25-F5F1-4D0A-82A9-272C5819C9D0}"/>
    <cellStyle name="Millares 15 6 3" xfId="737" xr:uid="{00000000-0005-0000-0000-0000E0020000}"/>
    <cellStyle name="Millares 15 6 3 2" xfId="3737" xr:uid="{57B8F4B6-B6C5-40B9-8433-628F317D9BCC}"/>
    <cellStyle name="Millares 15 6 3 2 2" xfId="46038" xr:uid="{6E0A1952-8E0E-40FE-8EC6-E3F16CEB595F}"/>
    <cellStyle name="Millares 15 6 3 3" xfId="6065" xr:uid="{8BBF0EB7-A699-481E-9ACD-0E469E1A9BA4}"/>
    <cellStyle name="Millares 15 6 3 4" xfId="43981" xr:uid="{60BF6FE9-920C-49F2-B7FC-9791E65AC051}"/>
    <cellStyle name="Millares 15 6 4" xfId="2465" xr:uid="{6E7741AD-FD35-46A4-8B3C-BBCAA7442A7D}"/>
    <cellStyle name="Millares 15 6 4 2" xfId="4983" xr:uid="{A184C554-8AE6-4007-A303-D08A1C3B8B25}"/>
    <cellStyle name="Millares 15 6 4 3" xfId="7291" xr:uid="{DB4DF27E-4A8D-413B-8CD7-4ECB9623E976}"/>
    <cellStyle name="Millares 15 6 4 4" xfId="46036" xr:uid="{6BFB167E-6E66-4088-A266-77E7C100194B}"/>
    <cellStyle name="Millares 15 6 5" xfId="3734" xr:uid="{EB377CEA-FD00-468A-81D3-5CFCB8286203}"/>
    <cellStyle name="Millares 15 6 6" xfId="6062" xr:uid="{ECFA0528-D429-49A0-B2F0-681E7026C2CE}"/>
    <cellStyle name="Millares 15 6 7" xfId="43979" xr:uid="{10E86561-DCE5-48B1-BBA3-4A7CC1283C4A}"/>
    <cellStyle name="Millares 15 7" xfId="2450" xr:uid="{7E6D5AF4-2628-4603-995A-72F1ABC6BE90}"/>
    <cellStyle name="Millares 15 7 2" xfId="46039" xr:uid="{DDC22B21-7E20-4193-A078-908EB253CC14}"/>
    <cellStyle name="Millares 15 8" xfId="11740" xr:uid="{2C9FAADE-B3C7-4AAB-9922-9FFE836E3ECA}"/>
    <cellStyle name="Millares 15 8 2" xfId="46040" xr:uid="{CEEDEBC7-7397-4E8A-BB00-5E2BA166FC65}"/>
    <cellStyle name="Millares 15 8 3" xfId="43982" xr:uid="{B1C6F8D1-4BE7-48F8-A49F-E9247EB0099B}"/>
    <cellStyle name="Millares 15 9" xfId="42541" xr:uid="{45AA07B9-4296-46E8-B85D-969803AF5B7F}"/>
    <cellStyle name="Millares 15 9 2" xfId="46011" xr:uid="{FAE4C4FD-EDC7-47EA-8F4E-ABD492EFC809}"/>
    <cellStyle name="Millares 16" xfId="738" xr:uid="{00000000-0005-0000-0000-0000E1020000}"/>
    <cellStyle name="Millares 16 10" xfId="42568" xr:uid="{EBF695C7-809A-4892-BD48-9B66ABDD93D4}"/>
    <cellStyle name="Millares 16 11" xfId="43983" xr:uid="{631B6C7A-B51C-4B6A-8979-96F4BEDF3C4F}"/>
    <cellStyle name="Millares 16 2" xfId="739" xr:uid="{00000000-0005-0000-0000-0000E2020000}"/>
    <cellStyle name="Millares 16 2 2" xfId="740" xr:uid="{00000000-0005-0000-0000-0000E3020000}"/>
    <cellStyle name="Millares 16 2 2 2" xfId="741" xr:uid="{00000000-0005-0000-0000-0000E4020000}"/>
    <cellStyle name="Millares 16 2 2 2 2" xfId="742" xr:uid="{00000000-0005-0000-0000-0000E5020000}"/>
    <cellStyle name="Millares 16 2 2 2 2 2" xfId="3741" xr:uid="{B8EE4552-713B-4186-B881-4ECA040D6A6F}"/>
    <cellStyle name="Millares 16 2 2 2 2 3" xfId="6069" xr:uid="{37052EC8-8CEC-436E-A7F0-9609F73C5096}"/>
    <cellStyle name="Millares 16 2 2 2 3" xfId="2470" xr:uid="{1CB93B28-5D40-4F1D-A53A-6DECA4BB777E}"/>
    <cellStyle name="Millares 16 2 2 2 3 2" xfId="4988" xr:uid="{AD49279D-8996-4255-BD00-F99ECDA5638A}"/>
    <cellStyle name="Millares 16 2 2 2 3 3" xfId="7296" xr:uid="{6C98578B-C4F2-4D6E-ADE7-EDB212FCA30C}"/>
    <cellStyle name="Millares 16 2 2 2 4" xfId="3740" xr:uid="{9AD39023-9036-4690-867E-C75E43C5A477}"/>
    <cellStyle name="Millares 16 2 2 2 5" xfId="6068" xr:uid="{05871C29-E466-4129-8ADB-3504B6EDC253}"/>
    <cellStyle name="Millares 16 2 2 2 6" xfId="41972" xr:uid="{1D240734-C9B2-4769-AB57-2646065C5112}"/>
    <cellStyle name="Millares 16 2 2 3" xfId="743" xr:uid="{00000000-0005-0000-0000-0000E6020000}"/>
    <cellStyle name="Millares 16 2 2 3 2" xfId="3742" xr:uid="{27A3A4EA-BB0F-4B46-BF33-D4E4767E1723}"/>
    <cellStyle name="Millares 16 2 2 3 3" xfId="6070" xr:uid="{64910AEB-4F31-4DF6-9C87-A90BFA69E786}"/>
    <cellStyle name="Millares 16 2 2 4" xfId="2469" xr:uid="{EC80BA90-2E3B-49D6-9936-173901E91644}"/>
    <cellStyle name="Millares 16 2 2 4 2" xfId="4987" xr:uid="{05A5EF59-AD2A-4AD2-8B1C-F29F170C0EB8}"/>
    <cellStyle name="Millares 16 2 2 4 3" xfId="7295" xr:uid="{5F775CDF-0C58-4345-9D9E-CC4E1BDCB33C}"/>
    <cellStyle name="Millares 16 2 2 5" xfId="3739" xr:uid="{4AC97E28-17DC-487E-9D88-5F1866E4199F}"/>
    <cellStyle name="Millares 16 2 2 6" xfId="6067" xr:uid="{764C7977-59D0-42E7-9795-1030027510A0}"/>
    <cellStyle name="Millares 16 2 2 7" xfId="27292" xr:uid="{1CDC4D1E-9B13-4D0E-B962-5B8EB25EFA54}"/>
    <cellStyle name="Millares 16 2 3" xfId="744" xr:uid="{00000000-0005-0000-0000-0000E7020000}"/>
    <cellStyle name="Millares 16 2 3 2" xfId="745" xr:uid="{00000000-0005-0000-0000-0000E8020000}"/>
    <cellStyle name="Millares 16 2 3 2 2" xfId="3744" xr:uid="{AC368938-B179-4879-A231-6105704C787C}"/>
    <cellStyle name="Millares 16 2 3 2 3" xfId="6072" xr:uid="{E971CC04-8ACC-4699-A836-E50DD4FAD318}"/>
    <cellStyle name="Millares 16 2 3 3" xfId="2471" xr:uid="{9252BD48-4F21-43EB-B08B-4D1079B1841A}"/>
    <cellStyle name="Millares 16 2 3 3 2" xfId="4989" xr:uid="{19BA6608-15B8-4130-A2FF-02FD17B3600E}"/>
    <cellStyle name="Millares 16 2 3 3 3" xfId="7297" xr:uid="{DB45062F-0468-4F9B-A0F9-35706FE83D3F}"/>
    <cellStyle name="Millares 16 2 3 4" xfId="3743" xr:uid="{07F675B6-7CBE-435E-9BB2-1D1B1AA652D1}"/>
    <cellStyle name="Millares 16 2 3 5" xfId="6071" xr:uid="{411314A0-8ACE-4914-88E9-BC35B301EB99}"/>
    <cellStyle name="Millares 16 2 3 6" xfId="41443" xr:uid="{429A1CA4-46DE-48FF-A224-1FDC3173EE97}"/>
    <cellStyle name="Millares 16 2 4" xfId="746" xr:uid="{00000000-0005-0000-0000-0000E9020000}"/>
    <cellStyle name="Millares 16 2 4 2" xfId="3745" xr:uid="{87D43480-19F7-4FD3-BBC1-C762C909F9C9}"/>
    <cellStyle name="Millares 16 2 4 3" xfId="6073" xr:uid="{A2E5FADF-DCA3-4BB8-9827-DC80DB193DF6}"/>
    <cellStyle name="Millares 16 2 5" xfId="2468" xr:uid="{5EFD14B6-FE67-4ED1-8E1B-FAD49D4371A6}"/>
    <cellStyle name="Millares 16 2 5 2" xfId="4986" xr:uid="{73387638-4FD7-4B3F-8DF7-7113100202D9}"/>
    <cellStyle name="Millares 16 2 5 3" xfId="7294" xr:uid="{B67CA36D-8E75-478E-96EF-31062DA9A58E}"/>
    <cellStyle name="Millares 16 2 6" xfId="3738" xr:uid="{366380C9-280D-4D95-BF5B-216F39FB17B9}"/>
    <cellStyle name="Millares 16 2 7" xfId="6066" xr:uid="{E6753528-A068-4F53-BE16-45A4647ACC6C}"/>
    <cellStyle name="Millares 16 2 8" xfId="12027" xr:uid="{8947ADA0-B6CB-45B0-AD35-E505FFFEDB63}"/>
    <cellStyle name="Millares 16 2 9" xfId="42652" xr:uid="{FCF05821-86DA-4902-B006-B27F83BB5639}"/>
    <cellStyle name="Millares 16 3" xfId="747" xr:uid="{00000000-0005-0000-0000-0000EA020000}"/>
    <cellStyle name="Millares 16 3 2" xfId="748" xr:uid="{00000000-0005-0000-0000-0000EB020000}"/>
    <cellStyle name="Millares 16 3 2 2" xfId="749" xr:uid="{00000000-0005-0000-0000-0000EC020000}"/>
    <cellStyle name="Millares 16 3 2 2 2" xfId="750" xr:uid="{00000000-0005-0000-0000-0000ED020000}"/>
    <cellStyle name="Millares 16 3 2 2 2 2" xfId="3749" xr:uid="{644F58B0-2112-4DB3-9E3B-4A66105D8488}"/>
    <cellStyle name="Millares 16 3 2 2 2 3" xfId="6077" xr:uid="{4C47631D-3011-4C7C-A291-413DF3E2821A}"/>
    <cellStyle name="Millares 16 3 2 2 3" xfId="2474" xr:uid="{D5271CDD-8D9F-4541-9226-1A40AA4AD3ED}"/>
    <cellStyle name="Millares 16 3 2 2 3 2" xfId="4992" xr:uid="{D4452BAF-5DDB-4619-BC30-FA42580DFC49}"/>
    <cellStyle name="Millares 16 3 2 2 3 3" xfId="7300" xr:uid="{CF30BB18-B747-4AB4-B605-510492100B07}"/>
    <cellStyle name="Millares 16 3 2 2 4" xfId="3748" xr:uid="{9273A5DF-D626-4531-ACC7-C9743F6E9DDA}"/>
    <cellStyle name="Millares 16 3 2 2 5" xfId="6076" xr:uid="{B177DFB6-472C-4C49-93B6-EF21F2079465}"/>
    <cellStyle name="Millares 16 3 2 2 6" xfId="42023" xr:uid="{4F50D665-5542-4719-BA5B-3B422D5B8E21}"/>
    <cellStyle name="Millares 16 3 2 3" xfId="751" xr:uid="{00000000-0005-0000-0000-0000EE020000}"/>
    <cellStyle name="Millares 16 3 2 3 2" xfId="3750" xr:uid="{4AE52A3B-3E62-4B71-B3C2-5F658C37811E}"/>
    <cellStyle name="Millares 16 3 2 3 3" xfId="6078" xr:uid="{704DD022-D070-4F06-867E-24ED5CA93E7C}"/>
    <cellStyle name="Millares 16 3 2 4" xfId="2473" xr:uid="{A5510739-AD32-4F2A-9098-65A67F63493D}"/>
    <cellStyle name="Millares 16 3 2 4 2" xfId="4991" xr:uid="{D79C7080-D4C4-4899-9E8D-89E806F81550}"/>
    <cellStyle name="Millares 16 3 2 4 3" xfId="7299" xr:uid="{37347918-60EA-4445-911E-29E097024823}"/>
    <cellStyle name="Millares 16 3 2 5" xfId="3747" xr:uid="{C180817C-BCD6-43B4-B904-F8EB3A7326B3}"/>
    <cellStyle name="Millares 16 3 2 6" xfId="6075" xr:uid="{782AE08F-6C8A-4467-BF53-E7CA09D9ADFF}"/>
    <cellStyle name="Millares 16 3 2 7" xfId="27528" xr:uid="{7D2CA696-07E1-4D48-91CC-89AEB29E2354}"/>
    <cellStyle name="Millares 16 3 3" xfId="752" xr:uid="{00000000-0005-0000-0000-0000EF020000}"/>
    <cellStyle name="Millares 16 3 3 2" xfId="753" xr:uid="{00000000-0005-0000-0000-0000F0020000}"/>
    <cellStyle name="Millares 16 3 3 2 2" xfId="3752" xr:uid="{BECCC8D9-BEF6-46BB-A123-53A8A61B78F4}"/>
    <cellStyle name="Millares 16 3 3 2 3" xfId="6080" xr:uid="{F31F799D-3694-4AE3-8811-A71D86F49DB5}"/>
    <cellStyle name="Millares 16 3 3 3" xfId="2475" xr:uid="{1307D08C-31A2-4965-92C6-6082D92B20C1}"/>
    <cellStyle name="Millares 16 3 3 3 2" xfId="4993" xr:uid="{E16CB7A4-1BA0-4960-80F2-CECC439DC378}"/>
    <cellStyle name="Millares 16 3 3 3 3" xfId="7301" xr:uid="{572DE5B6-8E55-4174-8D06-E2FE9B239B60}"/>
    <cellStyle name="Millares 16 3 3 4" xfId="3751" xr:uid="{F79F4883-3B60-43A1-837E-9713D9B303ED}"/>
    <cellStyle name="Millares 16 3 3 5" xfId="6079" xr:uid="{5FA84D01-D1C8-424C-BFBF-ADC50C608BB0}"/>
    <cellStyle name="Millares 16 3 3 6" xfId="41499" xr:uid="{3CCB837B-5676-4A8F-894B-26DBC769E381}"/>
    <cellStyle name="Millares 16 3 4" xfId="754" xr:uid="{00000000-0005-0000-0000-0000F1020000}"/>
    <cellStyle name="Millares 16 3 4 2" xfId="3753" xr:uid="{2720B9C4-85A2-4D10-BFEA-F9CFEBBB9319}"/>
    <cellStyle name="Millares 16 3 4 3" xfId="6081" xr:uid="{DADCD17A-49EB-4626-A2EE-3335F74B7631}"/>
    <cellStyle name="Millares 16 3 5" xfId="2472" xr:uid="{6C1970CE-B1A6-4409-86E9-BC1940DCF8F2}"/>
    <cellStyle name="Millares 16 3 5 2" xfId="4990" xr:uid="{104A7B9C-37A8-4F1E-B6D5-B63C4DB49D5E}"/>
    <cellStyle name="Millares 16 3 5 3" xfId="7298" xr:uid="{02CD6739-8649-492E-94CB-C70D54D2BE16}"/>
    <cellStyle name="Millares 16 3 6" xfId="3746" xr:uid="{C662F9B1-EFBC-42C5-A9C3-0CAFD5579476}"/>
    <cellStyle name="Millares 16 3 7" xfId="6074" xr:uid="{BEEBD325-9DDA-4188-9837-D9AFCA73C57B}"/>
    <cellStyle name="Millares 16 3 8" xfId="12271" xr:uid="{575BFA3D-8DF0-40BB-A38B-53956904362A}"/>
    <cellStyle name="Millares 16 4" xfId="755" xr:uid="{00000000-0005-0000-0000-0000F2020000}"/>
    <cellStyle name="Millares 16 4 2" xfId="756" xr:uid="{00000000-0005-0000-0000-0000F3020000}"/>
    <cellStyle name="Millares 16 4 2 2" xfId="757" xr:uid="{00000000-0005-0000-0000-0000F4020000}"/>
    <cellStyle name="Millares 16 4 2 2 2" xfId="758" xr:uid="{00000000-0005-0000-0000-0000F5020000}"/>
    <cellStyle name="Millares 16 4 2 2 2 2" xfId="3757" xr:uid="{8B3EC43A-E073-494F-93EB-840B46340658}"/>
    <cellStyle name="Millares 16 4 2 2 2 3" xfId="6085" xr:uid="{5B1F1A33-2311-4976-A2F8-8A72996E2702}"/>
    <cellStyle name="Millares 16 4 2 2 3" xfId="2478" xr:uid="{778A2156-EEFE-4913-8603-3598A308F3A4}"/>
    <cellStyle name="Millares 16 4 2 2 3 2" xfId="4996" xr:uid="{B555D336-C673-43C6-B674-35C932F93A6E}"/>
    <cellStyle name="Millares 16 4 2 2 3 3" xfId="7304" xr:uid="{73DBC35C-5CBD-4FD3-998A-7D76F1FDD13A}"/>
    <cellStyle name="Millares 16 4 2 2 4" xfId="3756" xr:uid="{4D29589D-7A59-4614-92FA-B5570597AF27}"/>
    <cellStyle name="Millares 16 4 2 2 5" xfId="6084" xr:uid="{78944BBB-9FF3-4347-A11E-A46F9F638388}"/>
    <cellStyle name="Millares 16 4 2 3" xfId="759" xr:uid="{00000000-0005-0000-0000-0000F6020000}"/>
    <cellStyle name="Millares 16 4 2 3 2" xfId="3758" xr:uid="{68C06F07-244F-46FE-9347-911A4989A837}"/>
    <cellStyle name="Millares 16 4 2 3 3" xfId="6086" xr:uid="{D0E7193C-F5CB-48B6-B098-1E18EEE691B8}"/>
    <cellStyle name="Millares 16 4 2 4" xfId="2477" xr:uid="{F170D9F4-C7CB-49BB-806C-CCC30B67109A}"/>
    <cellStyle name="Millares 16 4 2 4 2" xfId="4995" xr:uid="{B4870710-C978-42A4-A536-F8232418F276}"/>
    <cellStyle name="Millares 16 4 2 4 3" xfId="7303" xr:uid="{7857CFC3-CB7D-4D88-91C7-A33624F8A0B9}"/>
    <cellStyle name="Millares 16 4 2 5" xfId="3755" xr:uid="{5BD7F373-1B9B-4AAF-A3C2-16BB5F400D53}"/>
    <cellStyle name="Millares 16 4 2 6" xfId="6083" xr:uid="{6ED3A264-B023-47D7-AF13-4F484C72D587}"/>
    <cellStyle name="Millares 16 4 2 7" xfId="41922" xr:uid="{0171D114-1284-49C4-9634-45CAAE88F4AD}"/>
    <cellStyle name="Millares 16 4 3" xfId="760" xr:uid="{00000000-0005-0000-0000-0000F7020000}"/>
    <cellStyle name="Millares 16 4 3 2" xfId="761" xr:uid="{00000000-0005-0000-0000-0000F8020000}"/>
    <cellStyle name="Millares 16 4 3 2 2" xfId="3760" xr:uid="{24065FF9-775F-4F20-9B7C-7DB01D6E716C}"/>
    <cellStyle name="Millares 16 4 3 2 3" xfId="6088" xr:uid="{6D25F240-8BE5-45FE-8707-DC1500BF0688}"/>
    <cellStyle name="Millares 16 4 3 3" xfId="2479" xr:uid="{808B4186-E676-42E7-BFA2-BBA6B9C809BD}"/>
    <cellStyle name="Millares 16 4 3 3 2" xfId="4997" xr:uid="{315E8059-D8CA-41E6-865B-CD740FD54166}"/>
    <cellStyle name="Millares 16 4 3 3 3" xfId="7305" xr:uid="{60A62BAD-6A46-42D1-A7FE-B6B2226B3836}"/>
    <cellStyle name="Millares 16 4 3 4" xfId="3759" xr:uid="{B25F56E7-2E27-4A17-A621-10A23BED7302}"/>
    <cellStyle name="Millares 16 4 3 5" xfId="6087" xr:uid="{5CE5033F-E2F5-45BA-9310-D802333FA2C2}"/>
    <cellStyle name="Millares 16 4 4" xfId="762" xr:uid="{00000000-0005-0000-0000-0000F9020000}"/>
    <cellStyle name="Millares 16 4 4 2" xfId="3761" xr:uid="{10A59E7C-D0A0-4882-B2AA-A80B9B7D399D}"/>
    <cellStyle name="Millares 16 4 4 3" xfId="6089" xr:uid="{3C0E733A-C3AB-4C92-84BB-FB8D19C4D51F}"/>
    <cellStyle name="Millares 16 4 5" xfId="2476" xr:uid="{FC58B77F-515A-4745-92B7-5580D2169506}"/>
    <cellStyle name="Millares 16 4 5 2" xfId="4994" xr:uid="{DEB3A509-1ECC-40A5-A03D-70FCEA9DA4BB}"/>
    <cellStyle name="Millares 16 4 5 3" xfId="7302" xr:uid="{80BBDCE7-7DB3-416B-9C7A-DDA05BED68DE}"/>
    <cellStyle name="Millares 16 4 6" xfId="3754" xr:uid="{434B74A3-7C50-494A-BA9C-5908700B569F}"/>
    <cellStyle name="Millares 16 4 7" xfId="6082" xr:uid="{1BAB2DD3-5C9D-4E8A-9A97-362032B6D684}"/>
    <cellStyle name="Millares 16 4 8" xfId="27050" xr:uid="{4B0A7A29-8615-4F06-A011-0F5184F4CA36}"/>
    <cellStyle name="Millares 16 5" xfId="763" xr:uid="{00000000-0005-0000-0000-0000FA020000}"/>
    <cellStyle name="Millares 16 5 2" xfId="764" xr:uid="{00000000-0005-0000-0000-0000FB020000}"/>
    <cellStyle name="Millares 16 5 2 2" xfId="765" xr:uid="{00000000-0005-0000-0000-0000FC020000}"/>
    <cellStyle name="Millares 16 5 2 2 2" xfId="3764" xr:uid="{FF4800F9-F36E-4E66-A0C5-D734F4D2D67A}"/>
    <cellStyle name="Millares 16 5 2 2 3" xfId="6092" xr:uid="{0169E406-6433-4770-A9AC-EB3900C74884}"/>
    <cellStyle name="Millares 16 5 2 3" xfId="2481" xr:uid="{2B45A35E-1A17-4618-9758-67C7F64403B7}"/>
    <cellStyle name="Millares 16 5 2 3 2" xfId="4999" xr:uid="{1A8AA67C-DD5A-44C1-B3B3-63A6B60070A0}"/>
    <cellStyle name="Millares 16 5 2 3 3" xfId="7307" xr:uid="{C11F83B7-F946-420C-B754-9D8927E9CB0B}"/>
    <cellStyle name="Millares 16 5 2 4" xfId="3763" xr:uid="{5D70F7EE-2E1E-4F12-AEC5-41AB73CE5A1E}"/>
    <cellStyle name="Millares 16 5 2 5" xfId="6091" xr:uid="{ACCE6930-BD78-42EA-8016-061258420D10}"/>
    <cellStyle name="Millares 16 5 3" xfId="766" xr:uid="{00000000-0005-0000-0000-0000FD020000}"/>
    <cellStyle name="Millares 16 5 3 2" xfId="3765" xr:uid="{2941125B-4739-4B3D-B2B5-9D38E801B2AE}"/>
    <cellStyle name="Millares 16 5 3 3" xfId="6093" xr:uid="{6E84FC02-8841-474D-8787-C0EA7ACC4CCF}"/>
    <cellStyle name="Millares 16 5 4" xfId="2480" xr:uid="{C4323D31-B9E0-4BA5-9E54-4F368E36B217}"/>
    <cellStyle name="Millares 16 5 4 2" xfId="4998" xr:uid="{6A2405C4-FC7D-49E7-A088-36738FBC748F}"/>
    <cellStyle name="Millares 16 5 4 3" xfId="7306" xr:uid="{B6C4DD6F-52D4-44A3-AE57-4D5FDA0CC643}"/>
    <cellStyle name="Millares 16 5 5" xfId="3762" xr:uid="{948E2A97-20BA-4707-8687-783F7D5C158F}"/>
    <cellStyle name="Millares 16 5 6" xfId="6090" xr:uid="{55DD6B91-7425-4BED-B1B9-04BED281782E}"/>
    <cellStyle name="Millares 16 5 7" xfId="41387" xr:uid="{7C2E2DD5-2D92-4B96-9EEF-0F3A742BC994}"/>
    <cellStyle name="Millares 16 6" xfId="767" xr:uid="{00000000-0005-0000-0000-0000FE020000}"/>
    <cellStyle name="Millares 16 6 2" xfId="768" xr:uid="{00000000-0005-0000-0000-0000FF020000}"/>
    <cellStyle name="Millares 16 6 2 2" xfId="769" xr:uid="{00000000-0005-0000-0000-000000030000}"/>
    <cellStyle name="Millares 16 6 2 2 2" xfId="3768" xr:uid="{C5D86299-8CC0-404A-8311-28F0C64D0F90}"/>
    <cellStyle name="Millares 16 6 2 2 3" xfId="6096" xr:uid="{B32ADCBD-4645-45A6-9B8A-DBFB9046AAB2}"/>
    <cellStyle name="Millares 16 6 2 3" xfId="2483" xr:uid="{F2C89B36-C4F0-45EA-8B8B-F8A8EA7CAF85}"/>
    <cellStyle name="Millares 16 6 2 3 2" xfId="5001" xr:uid="{40BCD9BF-5CAC-4C8C-AF4C-B906BC8BFFDD}"/>
    <cellStyle name="Millares 16 6 2 3 3" xfId="7309" xr:uid="{D9B9B3BD-0950-4FC5-A1EF-62664FBD35CF}"/>
    <cellStyle name="Millares 16 6 2 4" xfId="3767" xr:uid="{04342034-18C4-43E6-9DAF-69F69AFD2F58}"/>
    <cellStyle name="Millares 16 6 2 5" xfId="6095" xr:uid="{EF29CFD9-A21B-4A6F-B246-AD27885227FD}"/>
    <cellStyle name="Millares 16 6 3" xfId="770" xr:uid="{00000000-0005-0000-0000-000001030000}"/>
    <cellStyle name="Millares 16 6 3 2" xfId="3769" xr:uid="{EF2BB13B-F96B-4A76-8E9A-B5BC1ADAF64E}"/>
    <cellStyle name="Millares 16 6 3 3" xfId="6097" xr:uid="{8AE77E65-FAD2-43CB-8F68-5815A096ED6C}"/>
    <cellStyle name="Millares 16 6 4" xfId="2482" xr:uid="{878B7D33-A75B-49E9-ABA5-9B3676A424AB}"/>
    <cellStyle name="Millares 16 6 4 2" xfId="5000" xr:uid="{184B9758-3E8F-4425-8DB9-97B2664D55CC}"/>
    <cellStyle name="Millares 16 6 4 3" xfId="7308" xr:uid="{4E3C0986-9E23-4C57-852E-EC3168210587}"/>
    <cellStyle name="Millares 16 6 5" xfId="3766" xr:uid="{C9395A82-8500-4179-A71D-AAB647E56F42}"/>
    <cellStyle name="Millares 16 6 6" xfId="6094" xr:uid="{83EC73DE-E138-4EF8-AFDA-FE35125FC1AE}"/>
    <cellStyle name="Millares 16 7" xfId="771" xr:uid="{00000000-0005-0000-0000-000002030000}"/>
    <cellStyle name="Millares 16 7 2" xfId="772" xr:uid="{00000000-0005-0000-0000-000003030000}"/>
    <cellStyle name="Millares 16 7 2 2" xfId="3771" xr:uid="{5412FA69-51C9-4E2E-972B-55344BDD6A36}"/>
    <cellStyle name="Millares 16 7 2 3" xfId="6099" xr:uid="{FB897ECD-C58A-4BBC-B3B7-0576F260618A}"/>
    <cellStyle name="Millares 16 7 3" xfId="2484" xr:uid="{3F2DFC09-2C7E-4C77-92F1-FA35F9225547}"/>
    <cellStyle name="Millares 16 7 3 2" xfId="5002" xr:uid="{DC67A8C0-41C9-4048-9E63-F3D5730AE73F}"/>
    <cellStyle name="Millares 16 7 3 3" xfId="7310" xr:uid="{C010FE3F-DD9B-4A16-A161-7655884E59BC}"/>
    <cellStyle name="Millares 16 7 4" xfId="3770" xr:uid="{9500F46A-2E0D-4B88-BC97-975C56816B73}"/>
    <cellStyle name="Millares 16 7 5" xfId="6098" xr:uid="{FF607E64-9556-4916-AF46-B7F1B8EF1C3C}"/>
    <cellStyle name="Millares 16 8" xfId="2467" xr:uid="{F6837593-20D0-4B3B-BF74-7B05B01B83D7}"/>
    <cellStyle name="Millares 16 8 2" xfId="4985" xr:uid="{0F9E8E73-CDF7-4468-BED9-65605C1F9713}"/>
    <cellStyle name="Millares 16 8 3" xfId="7293" xr:uid="{3962C74A-1154-4C49-AE1D-C258FE13F3CC}"/>
    <cellStyle name="Millares 16 9" xfId="11741" xr:uid="{DFB22180-B6E7-4B7C-8A82-FA752E646F51}"/>
    <cellStyle name="Millares 17" xfId="773" xr:uid="{00000000-0005-0000-0000-000004030000}"/>
    <cellStyle name="Millares 17 10" xfId="42548" xr:uid="{286D4E37-4CA9-4A29-8DB5-321B0DCC793D}"/>
    <cellStyle name="Millares 17 11" xfId="43984" xr:uid="{78C0CBD4-BCE9-4BF8-B723-C21B30E46605}"/>
    <cellStyle name="Millares 17 2" xfId="774" xr:uid="{00000000-0005-0000-0000-000005030000}"/>
    <cellStyle name="Millares 17 2 2" xfId="775" xr:uid="{00000000-0005-0000-0000-000006030000}"/>
    <cellStyle name="Millares 17 2 2 2" xfId="776" xr:uid="{00000000-0005-0000-0000-000007030000}"/>
    <cellStyle name="Millares 17 2 2 2 2" xfId="3775" xr:uid="{B6C1D67A-1BEC-4AFC-BA9C-40F1A4B4B008}"/>
    <cellStyle name="Millares 17 2 2 2 2 2" xfId="41974" xr:uid="{AB0393E8-BC23-47D1-BF12-441E978334C5}"/>
    <cellStyle name="Millares 17 2 2 2 3" xfId="6103" xr:uid="{438BA7E6-ECEA-4722-A325-B9CDBDACBA5B}"/>
    <cellStyle name="Millares 17 2 2 2 4" xfId="27294" xr:uid="{11B0E0BC-AB7A-4B32-997D-0B15A8407C83}"/>
    <cellStyle name="Millares 17 2 2 3" xfId="2487" xr:uid="{4E352391-0C9B-45EE-BF62-141A9F39B54B}"/>
    <cellStyle name="Millares 17 2 2 3 2" xfId="5005" xr:uid="{F863D364-F43D-4852-AD20-0D0BDE675AF1}"/>
    <cellStyle name="Millares 17 2 2 3 3" xfId="7313" xr:uid="{B586571D-9C8E-44A8-95D0-0639EB93C9E4}"/>
    <cellStyle name="Millares 17 2 2 3 4" xfId="41445" xr:uid="{CD70AD1A-2BF5-4C40-BA61-80BDFD555442}"/>
    <cellStyle name="Millares 17 2 2 4" xfId="3774" xr:uid="{81095FCE-A7FC-4E17-874F-3774F9D319B5}"/>
    <cellStyle name="Millares 17 2 2 5" xfId="6102" xr:uid="{9B155543-651A-42B5-881D-203479B67F37}"/>
    <cellStyle name="Millares 17 2 2 6" xfId="12029" xr:uid="{001FC7BC-F4A8-4A7F-B2AE-672BA609E736}"/>
    <cellStyle name="Millares 17 2 3" xfId="777" xr:uid="{00000000-0005-0000-0000-000008030000}"/>
    <cellStyle name="Millares 17 2 3 2" xfId="3776" xr:uid="{8EE6C96F-620E-414F-A144-486165D5EAF5}"/>
    <cellStyle name="Millares 17 2 3 2 2" xfId="42025" xr:uid="{D4B9EA3D-CDD7-4B3D-B47A-D7D05537A5C7}"/>
    <cellStyle name="Millares 17 2 3 2 3" xfId="27530" xr:uid="{0E463B10-117C-434D-AA91-2DAC673BB2A8}"/>
    <cellStyle name="Millares 17 2 3 3" xfId="6104" xr:uid="{340924AE-FC79-44A1-8CEC-817E929E3774}"/>
    <cellStyle name="Millares 17 2 3 3 2" xfId="41501" xr:uid="{18563CD7-09EA-4C3C-A30C-A2E65C098FA6}"/>
    <cellStyle name="Millares 17 2 3 4" xfId="12273" xr:uid="{9BEEFE9F-137F-46D0-BBDC-5EFDDC32F1AE}"/>
    <cellStyle name="Millares 17 2 4" xfId="2486" xr:uid="{3610E1D8-041B-479C-8515-2633171E0938}"/>
    <cellStyle name="Millares 17 2 4 2" xfId="5004" xr:uid="{14C01027-E102-4003-AEF1-09718847943C}"/>
    <cellStyle name="Millares 17 2 4 2 2" xfId="41924" xr:uid="{DAFD283B-9117-463C-99BC-46DC841E0FD0}"/>
    <cellStyle name="Millares 17 2 4 3" xfId="7312" xr:uid="{B12CEE78-A1E7-48A5-8135-2630815C88CD}"/>
    <cellStyle name="Millares 17 2 4 4" xfId="27052" xr:uid="{B0CF48C7-6445-4D7A-8197-B093645727BD}"/>
    <cellStyle name="Millares 17 2 5" xfId="3773" xr:uid="{73AE0F75-B22E-402B-B71A-A44C975279FC}"/>
    <cellStyle name="Millares 17 2 5 2" xfId="41389" xr:uid="{B582904F-637D-4052-B4F4-9767613B5AC7}"/>
    <cellStyle name="Millares 17 2 6" xfId="6101" xr:uid="{C84BE3C4-B755-4E28-A081-1B8835A51EFC}"/>
    <cellStyle name="Millares 17 2 7" xfId="11743" xr:uid="{D43623A3-7786-4C17-B867-B3B8A4DE99E8}"/>
    <cellStyle name="Millares 17 2 8" xfId="42632" xr:uid="{120B9CBF-D9DC-487A-B3BF-F9EB6CFA7286}"/>
    <cellStyle name="Millares 17 2 9" xfId="43985" xr:uid="{78B11E21-B2B2-435A-BC07-6D5A8E96EDAD}"/>
    <cellStyle name="Millares 17 3" xfId="778" xr:uid="{00000000-0005-0000-0000-000009030000}"/>
    <cellStyle name="Millares 17 3 2" xfId="779" xr:uid="{00000000-0005-0000-0000-00000A030000}"/>
    <cellStyle name="Millares 17 3 2 2" xfId="780" xr:uid="{00000000-0005-0000-0000-00000B030000}"/>
    <cellStyle name="Millares 17 3 2 2 2" xfId="3779" xr:uid="{F1CAAA26-3CD8-4A96-8B60-C316C1444620}"/>
    <cellStyle name="Millares 17 3 2 2 3" xfId="6107" xr:uid="{F92E2F5C-46D9-40D9-8A82-E7D8504E1321}"/>
    <cellStyle name="Millares 17 3 2 2 4" xfId="41973" xr:uid="{C46D5EF7-5EBC-4E1B-8026-34B1734C4138}"/>
    <cellStyle name="Millares 17 3 2 3" xfId="2489" xr:uid="{CADA4FA0-AD76-4E57-AF32-7F1A8A2534D7}"/>
    <cellStyle name="Millares 17 3 2 3 2" xfId="5007" xr:uid="{3E99527D-B0F4-4063-97DE-3D40C5A370BE}"/>
    <cellStyle name="Millares 17 3 2 3 3" xfId="7315" xr:uid="{517E4863-383C-40C6-83A2-0ECE10FCEB15}"/>
    <cellStyle name="Millares 17 3 2 4" xfId="3778" xr:uid="{E3D1B43C-0551-4A33-9CEA-3F6155464421}"/>
    <cellStyle name="Millares 17 3 2 5" xfId="6106" xr:uid="{851F858C-9CD0-4231-92AA-57B11B68C652}"/>
    <cellStyle name="Millares 17 3 2 6" xfId="27293" xr:uid="{A7D23140-2E7F-491B-9CA7-40BC57A18DB4}"/>
    <cellStyle name="Millares 17 3 3" xfId="781" xr:uid="{00000000-0005-0000-0000-00000C030000}"/>
    <cellStyle name="Millares 17 3 3 2" xfId="3780" xr:uid="{C2E026C1-B924-4526-88FE-5052597C0362}"/>
    <cellStyle name="Millares 17 3 3 3" xfId="6108" xr:uid="{289802F1-483F-40C8-ACC0-D8249CEBEC3C}"/>
    <cellStyle name="Millares 17 3 3 4" xfId="41444" xr:uid="{24621502-082B-4B22-803C-CA4BE79B02BA}"/>
    <cellStyle name="Millares 17 3 4" xfId="2488" xr:uid="{E0F7F257-A67E-4B3D-8B2B-F88958FE10EA}"/>
    <cellStyle name="Millares 17 3 4 2" xfId="5006" xr:uid="{36C79381-C1DD-43BA-864D-FB1644F9FC3F}"/>
    <cellStyle name="Millares 17 3 4 3" xfId="7314" xr:uid="{E2B813D6-513F-4419-B15A-25125C34506B}"/>
    <cellStyle name="Millares 17 3 5" xfId="3777" xr:uid="{4B50FD41-D09A-4E8F-A7B9-F85FD265FD8A}"/>
    <cellStyle name="Millares 17 3 6" xfId="6105" xr:uid="{BCC29CFF-5BDF-463A-B669-B059A20AD62E}"/>
    <cellStyle name="Millares 17 3 7" xfId="12028" xr:uid="{3BB7E2CC-8B26-4CCC-A0C7-5FB3DC3AE49F}"/>
    <cellStyle name="Millares 17 3 8" xfId="43986" xr:uid="{42BF4DC5-65FB-4399-83FF-4E06335B5C67}"/>
    <cellStyle name="Millares 17 4" xfId="782" xr:uid="{00000000-0005-0000-0000-00000D030000}"/>
    <cellStyle name="Millares 17 4 2" xfId="783" xr:uid="{00000000-0005-0000-0000-00000E030000}"/>
    <cellStyle name="Millares 17 4 2 2" xfId="3782" xr:uid="{836CE510-6D36-4D73-B7FB-53375603A3D1}"/>
    <cellStyle name="Millares 17 4 2 2 2" xfId="42024" xr:uid="{3B4D0B57-0AE7-4E46-8A7D-DCB082C33A2B}"/>
    <cellStyle name="Millares 17 4 2 2 2 2" xfId="46043" xr:uid="{8D1ED160-1EB7-4C8F-9E2E-355F5A042E7B}"/>
    <cellStyle name="Millares 17 4 2 2 3" xfId="43989" xr:uid="{F756B600-FB3A-4167-B597-D666E73E21BC}"/>
    <cellStyle name="Millares 17 4 2 3" xfId="6110" xr:uid="{ED4EAE86-83F5-44A8-9AE8-7AC67F2A32E9}"/>
    <cellStyle name="Millares 17 4 2 3 2" xfId="46044" xr:uid="{C81246D3-9DA8-44B8-B25A-46D0CFB11243}"/>
    <cellStyle name="Millares 17 4 2 3 3" xfId="43990" xr:uid="{7EB176D3-8518-4615-94E4-7FEFB6EC1716}"/>
    <cellStyle name="Millares 17 4 2 4" xfId="27529" xr:uid="{B224655D-A01C-4F3E-8EB5-D68D41AE5731}"/>
    <cellStyle name="Millares 17 4 2 4 2" xfId="46042" xr:uid="{10AC9A50-127C-4BEA-95F7-4344EBD956BE}"/>
    <cellStyle name="Millares 17 4 2 5" xfId="43988" xr:uid="{23FC872A-3ED9-4A1F-8FEB-F928EEA55451}"/>
    <cellStyle name="Millares 17 4 3" xfId="2490" xr:uid="{A3A947BB-13A1-4329-B626-6FC160BFD684}"/>
    <cellStyle name="Millares 17 4 3 2" xfId="5008" xr:uid="{4E5FC604-06F9-4B1A-9D58-A9ABFFCE580E}"/>
    <cellStyle name="Millares 17 4 3 2 2" xfId="46045" xr:uid="{2DA02866-9315-4059-B0E8-6E899BB6F146}"/>
    <cellStyle name="Millares 17 4 3 3" xfId="7316" xr:uid="{71121D68-9A0A-418C-A9B2-3F9ADDDC0F9E}"/>
    <cellStyle name="Millares 17 4 3 4" xfId="41500" xr:uid="{F5D63DBF-8098-4309-BB14-12DA1A379A3F}"/>
    <cellStyle name="Millares 17 4 3 5" xfId="43991" xr:uid="{F36E713C-C8C3-4BF9-BB0A-4D87BC982CF5}"/>
    <cellStyle name="Millares 17 4 4" xfId="3781" xr:uid="{A06CD01A-E073-420A-BEBB-90DE1AD65FB0}"/>
    <cellStyle name="Millares 17 4 4 2" xfId="46046" xr:uid="{6DB5E39C-8D10-429D-959D-B66D55605F38}"/>
    <cellStyle name="Millares 17 4 4 3" xfId="43992" xr:uid="{4C1C8650-F018-44FB-9B96-8D5B83C4FB75}"/>
    <cellStyle name="Millares 17 4 5" xfId="6109" xr:uid="{BBB63590-AB39-4C20-B117-16B6866FB208}"/>
    <cellStyle name="Millares 17 4 5 2" xfId="46041" xr:uid="{CF72DBC8-7F9A-481C-B657-9B39F36E5BF0}"/>
    <cellStyle name="Millares 17 4 6" xfId="12272" xr:uid="{674659CC-5102-471B-B1E5-344F04252484}"/>
    <cellStyle name="Millares 17 4 7" xfId="43987" xr:uid="{D1829729-4581-4765-A6DA-95629DB78FE5}"/>
    <cellStyle name="Millares 17 5" xfId="784" xr:uid="{00000000-0005-0000-0000-00000F030000}"/>
    <cellStyle name="Millares 17 5 2" xfId="3783" xr:uid="{22B55180-96D0-445E-AE55-B1F234EC27AA}"/>
    <cellStyle name="Millares 17 5 2 2" xfId="41923" xr:uid="{00F363A7-3C64-4BBF-933B-8CFAC67C4636}"/>
    <cellStyle name="Millares 17 5 2 2 2" xfId="46049" xr:uid="{2D5F35BF-CFB3-436A-8D62-F27352A3B1B6}"/>
    <cellStyle name="Millares 17 5 2 2 3" xfId="43995" xr:uid="{7696E5AF-1FAA-4BA5-A58B-D7EB19E46A9D}"/>
    <cellStyle name="Millares 17 5 2 3" xfId="43996" xr:uid="{2A46A718-3EE5-4890-BF76-A20B5EBF36B5}"/>
    <cellStyle name="Millares 17 5 2 3 2" xfId="46050" xr:uid="{34B5316E-4045-4545-8F3F-432769EEBC7C}"/>
    <cellStyle name="Millares 17 5 2 4" xfId="46048" xr:uid="{87B3F648-A391-4B44-AABD-A171828D1AAC}"/>
    <cellStyle name="Millares 17 5 2 5" xfId="43994" xr:uid="{69D80092-38CC-4249-A70D-C652BD7CA6FF}"/>
    <cellStyle name="Millares 17 5 3" xfId="6111" xr:uid="{404070BE-2F08-46DC-935B-85EC24E86937}"/>
    <cellStyle name="Millares 17 5 3 2" xfId="46051" xr:uid="{CE303899-8B24-420F-9504-81A0ADF22C8C}"/>
    <cellStyle name="Millares 17 5 3 3" xfId="43997" xr:uid="{DF31E508-620F-433A-ABB4-F5AB0F76BF6E}"/>
    <cellStyle name="Millares 17 5 4" xfId="27051" xr:uid="{F7387B45-8024-45B1-ABF3-755C7D8791A1}"/>
    <cellStyle name="Millares 17 5 4 2" xfId="46052" xr:uid="{E93C6724-2D11-4AE8-B26D-910E268F8B4B}"/>
    <cellStyle name="Millares 17 5 4 3" xfId="43998" xr:uid="{1D73A307-749A-4D86-8A6B-A919FC7805F4}"/>
    <cellStyle name="Millares 17 5 5" xfId="46047" xr:uid="{0189BFFF-1A6A-45F6-98FA-CB0B494FDB02}"/>
    <cellStyle name="Millares 17 5 6" xfId="43993" xr:uid="{45359FE4-8AE8-4796-9ED3-AB10BD46B263}"/>
    <cellStyle name="Millares 17 6" xfId="2485" xr:uid="{E3D3E03D-8416-46D0-849B-58ED208E35BA}"/>
    <cellStyle name="Millares 17 6 2" xfId="5003" xr:uid="{6571B4E0-1333-41C5-8CC3-EDD7CC4DCD4B}"/>
    <cellStyle name="Millares 17 6 3" xfId="7311" xr:uid="{17FD0689-1E90-434C-90DA-FA2FDEDB0233}"/>
    <cellStyle name="Millares 17 6 4" xfId="41388" xr:uid="{38E48B11-4583-4F39-951D-11D6EE5DD724}"/>
    <cellStyle name="Millares 17 7" xfId="3772" xr:uid="{435EE4A5-8C9E-4E40-B65E-BD30847D5689}"/>
    <cellStyle name="Millares 17 8" xfId="6100" xr:uid="{B07604B5-4261-468D-A42E-0C80B36ABD86}"/>
    <cellStyle name="Millares 17 9" xfId="11742" xr:uid="{BA9D802B-9EB2-4D5E-A984-BDA4CC79A16A}"/>
    <cellStyle name="Millares 174 2" xfId="785" xr:uid="{00000000-0005-0000-0000-000010030000}"/>
    <cellStyle name="Millares 174 2 2" xfId="786" xr:uid="{00000000-0005-0000-0000-000011030000}"/>
    <cellStyle name="Millares 174 2 2 2" xfId="787" xr:uid="{00000000-0005-0000-0000-000012030000}"/>
    <cellStyle name="Millares 174 2 2 2 2" xfId="788" xr:uid="{00000000-0005-0000-0000-000013030000}"/>
    <cellStyle name="Millares 174 2 2 2 2 2" xfId="789" xr:uid="{00000000-0005-0000-0000-000014030000}"/>
    <cellStyle name="Millares 174 2 2 2 2 2 2" xfId="790" xr:uid="{00000000-0005-0000-0000-000015030000}"/>
    <cellStyle name="Millares 174 2 2 2 2 2 2 2" xfId="3787" xr:uid="{471C6C4E-0CA6-4F7A-84B8-5B7B52A0E2E1}"/>
    <cellStyle name="Millares 174 2 2 2 2 2 2 3" xfId="6115" xr:uid="{AC1E5FB5-A271-4F59-8763-3CC69E1E1B44}"/>
    <cellStyle name="Millares 174 2 2 2 2 2 3" xfId="2495" xr:uid="{149C6665-F1E5-4EFD-835D-12F3F6C00181}"/>
    <cellStyle name="Millares 174 2 2 2 2 2 3 2" xfId="5012" xr:uid="{B3E1E732-5863-47C3-A172-3B0681052CD0}"/>
    <cellStyle name="Millares 174 2 2 2 2 2 3 3" xfId="7320" xr:uid="{D82C59B3-4FDF-4B80-AD63-0899E3785407}"/>
    <cellStyle name="Millares 174 2 2 2 2 2 4" xfId="3786" xr:uid="{527FF3DE-1B66-455A-8B59-A826B73B455A}"/>
    <cellStyle name="Millares 174 2 2 2 2 2 5" xfId="6114" xr:uid="{DB8A27F8-2186-4274-8CA7-E323CDABC00D}"/>
    <cellStyle name="Millares 174 2 2 2 2 3" xfId="791" xr:uid="{00000000-0005-0000-0000-000016030000}"/>
    <cellStyle name="Millares 174 2 2 2 2 3 2" xfId="3788" xr:uid="{B357A632-37E8-440F-8B18-AD722C6D2828}"/>
    <cellStyle name="Millares 174 2 2 2 2 3 3" xfId="6116" xr:uid="{8303EA4A-C893-409F-B210-F01DF5C411D7}"/>
    <cellStyle name="Millares 174 2 2 2 2 4" xfId="2494" xr:uid="{86AE033D-5AC0-49FF-B1FE-BDC59641C2DA}"/>
    <cellStyle name="Millares 174 2 2 2 2 4 2" xfId="5011" xr:uid="{5243CA69-AF25-429C-B759-67C888EF4E1C}"/>
    <cellStyle name="Millares 174 2 2 2 2 4 3" xfId="7319" xr:uid="{C546A015-0090-4D39-B096-A14974C30974}"/>
    <cellStyle name="Millares 174 2 2 2 2 5" xfId="3785" xr:uid="{7EB7EFF4-0A92-429A-97D7-CBD85C07AD54}"/>
    <cellStyle name="Millares 174 2 2 2 2 6" xfId="6113" xr:uid="{627C9F0E-5143-4680-B781-37047D521D41}"/>
    <cellStyle name="Millares 174 2 2 2 2 7" xfId="42970" xr:uid="{896F7C27-828A-4E4D-838E-D988891BA6AC}"/>
    <cellStyle name="Millares 174 2 2 2 3" xfId="792" xr:uid="{00000000-0005-0000-0000-000017030000}"/>
    <cellStyle name="Millares 174 2 2 2 3 2" xfId="793" xr:uid="{00000000-0005-0000-0000-000018030000}"/>
    <cellStyle name="Millares 174 2 2 2 3 2 2" xfId="3790" xr:uid="{328190E2-9053-4660-93E8-864B131B2142}"/>
    <cellStyle name="Millares 174 2 2 2 3 2 3" xfId="6118" xr:uid="{7DA73F64-8E2C-4C87-9CEB-37E4994999F6}"/>
    <cellStyle name="Millares 174 2 2 2 3 2 4" xfId="46054" xr:uid="{2E778625-7D64-49BC-82BA-A59D0950DE21}"/>
    <cellStyle name="Millares 174 2 2 2 3 3" xfId="2496" xr:uid="{8546608F-A447-4977-A6EF-53E60BF48B36}"/>
    <cellStyle name="Millares 174 2 2 2 3 3 2" xfId="5013" xr:uid="{FC4BB338-1819-40D1-8D12-D164D6DA98C3}"/>
    <cellStyle name="Millares 174 2 2 2 3 3 3" xfId="7321" xr:uid="{B44A876E-C61E-48C1-BFE1-BB05DBBD753B}"/>
    <cellStyle name="Millares 174 2 2 2 3 4" xfId="3789" xr:uid="{648131B4-C274-453D-9064-7E0880774B20}"/>
    <cellStyle name="Millares 174 2 2 2 3 5" xfId="6117" xr:uid="{E92E9BC3-1587-4389-80F4-00C0BDE88A95}"/>
    <cellStyle name="Millares 174 2 2 2 3 6" xfId="44000" xr:uid="{687AD66D-FBC6-4331-9ACF-F430FC6674ED}"/>
    <cellStyle name="Millares 174 2 2 2 4" xfId="794" xr:uid="{00000000-0005-0000-0000-000019030000}"/>
    <cellStyle name="Millares 174 2 2 2 4 2" xfId="3791" xr:uid="{501D6F4F-7ABB-416C-AA0A-DB3F305A4AE9}"/>
    <cellStyle name="Millares 174 2 2 2 4 3" xfId="6119" xr:uid="{A60F1B9C-87EF-4E79-A1BD-3743E08432BF}"/>
    <cellStyle name="Millares 174 2 2 2 5" xfId="2493" xr:uid="{55921E11-F64B-4651-B123-293A9A3DE63C}"/>
    <cellStyle name="Millares 174 2 2 2 5 2" xfId="5010" xr:uid="{8C4D6863-6C7C-4145-8039-7DE17B934AEA}"/>
    <cellStyle name="Millares 174 2 2 2 5 3" xfId="7318" xr:uid="{DD0DE6C6-F46E-4A89-8B64-5B6A037F9148}"/>
    <cellStyle name="Millares 174 2 2 2 6" xfId="3784" xr:uid="{D6FEC8ED-C129-40AE-8A48-A59EE11BFE32}"/>
    <cellStyle name="Millares 174 2 2 2 7" xfId="6112" xr:uid="{C88DD2B9-16AE-4D05-A4D4-9310817DFEA6}"/>
    <cellStyle name="Millares 174 2 2 2 8" xfId="42900" xr:uid="{FE38D4A4-CE8D-4BB4-A04A-41EDB5543579}"/>
    <cellStyle name="Millares 174 2 2 3" xfId="795" xr:uid="{00000000-0005-0000-0000-00001A030000}"/>
    <cellStyle name="Millares 174 2 2 3 2" xfId="796" xr:uid="{00000000-0005-0000-0000-00001B030000}"/>
    <cellStyle name="Millares 174 2 2 3 2 2" xfId="797" xr:uid="{00000000-0005-0000-0000-00001C030000}"/>
    <cellStyle name="Millares 174 2 2 3 2 2 2" xfId="3794" xr:uid="{5E7A150E-5941-4E42-8838-5D7E92F5CD6D}"/>
    <cellStyle name="Millares 174 2 2 3 2 2 3" xfId="6122" xr:uid="{860E2EB8-5861-4F9B-B468-C350CD32920C}"/>
    <cellStyle name="Millares 174 2 2 3 2 2 4" xfId="46055" xr:uid="{465AACE0-BD19-43CF-B992-B5F84C500D53}"/>
    <cellStyle name="Millares 174 2 2 3 2 3" xfId="2498" xr:uid="{E619719B-5CE9-4961-9C96-0F9C84BBD490}"/>
    <cellStyle name="Millares 174 2 2 3 2 3 2" xfId="5015" xr:uid="{2D0E84CC-2EBA-484A-9515-4EF52EE15EEC}"/>
    <cellStyle name="Millares 174 2 2 3 2 3 3" xfId="7323" xr:uid="{0B0C4105-45E4-42EE-AFF8-5F12D8AF71CC}"/>
    <cellStyle name="Millares 174 2 2 3 2 4" xfId="3793" xr:uid="{E47AAAB6-4E66-4B56-B125-EA11A87FC696}"/>
    <cellStyle name="Millares 174 2 2 3 2 5" xfId="6121" xr:uid="{E41A681C-DBD5-4143-921F-E3DDFE7EDC9B}"/>
    <cellStyle name="Millares 174 2 2 3 2 6" xfId="44001" xr:uid="{C5C843B0-97D0-4DF9-82D3-1BFA09FA23E1}"/>
    <cellStyle name="Millares 174 2 2 3 3" xfId="798" xr:uid="{00000000-0005-0000-0000-00001D030000}"/>
    <cellStyle name="Millares 174 2 2 3 3 2" xfId="3795" xr:uid="{74A49101-D9BC-4E9D-8F43-165AEBD6CB30}"/>
    <cellStyle name="Millares 174 2 2 3 3 3" xfId="6123" xr:uid="{EDAD5440-E932-4FF6-AA5B-96387B98FCF1}"/>
    <cellStyle name="Millares 174 2 2 3 4" xfId="2497" xr:uid="{909F0849-93D8-4CCF-A00F-D2D2091AA3DB}"/>
    <cellStyle name="Millares 174 2 2 3 4 2" xfId="5014" xr:uid="{90473005-E155-4F19-8FE0-AAEE74E312A0}"/>
    <cellStyle name="Millares 174 2 2 3 4 3" xfId="7322" xr:uid="{3F75A1BA-9F4B-405D-8630-9B287F6F7514}"/>
    <cellStyle name="Millares 174 2 2 3 5" xfId="3792" xr:uid="{D511B199-3EF5-42CC-9944-D13D3930FB97}"/>
    <cellStyle name="Millares 174 2 2 3 6" xfId="6120" xr:uid="{3BCC0205-5183-4763-BDAD-07608C479CFE}"/>
    <cellStyle name="Millares 174 2 2 3 7" xfId="42933" xr:uid="{DF6BDE0A-6986-4B87-AF64-C073BFB969B9}"/>
    <cellStyle name="Millares 174 2 2 4" xfId="799" xr:uid="{00000000-0005-0000-0000-00001E030000}"/>
    <cellStyle name="Millares 174 2 2 4 2" xfId="800" xr:uid="{00000000-0005-0000-0000-00001F030000}"/>
    <cellStyle name="Millares 174 2 2 4 2 2" xfId="801" xr:uid="{00000000-0005-0000-0000-000020030000}"/>
    <cellStyle name="Millares 174 2 2 4 2 2 2" xfId="3798" xr:uid="{05D1A4BA-E427-4F68-B328-045530399059}"/>
    <cellStyle name="Millares 174 2 2 4 2 2 3" xfId="6126" xr:uid="{658295C6-F298-4FF0-9E5D-A6D014C2CF59}"/>
    <cellStyle name="Millares 174 2 2 4 2 3" xfId="2500" xr:uid="{CC2BAC6B-9BF5-42F8-9E02-C3F8DE0DE8A3}"/>
    <cellStyle name="Millares 174 2 2 4 2 3 2" xfId="5017" xr:uid="{000DAF08-E16F-4597-B915-B608ECFD3F71}"/>
    <cellStyle name="Millares 174 2 2 4 2 3 3" xfId="7325" xr:uid="{26653A3E-3530-4F02-B957-6A46925CA061}"/>
    <cellStyle name="Millares 174 2 2 4 2 4" xfId="3797" xr:uid="{9A19BE71-100D-4E14-A443-967B7B79850A}"/>
    <cellStyle name="Millares 174 2 2 4 2 5" xfId="6125" xr:uid="{6991FCC9-E889-46F6-8209-345B434E256E}"/>
    <cellStyle name="Millares 174 2 2 4 2 6" xfId="46053" xr:uid="{448D13F7-2AEE-4F56-8928-B479624D7E03}"/>
    <cellStyle name="Millares 174 2 2 4 3" xfId="802" xr:uid="{00000000-0005-0000-0000-000021030000}"/>
    <cellStyle name="Millares 174 2 2 4 3 2" xfId="3799" xr:uid="{B83A22AD-F1A3-42E0-AA19-03BDD052CCE4}"/>
    <cellStyle name="Millares 174 2 2 4 3 3" xfId="6127" xr:uid="{9F3DFE69-24BB-42FB-B445-5E0963747BE9}"/>
    <cellStyle name="Millares 174 2 2 4 4" xfId="2499" xr:uid="{C4721D52-F7C3-49C8-8029-CDEC85C9159B}"/>
    <cellStyle name="Millares 174 2 2 4 4 2" xfId="5016" xr:uid="{BA26DFC0-F8ED-4556-8C0F-1B60D2C448BD}"/>
    <cellStyle name="Millares 174 2 2 4 4 3" xfId="7324" xr:uid="{64AF8C4F-C210-4E44-AE48-A9377BC67A3A}"/>
    <cellStyle name="Millares 174 2 2 4 5" xfId="3796" xr:uid="{37911943-C8F9-4A8A-BFC3-B438E968DA57}"/>
    <cellStyle name="Millares 174 2 2 4 6" xfId="6124" xr:uid="{5DDFF35D-047B-4C67-9677-A65E12CD0B8C}"/>
    <cellStyle name="Millares 174 2 2 4 7" xfId="43999" xr:uid="{54C6CCD4-6A35-486C-89C0-34F9D187C7B6}"/>
    <cellStyle name="Millares 174 2 2 5" xfId="2492" xr:uid="{3F914820-819F-4C75-846F-6BAF564CC908}"/>
    <cellStyle name="Millares 174 2 2 6" xfId="42483" xr:uid="{D80D219D-4127-4DD4-8E0F-44A996B90F68}"/>
    <cellStyle name="Millares 174 2 2 7" xfId="42824" xr:uid="{48C78A09-9E01-4469-BF6C-647CD9826E0A}"/>
    <cellStyle name="Millares 174 2 3" xfId="803" xr:uid="{00000000-0005-0000-0000-000022030000}"/>
    <cellStyle name="Millares 174 2 3 2" xfId="804" xr:uid="{00000000-0005-0000-0000-000023030000}"/>
    <cellStyle name="Millares 174 2 3 2 2" xfId="805" xr:uid="{00000000-0005-0000-0000-000024030000}"/>
    <cellStyle name="Millares 174 2 3 2 2 2" xfId="806" xr:uid="{00000000-0005-0000-0000-000025030000}"/>
    <cellStyle name="Millares 174 2 3 2 2 2 2" xfId="3803" xr:uid="{215B9854-146B-4B91-9DE5-B422EA196DD0}"/>
    <cellStyle name="Millares 174 2 3 2 2 2 3" xfId="6131" xr:uid="{9BA9A8F5-CE93-4131-ACDF-C8DE90B6CE5C}"/>
    <cellStyle name="Millares 174 2 3 2 2 3" xfId="2503" xr:uid="{91BB8707-984B-4800-AA08-F2358DB3A8B4}"/>
    <cellStyle name="Millares 174 2 3 2 2 3 2" xfId="5020" xr:uid="{5170B5BC-E66C-4A4E-968C-54A8BAEFF41A}"/>
    <cellStyle name="Millares 174 2 3 2 2 3 3" xfId="7328" xr:uid="{E507BA34-05FD-4D31-9A23-C3829A7D535D}"/>
    <cellStyle name="Millares 174 2 3 2 2 4" xfId="3802" xr:uid="{00A92D29-A5B0-4E48-94C1-622352515B43}"/>
    <cellStyle name="Millares 174 2 3 2 2 5" xfId="6130" xr:uid="{AB1FD38F-97AB-4597-85AA-313C01A5C6EF}"/>
    <cellStyle name="Millares 174 2 3 2 3" xfId="807" xr:uid="{00000000-0005-0000-0000-000026030000}"/>
    <cellStyle name="Millares 174 2 3 2 3 2" xfId="3804" xr:uid="{D42DAFFF-86C6-4468-91A5-872BD4105ED0}"/>
    <cellStyle name="Millares 174 2 3 2 3 3" xfId="6132" xr:uid="{63049A35-0535-4FDE-8BE8-B883D5037A96}"/>
    <cellStyle name="Millares 174 2 3 2 4" xfId="2502" xr:uid="{80EB0EE6-3455-4A43-915D-0C7D7B9BFC77}"/>
    <cellStyle name="Millares 174 2 3 2 4 2" xfId="5019" xr:uid="{BA9904E0-FF8C-43F2-A82B-F4BA29382758}"/>
    <cellStyle name="Millares 174 2 3 2 4 3" xfId="7327" xr:uid="{6EA89636-6F7C-4586-8A5C-5A6EC1A3CE13}"/>
    <cellStyle name="Millares 174 2 3 2 5" xfId="3801" xr:uid="{A2300BD1-0F90-46A6-87E8-0409472D4E51}"/>
    <cellStyle name="Millares 174 2 3 2 6" xfId="6129" xr:uid="{1B75692A-5800-4C9D-BA3E-68E1BFD846B3}"/>
    <cellStyle name="Millares 174 2 3 2 7" xfId="45283" xr:uid="{B3F2304F-E461-46C7-84A0-E56D75093665}"/>
    <cellStyle name="Millares 174 2 3 3" xfId="808" xr:uid="{00000000-0005-0000-0000-000027030000}"/>
    <cellStyle name="Millares 174 2 3 3 2" xfId="809" xr:uid="{00000000-0005-0000-0000-000028030000}"/>
    <cellStyle name="Millares 174 2 3 3 2 2" xfId="3806" xr:uid="{92E74478-2C35-40E1-BF29-917BFBF40F41}"/>
    <cellStyle name="Millares 174 2 3 3 2 3" xfId="6134" xr:uid="{6BE32D61-858B-4CB2-9216-902436BC6B6A}"/>
    <cellStyle name="Millares 174 2 3 3 3" xfId="2504" xr:uid="{2334D5D5-3DE6-4BCD-BFBF-EEAFD79F9DBC}"/>
    <cellStyle name="Millares 174 2 3 3 3 2" xfId="5021" xr:uid="{49B3BEAD-A530-4603-B56D-CF9D4D0B2C4C}"/>
    <cellStyle name="Millares 174 2 3 3 3 3" xfId="7329" xr:uid="{0BF5D13C-D935-4F3E-AC8D-E1CF04C764B8}"/>
    <cellStyle name="Millares 174 2 3 3 4" xfId="3805" xr:uid="{35365A46-B751-4C7F-BBDF-6668C7A1E379}"/>
    <cellStyle name="Millares 174 2 3 3 5" xfId="6133" xr:uid="{E59AB152-1C3E-4071-B673-36BC4552FB8E}"/>
    <cellStyle name="Millares 174 2 3 4" xfId="810" xr:uid="{00000000-0005-0000-0000-000029030000}"/>
    <cellStyle name="Millares 174 2 3 4 2" xfId="3807" xr:uid="{083FFBAA-71A9-4D2B-9F04-F973D4F2C629}"/>
    <cellStyle name="Millares 174 2 3 4 3" xfId="6135" xr:uid="{18630260-0172-4F1F-A738-63DFA233E60A}"/>
    <cellStyle name="Millares 174 2 3 5" xfId="2501" xr:uid="{949437BA-E213-4527-87CF-63220D177843}"/>
    <cellStyle name="Millares 174 2 3 5 2" xfId="5018" xr:uid="{5187FBBD-25EB-495B-8702-6F23C1BD7807}"/>
    <cellStyle name="Millares 174 2 3 5 3" xfId="7326" xr:uid="{BFFBF9CA-9324-4023-BF2B-3FE4826CDE61}"/>
    <cellStyle name="Millares 174 2 3 6" xfId="3800" xr:uid="{F2E0E2C4-B462-4C6F-9AE2-40EE9C560917}"/>
    <cellStyle name="Millares 174 2 3 7" xfId="6128" xr:uid="{32786EDB-7739-453A-AD00-80075FBCBC64}"/>
    <cellStyle name="Millares 174 2 3 8" xfId="42515" xr:uid="{B00EB73D-3A04-4C0C-81CD-4A6E0DD1D3FE}"/>
    <cellStyle name="Millares 174 2 4" xfId="811" xr:uid="{00000000-0005-0000-0000-00002A030000}"/>
    <cellStyle name="Millares 174 2 4 2" xfId="812" xr:uid="{00000000-0005-0000-0000-00002B030000}"/>
    <cellStyle name="Millares 174 2 4 2 2" xfId="813" xr:uid="{00000000-0005-0000-0000-00002C030000}"/>
    <cellStyle name="Millares 174 2 4 2 2 2" xfId="814" xr:uid="{00000000-0005-0000-0000-00002D030000}"/>
    <cellStyle name="Millares 174 2 4 2 2 2 2" xfId="3811" xr:uid="{93162ACD-A650-453C-8E22-BA9CF598EE50}"/>
    <cellStyle name="Millares 174 2 4 2 2 2 3" xfId="6139" xr:uid="{8DC8D6DB-DD4E-45EF-92CD-728EEA9386ED}"/>
    <cellStyle name="Millares 174 2 4 2 2 3" xfId="2507" xr:uid="{E73674C6-5CA0-468A-82BE-316434473DD4}"/>
    <cellStyle name="Millares 174 2 4 2 2 3 2" xfId="5024" xr:uid="{3C5F3E88-480D-46BB-B360-1C8ED81A190F}"/>
    <cellStyle name="Millares 174 2 4 2 2 3 3" xfId="7332" xr:uid="{51D0BA84-E67E-4863-BD71-E3CFD4EDB207}"/>
    <cellStyle name="Millares 174 2 4 2 2 4" xfId="3810" xr:uid="{5B6B273F-9EB5-46CF-8B81-C30C9A9B2989}"/>
    <cellStyle name="Millares 174 2 4 2 2 5" xfId="6138" xr:uid="{3A887F37-9CFB-4836-A130-9168B6A93B46}"/>
    <cellStyle name="Millares 174 2 4 2 3" xfId="815" xr:uid="{00000000-0005-0000-0000-00002E030000}"/>
    <cellStyle name="Millares 174 2 4 2 3 2" xfId="3812" xr:uid="{A813A5A6-9CC2-473A-88EA-DE932ABBCE98}"/>
    <cellStyle name="Millares 174 2 4 2 3 3" xfId="6140" xr:uid="{A566E7D0-0F06-4788-B92E-ADAA64710634}"/>
    <cellStyle name="Millares 174 2 4 2 4" xfId="2506" xr:uid="{3442065A-4543-4099-BDEF-4365207A5269}"/>
    <cellStyle name="Millares 174 2 4 2 4 2" xfId="5023" xr:uid="{8E9D3418-5239-4289-ADD3-5A5DDCC7F5B8}"/>
    <cellStyle name="Millares 174 2 4 2 4 3" xfId="7331" xr:uid="{D8276884-CF32-46DB-A7D6-CA97DE883CFB}"/>
    <cellStyle name="Millares 174 2 4 2 5" xfId="3809" xr:uid="{3506C397-3B26-49EF-955D-41F91FECD00C}"/>
    <cellStyle name="Millares 174 2 4 2 6" xfId="6137" xr:uid="{D9FDCD69-00FE-4B90-A799-81A85501B88D}"/>
    <cellStyle name="Millares 174 2 4 2 7" xfId="42641" xr:uid="{2F0ACCB2-1493-435D-85D2-0014D393F0F3}"/>
    <cellStyle name="Millares 174 2 4 3" xfId="816" xr:uid="{00000000-0005-0000-0000-00002F030000}"/>
    <cellStyle name="Millares 174 2 4 3 2" xfId="817" xr:uid="{00000000-0005-0000-0000-000030030000}"/>
    <cellStyle name="Millares 174 2 4 3 2 2" xfId="3814" xr:uid="{EEE5C9BF-8EB5-4E62-9DED-9A0599763BCD}"/>
    <cellStyle name="Millares 174 2 4 3 2 3" xfId="6142" xr:uid="{783F5A2D-F93A-4400-8AD3-1FCA3ECE62B7}"/>
    <cellStyle name="Millares 174 2 4 3 3" xfId="2508" xr:uid="{CE33C4B2-556B-479D-85EC-5AB954F8471C}"/>
    <cellStyle name="Millares 174 2 4 3 3 2" xfId="5025" xr:uid="{26A1F125-1EA2-4B31-834D-D8F884994721}"/>
    <cellStyle name="Millares 174 2 4 3 3 3" xfId="7333" xr:uid="{213A9674-A1CA-4767-A306-CA9AE773A608}"/>
    <cellStyle name="Millares 174 2 4 3 4" xfId="3813" xr:uid="{5BF38BDF-92C9-46ED-B079-9ACD751FA16E}"/>
    <cellStyle name="Millares 174 2 4 3 5" xfId="6141" xr:uid="{F7BB6356-1619-4061-B125-AD596BE06FE9}"/>
    <cellStyle name="Millares 174 2 4 4" xfId="818" xr:uid="{00000000-0005-0000-0000-000031030000}"/>
    <cellStyle name="Millares 174 2 4 4 2" xfId="3815" xr:uid="{382CC580-C5B9-4251-9148-BA40D9C7A684}"/>
    <cellStyle name="Millares 174 2 4 4 3" xfId="6143" xr:uid="{2C4C718E-AD24-430C-8538-E121A8B6B036}"/>
    <cellStyle name="Millares 174 2 4 5" xfId="2505" xr:uid="{FA685B78-5C22-4D47-868D-81B028EE44B8}"/>
    <cellStyle name="Millares 174 2 4 5 2" xfId="5022" xr:uid="{F47EA193-6A91-4D98-9E0F-0E6DA16D28AF}"/>
    <cellStyle name="Millares 174 2 4 5 3" xfId="7330" xr:uid="{329C845F-1B82-474E-8F0F-93F33AD9358F}"/>
    <cellStyle name="Millares 174 2 4 6" xfId="3808" xr:uid="{E19E8326-CCCF-4E2F-9BD5-19A48F837A48}"/>
    <cellStyle name="Millares 174 2 4 7" xfId="6136" xr:uid="{A3BAB8F0-BE9D-4F7B-96CB-9E71C248FD50}"/>
    <cellStyle name="Millares 174 2 4 8" xfId="42557" xr:uid="{5BBAEA84-302C-4BDC-A49F-02A688EE89CD}"/>
    <cellStyle name="Millares 174 2 5" xfId="819" xr:uid="{00000000-0005-0000-0000-000032030000}"/>
    <cellStyle name="Millares 174 2 5 2" xfId="820" xr:uid="{00000000-0005-0000-0000-000033030000}"/>
    <cellStyle name="Millares 174 2 5 2 2" xfId="821" xr:uid="{00000000-0005-0000-0000-000034030000}"/>
    <cellStyle name="Millares 174 2 5 2 2 2" xfId="822" xr:uid="{00000000-0005-0000-0000-000035030000}"/>
    <cellStyle name="Millares 174 2 5 2 2 2 2" xfId="3819" xr:uid="{542550E2-CA72-4768-BFDB-ECE4FF7601E1}"/>
    <cellStyle name="Millares 174 2 5 2 2 2 3" xfId="6147" xr:uid="{792140F6-3E90-4E01-913B-1259643FCF5F}"/>
    <cellStyle name="Millares 174 2 5 2 2 3" xfId="2511" xr:uid="{B8F235C1-CF2C-4DF3-9050-18F4A8F20675}"/>
    <cellStyle name="Millares 174 2 5 2 2 3 2" xfId="5028" xr:uid="{7F6B54B6-42D2-481C-B717-B9F6E14255DD}"/>
    <cellStyle name="Millares 174 2 5 2 2 3 3" xfId="7336" xr:uid="{0F7BFA2C-8C28-45CB-9B78-DACB6A1282BC}"/>
    <cellStyle name="Millares 174 2 5 2 2 4" xfId="3818" xr:uid="{D6B3AD7B-5B84-407D-A56F-185B068090FE}"/>
    <cellStyle name="Millares 174 2 5 2 2 5" xfId="6146" xr:uid="{66F3072F-C4A1-4ED0-A080-CC7E01BB9F46}"/>
    <cellStyle name="Millares 174 2 5 2 3" xfId="823" xr:uid="{00000000-0005-0000-0000-000036030000}"/>
    <cellStyle name="Millares 174 2 5 2 3 2" xfId="3820" xr:uid="{ADEDD0FE-16B0-475C-917A-8290DEE84A69}"/>
    <cellStyle name="Millares 174 2 5 2 3 3" xfId="6148" xr:uid="{319909BA-79EA-4F75-BCE2-3E633059F4BA}"/>
    <cellStyle name="Millares 174 2 5 2 4" xfId="2510" xr:uid="{91096FDC-28E9-4942-B43A-2FC81EC8E5FA}"/>
    <cellStyle name="Millares 174 2 5 2 4 2" xfId="5027" xr:uid="{78ED67AC-E4B2-41FD-8318-67D9C53E2036}"/>
    <cellStyle name="Millares 174 2 5 2 4 3" xfId="7335" xr:uid="{23900574-B61C-4064-8832-54ABE52629E0}"/>
    <cellStyle name="Millares 174 2 5 2 5" xfId="3817" xr:uid="{EEF738BC-1528-4D46-9151-72743ABABC1D}"/>
    <cellStyle name="Millares 174 2 5 2 6" xfId="6145" xr:uid="{3AE2D43F-E1D2-40EF-B5CD-72322A81B465}"/>
    <cellStyle name="Millares 174 2 5 3" xfId="824" xr:uid="{00000000-0005-0000-0000-000037030000}"/>
    <cellStyle name="Millares 174 2 5 3 2" xfId="825" xr:uid="{00000000-0005-0000-0000-000038030000}"/>
    <cellStyle name="Millares 174 2 5 3 2 2" xfId="3822" xr:uid="{22C9A494-916D-427E-96D3-ABDA90E44673}"/>
    <cellStyle name="Millares 174 2 5 3 2 3" xfId="6150" xr:uid="{639F3F79-439B-49B3-9A64-32C0AD575EF9}"/>
    <cellStyle name="Millares 174 2 5 3 3" xfId="2512" xr:uid="{38E923D6-67A0-4ECF-9C71-843A79A8D664}"/>
    <cellStyle name="Millares 174 2 5 3 3 2" xfId="5029" xr:uid="{B02C039F-511A-4CD4-8DE6-2FF7EF6191CA}"/>
    <cellStyle name="Millares 174 2 5 3 3 3" xfId="7337" xr:uid="{0A06749F-553D-434D-AC56-B0BD6A88C249}"/>
    <cellStyle name="Millares 174 2 5 3 4" xfId="3821" xr:uid="{A375212E-C16C-4BB9-8A29-7A4D7A5F6315}"/>
    <cellStyle name="Millares 174 2 5 3 5" xfId="6149" xr:uid="{79947E29-C843-410D-9C76-5D1A87398418}"/>
    <cellStyle name="Millares 174 2 5 4" xfId="826" xr:uid="{00000000-0005-0000-0000-000039030000}"/>
    <cellStyle name="Millares 174 2 5 4 2" xfId="3823" xr:uid="{EB326A85-73A1-4D55-91A7-789C692DCFFF}"/>
    <cellStyle name="Millares 174 2 5 4 3" xfId="6151" xr:uid="{569CC073-0DAF-4EA7-B592-6C0C23E774A8}"/>
    <cellStyle name="Millares 174 2 5 5" xfId="2509" xr:uid="{0515DA29-C384-46A2-97C5-CBAA2960D81E}"/>
    <cellStyle name="Millares 174 2 5 5 2" xfId="5026" xr:uid="{6E60289C-7027-4EC4-ADC9-1D28ED0F5B5F}"/>
    <cellStyle name="Millares 174 2 5 5 3" xfId="7334" xr:uid="{F63D9D38-E1CC-444D-AE72-F9E25E9CCB83}"/>
    <cellStyle name="Millares 174 2 5 6" xfId="3816" xr:uid="{E1A13FA9-4D4C-45C4-8123-FAAAE4C4E79C}"/>
    <cellStyle name="Millares 174 2 5 7" xfId="6144" xr:uid="{636F62C6-A60C-4AD7-BF61-6CF6DB626E79}"/>
    <cellStyle name="Millares 174 2 6" xfId="827" xr:uid="{00000000-0005-0000-0000-00003A030000}"/>
    <cellStyle name="Millares 174 2 6 2" xfId="2513" xr:uid="{9C47721C-4646-4AEF-9D9D-45E6BC12E1CB}"/>
    <cellStyle name="Millares 174 2 7" xfId="2491" xr:uid="{D792D75F-0CFA-4A0E-8F64-BAA8BC880C3A}"/>
    <cellStyle name="Millares 174 2 7 2" xfId="5009" xr:uid="{7564156C-F3B5-4B33-A222-52E12F93D590}"/>
    <cellStyle name="Millares 174 2 7 3" xfId="7317" xr:uid="{10A4F7AB-54D9-408E-94B5-9F0111B96FCE}"/>
    <cellStyle name="Millares 18" xfId="828" xr:uid="{00000000-0005-0000-0000-00003B030000}"/>
    <cellStyle name="Millares 18 10" xfId="44002" xr:uid="{70856E37-2E8A-49EB-AA93-14574F60BF62}"/>
    <cellStyle name="Millares 18 2" xfId="829" xr:uid="{00000000-0005-0000-0000-00003C030000}"/>
    <cellStyle name="Millares 18 2 2" xfId="830" xr:uid="{00000000-0005-0000-0000-00003D030000}"/>
    <cellStyle name="Millares 18 2 2 2" xfId="831" xr:uid="{00000000-0005-0000-0000-00003E030000}"/>
    <cellStyle name="Millares 18 2 2 2 2" xfId="3827" xr:uid="{E2433651-4551-4766-A063-2384E76E8F75}"/>
    <cellStyle name="Millares 18 2 2 2 3" xfId="6155" xr:uid="{3129AF2E-953F-48E6-9D63-FECC2465AE37}"/>
    <cellStyle name="Millares 18 2 2 3" xfId="2516" xr:uid="{0A9762A3-4457-4CB9-ABDB-8222A7509F4E}"/>
    <cellStyle name="Millares 18 2 2 3 2" xfId="5032" xr:uid="{0370C7CA-96B3-485D-8252-E876C6EE9CA4}"/>
    <cellStyle name="Millares 18 2 2 3 3" xfId="7340" xr:uid="{D6311B65-C311-49DA-82D5-E9BDDB0B7A9A}"/>
    <cellStyle name="Millares 18 2 2 4" xfId="3826" xr:uid="{112C1D56-94AE-4A79-88CF-9AE1F1A1AD50}"/>
    <cellStyle name="Millares 18 2 2 5" xfId="6154" xr:uid="{8DDB244A-0DBB-4125-B377-32B63497052D}"/>
    <cellStyle name="Millares 18 2 2 6" xfId="27295" xr:uid="{0F246446-7C13-4E3F-84C4-CF994065DAD4}"/>
    <cellStyle name="Millares 18 2 2 7" xfId="44004" xr:uid="{F353EEEF-DA15-49CB-B4B9-EF87BA50EC49}"/>
    <cellStyle name="Millares 18 2 3" xfId="832" xr:uid="{00000000-0005-0000-0000-00003F030000}"/>
    <cellStyle name="Millares 18 2 3 2" xfId="3828" xr:uid="{DD45A07E-7CB9-4691-97E3-94B5FDD98222}"/>
    <cellStyle name="Millares 18 2 3 3" xfId="6156" xr:uid="{E8067BC9-2A85-435A-B197-69CF2F24F3BA}"/>
    <cellStyle name="Millares 18 2 4" xfId="2515" xr:uid="{E97C000F-4A54-4C1A-B65F-8F50F1DDAB17}"/>
    <cellStyle name="Millares 18 2 4 2" xfId="5031" xr:uid="{4C061723-818C-408D-98ED-3FBBFFA15A30}"/>
    <cellStyle name="Millares 18 2 4 3" xfId="7339" xr:uid="{4A00A908-A60B-4B75-9BA0-1AACB10C3230}"/>
    <cellStyle name="Millares 18 2 5" xfId="3825" xr:uid="{EA7B7083-B140-4379-815C-24E9D0798CF1}"/>
    <cellStyle name="Millares 18 2 6" xfId="6153" xr:uid="{16F4C0EF-32E3-49EA-9EC7-F8214B658932}"/>
    <cellStyle name="Millares 18 2 7" xfId="12030" xr:uid="{908CAB91-1710-4F61-BA56-2A7DE305EA22}"/>
    <cellStyle name="Millares 18 2 8" xfId="42630" xr:uid="{FC1634B1-A039-4967-BC38-775AE3B7CA38}"/>
    <cellStyle name="Millares 18 2 9" xfId="44003" xr:uid="{DB51DA06-20D2-49F8-A971-9A76BEECE13F}"/>
    <cellStyle name="Millares 18 3" xfId="833" xr:uid="{00000000-0005-0000-0000-000040030000}"/>
    <cellStyle name="Millares 18 3 2" xfId="834" xr:uid="{00000000-0005-0000-0000-000041030000}"/>
    <cellStyle name="Millares 18 3 2 2" xfId="3830" xr:uid="{64ED4EC5-18E7-451F-87D5-C6948FB31D9A}"/>
    <cellStyle name="Millares 18 3 2 3" xfId="6158" xr:uid="{49B16198-8833-49EC-9AA5-7CCA4AD8C9EF}"/>
    <cellStyle name="Millares 18 3 2 4" xfId="27531" xr:uid="{7D41B47E-E078-4773-8619-C80D343995A0}"/>
    <cellStyle name="Millares 18 3 2 5" xfId="44006" xr:uid="{E0E83BD0-B010-4327-9FF9-B84DF9720736}"/>
    <cellStyle name="Millares 18 3 3" xfId="2517" xr:uid="{878E30D3-A7C2-462D-9580-08176E6DC768}"/>
    <cellStyle name="Millares 18 3 3 2" xfId="5033" xr:uid="{7CC755A3-038B-4BC5-AC31-02246087EA02}"/>
    <cellStyle name="Millares 18 3 3 3" xfId="7341" xr:uid="{CD997294-8592-4D77-94C2-A04B8AAFED60}"/>
    <cellStyle name="Millares 18 3 4" xfId="3829" xr:uid="{5A443132-AB74-4BA5-9AE1-DCBC1D2DF209}"/>
    <cellStyle name="Millares 18 3 5" xfId="6157" xr:uid="{B9CE322B-D08A-49E0-99BB-613AC226E3A8}"/>
    <cellStyle name="Millares 18 3 6" xfId="12274" xr:uid="{7882ECA2-30FE-4A12-BE7F-BDC95313E2A1}"/>
    <cellStyle name="Millares 18 3 7" xfId="44005" xr:uid="{03450936-937D-43E4-A558-635C495C659C}"/>
    <cellStyle name="Millares 18 4" xfId="835" xr:uid="{00000000-0005-0000-0000-000042030000}"/>
    <cellStyle name="Millares 18 4 2" xfId="3831" xr:uid="{FC3A5B35-2491-4CEF-B9BE-93994BAC8281}"/>
    <cellStyle name="Millares 18 4 2 2" xfId="44009" xr:uid="{10CCC143-0784-4ECA-A4A2-0D1238690801}"/>
    <cellStyle name="Millares 18 4 2 2 2" xfId="46058" xr:uid="{66B5C7BA-1163-4535-BD20-F165E56722B3}"/>
    <cellStyle name="Millares 18 4 2 3" xfId="44010" xr:uid="{1E549370-7869-4BAF-8DFB-A0C667038205}"/>
    <cellStyle name="Millares 18 4 2 3 2" xfId="46059" xr:uid="{B631CF71-B6E2-49B2-ADC0-B9C4C246A143}"/>
    <cellStyle name="Millares 18 4 2 4" xfId="46057" xr:uid="{048AEA44-BEE5-427B-A592-7E68A17DF35A}"/>
    <cellStyle name="Millares 18 4 2 5" xfId="44008" xr:uid="{08C3B8AC-951D-4881-A197-ABC5048207D3}"/>
    <cellStyle name="Millares 18 4 3" xfId="6159" xr:uid="{0EEBA649-795B-4317-ADA4-F6AA6986F6EB}"/>
    <cellStyle name="Millares 18 4 3 2" xfId="46060" xr:uid="{39B489CD-F6DD-4043-89FC-269600724997}"/>
    <cellStyle name="Millares 18 4 3 3" xfId="44011" xr:uid="{71AADF57-4211-4924-95F8-678CBAFA9DF7}"/>
    <cellStyle name="Millares 18 4 4" xfId="27053" xr:uid="{1B5950A5-A74B-48EF-825F-4FCC06820086}"/>
    <cellStyle name="Millares 18 4 4 2" xfId="46061" xr:uid="{AE384870-29E7-4846-AB66-BE0478C5BA2B}"/>
    <cellStyle name="Millares 18 4 4 3" xfId="44012" xr:uid="{CF5CC679-8C0E-444D-A94E-7C719B94FD2A}"/>
    <cellStyle name="Millares 18 4 5" xfId="46056" xr:uid="{3AECEC4D-F787-401E-A489-FD65A4B7AA41}"/>
    <cellStyle name="Millares 18 4 6" xfId="44007" xr:uid="{260D561F-ED5B-45F2-8C1B-F122DF96ADB9}"/>
    <cellStyle name="Millares 18 5" xfId="2514" xr:uid="{8C89B551-1874-47CB-A0F4-48975D82099F}"/>
    <cellStyle name="Millares 18 5 2" xfId="5030" xr:uid="{BE512896-AC7E-4982-B3AE-D6DF475D143F}"/>
    <cellStyle name="Millares 18 5 2 2" xfId="44015" xr:uid="{ED8508CC-9F6A-437F-A697-9F6DD86FA071}"/>
    <cellStyle name="Millares 18 5 2 2 2" xfId="46064" xr:uid="{4CD115AE-C982-4E95-BD97-82B3B96F7723}"/>
    <cellStyle name="Millares 18 5 2 3" xfId="44016" xr:uid="{4C406949-3D97-41B7-A739-FF2B15437AED}"/>
    <cellStyle name="Millares 18 5 2 3 2" xfId="46065" xr:uid="{66DC7CD1-28F2-4432-AFA7-5589FD62AE4E}"/>
    <cellStyle name="Millares 18 5 2 4" xfId="46063" xr:uid="{2F9AE65D-B52D-40E7-9266-CF3D565B1B14}"/>
    <cellStyle name="Millares 18 5 2 5" xfId="44014" xr:uid="{33E25B85-913A-4189-86C9-FEE6936F0911}"/>
    <cellStyle name="Millares 18 5 3" xfId="7338" xr:uid="{1D15FAA1-FA12-4B21-89C0-8A9863CDD55F}"/>
    <cellStyle name="Millares 18 5 3 2" xfId="46066" xr:uid="{3D8934E9-45B9-433B-828D-092F828DA356}"/>
    <cellStyle name="Millares 18 5 3 3" xfId="44017" xr:uid="{77AB2C8C-CE5F-4ACB-BA5C-8C019077CB40}"/>
    <cellStyle name="Millares 18 5 4" xfId="44018" xr:uid="{756B81A2-80A9-4719-B29A-C4B704C1F775}"/>
    <cellStyle name="Millares 18 5 4 2" xfId="46067" xr:uid="{45FEF8BD-F876-4610-8304-9A68A8FBC596}"/>
    <cellStyle name="Millares 18 5 5" xfId="46062" xr:uid="{5A595F29-09EA-43BB-96AC-7516D01F8EE8}"/>
    <cellStyle name="Millares 18 5 6" xfId="44013" xr:uid="{38BF4E5A-1502-42FE-A35B-F9CD9BF8A581}"/>
    <cellStyle name="Millares 18 6" xfId="3824" xr:uid="{A0418AAC-D08A-47FB-A9E0-F2A4827B01B8}"/>
    <cellStyle name="Millares 18 7" xfId="6152" xr:uid="{348F3A39-B971-47EC-BDC1-64DEE821FA52}"/>
    <cellStyle name="Millares 18 8" xfId="11744" xr:uid="{0643915E-8A6E-4474-BEE9-37664D3A74F7}"/>
    <cellStyle name="Millares 18 9" xfId="42546" xr:uid="{4B8C6A46-A1E1-4C95-AFB8-C528BC274027}"/>
    <cellStyle name="Millares 19" xfId="836" xr:uid="{00000000-0005-0000-0000-000043030000}"/>
    <cellStyle name="Millares 19 2" xfId="837" xr:uid="{00000000-0005-0000-0000-000044030000}"/>
    <cellStyle name="Millares 19 2 2" xfId="838" xr:uid="{00000000-0005-0000-0000-000045030000}"/>
    <cellStyle name="Millares 19 2 2 2" xfId="839" xr:uid="{00000000-0005-0000-0000-000046030000}"/>
    <cellStyle name="Millares 19 2 2 2 2" xfId="3835" xr:uid="{957A95AF-2068-49EA-8221-6BB9D9FBFD23}"/>
    <cellStyle name="Millares 19 2 2 2 3" xfId="6163" xr:uid="{C34E9111-E0ED-4302-BFAD-E1BC1D8017A7}"/>
    <cellStyle name="Millares 19 2 2 3" xfId="2520" xr:uid="{50147FAF-F8A6-43CB-860A-57CDF102DB27}"/>
    <cellStyle name="Millares 19 2 2 3 2" xfId="5036" xr:uid="{19BD5987-68AD-4ED9-AF2C-75C9678E886E}"/>
    <cellStyle name="Millares 19 2 2 3 3" xfId="7344" xr:uid="{6EEF7BEF-600A-40CD-A0D4-274B0315A4E8}"/>
    <cellStyle name="Millares 19 2 2 4" xfId="3834" xr:uid="{BD259904-F1D5-41FC-A275-8A14072DB832}"/>
    <cellStyle name="Millares 19 2 2 5" xfId="6162" xr:uid="{3262A6DB-DAEE-4015-9777-76B754E96324}"/>
    <cellStyle name="Millares 19 2 3" xfId="840" xr:uid="{00000000-0005-0000-0000-000047030000}"/>
    <cellStyle name="Millares 19 2 3 2" xfId="3836" xr:uid="{3BF951F6-60BD-441E-BFC6-6E2E1B081058}"/>
    <cellStyle name="Millares 19 2 3 3" xfId="6164" xr:uid="{52083E84-D523-4577-8A93-67927621FB34}"/>
    <cellStyle name="Millares 19 2 4" xfId="2519" xr:uid="{955FBD45-BACA-4B77-A0D8-1B2462D29C82}"/>
    <cellStyle name="Millares 19 2 4 2" xfId="5035" xr:uid="{3BDF3C7A-8DA7-4442-B1E9-4AAA47951D8C}"/>
    <cellStyle name="Millares 19 2 4 3" xfId="7343" xr:uid="{29F876BA-48D0-4CD0-9F93-02FE783DD415}"/>
    <cellStyle name="Millares 19 2 5" xfId="3833" xr:uid="{6177521C-A109-4F6C-B9E4-ED4259AE06E1}"/>
    <cellStyle name="Millares 19 2 6" xfId="6161" xr:uid="{4108BC48-59E7-4FA6-9F2F-13FD4064787B}"/>
    <cellStyle name="Millares 19 2 7" xfId="42656" xr:uid="{1790B226-1072-4989-ADE0-6F3EA31B351F}"/>
    <cellStyle name="Millares 19 2 8" xfId="44020" xr:uid="{8EF7CA0F-CABC-4CF4-B799-CB30837DFC71}"/>
    <cellStyle name="Millares 19 3" xfId="841" xr:uid="{00000000-0005-0000-0000-000048030000}"/>
    <cellStyle name="Millares 19 3 2" xfId="842" xr:uid="{00000000-0005-0000-0000-000049030000}"/>
    <cellStyle name="Millares 19 3 2 2" xfId="3838" xr:uid="{F0606DBF-B5D0-4656-9A2C-27ED8DEBA5EA}"/>
    <cellStyle name="Millares 19 3 2 3" xfId="6166" xr:uid="{53F974E3-DAA5-44EF-A9A9-7AAF36AAE0D0}"/>
    <cellStyle name="Millares 19 3 3" xfId="2521" xr:uid="{0D44819C-73BB-4488-9A69-8015E70903F1}"/>
    <cellStyle name="Millares 19 3 3 2" xfId="5037" xr:uid="{A677E3A1-72CF-4DB6-B87A-D6A8488FE868}"/>
    <cellStyle name="Millares 19 3 3 3" xfId="7345" xr:uid="{11A3DB00-C4E6-499D-B031-B68ECD6653B7}"/>
    <cellStyle name="Millares 19 3 4" xfId="3837" xr:uid="{2F161BA8-0543-40B3-B872-5276E0697ED5}"/>
    <cellStyle name="Millares 19 3 5" xfId="6165" xr:uid="{13CE47E3-C002-46AF-AD3C-544BC35B1B3C}"/>
    <cellStyle name="Millares 19 3 6" xfId="44021" xr:uid="{4EDE6E0C-68DC-4B60-A14B-9F3E0257A759}"/>
    <cellStyle name="Millares 19 4" xfId="843" xr:uid="{00000000-0005-0000-0000-00004A030000}"/>
    <cellStyle name="Millares 19 4 2" xfId="3839" xr:uid="{EB078C4F-C967-4FDD-9EC2-AB2250FEA973}"/>
    <cellStyle name="Millares 19 4 2 2" xfId="44024" xr:uid="{11EB9738-BE18-40F6-BA54-295F9010DAE5}"/>
    <cellStyle name="Millares 19 4 2 2 2" xfId="46070" xr:uid="{81CD35C5-021F-43F4-BEBE-4ED808A9E3FA}"/>
    <cellStyle name="Millares 19 4 2 3" xfId="44025" xr:uid="{A8A7B294-4BBB-48AF-9069-1396AB075451}"/>
    <cellStyle name="Millares 19 4 2 3 2" xfId="46071" xr:uid="{8BA4F5BB-2C41-4018-AA9B-48E0EFB1FCDB}"/>
    <cellStyle name="Millares 19 4 2 4" xfId="46069" xr:uid="{C0A96D59-B709-40F3-A0F6-BFB19D4FF1C9}"/>
    <cellStyle name="Millares 19 4 2 5" xfId="44023" xr:uid="{BC37DF7F-635D-4DC9-A163-264523894563}"/>
    <cellStyle name="Millares 19 4 3" xfId="6167" xr:uid="{841BC833-747A-4698-9E7A-EB03636E8114}"/>
    <cellStyle name="Millares 19 4 3 2" xfId="46072" xr:uid="{27C0C76F-E535-44E7-9D1C-24FCED5A031F}"/>
    <cellStyle name="Millares 19 4 3 3" xfId="44026" xr:uid="{A9C68195-BFE9-4F10-B25E-46F1165318C7}"/>
    <cellStyle name="Millares 19 4 4" xfId="44027" xr:uid="{EBF9BF05-8587-4420-BEAD-96661ED5A861}"/>
    <cellStyle name="Millares 19 4 4 2" xfId="46073" xr:uid="{A6F1A555-3FF5-4F93-916F-F2DFA1DC62A5}"/>
    <cellStyle name="Millares 19 4 5" xfId="46068" xr:uid="{AD90B9E0-4CBC-44BC-8748-612F6AA93A9E}"/>
    <cellStyle name="Millares 19 4 6" xfId="44022" xr:uid="{43B84558-64B2-457F-9B0B-84C0EE7C22A4}"/>
    <cellStyle name="Millares 19 5" xfId="2518" xr:uid="{78D349F1-0C74-443F-973C-BB4A515222C0}"/>
    <cellStyle name="Millares 19 5 2" xfId="5034" xr:uid="{33A8B925-B201-42F5-BB3F-B16C991E6BF8}"/>
    <cellStyle name="Millares 19 5 2 2" xfId="44030" xr:uid="{4C37AE49-F73C-40FE-8C76-BC160BCCF05D}"/>
    <cellStyle name="Millares 19 5 2 2 2" xfId="46076" xr:uid="{139FA38B-9FD0-4AD9-92BD-D25415DF41C7}"/>
    <cellStyle name="Millares 19 5 2 3" xfId="44031" xr:uid="{E6E95771-8DAD-4CB4-BF77-754FC8479B6A}"/>
    <cellStyle name="Millares 19 5 2 3 2" xfId="46077" xr:uid="{0236E998-6389-48CB-AD11-3211980FFCAD}"/>
    <cellStyle name="Millares 19 5 2 4" xfId="46075" xr:uid="{6FEBF416-D633-4A82-928D-B68040C13E30}"/>
    <cellStyle name="Millares 19 5 2 5" xfId="44029" xr:uid="{E170FA7F-D2D7-4D8D-AC11-C6E05960F6F4}"/>
    <cellStyle name="Millares 19 5 3" xfId="7342" xr:uid="{5880FF16-DEFD-418B-972F-651FE6DF71E0}"/>
    <cellStyle name="Millares 19 5 3 2" xfId="46078" xr:uid="{7061645F-666B-4F77-87E9-296F97D0B32E}"/>
    <cellStyle name="Millares 19 5 3 3" xfId="44032" xr:uid="{5FC97EEA-0FB5-4C69-A035-9D825D7C4A70}"/>
    <cellStyle name="Millares 19 5 4" xfId="44033" xr:uid="{A35013EF-ED1E-48B5-9BD6-EC910DB142B3}"/>
    <cellStyle name="Millares 19 5 4 2" xfId="46079" xr:uid="{7E07125F-F5BC-4E91-B381-5329010A391C}"/>
    <cellStyle name="Millares 19 5 5" xfId="46074" xr:uid="{C90A91C1-EBAC-4B20-9E02-9B3BA50D5C54}"/>
    <cellStyle name="Millares 19 5 6" xfId="44028" xr:uid="{DE28BFB6-7316-4FD6-9FB0-5985F4D526E8}"/>
    <cellStyle name="Millares 19 6" xfId="3832" xr:uid="{BE89A141-FC13-4B05-A593-5C99655E9B7A}"/>
    <cellStyle name="Millares 19 7" xfId="6160" xr:uid="{C033C978-08D2-46CE-9736-8F3A4BD6C3B8}"/>
    <cellStyle name="Millares 19 8" xfId="42572" xr:uid="{1A6B2A5C-328F-438A-877C-D885C539F884}"/>
    <cellStyle name="Millares 19 9" xfId="44019" xr:uid="{A6813DFF-AD07-41BA-9000-EDDD3CDF637B}"/>
    <cellStyle name="Millares 2" xfId="844" xr:uid="{00000000-0005-0000-0000-00004B030000}"/>
    <cellStyle name="Millares 2 10" xfId="845" xr:uid="{00000000-0005-0000-0000-00004C030000}"/>
    <cellStyle name="Millares 2 10 2" xfId="2523" xr:uid="{975F54CB-2610-410E-9544-15F1FDFE5F65}"/>
    <cellStyle name="Millares 2 10 3" xfId="8225" xr:uid="{950263A6-122F-44AB-AA14-76DED27A1513}"/>
    <cellStyle name="Millares 2 10 4" xfId="44034" xr:uid="{EC563EE5-DB60-472F-913E-273DDE40FCC5}"/>
    <cellStyle name="Millares 2 11" xfId="846" xr:uid="{00000000-0005-0000-0000-00004D030000}"/>
    <cellStyle name="Millares 2 11 2" xfId="2524" xr:uid="{A113302D-525D-4BB9-B78F-A9092688B2D8}"/>
    <cellStyle name="Millares 2 11 2 2" xfId="5038" xr:uid="{191786DD-0A74-4C8A-B3BC-11675325BBF3}"/>
    <cellStyle name="Millares 2 11 2 2 2" xfId="46081" xr:uid="{48D0E934-14AA-46E0-9843-3A3CAC8A620B}"/>
    <cellStyle name="Millares 2 11 2 3" xfId="7346" xr:uid="{881765B1-A57C-499A-8701-9753264BC226}"/>
    <cellStyle name="Millares 2 11 2 4" xfId="44036" xr:uid="{F0EB3455-0737-4E93-A84B-354542AD892C}"/>
    <cellStyle name="Millares 2 11 3" xfId="3840" xr:uid="{74F6C8A6-1BD6-46B6-9CE4-00EF3FDE57CF}"/>
    <cellStyle name="Millares 2 11 3 2" xfId="46082" xr:uid="{EFC7F0A4-E874-412E-B586-A0DF82512D26}"/>
    <cellStyle name="Millares 2 11 3 3" xfId="44037" xr:uid="{B57E1590-04A7-495D-AEBC-D92856B04FA5}"/>
    <cellStyle name="Millares 2 11 4" xfId="46080" xr:uid="{5974F54A-3E15-44E6-BF6B-54905E6889AC}"/>
    <cellStyle name="Millares 2 11 5" xfId="44035" xr:uid="{94500EBB-CEDC-4905-93A6-7A6C6E501EC1}"/>
    <cellStyle name="Millares 2 12" xfId="2522" xr:uid="{2C60CE4B-B1A4-4D3C-8DC8-C1BD0D8BEE14}"/>
    <cellStyle name="Millares 2 13" xfId="8016" xr:uid="{FA9BD27C-856C-45AA-9D24-CF4E5FFDF1E4}"/>
    <cellStyle name="Millares 2 2" xfId="847" xr:uid="{00000000-0005-0000-0000-00004E030000}"/>
    <cellStyle name="Millares 2 2 10" xfId="848" xr:uid="{00000000-0005-0000-0000-00004F030000}"/>
    <cellStyle name="Millares 2 2 10 2" xfId="849" xr:uid="{00000000-0005-0000-0000-000050030000}"/>
    <cellStyle name="Millares 2 2 10 2 2" xfId="3842" xr:uid="{BD437F44-B7D1-4404-9EAD-19F26E723D73}"/>
    <cellStyle name="Millares 2 2 10 2 3" xfId="6169" xr:uid="{9AB7F876-568C-4B9E-B156-AD094000F3FB}"/>
    <cellStyle name="Millares 2 2 10 3" xfId="2526" xr:uid="{927FE658-D409-44FD-807B-CEC9BE170BA5}"/>
    <cellStyle name="Millares 2 2 10 3 2" xfId="5040" xr:uid="{2647796D-7913-4B16-900A-D3D4EF887A2D}"/>
    <cellStyle name="Millares 2 2 10 3 3" xfId="7348" xr:uid="{1EE45631-4621-4C17-97C2-9725DBD5545D}"/>
    <cellStyle name="Millares 2 2 10 4" xfId="3841" xr:uid="{97794E99-65E3-4BE7-B147-B53C24EAC41B}"/>
    <cellStyle name="Millares 2 2 10 5" xfId="6168" xr:uid="{D706C4AE-7D7D-4CE3-B443-DB07BCE03210}"/>
    <cellStyle name="Millares 2 2 11" xfId="2525" xr:uid="{9748D6DA-E7EE-47AD-90DF-52B6CB96BCF8}"/>
    <cellStyle name="Millares 2 2 11 2" xfId="5039" xr:uid="{63333F10-CD17-47D4-AAB1-A9ACD5F73FEE}"/>
    <cellStyle name="Millares 2 2 11 3" xfId="7347" xr:uid="{5301CA2E-2812-4DA8-936E-F0057F16DE04}"/>
    <cellStyle name="Millares 2 2 12" xfId="8017" xr:uid="{1A3472F8-549E-460D-BD8F-BED9AEF1FE98}"/>
    <cellStyle name="Millares 2 2 2" xfId="850" xr:uid="{00000000-0005-0000-0000-000051030000}"/>
    <cellStyle name="Millares 2 2 2 10" xfId="42844" xr:uid="{622FBC5C-D94D-41CD-85BC-587105966CD1}"/>
    <cellStyle name="Millares 2 2 2 2" xfId="851" xr:uid="{00000000-0005-0000-0000-000052030000}"/>
    <cellStyle name="Millares 2 2 2 2 2" xfId="852" xr:uid="{00000000-0005-0000-0000-000053030000}"/>
    <cellStyle name="Millares 2 2 2 2 2 2" xfId="853" xr:uid="{00000000-0005-0000-0000-000054030000}"/>
    <cellStyle name="Millares 2 2 2 2 2 2 2" xfId="854" xr:uid="{00000000-0005-0000-0000-000055030000}"/>
    <cellStyle name="Millares 2 2 2 2 2 2 2 2" xfId="3845" xr:uid="{4A0FC83D-C4E3-4795-87FC-D93C24407C61}"/>
    <cellStyle name="Millares 2 2 2 2 2 2 2 3" xfId="6172" xr:uid="{3540A980-059F-4E6B-8F38-8B76AD49D4F7}"/>
    <cellStyle name="Millares 2 2 2 2 2 2 3" xfId="2529" xr:uid="{E9B6AFB4-A5C4-4C5B-BA6A-892A6F7D518B}"/>
    <cellStyle name="Millares 2 2 2 2 2 2 3 2" xfId="5042" xr:uid="{6C0375D3-E03F-4381-817A-0EC8E0DB6E0D}"/>
    <cellStyle name="Millares 2 2 2 2 2 2 3 3" xfId="7350" xr:uid="{DEB7AE8D-3E81-4E6E-BED1-F4712610C78B}"/>
    <cellStyle name="Millares 2 2 2 2 2 2 4" xfId="3844" xr:uid="{EDFA8BE2-9395-4653-B23C-A1A4EE228587}"/>
    <cellStyle name="Millares 2 2 2 2 2 2 5" xfId="6171" xr:uid="{39AA6BFE-619A-4F14-90FB-C5941BFC4844}"/>
    <cellStyle name="Millares 2 2 2 2 2 3" xfId="855" xr:uid="{00000000-0005-0000-0000-000056030000}"/>
    <cellStyle name="Millares 2 2 2 2 2 3 2" xfId="3846" xr:uid="{76CCDD1A-4510-4C93-9465-10D72A7AAB68}"/>
    <cellStyle name="Millares 2 2 2 2 2 3 3" xfId="6173" xr:uid="{9D437360-A391-4C69-98E9-68DBB68E9C80}"/>
    <cellStyle name="Millares 2 2 2 2 2 4" xfId="2528" xr:uid="{3CE71579-66B4-40CB-A591-E2B3EE20A681}"/>
    <cellStyle name="Millares 2 2 2 2 2 4 2" xfId="5041" xr:uid="{22A51B02-87E0-4526-99AA-8F18DEBFD4C8}"/>
    <cellStyle name="Millares 2 2 2 2 2 4 3" xfId="7349" xr:uid="{9BB65B3E-EE4B-4106-AD83-ED402A12F6AF}"/>
    <cellStyle name="Millares 2 2 2 2 2 5" xfId="3843" xr:uid="{F4F1FB5D-A040-4780-A267-3350D6AF1AAC}"/>
    <cellStyle name="Millares 2 2 2 2 2 6" xfId="6170" xr:uid="{83E98505-A3D3-4B11-AB06-B1C1F20A9729}"/>
    <cellStyle name="Millares 2 2 2 2 2 7" xfId="41975" xr:uid="{E82C42C2-7F8A-4286-B1FB-C1F10EBD3618}"/>
    <cellStyle name="Millares 2 2 2 2 2 8" xfId="42966" xr:uid="{A61D595D-2247-47C2-A371-2A9691E75157}"/>
    <cellStyle name="Millares 2 2 2 2 3" xfId="856" xr:uid="{00000000-0005-0000-0000-000057030000}"/>
    <cellStyle name="Millares 2 2 2 2 3 2" xfId="857" xr:uid="{00000000-0005-0000-0000-000058030000}"/>
    <cellStyle name="Millares 2 2 2 2 3 2 2" xfId="858" xr:uid="{00000000-0005-0000-0000-000059030000}"/>
    <cellStyle name="Millares 2 2 2 2 3 2 2 2" xfId="3849" xr:uid="{B9C127E1-278D-4BEE-A452-A01268869FDE}"/>
    <cellStyle name="Millares 2 2 2 2 3 2 2 3" xfId="6176" xr:uid="{E68712FE-8322-493C-9E98-7CAC211AAB3D}"/>
    <cellStyle name="Millares 2 2 2 2 3 2 3" xfId="2531" xr:uid="{5F92D5E1-54A0-43FE-867D-63C100F5923C}"/>
    <cellStyle name="Millares 2 2 2 2 3 2 3 2" xfId="5044" xr:uid="{E8CB8BB5-50BF-4729-9C46-A7414FBF0CAA}"/>
    <cellStyle name="Millares 2 2 2 2 3 2 3 3" xfId="7352" xr:uid="{2286459D-8028-4CDB-8CC6-47962D198F99}"/>
    <cellStyle name="Millares 2 2 2 2 3 2 4" xfId="3848" xr:uid="{DF47EEAB-930C-4DB3-B4CD-FDC1B4DAFCFD}"/>
    <cellStyle name="Millares 2 2 2 2 3 2 5" xfId="6175" xr:uid="{40209F49-88C3-4862-9CF4-C9A3066F532B}"/>
    <cellStyle name="Millares 2 2 2 2 3 3" xfId="859" xr:uid="{00000000-0005-0000-0000-00005A030000}"/>
    <cellStyle name="Millares 2 2 2 2 3 3 2" xfId="3850" xr:uid="{8FED7E52-B805-4ECF-82AC-D140947A4D29}"/>
    <cellStyle name="Millares 2 2 2 2 3 3 3" xfId="6177" xr:uid="{6984CC96-AFF8-415B-A762-7C34526F4492}"/>
    <cellStyle name="Millares 2 2 2 2 3 4" xfId="2530" xr:uid="{0320E159-CD53-4379-9FCA-45085672ED3D}"/>
    <cellStyle name="Millares 2 2 2 2 3 4 2" xfId="5043" xr:uid="{E80CDDF7-859C-4B09-8828-87D23468B7DB}"/>
    <cellStyle name="Millares 2 2 2 2 3 4 3" xfId="7351" xr:uid="{F50D22F3-739F-4651-AB47-C94ED82411E6}"/>
    <cellStyle name="Millares 2 2 2 2 3 5" xfId="3847" xr:uid="{5D952E31-27CC-4790-BBBD-AD79C1F3825C}"/>
    <cellStyle name="Millares 2 2 2 2 3 6" xfId="6174" xr:uid="{2F51D3F5-0D4A-4CD6-9377-FB179BDBCE43}"/>
    <cellStyle name="Millares 2 2 2 2 3 7" xfId="44039" xr:uid="{1589A5A5-FF60-4787-8A66-592AE5B1B490}"/>
    <cellStyle name="Millares 2 2 2 2 4" xfId="27296" xr:uid="{DF94E3C9-D9A4-42E2-BE29-0BBCAE7BF3E8}"/>
    <cellStyle name="Millares 2 2 2 2 5" xfId="42896" xr:uid="{A50AF34C-4A74-415D-ADD9-CAAAECC43021}"/>
    <cellStyle name="Millares 2 2 2 3" xfId="860" xr:uid="{00000000-0005-0000-0000-00005B030000}"/>
    <cellStyle name="Millares 2 2 2 3 2" xfId="861" xr:uid="{00000000-0005-0000-0000-00005C030000}"/>
    <cellStyle name="Millares 2 2 2 3 2 2" xfId="862" xr:uid="{00000000-0005-0000-0000-00005D030000}"/>
    <cellStyle name="Millares 2 2 2 3 2 2 2" xfId="3853" xr:uid="{8E89EBCF-BFD3-49AF-A6AE-17C2E2CF1155}"/>
    <cellStyle name="Millares 2 2 2 3 2 2 3" xfId="6180" xr:uid="{6F562089-6E95-413F-B3A6-480AC58862E3}"/>
    <cellStyle name="Millares 2 2 2 3 2 3" xfId="2533" xr:uid="{D22928AF-A03E-41FE-B1DC-55232CB7384C}"/>
    <cellStyle name="Millares 2 2 2 3 2 3 2" xfId="5046" xr:uid="{CCC062FF-BAD7-4A3E-844A-249A72052C49}"/>
    <cellStyle name="Millares 2 2 2 3 2 3 3" xfId="7354" xr:uid="{1CA2DF20-48DB-46A8-AC56-94F2AA9E5D9F}"/>
    <cellStyle name="Millares 2 2 2 3 2 4" xfId="3852" xr:uid="{75DCF1B3-C538-4A38-A3F2-D79BC3AD2203}"/>
    <cellStyle name="Millares 2 2 2 3 2 5" xfId="6179" xr:uid="{18B18190-A40D-4C62-BE3C-EF6C487940A6}"/>
    <cellStyle name="Millares 2 2 2 3 2 6" xfId="44040" xr:uid="{4E2A5D6D-2227-4793-B47D-593124464F93}"/>
    <cellStyle name="Millares 2 2 2 3 3" xfId="863" xr:uid="{00000000-0005-0000-0000-00005E030000}"/>
    <cellStyle name="Millares 2 2 2 3 3 2" xfId="3854" xr:uid="{8128681C-057F-4FAE-B648-FB2113C8446E}"/>
    <cellStyle name="Millares 2 2 2 3 3 3" xfId="6181" xr:uid="{6E705991-E7B7-43D6-B9B4-60094CBE0D1F}"/>
    <cellStyle name="Millares 2 2 2 3 4" xfId="2532" xr:uid="{C68FAF09-45C2-438D-8B59-DAC7146D4255}"/>
    <cellStyle name="Millares 2 2 2 3 4 2" xfId="5045" xr:uid="{C8C179B6-156A-493A-9BB5-8CE5675E4A3D}"/>
    <cellStyle name="Millares 2 2 2 3 4 3" xfId="7353" xr:uid="{E9E01DEA-3DAD-40B3-825F-CCCD19561FA9}"/>
    <cellStyle name="Millares 2 2 2 3 5" xfId="3851" xr:uid="{6D251DEE-DA83-40C2-92EB-E50E82DD0812}"/>
    <cellStyle name="Millares 2 2 2 3 6" xfId="6178" xr:uid="{7754E88F-6592-416A-B145-D0D48A8CDA44}"/>
    <cellStyle name="Millares 2 2 2 3 7" xfId="41446" xr:uid="{1B2590B8-BD28-4E70-AA03-F699770546E2}"/>
    <cellStyle name="Millares 2 2 2 3 8" xfId="42929" xr:uid="{0E82D447-9D05-492A-B5E5-E5256481A822}"/>
    <cellStyle name="Millares 2 2 2 4" xfId="864" xr:uid="{00000000-0005-0000-0000-00005F030000}"/>
    <cellStyle name="Millares 2 2 2 4 2" xfId="865" xr:uid="{00000000-0005-0000-0000-000060030000}"/>
    <cellStyle name="Millares 2 2 2 4 2 2" xfId="866" xr:uid="{00000000-0005-0000-0000-000061030000}"/>
    <cellStyle name="Millares 2 2 2 4 2 2 2" xfId="3857" xr:uid="{B0CF7E02-7D8A-49C2-BBDF-8A5B7630F028}"/>
    <cellStyle name="Millares 2 2 2 4 2 2 2 2" xfId="46086" xr:uid="{D9BCB00F-F829-4088-8200-C814A77B1027}"/>
    <cellStyle name="Millares 2 2 2 4 2 2 2 3" xfId="44044" xr:uid="{0E3D1FFB-CC56-4813-B90C-6B4CD82D60EE}"/>
    <cellStyle name="Millares 2 2 2 4 2 2 3" xfId="6184" xr:uid="{8409FE2F-082D-47CD-BF46-E3A1A90C7325}"/>
    <cellStyle name="Millares 2 2 2 4 2 2 3 2" xfId="46087" xr:uid="{FFD6CC29-C734-4173-A76F-91C698C895E3}"/>
    <cellStyle name="Millares 2 2 2 4 2 2 3 3" xfId="44045" xr:uid="{DBAA8EFB-045D-4296-9666-8AF85DBD3778}"/>
    <cellStyle name="Millares 2 2 2 4 2 2 4" xfId="46085" xr:uid="{1BA0C833-AEC7-4590-8E88-EA3C30135B17}"/>
    <cellStyle name="Millares 2 2 2 4 2 2 5" xfId="44043" xr:uid="{B511AA47-FA99-433C-BF2C-03AD999A8A2F}"/>
    <cellStyle name="Millares 2 2 2 4 2 3" xfId="2535" xr:uid="{E3C2EDBA-13FF-4519-9CC9-3AB3B4CFA590}"/>
    <cellStyle name="Millares 2 2 2 4 2 3 2" xfId="5048" xr:uid="{8DEE3D45-80BC-4537-B300-952A2472FF7B}"/>
    <cellStyle name="Millares 2 2 2 4 2 3 2 2" xfId="46088" xr:uid="{2E947818-286A-4B6F-B561-E6B132EF60E6}"/>
    <cellStyle name="Millares 2 2 2 4 2 3 3" xfId="7356" xr:uid="{3D7C4C35-CAFE-4B8A-83F8-4EBF4DD9B94F}"/>
    <cellStyle name="Millares 2 2 2 4 2 3 4" xfId="44046" xr:uid="{E6FA3309-DC61-4143-8D02-89B6FFCA9CDF}"/>
    <cellStyle name="Millares 2 2 2 4 2 4" xfId="3856" xr:uid="{DD07E70E-4890-4F1B-A374-E10A88F425F4}"/>
    <cellStyle name="Millares 2 2 2 4 2 4 2" xfId="46089" xr:uid="{EDB770B8-1375-4F1C-8F2E-9F5D0BE5DD91}"/>
    <cellStyle name="Millares 2 2 2 4 2 4 3" xfId="44047" xr:uid="{CE81E990-1366-4D36-B72C-3573090FED86}"/>
    <cellStyle name="Millares 2 2 2 4 2 5" xfId="6183" xr:uid="{ACBE5E06-B1A2-4E86-A040-9A7A73A4E154}"/>
    <cellStyle name="Millares 2 2 2 4 2 5 2" xfId="46084" xr:uid="{CF027DC3-5DFD-488E-A498-98291852AC59}"/>
    <cellStyle name="Millares 2 2 2 4 2 6" xfId="44042" xr:uid="{3E65C146-38E4-44ED-8D49-6CACF76660EB}"/>
    <cellStyle name="Millares 2 2 2 4 3" xfId="867" xr:uid="{00000000-0005-0000-0000-000062030000}"/>
    <cellStyle name="Millares 2 2 2 4 3 2" xfId="3858" xr:uid="{B2309A61-B1E8-4ACB-AFB8-FE197DC6F073}"/>
    <cellStyle name="Millares 2 2 2 4 3 2 2" xfId="46091" xr:uid="{3D69C76E-76A7-42EF-AAEB-7364EFE11B4D}"/>
    <cellStyle name="Millares 2 2 2 4 3 2 3" xfId="44049" xr:uid="{1810B4C0-AA61-40B2-A59E-44E35EF41641}"/>
    <cellStyle name="Millares 2 2 2 4 3 3" xfId="6185" xr:uid="{EBEAF14B-E818-4796-9CC3-5037958E80F7}"/>
    <cellStyle name="Millares 2 2 2 4 3 3 2" xfId="46092" xr:uid="{50446D02-6D19-4743-92B7-E9E584F8E929}"/>
    <cellStyle name="Millares 2 2 2 4 3 3 3" xfId="44050" xr:uid="{AA302C75-DC93-4047-AC7C-4EDE444E344E}"/>
    <cellStyle name="Millares 2 2 2 4 3 4" xfId="46090" xr:uid="{AC4579B9-9E5D-4D2B-A4B4-3CDCD104CC1C}"/>
    <cellStyle name="Millares 2 2 2 4 3 5" xfId="44048" xr:uid="{8CAD1BF4-A110-498C-A214-76D56A7043DA}"/>
    <cellStyle name="Millares 2 2 2 4 4" xfId="2534" xr:uid="{CFE3504C-74EC-4D7B-913E-B40FACDEB5F3}"/>
    <cellStyle name="Millares 2 2 2 4 4 2" xfId="5047" xr:uid="{C7784B2E-3A6D-41CC-BAF0-B0F4DB049148}"/>
    <cellStyle name="Millares 2 2 2 4 4 2 2" xfId="46093" xr:uid="{D5C101CD-FC64-48BA-A976-DB77B52849A3}"/>
    <cellStyle name="Millares 2 2 2 4 4 3" xfId="7355" xr:uid="{193D5EA2-2664-4054-A8D8-54BCB44859A6}"/>
    <cellStyle name="Millares 2 2 2 4 4 4" xfId="44051" xr:uid="{876C92B8-933E-497D-9D8E-1718A0652380}"/>
    <cellStyle name="Millares 2 2 2 4 5" xfId="3855" xr:uid="{7A357509-FB17-4CB9-9258-C88D7AF7C270}"/>
    <cellStyle name="Millares 2 2 2 4 5 2" xfId="46094" xr:uid="{387DCD43-2A95-41C5-ABCC-0496C8FCFF01}"/>
    <cellStyle name="Millares 2 2 2 4 5 3" xfId="44052" xr:uid="{7D85ACAE-68C3-4EE2-8F4E-DF5C42DB059E}"/>
    <cellStyle name="Millares 2 2 2 4 6" xfId="6182" xr:uid="{937A994B-99F2-4A1E-A9F3-14072BB12473}"/>
    <cellStyle name="Millares 2 2 2 4 6 2" xfId="46083" xr:uid="{1A4D7C3C-5AB7-4028-985B-53094ABB3F02}"/>
    <cellStyle name="Millares 2 2 2 4 7" xfId="12031" xr:uid="{56F86E34-77E9-4073-A926-8FC64EBFA324}"/>
    <cellStyle name="Millares 2 2 2 4 8" xfId="44041" xr:uid="{82DFB16E-6D7D-4476-AEDF-861B7472AB14}"/>
    <cellStyle name="Millares 2 2 2 5" xfId="868" xr:uid="{00000000-0005-0000-0000-000063030000}"/>
    <cellStyle name="Millares 2 2 2 5 2" xfId="2536" xr:uid="{C06C270D-F8B5-4174-85D1-22A4064969BB}"/>
    <cellStyle name="Millares 2 2 2 5 2 2" xfId="44055" xr:uid="{EA762B0D-9743-4394-8F25-0B3A3A61825D}"/>
    <cellStyle name="Millares 2 2 2 5 2 2 2" xfId="46097" xr:uid="{9516AC99-E575-4B49-92D0-51322822A06D}"/>
    <cellStyle name="Millares 2 2 2 5 2 3" xfId="44056" xr:uid="{8D76059C-A064-442D-95DA-2649DCD42542}"/>
    <cellStyle name="Millares 2 2 2 5 2 3 2" xfId="46098" xr:uid="{12310425-401D-4E4A-9710-DB1CCC7BEEB0}"/>
    <cellStyle name="Millares 2 2 2 5 2 4" xfId="46096" xr:uid="{B839E2D8-EC41-4E89-A124-FD6507CF75D3}"/>
    <cellStyle name="Millares 2 2 2 5 2 5" xfId="44054" xr:uid="{1D5A2D64-44C9-4253-BE30-3C211A79C758}"/>
    <cellStyle name="Millares 2 2 2 5 3" xfId="44057" xr:uid="{FAC88F31-7635-46EC-A0BC-8B9B8106E18A}"/>
    <cellStyle name="Millares 2 2 2 5 3 2" xfId="46099" xr:uid="{E794CDE4-D244-4E84-974D-58F2D16C0B43}"/>
    <cellStyle name="Millares 2 2 2 5 4" xfId="44058" xr:uid="{B9278C34-7507-4529-802D-17B7ACAAFE51}"/>
    <cellStyle name="Millares 2 2 2 5 4 2" xfId="46100" xr:uid="{E9615659-0EAE-45A6-8819-ECC0A8701F2D}"/>
    <cellStyle name="Millares 2 2 2 5 5" xfId="46095" xr:uid="{FF4E7C16-46B6-4C51-8972-7BA5AF9B1B46}"/>
    <cellStyle name="Millares 2 2 2 5 6" xfId="44053" xr:uid="{3AADC40A-8209-49CC-8D70-9AC637FB26E6}"/>
    <cellStyle name="Millares 2 2 2 6" xfId="869" xr:uid="{00000000-0005-0000-0000-000064030000}"/>
    <cellStyle name="Millares 2 2 2 6 2" xfId="2537" xr:uid="{3E79CAC6-5F5C-4DEF-A191-C8CD1790E5B2}"/>
    <cellStyle name="Millares 2 2 2 6 2 2" xfId="44061" xr:uid="{830FF7DB-EB1A-41D7-86ED-5A383E0AE27B}"/>
    <cellStyle name="Millares 2 2 2 6 2 2 2" xfId="46103" xr:uid="{3449B954-6DE0-4500-AC44-51E0B204C390}"/>
    <cellStyle name="Millares 2 2 2 6 2 3" xfId="44062" xr:uid="{1262AB5D-1709-4F13-A049-F19556B7B204}"/>
    <cellStyle name="Millares 2 2 2 6 2 3 2" xfId="46104" xr:uid="{1885B9F1-913E-4240-BC39-767A1AF5E59C}"/>
    <cellStyle name="Millares 2 2 2 6 2 4" xfId="46102" xr:uid="{2337BDF8-5B3E-44B5-8812-840C9204EFCE}"/>
    <cellStyle name="Millares 2 2 2 6 2 5" xfId="44060" xr:uid="{E4CBA0B5-E613-4492-A860-AD795FE27B26}"/>
    <cellStyle name="Millares 2 2 2 6 3" xfId="44063" xr:uid="{96F2AD09-0B50-4DF8-B52D-20FACCCD8CAC}"/>
    <cellStyle name="Millares 2 2 2 6 3 2" xfId="46105" xr:uid="{A96AF07E-D389-4603-8F0E-774216291C6D}"/>
    <cellStyle name="Millares 2 2 2 6 4" xfId="44064" xr:uid="{FBE51FC7-94DE-44E3-ADF8-F84E8225E8E9}"/>
    <cellStyle name="Millares 2 2 2 6 4 2" xfId="46106" xr:uid="{B693F4FC-24E8-4E9D-B40B-B5696E21C074}"/>
    <cellStyle name="Millares 2 2 2 6 5" xfId="46101" xr:uid="{504B2B0F-EDCF-440E-BE17-39AD2D576631}"/>
    <cellStyle name="Millares 2 2 2 6 6" xfId="44059" xr:uid="{B8608BE5-2C78-46E7-81FF-5C38390EAB67}"/>
    <cellStyle name="Millares 2 2 2 7" xfId="2527" xr:uid="{78816B1A-63F2-438D-A1DB-F1695FEC8EC9}"/>
    <cellStyle name="Millares 2 2 2 7 2" xfId="44038" xr:uid="{1382FD45-525C-4ADA-9EA1-01D433D90B27}"/>
    <cellStyle name="Millares 2 2 2 8" xfId="8134" xr:uid="{92168F8E-2D05-4039-BD4C-5143E3C508BA}"/>
    <cellStyle name="Millares 2 2 2 9" xfId="42484" xr:uid="{9541A632-FAAE-4329-9CB0-9864179B2DD2}"/>
    <cellStyle name="Millares 2 2 3" xfId="870" xr:uid="{00000000-0005-0000-0000-000065030000}"/>
    <cellStyle name="Millares 2 2 3 2" xfId="871" xr:uid="{00000000-0005-0000-0000-000066030000}"/>
    <cellStyle name="Millares 2 2 3 2 2" xfId="872" xr:uid="{00000000-0005-0000-0000-000067030000}"/>
    <cellStyle name="Millares 2 2 3 2 3" xfId="44066" xr:uid="{C53366C4-B11B-49A8-936F-31CC0313C770}"/>
    <cellStyle name="Millares 2 2 3 3" xfId="873" xr:uid="{00000000-0005-0000-0000-000068030000}"/>
    <cellStyle name="Millares 2 2 3 3 2" xfId="874" xr:uid="{00000000-0005-0000-0000-000069030000}"/>
    <cellStyle name="Millares 2 2 3 3 2 2" xfId="3860" xr:uid="{D0DEAD81-D948-45A7-AB48-573A618F818B}"/>
    <cellStyle name="Millares 2 2 3 3 2 2 2" xfId="46109" xr:uid="{725B5602-241C-40F9-BCF1-F1C7562200F0}"/>
    <cellStyle name="Millares 2 2 3 3 2 3" xfId="6187" xr:uid="{BB54B75D-AD73-4373-B4B4-C0C5F07F0455}"/>
    <cellStyle name="Millares 2 2 3 3 2 4" xfId="44068" xr:uid="{15B3AC76-C825-4072-A91D-385F4DE0BA36}"/>
    <cellStyle name="Millares 2 2 3 3 3" xfId="2538" xr:uid="{F68B7672-8CC7-4AEC-9E79-14E36127428A}"/>
    <cellStyle name="Millares 2 2 3 3 3 2" xfId="5049" xr:uid="{140FC56B-D2C1-4F79-9B96-EAE1B2CD3F37}"/>
    <cellStyle name="Millares 2 2 3 3 3 2 2" xfId="46110" xr:uid="{4CEE66F3-6204-491F-966B-9244FCFE72D8}"/>
    <cellStyle name="Millares 2 2 3 3 3 3" xfId="7357" xr:uid="{0880521D-7649-4864-9E86-8EF2CC87B843}"/>
    <cellStyle name="Millares 2 2 3 3 3 4" xfId="44069" xr:uid="{DBDE14F6-A42D-464A-A319-E9140CB6747D}"/>
    <cellStyle name="Millares 2 2 3 3 4" xfId="3859" xr:uid="{6D495A49-6F98-4A09-97E8-A22392471480}"/>
    <cellStyle name="Millares 2 2 3 3 4 2" xfId="46108" xr:uid="{14F129CA-93CA-4744-B980-81CF4230957D}"/>
    <cellStyle name="Millares 2 2 3 3 5" xfId="6186" xr:uid="{82B64448-0F6F-4FEB-A3F0-78E687FE59F9}"/>
    <cellStyle name="Millares 2 2 3 3 6" xfId="44067" xr:uid="{D7EA3470-2DFB-437B-AD0F-808FA75CAAAE}"/>
    <cellStyle name="Millares 2 2 3 4" xfId="14220" xr:uid="{F46DA150-1D1C-466B-B480-B732F5F6A1B7}"/>
    <cellStyle name="Millares 2 2 3 4 2" xfId="46111" xr:uid="{8CC40178-8B6D-4775-A5BD-216EFFD4369A}"/>
    <cellStyle name="Millares 2 2 3 4 3" xfId="44070" xr:uid="{80762F5D-8394-496D-A2BB-7A3397ED11AA}"/>
    <cellStyle name="Millares 2 2 3 5" xfId="42517" xr:uid="{687E468D-DBCF-40E6-B5B8-EF45A80264AB}"/>
    <cellStyle name="Millares 2 2 3 5 2" xfId="46112" xr:uid="{0190274C-911A-48EC-B5FC-E0E54F4A883A}"/>
    <cellStyle name="Millares 2 2 3 5 3" xfId="44071" xr:uid="{6C66E2C4-3EA3-48A0-BB0B-D16BFC9F3525}"/>
    <cellStyle name="Millares 2 2 3 6" xfId="44065" xr:uid="{601E2525-49C0-4EEC-814C-AC994BC0AB0D}"/>
    <cellStyle name="Millares 2 2 3 6 2" xfId="46107" xr:uid="{EB7134E4-07B7-47EC-B54D-BB4CE716BAD5}"/>
    <cellStyle name="Millares 2 2 3 7" xfId="45282" xr:uid="{11103EE8-DB23-4F50-A3A2-31ED95A3E73C}"/>
    <cellStyle name="Millares 2 2 4" xfId="875" xr:uid="{00000000-0005-0000-0000-00006A030000}"/>
    <cellStyle name="Millares 2 2 4 10" xfId="44072" xr:uid="{CCBE7C3A-6E54-42F8-9BE9-57FE2629CA5D}"/>
    <cellStyle name="Millares 2 2 4 2" xfId="876" xr:uid="{00000000-0005-0000-0000-00006B030000}"/>
    <cellStyle name="Millares 2 2 4 2 2" xfId="877" xr:uid="{00000000-0005-0000-0000-00006C030000}"/>
    <cellStyle name="Millares 2 2 4 2 2 2" xfId="878" xr:uid="{00000000-0005-0000-0000-00006D030000}"/>
    <cellStyle name="Millares 2 2 4 2 2 2 2" xfId="3864" xr:uid="{49D9780A-35C1-4C7F-A23C-DD963357B582}"/>
    <cellStyle name="Millares 2 2 4 2 2 2 3" xfId="6191" xr:uid="{94DDF399-EA7C-46C5-B7ED-9D3BBF9B9D42}"/>
    <cellStyle name="Millares 2 2 4 2 2 3" xfId="2541" xr:uid="{1D9054EC-9718-4D3A-8311-5453454A7F0A}"/>
    <cellStyle name="Millares 2 2 4 2 2 3 2" xfId="5052" xr:uid="{851773AC-7A3F-494A-B873-03F8E251C6A8}"/>
    <cellStyle name="Millares 2 2 4 2 2 3 3" xfId="7360" xr:uid="{0E921240-8885-4C71-8151-9DA9A564BDEE}"/>
    <cellStyle name="Millares 2 2 4 2 2 4" xfId="3863" xr:uid="{04FF3C9C-3237-4377-A204-DF07BD879CD7}"/>
    <cellStyle name="Millares 2 2 4 2 2 5" xfId="6190" xr:uid="{B61F5255-4441-4444-B4A9-CC203F4E1F48}"/>
    <cellStyle name="Millares 2 2 4 2 2 6" xfId="46114" xr:uid="{AD4B3AA7-A5F5-4224-B95D-FBDE222384A3}"/>
    <cellStyle name="Millares 2 2 4 2 3" xfId="879" xr:uid="{00000000-0005-0000-0000-00006E030000}"/>
    <cellStyle name="Millares 2 2 4 2 3 2" xfId="3865" xr:uid="{284229C0-1C96-4028-B117-F682D5E3F0CC}"/>
    <cellStyle name="Millares 2 2 4 2 3 3" xfId="6192" xr:uid="{7BD21874-2458-4D6D-928B-AB5FF1922864}"/>
    <cellStyle name="Millares 2 2 4 2 4" xfId="2540" xr:uid="{DB47236A-C6D4-4A40-954E-93331A437E71}"/>
    <cellStyle name="Millares 2 2 4 2 4 2" xfId="5051" xr:uid="{FCFB0804-B3E0-4C79-8C74-52F1D9BD92EB}"/>
    <cellStyle name="Millares 2 2 4 2 4 3" xfId="7359" xr:uid="{F3083EEB-1294-47BD-B2E5-C4604DE72F23}"/>
    <cellStyle name="Millares 2 2 4 2 5" xfId="3862" xr:uid="{D9CC8C9C-CCB4-4304-A5E0-26E659357475}"/>
    <cellStyle name="Millares 2 2 4 2 6" xfId="6189" xr:uid="{6045A8AF-04A7-4EA0-8A04-BBF0491496B3}"/>
    <cellStyle name="Millares 2 2 4 2 7" xfId="42639" xr:uid="{794A3A98-5602-4138-9815-CF9DA5A9164F}"/>
    <cellStyle name="Millares 2 2 4 2 8" xfId="44073" xr:uid="{7F38A524-E50D-4B3A-9493-36EAFE34F056}"/>
    <cellStyle name="Millares 2 2 4 3" xfId="880" xr:uid="{00000000-0005-0000-0000-00006F030000}"/>
    <cellStyle name="Millares 2 2 4 3 2" xfId="881" xr:uid="{00000000-0005-0000-0000-000070030000}"/>
    <cellStyle name="Millares 2 2 4 3 2 2" xfId="3867" xr:uid="{8E2ADE9D-D88A-401B-BB08-2BB721DC2AF0}"/>
    <cellStyle name="Millares 2 2 4 3 2 3" xfId="6194" xr:uid="{5EB24956-06F6-4F28-873A-7CE4AEB8C2AD}"/>
    <cellStyle name="Millares 2 2 4 3 2 4" xfId="46115" xr:uid="{6BA5E078-2D7C-4B84-9FF9-181FF407828E}"/>
    <cellStyle name="Millares 2 2 4 3 3" xfId="2542" xr:uid="{6980BE3B-2756-44F0-B711-C10A8C0D0BDB}"/>
    <cellStyle name="Millares 2 2 4 3 3 2" xfId="5053" xr:uid="{B8159869-2914-4BD6-A2F2-5D89E2B2C6EB}"/>
    <cellStyle name="Millares 2 2 4 3 3 3" xfId="7361" xr:uid="{DED67AD3-C58C-424E-A3EA-7B748793BC65}"/>
    <cellStyle name="Millares 2 2 4 3 4" xfId="3866" xr:uid="{4E3F5D39-761C-4EDD-86FC-3CF7DFD1D3B9}"/>
    <cellStyle name="Millares 2 2 4 3 5" xfId="6193" xr:uid="{B42FA2CE-E45E-44A6-BC9C-534CD6FCA7F6}"/>
    <cellStyle name="Millares 2 2 4 3 6" xfId="44074" xr:uid="{667B6EED-6390-4F74-AEDD-D69F3EE5AA9C}"/>
    <cellStyle name="Millares 2 2 4 4" xfId="882" xr:uid="{00000000-0005-0000-0000-000071030000}"/>
    <cellStyle name="Millares 2 2 4 4 2" xfId="3868" xr:uid="{893BC0D7-B185-4AE2-8B12-0C943A5F1A83}"/>
    <cellStyle name="Millares 2 2 4 4 3" xfId="6195" xr:uid="{0D3BC5DC-C689-4A42-A41E-1EC2D113BD2D}"/>
    <cellStyle name="Millares 2 2 4 4 4" xfId="46113" xr:uid="{EBC1A89E-C85C-465F-AB21-9C01AD0834D8}"/>
    <cellStyle name="Millares 2 2 4 5" xfId="2539" xr:uid="{03526B80-DFFD-47FA-AEAB-1A407F78DC8D}"/>
    <cellStyle name="Millares 2 2 4 5 2" xfId="5050" xr:uid="{36D2F7F0-FE1B-4ABC-98A5-AA2070C9E527}"/>
    <cellStyle name="Millares 2 2 4 5 3" xfId="7358" xr:uid="{EF9EC756-CC3E-4189-B218-3EC11903D2C7}"/>
    <cellStyle name="Millares 2 2 4 6" xfId="3861" xr:uid="{174485AF-33B6-4AED-AAA9-A28EDE9828AE}"/>
    <cellStyle name="Millares 2 2 4 7" xfId="6188" xr:uid="{CDDC28EA-5C36-4733-A944-603259322131}"/>
    <cellStyle name="Millares 2 2 4 8" xfId="8238" xr:uid="{83E7B59D-86E9-4BAE-9816-277BC45DAD0E}"/>
    <cellStyle name="Millares 2 2 4 9" xfId="42555" xr:uid="{496116F6-4BDB-4BA7-8CF7-C97F1FD2BCB1}"/>
    <cellStyle name="Millares 2 2 5" xfId="883" xr:uid="{00000000-0005-0000-0000-000072030000}"/>
    <cellStyle name="Millares 2 2 5 2" xfId="884" xr:uid="{00000000-0005-0000-0000-000073030000}"/>
    <cellStyle name="Millares 2 2 5 2 2" xfId="885" xr:uid="{00000000-0005-0000-0000-000074030000}"/>
    <cellStyle name="Millares 2 2 5 2 2 2" xfId="886" xr:uid="{00000000-0005-0000-0000-000075030000}"/>
    <cellStyle name="Millares 2 2 5 2 2 2 2" xfId="3872" xr:uid="{26B33000-A587-4ECF-BA0B-36B235D333C2}"/>
    <cellStyle name="Millares 2 2 5 2 2 2 3" xfId="6199" xr:uid="{50302295-9F89-4467-9E9E-DCD955053110}"/>
    <cellStyle name="Millares 2 2 5 2 2 3" xfId="2545" xr:uid="{C602D716-93A4-47ED-99FD-67B7326C6835}"/>
    <cellStyle name="Millares 2 2 5 2 2 3 2" xfId="5056" xr:uid="{8307E9DF-92BB-45A9-9944-DEDB29D72C92}"/>
    <cellStyle name="Millares 2 2 5 2 2 3 3" xfId="7364" xr:uid="{D5A62DDB-C2C6-41F9-B7C8-C4D8C975086C}"/>
    <cellStyle name="Millares 2 2 5 2 2 4" xfId="3871" xr:uid="{4EE40B48-A442-4978-A868-6253DA3EAE90}"/>
    <cellStyle name="Millares 2 2 5 2 2 5" xfId="6198" xr:uid="{B0F09222-E1BF-43BF-844C-3937114E562D}"/>
    <cellStyle name="Millares 2 2 5 2 3" xfId="887" xr:uid="{00000000-0005-0000-0000-000076030000}"/>
    <cellStyle name="Millares 2 2 5 2 3 2" xfId="3873" xr:uid="{B8F378F0-92F6-4184-A7D1-785D02E6FF18}"/>
    <cellStyle name="Millares 2 2 5 2 3 3" xfId="6200" xr:uid="{7F626B92-D6FA-42B0-BBEB-6D19BC483405}"/>
    <cellStyle name="Millares 2 2 5 2 4" xfId="2544" xr:uid="{53727021-3971-4302-AFC4-90A11F7A7F7C}"/>
    <cellStyle name="Millares 2 2 5 2 4 2" xfId="5055" xr:uid="{5DEC7702-7616-4975-A086-4829A503ED91}"/>
    <cellStyle name="Millares 2 2 5 2 4 3" xfId="7363" xr:uid="{86F0E98F-0D6C-4161-ADB4-7DE1C33630B3}"/>
    <cellStyle name="Millares 2 2 5 2 5" xfId="3870" xr:uid="{C4DC3DE4-E646-484F-B466-473E53D7E61F}"/>
    <cellStyle name="Millares 2 2 5 2 6" xfId="6197" xr:uid="{87340D17-CF6A-41F6-BB40-A70137079FF3}"/>
    <cellStyle name="Millares 2 2 5 3" xfId="888" xr:uid="{00000000-0005-0000-0000-000077030000}"/>
    <cellStyle name="Millares 2 2 5 3 2" xfId="889" xr:uid="{00000000-0005-0000-0000-000078030000}"/>
    <cellStyle name="Millares 2 2 5 3 2 2" xfId="3875" xr:uid="{62235999-F12C-4CCE-934E-8804E91EFF2F}"/>
    <cellStyle name="Millares 2 2 5 3 2 3" xfId="6202" xr:uid="{DD5D2856-6A2A-4225-82ED-8B6F8FA24600}"/>
    <cellStyle name="Millares 2 2 5 3 3" xfId="2546" xr:uid="{11EED3A1-0D1B-4A54-8784-909064C9D947}"/>
    <cellStyle name="Millares 2 2 5 3 3 2" xfId="5057" xr:uid="{DD929D24-30CD-4C65-811E-266F1AA9A5AD}"/>
    <cellStyle name="Millares 2 2 5 3 3 3" xfId="7365" xr:uid="{3B13ACF0-CCA5-475C-829C-B2802602A287}"/>
    <cellStyle name="Millares 2 2 5 3 4" xfId="3874" xr:uid="{360C4B54-0669-4F7E-8A9A-A55798B175BA}"/>
    <cellStyle name="Millares 2 2 5 3 5" xfId="6201" xr:uid="{29011CDF-3ECD-432C-8025-B9701CE81AF7}"/>
    <cellStyle name="Millares 2 2 5 4" xfId="890" xr:uid="{00000000-0005-0000-0000-000079030000}"/>
    <cellStyle name="Millares 2 2 5 4 2" xfId="3876" xr:uid="{4F5AC5E8-3665-430C-B7E6-4E0BE1F87E4F}"/>
    <cellStyle name="Millares 2 2 5 4 3" xfId="6203" xr:uid="{4AF145F3-348A-4FA0-B217-FBE21208646A}"/>
    <cellStyle name="Millares 2 2 5 5" xfId="2543" xr:uid="{0B1A82AC-6FA1-4B40-BFA2-97410AEC4DBC}"/>
    <cellStyle name="Millares 2 2 5 5 2" xfId="5054" xr:uid="{B4CC7AC0-B42E-4756-8978-73B0808639B3}"/>
    <cellStyle name="Millares 2 2 5 5 3" xfId="7362" xr:uid="{8B162545-5EC0-4A47-9275-27B50C12F630}"/>
    <cellStyle name="Millares 2 2 5 6" xfId="3869" xr:uid="{701053B5-7BF8-4439-95FD-026EB8B989D4}"/>
    <cellStyle name="Millares 2 2 5 7" xfId="6196" xr:uid="{CCB36EC1-CFF3-4882-BCCA-8C52817E7ADF}"/>
    <cellStyle name="Millares 2 2 6" xfId="891" xr:uid="{00000000-0005-0000-0000-00007A030000}"/>
    <cellStyle name="Millares 2 2 6 2" xfId="892" xr:uid="{00000000-0005-0000-0000-00007B030000}"/>
    <cellStyle name="Millares 2 2 6 2 2" xfId="893" xr:uid="{00000000-0005-0000-0000-00007C030000}"/>
    <cellStyle name="Millares 2 2 6 2 2 2" xfId="894" xr:uid="{00000000-0005-0000-0000-00007D030000}"/>
    <cellStyle name="Millares 2 2 6 2 2 2 2" xfId="3880" xr:uid="{2EFDDD53-0634-46B7-BCBC-E8FAFBC5158C}"/>
    <cellStyle name="Millares 2 2 6 2 2 2 3" xfId="6207" xr:uid="{EE0ACCB5-FCC9-4D0B-A852-28EC0C008397}"/>
    <cellStyle name="Millares 2 2 6 2 2 3" xfId="2549" xr:uid="{B0A5A3CC-2522-46EE-A220-00687EB4CD33}"/>
    <cellStyle name="Millares 2 2 6 2 2 3 2" xfId="5060" xr:uid="{8FC11005-8BA1-4EDC-BF68-180BEA2196D9}"/>
    <cellStyle name="Millares 2 2 6 2 2 3 3" xfId="7368" xr:uid="{AD36760B-45FF-4BB9-818E-CFA7AFC91456}"/>
    <cellStyle name="Millares 2 2 6 2 2 4" xfId="3879" xr:uid="{D03E5F84-2B9E-47F3-A47A-481C9B77A542}"/>
    <cellStyle name="Millares 2 2 6 2 2 5" xfId="6206" xr:uid="{04AA32A3-97E2-4949-96AA-3B233FC4B30B}"/>
    <cellStyle name="Millares 2 2 6 2 3" xfId="895" xr:uid="{00000000-0005-0000-0000-00007E030000}"/>
    <cellStyle name="Millares 2 2 6 2 3 2" xfId="3881" xr:uid="{FE4DBB5F-4ED9-4BC2-A4E3-016A9EE08C68}"/>
    <cellStyle name="Millares 2 2 6 2 3 3" xfId="6208" xr:uid="{4CF53F42-F764-48D1-B19B-57962825ADE5}"/>
    <cellStyle name="Millares 2 2 6 2 4" xfId="2548" xr:uid="{3EC4130C-F877-4A40-8A43-0C90F85D00BE}"/>
    <cellStyle name="Millares 2 2 6 2 4 2" xfId="5059" xr:uid="{0AE60A87-A730-4E1A-8573-0D126D72D1D2}"/>
    <cellStyle name="Millares 2 2 6 2 4 3" xfId="7367" xr:uid="{2858D609-C6C4-455F-8585-2160FF8FD8C1}"/>
    <cellStyle name="Millares 2 2 6 2 5" xfId="3878" xr:uid="{FBBAAFBA-0281-4F34-B68D-266E48A74590}"/>
    <cellStyle name="Millares 2 2 6 2 6" xfId="6205" xr:uid="{2DF47B67-DFA1-4EAB-9C8B-89147B5185CC}"/>
    <cellStyle name="Millares 2 2 6 3" xfId="896" xr:uid="{00000000-0005-0000-0000-00007F030000}"/>
    <cellStyle name="Millares 2 2 6 3 2" xfId="897" xr:uid="{00000000-0005-0000-0000-000080030000}"/>
    <cellStyle name="Millares 2 2 6 3 2 2" xfId="3883" xr:uid="{8E198EFD-3248-4458-B8DB-67989504DBB4}"/>
    <cellStyle name="Millares 2 2 6 3 2 3" xfId="6210" xr:uid="{25F16BD0-484C-45F9-A5E1-DCEA5BEBC97C}"/>
    <cellStyle name="Millares 2 2 6 3 3" xfId="2550" xr:uid="{B7D5DCF5-82E8-41B8-8DAD-09F1CFF5AC56}"/>
    <cellStyle name="Millares 2 2 6 3 3 2" xfId="5061" xr:uid="{64BCB81E-09F4-44A1-9DAD-5C3CBC7F68F0}"/>
    <cellStyle name="Millares 2 2 6 3 3 3" xfId="7369" xr:uid="{1970F3F4-0027-4205-96E0-00350D2A08D2}"/>
    <cellStyle name="Millares 2 2 6 3 4" xfId="3882" xr:uid="{BBA381F6-356E-4D5D-948C-86A10148F4F4}"/>
    <cellStyle name="Millares 2 2 6 3 5" xfId="6209" xr:uid="{9888E122-0068-4E85-B59E-02FC1ACA56FA}"/>
    <cellStyle name="Millares 2 2 6 4" xfId="898" xr:uid="{00000000-0005-0000-0000-000081030000}"/>
    <cellStyle name="Millares 2 2 6 4 2" xfId="3884" xr:uid="{A539D712-C7BB-4F55-89A9-7B02A7C7C3A7}"/>
    <cellStyle name="Millares 2 2 6 4 3" xfId="6211" xr:uid="{D7926CEA-C5FF-4AAB-B282-4C7592163C30}"/>
    <cellStyle name="Millares 2 2 6 5" xfId="2547" xr:uid="{C996A429-346C-4A98-8191-A0829230113B}"/>
    <cellStyle name="Millares 2 2 6 5 2" xfId="5058" xr:uid="{A2C25881-876C-4A33-8088-35201180F2DF}"/>
    <cellStyle name="Millares 2 2 6 5 3" xfId="7366" xr:uid="{B8BA1A68-3D40-43A5-B4A8-C1703A2C7E45}"/>
    <cellStyle name="Millares 2 2 6 6" xfId="3877" xr:uid="{2C503B3E-F5C2-4756-AABD-4FA23190831D}"/>
    <cellStyle name="Millares 2 2 6 7" xfId="6204" xr:uid="{CE43BFF5-87F5-4FEA-9C7D-930D43F57092}"/>
    <cellStyle name="Millares 2 2 7" xfId="899" xr:uid="{00000000-0005-0000-0000-000082030000}"/>
    <cellStyle name="Millares 2 2 7 2" xfId="900" xr:uid="{00000000-0005-0000-0000-000083030000}"/>
    <cellStyle name="Millares 2 2 7 2 2" xfId="2552" xr:uid="{088AD7C7-04A5-4430-8A3A-9EC24244FCBD}"/>
    <cellStyle name="Millares 2 2 7 3" xfId="2551" xr:uid="{0F35151E-20AB-446E-B53B-4CF0F3E28F4A}"/>
    <cellStyle name="Millares 2 2 8" xfId="901" xr:uid="{00000000-0005-0000-0000-000084030000}"/>
    <cellStyle name="Millares 2 2 9" xfId="902" xr:uid="{00000000-0005-0000-0000-000085030000}"/>
    <cellStyle name="Millares 2 2 9 2" xfId="2553" xr:uid="{C4D1754E-4C27-4534-9F93-E3A3FE588530}"/>
    <cellStyle name="Millares 2 3" xfId="903" xr:uid="{00000000-0005-0000-0000-000086030000}"/>
    <cellStyle name="Millares 2 3 10" xfId="42867" xr:uid="{D549FBD1-3DAF-4973-8FEA-32D540324849}"/>
    <cellStyle name="Millares 2 3 2" xfId="904" xr:uid="{00000000-0005-0000-0000-000087030000}"/>
    <cellStyle name="Millares 2 3 2 2" xfId="905" xr:uid="{00000000-0005-0000-0000-000088030000}"/>
    <cellStyle name="Millares 2 3 2 2 2" xfId="906" xr:uid="{00000000-0005-0000-0000-000089030000}"/>
    <cellStyle name="Millares 2 3 2 2 2 2" xfId="2557" xr:uid="{6F9ED84C-A946-4EF9-9B65-1C432B31E29F}"/>
    <cellStyle name="Millares 2 3 2 2 2 2 2" xfId="46119" xr:uid="{67A8119A-6BEA-42EC-B626-93F9707C0735}"/>
    <cellStyle name="Millares 2 3 2 2 2 3" xfId="44078" xr:uid="{7C358C72-5646-406F-B1FF-468F6CF029F1}"/>
    <cellStyle name="Millares 2 3 2 2 3" xfId="2556" xr:uid="{9F38776F-4AD7-415E-8BB2-CAFB400050B2}"/>
    <cellStyle name="Millares 2 3 2 2 3 2" xfId="46120" xr:uid="{5F0B653D-DC6B-4A7B-A6B0-27F7E0B59070}"/>
    <cellStyle name="Millares 2 3 2 2 3 3" xfId="44079" xr:uid="{FFE664E7-F9A5-40D9-A8B9-A1D2D23082E9}"/>
    <cellStyle name="Millares 2 3 2 2 4" xfId="42026" xr:uid="{5C40DC41-9582-4CC1-A1BF-24AB3ECD79FA}"/>
    <cellStyle name="Millares 2 3 2 2 4 2" xfId="46118" xr:uid="{A95C78AF-7BC8-4791-B14B-0BF3F15705B9}"/>
    <cellStyle name="Millares 2 3 2 2 5" xfId="44077" xr:uid="{A021087E-FA8C-47D6-96E0-EB78D751AF8E}"/>
    <cellStyle name="Millares 2 3 2 3" xfId="907" xr:uid="{00000000-0005-0000-0000-00008A030000}"/>
    <cellStyle name="Millares 2 3 2 3 2" xfId="908" xr:uid="{00000000-0005-0000-0000-00008B030000}"/>
    <cellStyle name="Millares 2 3 2 3 2 2" xfId="3887" xr:uid="{76FFEAA3-6629-40D3-9E3B-F3914E229CB6}"/>
    <cellStyle name="Millares 2 3 2 3 2 3" xfId="6214" xr:uid="{8BCE33EC-3463-4325-B024-5A05A8E55FE0}"/>
    <cellStyle name="Millares 2 3 2 3 2 4" xfId="46121" xr:uid="{25A67CEA-45F4-4D0C-9E82-13A584A726AF}"/>
    <cellStyle name="Millares 2 3 2 3 3" xfId="2558" xr:uid="{10E0C8CF-D8B5-4F02-9666-65D9AECD2B1B}"/>
    <cellStyle name="Millares 2 3 2 3 3 2" xfId="5063" xr:uid="{1BBD394E-8E61-4069-B159-067D6A6A7CD9}"/>
    <cellStyle name="Millares 2 3 2 3 3 3" xfId="7371" xr:uid="{B554F7EE-1F7A-412F-8DD2-99A0E22A732A}"/>
    <cellStyle name="Millares 2 3 2 3 4" xfId="3886" xr:uid="{CFBE8CD0-3A2F-457A-B2D4-6EB50B7B0AEE}"/>
    <cellStyle name="Millares 2 3 2 3 5" xfId="6213" xr:uid="{724FAE75-B350-4276-B6E2-AF56B895EBED}"/>
    <cellStyle name="Millares 2 3 2 3 6" xfId="44080" xr:uid="{6B8F3263-9EDA-4A43-8F73-6314F0E53AAD}"/>
    <cellStyle name="Millares 2 3 2 4" xfId="909" xr:uid="{00000000-0005-0000-0000-00008C030000}"/>
    <cellStyle name="Millares 2 3 2 4 2" xfId="3888" xr:uid="{F4965EEE-23C8-42AB-8002-6263FBEA00E5}"/>
    <cellStyle name="Millares 2 3 2 4 2 2" xfId="46122" xr:uid="{D95D2538-1785-4A91-9BDE-00EDE4948856}"/>
    <cellStyle name="Millares 2 3 2 4 3" xfId="6215" xr:uid="{9E571BBC-8592-43EF-933B-6C2090C2BF66}"/>
    <cellStyle name="Millares 2 3 2 4 4" xfId="44081" xr:uid="{6011F573-8441-4556-B3E8-22335F934FC5}"/>
    <cellStyle name="Millares 2 3 2 5" xfId="2555" xr:uid="{5C5AC57D-E3B2-4C94-BAA4-595636D8DC08}"/>
    <cellStyle name="Millares 2 3 2 5 2" xfId="5062" xr:uid="{476BD656-DC2C-4A9E-A612-88C51DF71F5B}"/>
    <cellStyle name="Millares 2 3 2 5 3" xfId="7370" xr:uid="{DEA66EB8-2F9A-4917-AAD2-8E3DB2FCCB60}"/>
    <cellStyle name="Millares 2 3 2 5 4" xfId="46117" xr:uid="{BFC17FCD-184F-41EC-873B-0B7BBF29D82E}"/>
    <cellStyle name="Millares 2 3 2 6" xfId="3885" xr:uid="{C3FF025F-4AFA-48A2-8078-3B715B48D8FB}"/>
    <cellStyle name="Millares 2 3 2 7" xfId="6212" xr:uid="{F899A009-D25A-46A8-A431-BCBAE3E23A97}"/>
    <cellStyle name="Millares 2 3 2 8" xfId="27532" xr:uid="{E822DE50-EF46-4A90-A809-5100C23CE1C6}"/>
    <cellStyle name="Millares 2 3 2 9" xfId="44076" xr:uid="{7A44A08D-27D4-48EF-A923-00D94ECC1584}"/>
    <cellStyle name="Millares 2 3 3" xfId="910" xr:uid="{00000000-0005-0000-0000-00008D030000}"/>
    <cellStyle name="Millares 2 3 3 2" xfId="41502" xr:uid="{EB2A382D-DBBB-4BEC-88FC-0B6FFDC406E9}"/>
    <cellStyle name="Millares 2 3 3 2 2" xfId="44084" xr:uid="{212AC061-B105-49F1-A764-88110580C40A}"/>
    <cellStyle name="Millares 2 3 3 2 2 2" xfId="46125" xr:uid="{C4FEE6D2-8D0D-4F5C-BD02-31B71299008D}"/>
    <cellStyle name="Millares 2 3 3 2 3" xfId="44085" xr:uid="{5A5E27A7-876D-4693-9A50-78D6388EF58F}"/>
    <cellStyle name="Millares 2 3 3 2 3 2" xfId="46126" xr:uid="{295B0D1F-9E8A-4231-AE6A-75F87D8FEA42}"/>
    <cellStyle name="Millares 2 3 3 2 4" xfId="46124" xr:uid="{4A160263-B6A9-459E-B492-9F7776237CEB}"/>
    <cellStyle name="Millares 2 3 3 2 5" xfId="44083" xr:uid="{BEAFE19F-DF47-429E-971A-D927062062E1}"/>
    <cellStyle name="Millares 2 3 3 3" xfId="44086" xr:uid="{F5251133-94CE-4811-9B5F-444E37C08F18}"/>
    <cellStyle name="Millares 2 3 3 3 2" xfId="46127" xr:uid="{DB6FBE3A-1979-43CB-8AF3-506ECF7B10D8}"/>
    <cellStyle name="Millares 2 3 3 4" xfId="44087" xr:uid="{A9E695F6-AD87-46C1-8B45-B23845ABC4E4}"/>
    <cellStyle name="Millares 2 3 3 4 2" xfId="46128" xr:uid="{A6FB3BE6-29AA-4E04-BD7D-AC1092B2B93A}"/>
    <cellStyle name="Millares 2 3 3 5" xfId="46123" xr:uid="{4F61D736-FE53-4E69-AADF-7450F498AC12}"/>
    <cellStyle name="Millares 2 3 3 6" xfId="44082" xr:uid="{C5850319-8A5D-4212-8FC7-0160EFD15DA1}"/>
    <cellStyle name="Millares 2 3 4" xfId="911" xr:uid="{00000000-0005-0000-0000-00008E030000}"/>
    <cellStyle name="Millares 2 3 4 2" xfId="912" xr:uid="{00000000-0005-0000-0000-00008F030000}"/>
    <cellStyle name="Millares 2 3 4 2 2" xfId="44090" xr:uid="{D27EBF79-B560-4B99-AEC1-C7B8CC984A19}"/>
    <cellStyle name="Millares 2 3 4 2 2 2" xfId="46131" xr:uid="{CD41820D-B17F-4721-84EA-ECB6F3D2A808}"/>
    <cellStyle name="Millares 2 3 4 2 3" xfId="44091" xr:uid="{BF6A8E91-3D79-4ABC-B36F-5C42F11A9117}"/>
    <cellStyle name="Millares 2 3 4 2 3 2" xfId="46132" xr:uid="{8024B944-DD0F-4540-B7F8-AFB887CC825F}"/>
    <cellStyle name="Millares 2 3 4 2 4" xfId="46130" xr:uid="{443B251B-8FF4-459E-8865-18463D864D53}"/>
    <cellStyle name="Millares 2 3 4 2 5" xfId="44089" xr:uid="{28116D11-0BA5-4802-9FEC-93122DA37BC7}"/>
    <cellStyle name="Millares 2 3 4 3" xfId="44092" xr:uid="{B90475D1-04C1-46D2-8567-D8E0CCF2EFB4}"/>
    <cellStyle name="Millares 2 3 4 3 2" xfId="46133" xr:uid="{FDB49A13-3D8E-43C8-AF91-1A835E4DD466}"/>
    <cellStyle name="Millares 2 3 4 4" xfId="44093" xr:uid="{DA47C7A5-7FFF-4335-A1CB-4675D876917D}"/>
    <cellStyle name="Millares 2 3 4 4 2" xfId="46134" xr:uid="{02E02FAB-A9FD-474E-945F-A3F19969B1F0}"/>
    <cellStyle name="Millares 2 3 4 5" xfId="46129" xr:uid="{775D75EB-ACC8-458A-A205-D93717BE1715}"/>
    <cellStyle name="Millares 2 3 4 6" xfId="44088" xr:uid="{B6B823D2-6E46-46AB-8A55-CCC331A98D36}"/>
    <cellStyle name="Millares 2 3 5" xfId="913" xr:uid="{00000000-0005-0000-0000-000090030000}"/>
    <cellStyle name="Millares 2 3 5 2" xfId="2559" xr:uid="{E66965A9-59DF-4124-A95C-1B22C58E13CD}"/>
    <cellStyle name="Millares 2 3 5 2 2" xfId="44096" xr:uid="{5A56DB23-2773-4D2D-B71A-3F2C874C7263}"/>
    <cellStyle name="Millares 2 3 5 2 2 2" xfId="46137" xr:uid="{D4996333-184E-4E2A-AEDF-0A527B80288F}"/>
    <cellStyle name="Millares 2 3 5 2 3" xfId="44097" xr:uid="{67111F9D-0347-4596-BFE7-995E9964535F}"/>
    <cellStyle name="Millares 2 3 5 2 3 2" xfId="46138" xr:uid="{0C82E954-EA4E-42EF-B39B-5F3DBC50F0C0}"/>
    <cellStyle name="Millares 2 3 5 2 4" xfId="46136" xr:uid="{E28BCF5C-A7CF-42D4-9E96-40D7A69F8077}"/>
    <cellStyle name="Millares 2 3 5 2 5" xfId="44095" xr:uid="{D4741C2E-26C1-4A6C-AA56-E174F0B394FC}"/>
    <cellStyle name="Millares 2 3 5 3" xfId="44098" xr:uid="{FDBEC42D-ACFA-4246-B8B3-B0362E1530E4}"/>
    <cellStyle name="Millares 2 3 5 3 2" xfId="46139" xr:uid="{21E4495B-69CB-40C3-B12F-19797EC6FCDA}"/>
    <cellStyle name="Millares 2 3 5 4" xfId="44099" xr:uid="{814BE79B-8486-4839-B378-14910056FED0}"/>
    <cellStyle name="Millares 2 3 5 4 2" xfId="46140" xr:uid="{87BA7A5B-7D62-4759-86C5-6155FBBE1A6C}"/>
    <cellStyle name="Millares 2 3 5 5" xfId="46135" xr:uid="{E57016A5-95D3-44B6-B1E3-E2561D32B240}"/>
    <cellStyle name="Millares 2 3 5 6" xfId="44094" xr:uid="{B451A371-1161-490E-8ED0-896FDBB1DA7A}"/>
    <cellStyle name="Millares 2 3 6" xfId="2554" xr:uid="{AC16479E-2564-40EA-9B54-FFE76F60E096}"/>
    <cellStyle name="Millares 2 3 6 2" xfId="44100" xr:uid="{71412A3E-679E-4BA0-BBAC-97C0F3B6BB5E}"/>
    <cellStyle name="Millares 2 3 6 2 2" xfId="46142" xr:uid="{72D576CB-A363-48F4-92C5-A1468EA34A07}"/>
    <cellStyle name="Millares 2 3 6 3" xfId="44101" xr:uid="{B4D4DC4E-9B7F-41EF-B7D0-85B79AA1609D}"/>
    <cellStyle name="Millares 2 3 6 3 2" xfId="46143" xr:uid="{1F70614D-14D3-4773-8887-67376B50D52C}"/>
    <cellStyle name="Millares 2 3 6 4" xfId="46141" xr:uid="{636EDABF-D8F3-4219-83DD-D0CD20FA69B5}"/>
    <cellStyle name="Millares 2 3 7" xfId="12275" xr:uid="{12538BE2-01C4-4A51-BBB6-FB36DF5F364F}"/>
    <cellStyle name="Millares 2 3 7 2" xfId="46144" xr:uid="{F2E50860-B41D-4C92-9B35-2420BEF641D0}"/>
    <cellStyle name="Millares 2 3 7 3" xfId="44102" xr:uid="{050BA404-C5B1-44B9-AB87-519AADF060C2}"/>
    <cellStyle name="Millares 2 3 8" xfId="42845" xr:uid="{65939E62-422E-47AF-894A-7F9E3399A5B8}"/>
    <cellStyle name="Millares 2 3 8 2" xfId="46145" xr:uid="{3DBC6579-A491-4EE3-A1C9-F16343302357}"/>
    <cellStyle name="Millares 2 3 8 3" xfId="44103" xr:uid="{81A958E8-04A5-48A5-A86B-803225439CE1}"/>
    <cellStyle name="Millares 2 3 9" xfId="44075" xr:uid="{8E3CC67C-F11A-4A42-888C-DC3F561EFB89}"/>
    <cellStyle name="Millares 2 3 9 2" xfId="46116" xr:uid="{8E588A33-FDBA-43B6-B18E-57EFA6A7C5B2}"/>
    <cellStyle name="Millares 2 4" xfId="914" xr:uid="{00000000-0005-0000-0000-000091030000}"/>
    <cellStyle name="Millares 2 4 10" xfId="44105" xr:uid="{95354835-D979-4671-8D99-2FEACC40888E}"/>
    <cellStyle name="Millares 2 4 10 2" xfId="46147" xr:uid="{057C1F4B-6824-470B-965D-42ADAD25B23E}"/>
    <cellStyle name="Millares 2 4 11" xfId="44104" xr:uid="{F6BA33D0-DA91-497D-BBE6-D619AA3DA041}"/>
    <cellStyle name="Millares 2 4 11 2" xfId="46146" xr:uid="{F6935F43-3CFC-4235-8587-07AC34AE94D9}"/>
    <cellStyle name="Millares 2 4 12" xfId="45275" xr:uid="{31B20FA6-7853-4284-8510-1CA20AF9A396}"/>
    <cellStyle name="Millares 2 4 13" xfId="42990" xr:uid="{65C37AFC-D1EF-42A9-90F8-B15993FFCD04}"/>
    <cellStyle name="Millares 2 4 2" xfId="915" xr:uid="{00000000-0005-0000-0000-000092030000}"/>
    <cellStyle name="Millares 2 4 2 2" xfId="916" xr:uid="{00000000-0005-0000-0000-000093030000}"/>
    <cellStyle name="Millares 2 4 2 2 2" xfId="917" xr:uid="{00000000-0005-0000-0000-000094030000}"/>
    <cellStyle name="Millares 2 4 2 2 2 2" xfId="918" xr:uid="{00000000-0005-0000-0000-000095030000}"/>
    <cellStyle name="Millares 2 4 2 2 2 2 2" xfId="3892" xr:uid="{043B53B0-2BA3-40D9-8A6E-384636312A7F}"/>
    <cellStyle name="Millares 2 4 2 2 2 2 2 2" xfId="46151" xr:uid="{62D48C42-1AA2-40CA-AEAF-15AF3F7091DD}"/>
    <cellStyle name="Millares 2 4 2 2 2 2 3" xfId="6219" xr:uid="{36141D15-66CB-469E-9BCD-77A8C01706F6}"/>
    <cellStyle name="Millares 2 4 2 2 2 2 4" xfId="44109" xr:uid="{C594F827-AE44-49B4-A64B-2C12E0402701}"/>
    <cellStyle name="Millares 2 4 2 2 2 3" xfId="2562" xr:uid="{D07F9F5E-F18A-4857-940A-7056FCA1638E}"/>
    <cellStyle name="Millares 2 4 2 2 2 3 2" xfId="5066" xr:uid="{7900EF44-68B6-4A42-8AA6-4CA8CEDFDDAC}"/>
    <cellStyle name="Millares 2 4 2 2 2 3 2 2" xfId="46152" xr:uid="{F0E5F9D0-F1D3-481B-A932-0DF2BA5F2474}"/>
    <cellStyle name="Millares 2 4 2 2 2 3 3" xfId="7374" xr:uid="{EAC85ADE-FD49-4F53-8E3E-45E9CEDA3241}"/>
    <cellStyle name="Millares 2 4 2 2 2 3 4" xfId="44110" xr:uid="{5551B768-6A97-4A3B-A8FF-C1A3CFF81944}"/>
    <cellStyle name="Millares 2 4 2 2 2 4" xfId="3891" xr:uid="{664965D0-86B7-4916-B8A9-AAA25296DB3E}"/>
    <cellStyle name="Millares 2 4 2 2 2 4 2" xfId="46150" xr:uid="{0CD4C0AC-FA1A-41F9-BB82-6C8E8CF6BDBE}"/>
    <cellStyle name="Millares 2 4 2 2 2 5" xfId="6218" xr:uid="{EC34AC1C-9604-4917-9246-AB70E0E1858D}"/>
    <cellStyle name="Millares 2 4 2 2 2 6" xfId="44108" xr:uid="{C7FF0E44-29E4-49BA-8E66-5874D6681E4E}"/>
    <cellStyle name="Millares 2 4 2 2 3" xfId="919" xr:uid="{00000000-0005-0000-0000-000096030000}"/>
    <cellStyle name="Millares 2 4 2 2 3 2" xfId="3893" xr:uid="{26891A73-7EB8-4506-94BF-E77824BA1DF9}"/>
    <cellStyle name="Millares 2 4 2 2 3 2 2" xfId="46153" xr:uid="{9036D466-CA5F-4B73-AE5E-40F7082D4593}"/>
    <cellStyle name="Millares 2 4 2 2 3 3" xfId="6220" xr:uid="{ABE5A922-725E-482C-9004-195794410E26}"/>
    <cellStyle name="Millares 2 4 2 2 3 4" xfId="44111" xr:uid="{33036FC5-FDE8-4516-A346-BEF1B1D58B6E}"/>
    <cellStyle name="Millares 2 4 2 2 4" xfId="2561" xr:uid="{21557191-D2D6-4B98-A68F-D2554DFFBD84}"/>
    <cellStyle name="Millares 2 4 2 2 4 2" xfId="5065" xr:uid="{E49EFCB7-AA8D-4FC6-BCF6-E4FA3766FC28}"/>
    <cellStyle name="Millares 2 4 2 2 4 2 2" xfId="46154" xr:uid="{ED3C991D-9BBD-4CC8-B08E-9DE38B9D495B}"/>
    <cellStyle name="Millares 2 4 2 2 4 3" xfId="7373" xr:uid="{4F0FF73E-7190-46BB-8B68-208A8A0C1547}"/>
    <cellStyle name="Millares 2 4 2 2 4 4" xfId="44112" xr:uid="{836587FC-8FB1-4C1B-8392-AC312E5EE99B}"/>
    <cellStyle name="Millares 2 4 2 2 5" xfId="3890" xr:uid="{C40E7ED9-912F-43CC-AC85-87A7EDACEAB1}"/>
    <cellStyle name="Millares 2 4 2 2 5 2" xfId="46149" xr:uid="{0F492F21-EB09-417B-9C6F-E5CC4C65FB4C}"/>
    <cellStyle name="Millares 2 4 2 2 6" xfId="6217" xr:uid="{535C7FD1-26D5-4E20-BF3A-84859C655E36}"/>
    <cellStyle name="Millares 2 4 2 2 7" xfId="42634" xr:uid="{28C69DAC-77B8-4FA7-9464-C8A169A0532B}"/>
    <cellStyle name="Millares 2 4 2 2 8" xfId="44107" xr:uid="{48F798E2-6283-4E99-9AA3-304136CF0C0B}"/>
    <cellStyle name="Millares 2 4 2 3" xfId="920" xr:uid="{00000000-0005-0000-0000-000097030000}"/>
    <cellStyle name="Millares 2 4 2 3 2" xfId="921" xr:uid="{00000000-0005-0000-0000-000098030000}"/>
    <cellStyle name="Millares 2 4 2 3 2 2" xfId="3895" xr:uid="{932BA914-FD56-4E34-9060-6174CB8A7A64}"/>
    <cellStyle name="Millares 2 4 2 3 2 2 2" xfId="46157" xr:uid="{BBAA63A3-E033-41B9-B3C0-34DBB3ECB184}"/>
    <cellStyle name="Millares 2 4 2 3 2 2 3" xfId="44115" xr:uid="{316EF5E3-0120-4277-AF1A-CDB9A083FC36}"/>
    <cellStyle name="Millares 2 4 2 3 2 3" xfId="6222" xr:uid="{EC783A81-0160-4179-8CAA-49E1A425CEC6}"/>
    <cellStyle name="Millares 2 4 2 3 2 3 2" xfId="46158" xr:uid="{897C3AA7-6CBE-4FB5-82D5-BA7C6939EED2}"/>
    <cellStyle name="Millares 2 4 2 3 2 3 3" xfId="44116" xr:uid="{5FDF1986-10F4-4006-8C06-7B8316338550}"/>
    <cellStyle name="Millares 2 4 2 3 2 4" xfId="46156" xr:uid="{354EC2BC-2279-4BC5-A729-911C96176091}"/>
    <cellStyle name="Millares 2 4 2 3 2 5" xfId="44114" xr:uid="{C45BC5B9-BFEB-4786-B527-EAB78E39DE3E}"/>
    <cellStyle name="Millares 2 4 2 3 3" xfId="2563" xr:uid="{C2B1E8CD-A7B0-4792-93E6-3E953F453A03}"/>
    <cellStyle name="Millares 2 4 2 3 3 2" xfId="5067" xr:uid="{118C1369-42B2-4024-9DF0-CC2494752340}"/>
    <cellStyle name="Millares 2 4 2 3 3 2 2" xfId="46159" xr:uid="{D2C6EF95-D40E-4DE3-97D8-67487285727B}"/>
    <cellStyle name="Millares 2 4 2 3 3 3" xfId="7375" xr:uid="{795E2F5C-25EC-4FCC-B8CD-ABCF99068037}"/>
    <cellStyle name="Millares 2 4 2 3 3 4" xfId="44117" xr:uid="{D3065390-BEE2-46BE-9588-01073C79B3FC}"/>
    <cellStyle name="Millares 2 4 2 3 4" xfId="3894" xr:uid="{955CC046-0FE5-45F5-AB63-0AB763C7D061}"/>
    <cellStyle name="Millares 2 4 2 3 4 2" xfId="46160" xr:uid="{A2EDB2CE-85EE-47EC-B7D8-F1A6075DE708}"/>
    <cellStyle name="Millares 2 4 2 3 4 3" xfId="44118" xr:uid="{AED541EC-F59E-440D-AD1A-3F7CCF6F10D1}"/>
    <cellStyle name="Millares 2 4 2 3 5" xfId="6221" xr:uid="{1BEC6DCC-017B-4452-B02F-AD9AA7229427}"/>
    <cellStyle name="Millares 2 4 2 3 5 2" xfId="46155" xr:uid="{1710A242-AC3F-4DF4-B05F-3AF932421511}"/>
    <cellStyle name="Millares 2 4 2 3 6" xfId="44113" xr:uid="{A9E6789E-8FAD-444B-89B6-D44D40DB83CC}"/>
    <cellStyle name="Millares 2 4 2 4" xfId="922" xr:uid="{00000000-0005-0000-0000-000099030000}"/>
    <cellStyle name="Millares 2 4 2 4 2" xfId="3896" xr:uid="{04E953E5-4480-410D-8079-E84457F2E9A8}"/>
    <cellStyle name="Millares 2 4 2 4 2 2" xfId="46162" xr:uid="{5470DC6A-86C0-4976-8880-CA26C82C4B32}"/>
    <cellStyle name="Millares 2 4 2 4 2 3" xfId="44120" xr:uid="{C12BAF9B-9BAD-4AD8-AEB9-E8C233A76320}"/>
    <cellStyle name="Millares 2 4 2 4 3" xfId="6223" xr:uid="{D2FA3741-4206-4237-9592-C2DEE1B812E1}"/>
    <cellStyle name="Millares 2 4 2 4 3 2" xfId="46163" xr:uid="{A2050232-7CA8-4C19-8DC2-FEC3BE6DF807}"/>
    <cellStyle name="Millares 2 4 2 4 3 3" xfId="44121" xr:uid="{B9DF9F74-9505-4258-BC72-6EF2061705A2}"/>
    <cellStyle name="Millares 2 4 2 4 4" xfId="46161" xr:uid="{BD12056B-1D8A-461D-AEE8-FA2B84438F2B}"/>
    <cellStyle name="Millares 2 4 2 4 5" xfId="44119" xr:uid="{C37464DC-E9F1-47D4-8BF2-2A809C51307D}"/>
    <cellStyle name="Millares 2 4 2 5" xfId="2560" xr:uid="{F97EE531-9D73-4B76-A649-50CF9D1E183B}"/>
    <cellStyle name="Millares 2 4 2 5 2" xfId="5064" xr:uid="{83E88BA7-31B6-4B47-86FD-5208E1154EA6}"/>
    <cellStyle name="Millares 2 4 2 5 2 2" xfId="46164" xr:uid="{4B142E5A-1582-4796-8F50-E6746ED834BE}"/>
    <cellStyle name="Millares 2 4 2 5 3" xfId="7372" xr:uid="{99BABCC3-228A-4BCD-95B2-3DEB9B9D3FFA}"/>
    <cellStyle name="Millares 2 4 2 5 4" xfId="44122" xr:uid="{DA34DBCA-E958-4952-A1B5-856C80EDA0E1}"/>
    <cellStyle name="Millares 2 4 2 6" xfId="3889" xr:uid="{79565245-4854-4981-9974-0A3E786AE403}"/>
    <cellStyle name="Millares 2 4 2 6 2" xfId="46165" xr:uid="{103C15BD-B510-45EE-BF85-CF6EC0D74579}"/>
    <cellStyle name="Millares 2 4 2 6 3" xfId="44123" xr:uid="{F2ABD0F7-F27A-468F-A4C6-368FC5A660D1}"/>
    <cellStyle name="Millares 2 4 2 7" xfId="6216" xr:uid="{B5228560-FB61-4A8B-9DA4-9DE3077DDFDD}"/>
    <cellStyle name="Millares 2 4 2 7 2" xfId="46148" xr:uid="{D506C3CA-3428-48BE-BCF6-96584A28BBFD}"/>
    <cellStyle name="Millares 2 4 2 8" xfId="42550" xr:uid="{38FC1AE6-E2C6-4043-9B68-7C249CF39B3A}"/>
    <cellStyle name="Millares 2 4 2 9" xfId="44106" xr:uid="{A6D8BCD8-9488-4CCC-BA86-52107DC1F08E}"/>
    <cellStyle name="Millares 2 4 3" xfId="923" xr:uid="{00000000-0005-0000-0000-00009A030000}"/>
    <cellStyle name="Millares 2 4 3 2" xfId="924" xr:uid="{00000000-0005-0000-0000-00009B030000}"/>
    <cellStyle name="Millares 2 4 3 2 2" xfId="925" xr:uid="{00000000-0005-0000-0000-00009C030000}"/>
    <cellStyle name="Millares 2 4 3 2 2 2" xfId="926" xr:uid="{00000000-0005-0000-0000-00009D030000}"/>
    <cellStyle name="Millares 2 4 3 2 2 2 2" xfId="3900" xr:uid="{0E0627A6-67D1-42C6-A128-7453CFFD4B77}"/>
    <cellStyle name="Millares 2 4 3 2 2 2 2 2" xfId="46169" xr:uid="{FA3AA3E2-8A26-41C7-9A45-77519CA2048F}"/>
    <cellStyle name="Millares 2 4 3 2 2 2 3" xfId="6227" xr:uid="{83C58C6E-5A22-4263-A028-D609A73A787D}"/>
    <cellStyle name="Millares 2 4 3 2 2 2 4" xfId="44127" xr:uid="{798E7431-9F98-48F3-82A9-664A3A139A4F}"/>
    <cellStyle name="Millares 2 4 3 2 2 3" xfId="2566" xr:uid="{1EBB516D-B996-4C36-A85C-632ABF32EC93}"/>
    <cellStyle name="Millares 2 4 3 2 2 3 2" xfId="5070" xr:uid="{65C37AB3-8A02-4434-BA3E-0CFB9953A5BE}"/>
    <cellStyle name="Millares 2 4 3 2 2 3 2 2" xfId="46170" xr:uid="{397957F1-B873-49BB-A8CF-9C66DEFD157B}"/>
    <cellStyle name="Millares 2 4 3 2 2 3 3" xfId="7378" xr:uid="{E717659A-B3FA-473F-8B2E-F928EA1069A8}"/>
    <cellStyle name="Millares 2 4 3 2 2 3 4" xfId="44128" xr:uid="{48ACDA52-7AF1-4BE1-A65D-274E60D82B37}"/>
    <cellStyle name="Millares 2 4 3 2 2 4" xfId="3899" xr:uid="{F645B00D-278A-4DE2-A52B-5287A169FF80}"/>
    <cellStyle name="Millares 2 4 3 2 2 4 2" xfId="46168" xr:uid="{070DC9DD-072B-4A7F-805C-FEF75F5B014B}"/>
    <cellStyle name="Millares 2 4 3 2 2 5" xfId="6226" xr:uid="{F03CB882-BB43-43A9-9040-B9E20393110F}"/>
    <cellStyle name="Millares 2 4 3 2 2 6" xfId="44126" xr:uid="{F9FE8E7A-9C8D-4D17-88DA-EB3BE3072DAA}"/>
    <cellStyle name="Millares 2 4 3 2 3" xfId="927" xr:uid="{00000000-0005-0000-0000-00009E030000}"/>
    <cellStyle name="Millares 2 4 3 2 3 2" xfId="3901" xr:uid="{94304C9F-5B91-47B2-90AB-14E1519404E5}"/>
    <cellStyle name="Millares 2 4 3 2 3 2 2" xfId="46171" xr:uid="{C223391C-DAB1-49A3-9420-0885FC65CE07}"/>
    <cellStyle name="Millares 2 4 3 2 3 3" xfId="6228" xr:uid="{3239A095-F545-43D3-8AD7-C4019A67C3D1}"/>
    <cellStyle name="Millares 2 4 3 2 3 4" xfId="44129" xr:uid="{6D9A032F-88BC-43EA-A785-81AA6E3F1E1C}"/>
    <cellStyle name="Millares 2 4 3 2 4" xfId="2565" xr:uid="{FE6521AF-C1C0-46F0-95FD-E9569D652162}"/>
    <cellStyle name="Millares 2 4 3 2 4 2" xfId="5069" xr:uid="{2CE3E374-7028-4DC6-B78D-F4E865BF19CB}"/>
    <cellStyle name="Millares 2 4 3 2 4 2 2" xfId="46172" xr:uid="{D67F66F1-5219-44F3-90EC-E8C824898527}"/>
    <cellStyle name="Millares 2 4 3 2 4 3" xfId="7377" xr:uid="{47F08826-63B8-43E9-BE67-7064B69EAD56}"/>
    <cellStyle name="Millares 2 4 3 2 4 4" xfId="44130" xr:uid="{1A51596A-887A-41DC-A57D-5C87636B9014}"/>
    <cellStyle name="Millares 2 4 3 2 5" xfId="3898" xr:uid="{EFFE6F12-E90C-4E4E-987B-8538684C79E2}"/>
    <cellStyle name="Millares 2 4 3 2 5 2" xfId="46167" xr:uid="{1CE0FC45-1E99-46F1-AE46-27CD42FD4BF0}"/>
    <cellStyle name="Millares 2 4 3 2 6" xfId="6225" xr:uid="{6661F5CB-9E3E-4843-93E0-FCEE1D24210A}"/>
    <cellStyle name="Millares 2 4 3 2 7" xfId="44125" xr:uid="{DF321B7F-E8B8-4607-AED7-DF3855330DF8}"/>
    <cellStyle name="Millares 2 4 3 3" xfId="928" xr:uid="{00000000-0005-0000-0000-00009F030000}"/>
    <cellStyle name="Millares 2 4 3 3 2" xfId="929" xr:uid="{00000000-0005-0000-0000-0000A0030000}"/>
    <cellStyle name="Millares 2 4 3 3 2 2" xfId="3903" xr:uid="{550ED574-DBB2-417C-9C97-C3B2D345F5B9}"/>
    <cellStyle name="Millares 2 4 3 3 2 2 2" xfId="46174" xr:uid="{BDB4F4B0-1043-423C-9A96-52D57438B378}"/>
    <cellStyle name="Millares 2 4 3 3 2 3" xfId="6230" xr:uid="{D7525A03-CD8F-4031-B772-781960473D6C}"/>
    <cellStyle name="Millares 2 4 3 3 2 4" xfId="44132" xr:uid="{EBAAFB30-7AC3-41C0-9D5B-54E9376A6E51}"/>
    <cellStyle name="Millares 2 4 3 3 3" xfId="2567" xr:uid="{E612583D-71BC-46E6-9A0B-2E7EA8635818}"/>
    <cellStyle name="Millares 2 4 3 3 3 2" xfId="5071" xr:uid="{B91A3E5E-CEDA-4778-AEE7-AAC35292209F}"/>
    <cellStyle name="Millares 2 4 3 3 3 2 2" xfId="46175" xr:uid="{A1782589-0A85-4B51-88EC-D235EE96295A}"/>
    <cellStyle name="Millares 2 4 3 3 3 3" xfId="7379" xr:uid="{C32AD819-B1F0-4CC0-9B30-C88B28C0A033}"/>
    <cellStyle name="Millares 2 4 3 3 3 4" xfId="44133" xr:uid="{3EED6A08-DB99-4EB9-9A18-6E1F73CCB88C}"/>
    <cellStyle name="Millares 2 4 3 3 4" xfId="3902" xr:uid="{6DE5AF82-A0E0-46CF-9D0B-4FB11B0526DD}"/>
    <cellStyle name="Millares 2 4 3 3 4 2" xfId="46173" xr:uid="{F14C3091-527D-4518-B5C7-632257DECCAF}"/>
    <cellStyle name="Millares 2 4 3 3 5" xfId="6229" xr:uid="{B5D63AB6-FEB8-43A8-AC54-F0807AE43851}"/>
    <cellStyle name="Millares 2 4 3 3 6" xfId="44131" xr:uid="{98D1665D-A0B0-415C-9770-F7A6C06AB829}"/>
    <cellStyle name="Millares 2 4 3 4" xfId="930" xr:uid="{00000000-0005-0000-0000-0000A1030000}"/>
    <cellStyle name="Millares 2 4 3 4 2" xfId="3904" xr:uid="{931CACC5-B91D-4ADA-BEFC-669E8E64281D}"/>
    <cellStyle name="Millares 2 4 3 4 2 2" xfId="46176" xr:uid="{B3F7DC31-F165-44E0-B529-698E82E88197}"/>
    <cellStyle name="Millares 2 4 3 4 3" xfId="6231" xr:uid="{B572A8B0-199F-43E4-A245-AC008A572311}"/>
    <cellStyle name="Millares 2 4 3 4 4" xfId="44134" xr:uid="{200F1074-6045-4FED-BDA1-28504C605C9E}"/>
    <cellStyle name="Millares 2 4 3 5" xfId="2564" xr:uid="{78D716BA-7C54-499E-9C05-3EC0356E2B41}"/>
    <cellStyle name="Millares 2 4 3 5 2" xfId="5068" xr:uid="{D012D6D9-178C-4B6C-A4B4-16EFBFA5AC0B}"/>
    <cellStyle name="Millares 2 4 3 5 2 2" xfId="46177" xr:uid="{F380AFFC-4F4B-4570-9C6E-767FE6E37F47}"/>
    <cellStyle name="Millares 2 4 3 5 3" xfId="7376" xr:uid="{50ACEE98-2300-4337-94FE-F2973F5C6516}"/>
    <cellStyle name="Millares 2 4 3 5 4" xfId="44135" xr:uid="{505A9B46-68E2-4A31-8244-2771080AFC25}"/>
    <cellStyle name="Millares 2 4 3 6" xfId="3897" xr:uid="{63B17F13-4B80-46DA-B5A0-8F47C04E3F96}"/>
    <cellStyle name="Millares 2 4 3 6 2" xfId="46166" xr:uid="{117A068F-DB2C-45B4-A866-2462B20C6E4A}"/>
    <cellStyle name="Millares 2 4 3 7" xfId="6224" xr:uid="{1D253D50-0026-481E-A740-6CC595CFAA1D}"/>
    <cellStyle name="Millares 2 4 3 8" xfId="42595" xr:uid="{F3C31B6E-9A1C-46FD-A67D-BED760F0DDA1}"/>
    <cellStyle name="Millares 2 4 3 9" xfId="44124" xr:uid="{68B1BBB7-8ED6-4593-B7DB-AB408EAF05FB}"/>
    <cellStyle name="Millares 2 4 4" xfId="931" xr:uid="{00000000-0005-0000-0000-0000A2030000}"/>
    <cellStyle name="Millares 2 4 4 2" xfId="932" xr:uid="{00000000-0005-0000-0000-0000A3030000}"/>
    <cellStyle name="Millares 2 4 4 2 2" xfId="933" xr:uid="{00000000-0005-0000-0000-0000A4030000}"/>
    <cellStyle name="Millares 2 4 4 2 2 2" xfId="3907" xr:uid="{383B3FC5-62A4-48A3-9150-77596E284923}"/>
    <cellStyle name="Millares 2 4 4 2 2 2 2" xfId="46181" xr:uid="{120571E3-84D4-475D-9332-06B526DC98DC}"/>
    <cellStyle name="Millares 2 4 4 2 2 2 3" xfId="44139" xr:uid="{4763F381-1B8B-43B1-A99A-336283C8618F}"/>
    <cellStyle name="Millares 2 4 4 2 2 3" xfId="6234" xr:uid="{398D3956-E742-449F-9EF0-30E532AB3DDD}"/>
    <cellStyle name="Millares 2 4 4 2 2 3 2" xfId="46182" xr:uid="{CE6D57AE-151A-4711-AB03-B6D62009A2F7}"/>
    <cellStyle name="Millares 2 4 4 2 2 3 3" xfId="44140" xr:uid="{4F721BCF-00B9-437B-BC04-7A510A0FD2B2}"/>
    <cellStyle name="Millares 2 4 4 2 2 4" xfId="46180" xr:uid="{9967C353-4601-46DA-977A-C929A0941B7E}"/>
    <cellStyle name="Millares 2 4 4 2 2 5" xfId="44138" xr:uid="{87495EC2-9D83-4C57-A0AD-8B55E0B64AEC}"/>
    <cellStyle name="Millares 2 4 4 2 3" xfId="2569" xr:uid="{4027FCFD-23D0-41DD-92EB-2205A6E0D1A4}"/>
    <cellStyle name="Millares 2 4 4 2 3 2" xfId="5073" xr:uid="{4957768B-1F69-4581-A027-25006E36BA4D}"/>
    <cellStyle name="Millares 2 4 4 2 3 2 2" xfId="46183" xr:uid="{2C9E04A9-A25C-48F3-8E8E-43E08CC6D86F}"/>
    <cellStyle name="Millares 2 4 4 2 3 3" xfId="7381" xr:uid="{6DB2DAF7-A7CC-4A1B-B1A0-8FB88BD41DB3}"/>
    <cellStyle name="Millares 2 4 4 2 3 4" xfId="44141" xr:uid="{BA177BA2-A270-4014-A389-10554F027CB4}"/>
    <cellStyle name="Millares 2 4 4 2 4" xfId="3906" xr:uid="{3652DC5E-C10F-4C04-9C97-DD7F0A88312B}"/>
    <cellStyle name="Millares 2 4 4 2 4 2" xfId="46184" xr:uid="{4D02C7A8-3EA5-4484-BCE8-959B770A2DC0}"/>
    <cellStyle name="Millares 2 4 4 2 4 3" xfId="44142" xr:uid="{42B3A23E-12C3-4567-9480-5FC078E58490}"/>
    <cellStyle name="Millares 2 4 4 2 5" xfId="6233" xr:uid="{DC7D3F19-23FE-4671-9ECC-9CF773F25B62}"/>
    <cellStyle name="Millares 2 4 4 2 5 2" xfId="46179" xr:uid="{657A77E5-367E-4FA1-8C36-298C959930CD}"/>
    <cellStyle name="Millares 2 4 4 2 6" xfId="44137" xr:uid="{723A769B-5A08-42D3-BE10-366273101B45}"/>
    <cellStyle name="Millares 2 4 4 3" xfId="934" xr:uid="{00000000-0005-0000-0000-0000A5030000}"/>
    <cellStyle name="Millares 2 4 4 3 2" xfId="3908" xr:uid="{2C040C5B-0B00-49C4-B24A-8FA81D71B538}"/>
    <cellStyle name="Millares 2 4 4 3 2 2" xfId="46186" xr:uid="{856CAF97-4DE8-46FD-A4B4-05E5E74A5384}"/>
    <cellStyle name="Millares 2 4 4 3 2 3" xfId="44144" xr:uid="{57EEACD2-CDB0-47D1-BBF1-BF1E3954586C}"/>
    <cellStyle name="Millares 2 4 4 3 3" xfId="6235" xr:uid="{3ED332A8-47DC-4B48-9425-801B94A40999}"/>
    <cellStyle name="Millares 2 4 4 3 3 2" xfId="46187" xr:uid="{24A5D6B8-DEC8-439B-8B62-A281A25B6B72}"/>
    <cellStyle name="Millares 2 4 4 3 3 3" xfId="44145" xr:uid="{DB3833CB-B8B6-49CC-B33D-DBFBAEB7EA5D}"/>
    <cellStyle name="Millares 2 4 4 3 4" xfId="46185" xr:uid="{BAF17EE8-9EDB-4848-A5D3-7D418FF260C0}"/>
    <cellStyle name="Millares 2 4 4 3 5" xfId="44143" xr:uid="{8EF4FC67-D531-46DF-800A-03F259019782}"/>
    <cellStyle name="Millares 2 4 4 4" xfId="2568" xr:uid="{6D1A6729-B5A5-4899-9DF2-208DB7341757}"/>
    <cellStyle name="Millares 2 4 4 4 2" xfId="5072" xr:uid="{20C7AB27-3396-45AD-80FD-C2283671C389}"/>
    <cellStyle name="Millares 2 4 4 4 2 2" xfId="46188" xr:uid="{96AA3203-7E3A-4AB3-B731-955A017F3188}"/>
    <cellStyle name="Millares 2 4 4 4 3" xfId="7380" xr:uid="{36DD96EB-9F9B-4327-AAF0-9FF1F5F8F88A}"/>
    <cellStyle name="Millares 2 4 4 4 4" xfId="44146" xr:uid="{0B8A0126-5B07-4467-9D07-DB3A0E6BA0F0}"/>
    <cellStyle name="Millares 2 4 4 5" xfId="3905" xr:uid="{55A014E3-082B-4137-A7E5-5F5424163952}"/>
    <cellStyle name="Millares 2 4 4 5 2" xfId="46189" xr:uid="{4D84763D-16A4-4F13-81B0-66A52A7CD1E2}"/>
    <cellStyle name="Millares 2 4 4 5 3" xfId="44147" xr:uid="{F2AE2244-3EA0-4003-811A-5918D5B1D197}"/>
    <cellStyle name="Millares 2 4 4 6" xfId="6232" xr:uid="{127CB1FB-015B-439A-8DF2-6E49AC7021C5}"/>
    <cellStyle name="Millares 2 4 4 6 2" xfId="46178" xr:uid="{7E17B022-48EA-4C91-A75C-3BD7A22B8C74}"/>
    <cellStyle name="Millares 2 4 4 7" xfId="44136" xr:uid="{E14CACD1-846D-4519-BD2F-79C2956FEC8B}"/>
    <cellStyle name="Millares 2 4 5" xfId="935" xr:uid="{00000000-0005-0000-0000-0000A6030000}"/>
    <cellStyle name="Millares 2 4 5 2" xfId="936" xr:uid="{00000000-0005-0000-0000-0000A7030000}"/>
    <cellStyle name="Millares 2 4 5 2 2" xfId="937" xr:uid="{00000000-0005-0000-0000-0000A8030000}"/>
    <cellStyle name="Millares 2 4 5 2 2 2" xfId="3911" xr:uid="{D613CF4D-B1AA-49C0-B1A0-761B6CE4D2CB}"/>
    <cellStyle name="Millares 2 4 5 2 2 2 2" xfId="46192" xr:uid="{9936440D-3D5C-41DC-9080-7F5D27E730D0}"/>
    <cellStyle name="Millares 2 4 5 2 2 3" xfId="6238" xr:uid="{B4322F55-AC65-4FFE-A7E3-91020F0A522B}"/>
    <cellStyle name="Millares 2 4 5 2 2 4" xfId="44150" xr:uid="{8E0A768F-65DF-4157-919E-419B2642B2D2}"/>
    <cellStyle name="Millares 2 4 5 2 3" xfId="2571" xr:uid="{0AFD8C30-3F46-46D0-8762-58466DA5C96C}"/>
    <cellStyle name="Millares 2 4 5 2 3 2" xfId="5075" xr:uid="{D431E758-B9BE-4DFD-8BAE-F05806E9EE17}"/>
    <cellStyle name="Millares 2 4 5 2 3 2 2" xfId="46193" xr:uid="{A6E1CB24-882B-4416-8277-9DAA86358533}"/>
    <cellStyle name="Millares 2 4 5 2 3 3" xfId="7383" xr:uid="{6C8E0834-5AAB-4CA5-8585-1A1818E832E6}"/>
    <cellStyle name="Millares 2 4 5 2 3 4" xfId="44151" xr:uid="{197B9B0A-5F37-4F2A-8246-8DA32147A5C9}"/>
    <cellStyle name="Millares 2 4 5 2 4" xfId="3910" xr:uid="{1EEBA5F8-D254-45D1-921A-E269E5353077}"/>
    <cellStyle name="Millares 2 4 5 2 4 2" xfId="46191" xr:uid="{43574284-FBCE-4145-998D-DB92AC02B9FB}"/>
    <cellStyle name="Millares 2 4 5 2 5" xfId="6237" xr:uid="{250123F1-544A-46AB-88BE-9267786848F0}"/>
    <cellStyle name="Millares 2 4 5 2 6" xfId="44149" xr:uid="{3C0994D9-37B7-4547-B59B-6AD85DE6FDA5}"/>
    <cellStyle name="Millares 2 4 5 3" xfId="938" xr:uid="{00000000-0005-0000-0000-0000A9030000}"/>
    <cellStyle name="Millares 2 4 5 3 2" xfId="3912" xr:uid="{AB460918-EA94-4575-AEE7-1E62C4017F70}"/>
    <cellStyle name="Millares 2 4 5 3 2 2" xfId="46194" xr:uid="{0E31175B-161D-4F75-97E4-71E59C2B8857}"/>
    <cellStyle name="Millares 2 4 5 3 3" xfId="6239" xr:uid="{BDA20875-03C7-4052-806C-EB83F416730E}"/>
    <cellStyle name="Millares 2 4 5 3 4" xfId="44152" xr:uid="{341C3E3E-EBD0-42B0-B906-33964A4EA1E3}"/>
    <cellStyle name="Millares 2 4 5 4" xfId="2570" xr:uid="{538ED466-6973-4354-9602-F50545329C85}"/>
    <cellStyle name="Millares 2 4 5 4 2" xfId="5074" xr:uid="{B470EB12-F725-4F03-8CCA-B25CBF70B489}"/>
    <cellStyle name="Millares 2 4 5 4 2 2" xfId="46195" xr:uid="{215835BA-D63E-463F-8011-63467C15D7A7}"/>
    <cellStyle name="Millares 2 4 5 4 3" xfId="7382" xr:uid="{D4F14262-6B23-4A07-A8D3-E8D14DD0396C}"/>
    <cellStyle name="Millares 2 4 5 4 4" xfId="44153" xr:uid="{57CA3AE1-2AA6-4A36-A971-2E8F28B4E5AE}"/>
    <cellStyle name="Millares 2 4 5 5" xfId="3909" xr:uid="{E74E7C28-F2A8-4C9A-B774-60545A753F27}"/>
    <cellStyle name="Millares 2 4 5 5 2" xfId="46190" xr:uid="{D5C1B432-7425-4651-B214-EFEA7AB013EB}"/>
    <cellStyle name="Millares 2 4 5 6" xfId="6236" xr:uid="{6FB16211-B214-418E-B89B-A9EC3313C52E}"/>
    <cellStyle name="Millares 2 4 5 7" xfId="44148" xr:uid="{1AA8322D-3727-4C3E-ABEF-6AE0D37C7F76}"/>
    <cellStyle name="Millares 2 4 6" xfId="939" xr:uid="{00000000-0005-0000-0000-0000AA030000}"/>
    <cellStyle name="Millares 2 4 6 2" xfId="940" xr:uid="{00000000-0005-0000-0000-0000AB030000}"/>
    <cellStyle name="Millares 2 4 6 2 2" xfId="3914" xr:uid="{F7745A87-3BF4-45F3-815E-2E623A70F6AB}"/>
    <cellStyle name="Millares 2 4 6 2 2 2" xfId="46198" xr:uid="{1676F685-7D17-4E2A-85A4-78A8DB5590FE}"/>
    <cellStyle name="Millares 2 4 6 2 2 3" xfId="44156" xr:uid="{409D9EAB-745B-45A7-87F2-6226B505C031}"/>
    <cellStyle name="Millares 2 4 6 2 3" xfId="6241" xr:uid="{DAE5826C-83EA-4343-AEDE-CFFA492C803D}"/>
    <cellStyle name="Millares 2 4 6 2 3 2" xfId="46199" xr:uid="{7C1E08D9-0C6F-42C8-A63A-40C5F5987606}"/>
    <cellStyle name="Millares 2 4 6 2 3 3" xfId="44157" xr:uid="{CF7C2623-0EDA-4E54-B260-0ED55FDFFC6C}"/>
    <cellStyle name="Millares 2 4 6 2 4" xfId="46197" xr:uid="{0EB79E06-A73A-4B04-90A8-6B47A302079B}"/>
    <cellStyle name="Millares 2 4 6 2 5" xfId="44155" xr:uid="{12103414-C8A6-4798-A2AF-AA5BDE3FA0DC}"/>
    <cellStyle name="Millares 2 4 6 3" xfId="2572" xr:uid="{25635BDD-8F23-4D85-94FB-1E1B4C90DA9D}"/>
    <cellStyle name="Millares 2 4 6 3 2" xfId="5076" xr:uid="{CF6232B9-4BC9-4BF4-82D5-EDD3CD02A547}"/>
    <cellStyle name="Millares 2 4 6 3 2 2" xfId="46200" xr:uid="{175E40F3-797E-43DC-A4D0-20CF18AADBB7}"/>
    <cellStyle name="Millares 2 4 6 3 3" xfId="7384" xr:uid="{792437DA-8C36-4C4A-BFB8-8A8935DDA583}"/>
    <cellStyle name="Millares 2 4 6 3 4" xfId="44158" xr:uid="{539EF4B9-0F6B-46F4-842A-6D8869567D32}"/>
    <cellStyle name="Millares 2 4 6 4" xfId="3913" xr:uid="{E4BB9221-99F6-4948-86FF-2A793F2163F7}"/>
    <cellStyle name="Millares 2 4 6 4 2" xfId="46201" xr:uid="{FF6BC70B-6545-466E-8EF2-724D7A861646}"/>
    <cellStyle name="Millares 2 4 6 4 3" xfId="44159" xr:uid="{FB53E65B-A9BA-4400-B7C5-D502E245F65F}"/>
    <cellStyle name="Millares 2 4 6 5" xfId="6240" xr:uid="{A7939649-D3B9-4382-BF2D-C6DF5DA3AA59}"/>
    <cellStyle name="Millares 2 4 6 5 2" xfId="46196" xr:uid="{6D40D690-0857-43DA-8420-3C71706D061C}"/>
    <cellStyle name="Millares 2 4 6 6" xfId="44154" xr:uid="{F8E891C4-FA03-49EF-A33C-D847F56659D6}"/>
    <cellStyle name="Millares 2 4 7" xfId="12482" xr:uid="{47A80F29-408E-4576-B420-59B6B05DC765}"/>
    <cellStyle name="Millares 2 4 7 2" xfId="44161" xr:uid="{B79FE3EA-4C1C-4135-BFBD-5F8E3B00E33A}"/>
    <cellStyle name="Millares 2 4 7 2 2" xfId="44162" xr:uid="{774E3EFD-EF6B-4D56-A454-ACA5D7472DDB}"/>
    <cellStyle name="Millares 2 4 7 2 2 2" xfId="46204" xr:uid="{4036B111-5718-420A-8320-9442CACFA0DA}"/>
    <cellStyle name="Millares 2 4 7 2 3" xfId="44163" xr:uid="{C99F49EA-54EC-42AB-B856-53D417FD4B04}"/>
    <cellStyle name="Millares 2 4 7 2 3 2" xfId="46205" xr:uid="{2168AADC-BAA3-4571-8AC9-469EC401C3AF}"/>
    <cellStyle name="Millares 2 4 7 2 4" xfId="46203" xr:uid="{60A716F7-3728-4C14-ABE5-05FABAA939E2}"/>
    <cellStyle name="Millares 2 4 7 3" xfId="44164" xr:uid="{5C07AE39-894A-46B3-B80E-155B7019662B}"/>
    <cellStyle name="Millares 2 4 7 3 2" xfId="46206" xr:uid="{D31C6B02-FB47-4EFD-A3F3-3EDDDBE4F12D}"/>
    <cellStyle name="Millares 2 4 7 4" xfId="44165" xr:uid="{F2676F88-0C37-4AED-AA5B-24EFB3AA6385}"/>
    <cellStyle name="Millares 2 4 7 4 2" xfId="46207" xr:uid="{095D689E-4A65-4EEE-96D4-E1C341B2E36F}"/>
    <cellStyle name="Millares 2 4 7 5" xfId="46202" xr:uid="{D743C1B9-EE0C-478E-B875-F1CF64E37189}"/>
    <cellStyle name="Millares 2 4 7 6" xfId="44160" xr:uid="{9F1654B9-4BA9-4946-B7E9-0A035CFA6667}"/>
    <cellStyle name="Millares 2 4 8" xfId="42492" xr:uid="{D21E6823-D488-48D0-BE39-6B0BD1B806C2}"/>
    <cellStyle name="Millares 2 4 8 2" xfId="44167" xr:uid="{ADDFC1D9-1247-44B1-A049-E01F86A53CAC}"/>
    <cellStyle name="Millares 2 4 8 2 2" xfId="46209" xr:uid="{CC366263-7918-4DEA-8B9F-4F7152BA3AE6}"/>
    <cellStyle name="Millares 2 4 8 3" xfId="44168" xr:uid="{F26A3CAC-FC2C-4FB8-8BEC-7A0182366639}"/>
    <cellStyle name="Millares 2 4 8 3 2" xfId="46210" xr:uid="{1AED9B4D-0FE6-47BF-B6D6-30F3EA5CDBDA}"/>
    <cellStyle name="Millares 2 4 8 4" xfId="46208" xr:uid="{B2806FFF-7842-45BF-BCA1-604889BE610B}"/>
    <cellStyle name="Millares 2 4 8 5" xfId="44166" xr:uid="{5773B1B6-ECDB-4E66-A34C-B73F290B441F}"/>
    <cellStyle name="Millares 2 4 9" xfId="44169" xr:uid="{13DE8223-D4D0-4983-A288-FA8FFFC53981}"/>
    <cellStyle name="Millares 2 4 9 2" xfId="46211" xr:uid="{7A946A82-813D-4AF1-A747-0956E59A6123}"/>
    <cellStyle name="Millares 2 5" xfId="941" xr:uid="{00000000-0005-0000-0000-0000AC030000}"/>
    <cellStyle name="Millares 2 5 2" xfId="942" xr:uid="{00000000-0005-0000-0000-0000AD030000}"/>
    <cellStyle name="Millares 2 5 2 2" xfId="943" xr:uid="{00000000-0005-0000-0000-0000AE030000}"/>
    <cellStyle name="Millares 2 5 2 2 2" xfId="944" xr:uid="{00000000-0005-0000-0000-0000AF030000}"/>
    <cellStyle name="Millares 2 5 2 2 2 2" xfId="3917" xr:uid="{82BF3881-BBEB-42BD-9B0B-DECDE92FFD38}"/>
    <cellStyle name="Millares 2 5 2 2 2 2 2" xfId="46215" xr:uid="{64ADE4CD-7F78-49D0-B11F-4038815F70EB}"/>
    <cellStyle name="Millares 2 5 2 2 2 2 3" xfId="44174" xr:uid="{D746E58D-2FD5-4651-8B20-D4298565E5C1}"/>
    <cellStyle name="Millares 2 5 2 2 2 3" xfId="6244" xr:uid="{DE5FC215-A7EA-4ADE-AF35-E9FE46E2F737}"/>
    <cellStyle name="Millares 2 5 2 2 2 3 2" xfId="46216" xr:uid="{3C7CA7CF-BC59-4F4B-9A47-DDBC7A781653}"/>
    <cellStyle name="Millares 2 5 2 2 2 3 3" xfId="44175" xr:uid="{081D7CBE-5DA9-4A57-B14A-272917022D98}"/>
    <cellStyle name="Millares 2 5 2 2 2 4" xfId="46214" xr:uid="{ACC39C85-3A5F-4287-B32E-881B15B126BE}"/>
    <cellStyle name="Millares 2 5 2 2 2 5" xfId="44173" xr:uid="{5DAF5E83-9842-4DD3-8AC4-F436986F5814}"/>
    <cellStyle name="Millares 2 5 2 2 3" xfId="2574" xr:uid="{B053A150-A432-4B27-81B5-281F30BAA104}"/>
    <cellStyle name="Millares 2 5 2 2 3 2" xfId="5078" xr:uid="{E9670698-D70E-4994-979A-2A2230A52403}"/>
    <cellStyle name="Millares 2 5 2 2 3 2 2" xfId="46217" xr:uid="{8CA361B8-F62E-4BE6-9C3F-AA8F6561BD33}"/>
    <cellStyle name="Millares 2 5 2 2 3 3" xfId="7386" xr:uid="{FB36CD50-DC89-4308-A9C7-C4EC10856033}"/>
    <cellStyle name="Millares 2 5 2 2 3 4" xfId="44176" xr:uid="{BFD57405-8C3B-46C3-A48C-5A9E362EB11A}"/>
    <cellStyle name="Millares 2 5 2 2 4" xfId="3916" xr:uid="{68A6BE16-D179-4570-9680-A59D603FFF33}"/>
    <cellStyle name="Millares 2 5 2 2 4 2" xfId="46218" xr:uid="{CB79114C-8F62-467E-9A15-9006E18081EC}"/>
    <cellStyle name="Millares 2 5 2 2 4 3" xfId="44177" xr:uid="{AF720F32-4EF4-4DC7-BBC1-4793BE0F487B}"/>
    <cellStyle name="Millares 2 5 2 2 5" xfId="6243" xr:uid="{26D03E93-1D38-4D12-B390-2A30563F55EA}"/>
    <cellStyle name="Millares 2 5 2 2 5 2" xfId="46213" xr:uid="{7386DDC0-E248-4886-989C-3F2D9CF2A375}"/>
    <cellStyle name="Millares 2 5 2 2 6" xfId="44172" xr:uid="{75CC52CD-4861-4D12-8F7C-07AD5E1B38D0}"/>
    <cellStyle name="Millares 2 5 2 3" xfId="945" xr:uid="{00000000-0005-0000-0000-0000B0030000}"/>
    <cellStyle name="Millares 2 5 2 3 2" xfId="3918" xr:uid="{767B8550-0D3F-4577-8F58-0C5800040966}"/>
    <cellStyle name="Millares 2 5 2 3 2 2" xfId="46220" xr:uid="{9098309B-72F9-46CA-A64D-5FD49883C6E6}"/>
    <cellStyle name="Millares 2 5 2 3 2 3" xfId="44179" xr:uid="{F0B7B8DE-49A9-4161-A957-49C69D36A4D9}"/>
    <cellStyle name="Millares 2 5 2 3 3" xfId="6245" xr:uid="{B99C09E4-EBF7-4EFE-9E63-D9091FE84C44}"/>
    <cellStyle name="Millares 2 5 2 3 3 2" xfId="46221" xr:uid="{842FF7E6-D82E-400D-91A8-87C99A9A0B34}"/>
    <cellStyle name="Millares 2 5 2 3 3 3" xfId="44180" xr:uid="{5658DBCC-BD4D-4889-9F1B-3EEFD071597D}"/>
    <cellStyle name="Millares 2 5 2 3 4" xfId="46219" xr:uid="{D39306B6-B8DA-4438-8617-A47684CD9381}"/>
    <cellStyle name="Millares 2 5 2 3 5" xfId="44178" xr:uid="{F150242D-F558-43A1-85CD-4BFE1B10CBAD}"/>
    <cellStyle name="Millares 2 5 2 4" xfId="2573" xr:uid="{E48710D2-7FF3-4B54-AE59-F5597BF9737B}"/>
    <cellStyle name="Millares 2 5 2 4 2" xfId="5077" xr:uid="{987FF560-4EC8-4CC3-921B-00D070F5B04D}"/>
    <cellStyle name="Millares 2 5 2 4 2 2" xfId="46222" xr:uid="{8B45C6F2-977C-4332-ABAC-F65A7223B703}"/>
    <cellStyle name="Millares 2 5 2 4 3" xfId="7385" xr:uid="{C2629746-94CF-4878-B434-A7E4EB52155F}"/>
    <cellStyle name="Millares 2 5 2 4 4" xfId="44181" xr:uid="{15A5C07C-9704-4120-97FA-CF448457D4A5}"/>
    <cellStyle name="Millares 2 5 2 5" xfId="3915" xr:uid="{50DD236D-5E41-477B-A7BE-C4A06DA13D4C}"/>
    <cellStyle name="Millares 2 5 2 5 2" xfId="46223" xr:uid="{D10FBF1E-B5D6-41D2-9599-8B9E668C0137}"/>
    <cellStyle name="Millares 2 5 2 5 3" xfId="44182" xr:uid="{78655E5B-8544-425E-911A-63998FC6B2BF}"/>
    <cellStyle name="Millares 2 5 2 6" xfId="6242" xr:uid="{8335D78B-1016-4FF0-9C24-BE0A26D0D420}"/>
    <cellStyle name="Millares 2 5 2 6 2" xfId="46212" xr:uid="{36173C3F-B63E-4768-BFC9-F93AE671C631}"/>
    <cellStyle name="Millares 2 5 2 7" xfId="44171" xr:uid="{2DF0BB94-3BD0-4923-BB5E-573DFADA9F40}"/>
    <cellStyle name="Millares 2 5 3" xfId="946" xr:uid="{00000000-0005-0000-0000-0000B1030000}"/>
    <cellStyle name="Millares 2 5 3 2" xfId="947" xr:uid="{00000000-0005-0000-0000-0000B2030000}"/>
    <cellStyle name="Millares 2 5 3 2 2" xfId="948" xr:uid="{00000000-0005-0000-0000-0000B3030000}"/>
    <cellStyle name="Millares 2 5 3 2 2 2" xfId="3921" xr:uid="{DC9A2B73-3CBA-4A5E-A88C-D44922DB4557}"/>
    <cellStyle name="Millares 2 5 3 2 2 3" xfId="6248" xr:uid="{591D9FD3-D183-4C96-B58C-2C3167BE0CB8}"/>
    <cellStyle name="Millares 2 5 3 2 3" xfId="2576" xr:uid="{E3999197-B4BA-4424-B2A9-6B7AB7F7826A}"/>
    <cellStyle name="Millares 2 5 3 2 3 2" xfId="5080" xr:uid="{332619D8-3A6D-4DD6-955A-8F037CAA88F2}"/>
    <cellStyle name="Millares 2 5 3 2 3 3" xfId="7388" xr:uid="{3B0D5F57-DEB9-43CC-A992-AE3F388C38E8}"/>
    <cellStyle name="Millares 2 5 3 2 4" xfId="3920" xr:uid="{D6A42A65-D176-4D1F-9872-973A6ABE47AC}"/>
    <cellStyle name="Millares 2 5 3 2 5" xfId="6247" xr:uid="{68467B8A-D72C-42F5-86F1-166114501FA4}"/>
    <cellStyle name="Millares 2 5 3 3" xfId="949" xr:uid="{00000000-0005-0000-0000-0000B4030000}"/>
    <cellStyle name="Millares 2 5 3 3 2" xfId="3922" xr:uid="{E92CA7C5-4B60-4E09-87C6-16EDE596583C}"/>
    <cellStyle name="Millares 2 5 3 3 3" xfId="6249" xr:uid="{EC6ED203-5850-4AC5-8592-344DC1A334B3}"/>
    <cellStyle name="Millares 2 5 3 4" xfId="2575" xr:uid="{DAD1BC0D-3804-495F-B45C-4D02AD5332D2}"/>
    <cellStyle name="Millares 2 5 3 4 2" xfId="5079" xr:uid="{C757EBF1-249F-4876-877D-CF7AE6547C7F}"/>
    <cellStyle name="Millares 2 5 3 4 3" xfId="7387" xr:uid="{F5EEBEDE-BBD0-48E3-B5F8-9BBF551BC8F0}"/>
    <cellStyle name="Millares 2 5 3 5" xfId="3919" xr:uid="{F5821FF9-3365-4271-B832-8E2FCE444768}"/>
    <cellStyle name="Millares 2 5 3 6" xfId="6246" xr:uid="{3676CB8D-D40C-48E6-8304-AE0B44BCE1BE}"/>
    <cellStyle name="Millares 2 5 3 7" xfId="44183" xr:uid="{96431BFA-E325-4C0C-A31D-2D5B866F63C0}"/>
    <cellStyle name="Millares 2 5 4" xfId="950" xr:uid="{00000000-0005-0000-0000-0000B5030000}"/>
    <cellStyle name="Millares 2 5 4 2" xfId="951" xr:uid="{00000000-0005-0000-0000-0000B6030000}"/>
    <cellStyle name="Millares 2 5 4 2 2" xfId="3924" xr:uid="{6B021F40-55B1-4406-87CF-8D7BA5049A25}"/>
    <cellStyle name="Millares 2 5 4 2 3" xfId="6251" xr:uid="{D0D3882D-E672-4EF5-95AB-23E775EA1359}"/>
    <cellStyle name="Millares 2 5 4 3" xfId="2577" xr:uid="{271A3363-9552-49D6-B8E3-F3CD5EC2AB6F}"/>
    <cellStyle name="Millares 2 5 4 3 2" xfId="5081" xr:uid="{4B96FC2F-F420-4D77-B2A4-8171376A3A1A}"/>
    <cellStyle name="Millares 2 5 4 3 3" xfId="7389" xr:uid="{C16B8D04-F519-42CF-AAC1-648668427E58}"/>
    <cellStyle name="Millares 2 5 4 4" xfId="3923" xr:uid="{7C3347A9-5A75-4758-BC71-286B17CEA3BE}"/>
    <cellStyle name="Millares 2 5 4 5" xfId="6250" xr:uid="{A048B3A9-0790-4428-9997-5E681D2A90FE}"/>
    <cellStyle name="Millares 2 5 4 6" xfId="44184" xr:uid="{95776D33-9F2D-4ADA-962B-AE1727D5DD7F}"/>
    <cellStyle name="Millares 2 5 5" xfId="14219" xr:uid="{C6C0186C-4088-4167-B011-FC2E55773DDC}"/>
    <cellStyle name="Millares 2 5 5 2" xfId="44186" xr:uid="{6FE4DB02-F36A-4476-8CD8-6CA0E1A98A34}"/>
    <cellStyle name="Millares 2 5 5 2 2" xfId="44187" xr:uid="{FC04F460-915F-4335-9AF6-A66AE89A2D9C}"/>
    <cellStyle name="Millares 2 5 5 2 2 2" xfId="46226" xr:uid="{38BC1C3A-4C57-4436-850A-31BFE2312296}"/>
    <cellStyle name="Millares 2 5 5 2 3" xfId="44188" xr:uid="{8536B580-1459-4177-9F11-96F0CF775725}"/>
    <cellStyle name="Millares 2 5 5 2 3 2" xfId="46227" xr:uid="{FBD21DC0-1146-46CD-A6FA-51401D5F61E7}"/>
    <cellStyle name="Millares 2 5 5 2 4" xfId="46225" xr:uid="{A26710E1-7486-4DB0-95A6-38AF88066AAA}"/>
    <cellStyle name="Millares 2 5 5 3" xfId="44189" xr:uid="{7F303225-7A47-4FD9-B04C-2DE9D694336F}"/>
    <cellStyle name="Millares 2 5 5 3 2" xfId="46228" xr:uid="{EDC55D44-1721-463A-A012-272861BAF209}"/>
    <cellStyle name="Millares 2 5 5 4" xfId="44190" xr:uid="{3026B324-A7D3-4D46-B572-AD97A9625DF6}"/>
    <cellStyle name="Millares 2 5 5 4 2" xfId="46229" xr:uid="{DFE69F2A-D02E-4A54-99F4-16BD7DC4F2D2}"/>
    <cellStyle name="Millares 2 5 5 5" xfId="46224" xr:uid="{61B0FB8E-9179-4A84-91B7-F4B11BEEC166}"/>
    <cellStyle name="Millares 2 5 5 6" xfId="44185" xr:uid="{10A5375F-E974-4416-BC6A-087A8AEBBF18}"/>
    <cellStyle name="Millares 2 5 6" xfId="42516" xr:uid="{F57980FC-0531-4155-B375-31D2E238D422}"/>
    <cellStyle name="Millares 2 5 6 2" xfId="44192" xr:uid="{9E1D53A2-3319-4967-B4A5-A320F4202861}"/>
    <cellStyle name="Millares 2 5 6 2 2" xfId="44193" xr:uid="{E8413638-C8AA-4748-A85B-B1FA90AE3BDF}"/>
    <cellStyle name="Millares 2 5 6 2 2 2" xfId="46232" xr:uid="{07B4C414-BC80-4D28-85BA-865AD72595C7}"/>
    <cellStyle name="Millares 2 5 6 2 3" xfId="44194" xr:uid="{1B65EEEC-4B95-4098-B9AB-B955461A19D0}"/>
    <cellStyle name="Millares 2 5 6 2 3 2" xfId="46233" xr:uid="{2605D06D-3999-44BA-B623-AFA94B897D0E}"/>
    <cellStyle name="Millares 2 5 6 2 4" xfId="46231" xr:uid="{18615833-9A30-47EC-8C61-AC11AB2A19F0}"/>
    <cellStyle name="Millares 2 5 6 3" xfId="44195" xr:uid="{6C7D7845-AF16-4F87-A7CD-DF9F0201CD68}"/>
    <cellStyle name="Millares 2 5 6 3 2" xfId="46234" xr:uid="{7959CE1C-8229-465F-B3F0-C06011ECCFE8}"/>
    <cellStyle name="Millares 2 5 6 4" xfId="44196" xr:uid="{F9E91353-11A4-448C-A0AA-3C82048B8E25}"/>
    <cellStyle name="Millares 2 5 6 4 2" xfId="46235" xr:uid="{52ABD2F7-68E7-44EA-A85E-AD0E44CE3E75}"/>
    <cellStyle name="Millares 2 5 6 5" xfId="46230" xr:uid="{1DFCDB91-9D6A-4162-84E0-A4734254630B}"/>
    <cellStyle name="Millares 2 5 6 6" xfId="44191" xr:uid="{D5A4771B-97CA-454C-B070-02980FC27763}"/>
    <cellStyle name="Millares 2 5 7" xfId="44170" xr:uid="{51B1A7AE-80FC-4BAB-BE1D-C3A5300F4619}"/>
    <cellStyle name="Millares 2 6" xfId="952" xr:uid="{00000000-0005-0000-0000-0000B7030000}"/>
    <cellStyle name="Millares 2 6 10" xfId="44197" xr:uid="{773076DE-F0D6-4224-9DF2-8FBB60E67A54}"/>
    <cellStyle name="Millares 2 6 2" xfId="953" xr:uid="{00000000-0005-0000-0000-0000B8030000}"/>
    <cellStyle name="Millares 2 6 2 2" xfId="954" xr:uid="{00000000-0005-0000-0000-0000B9030000}"/>
    <cellStyle name="Millares 2 6 2 2 2" xfId="955" xr:uid="{00000000-0005-0000-0000-0000BA030000}"/>
    <cellStyle name="Millares 2 6 2 2 2 2" xfId="3928" xr:uid="{DAA1F8C4-7513-462A-A3A8-997FF5101BC8}"/>
    <cellStyle name="Millares 2 6 2 2 2 3" xfId="6255" xr:uid="{C97D1097-05C6-4437-A025-6A3F9E687AD2}"/>
    <cellStyle name="Millares 2 6 2 2 3" xfId="2580" xr:uid="{7D33F7BD-5808-44F7-AFD8-CFEDE4456A18}"/>
    <cellStyle name="Millares 2 6 2 2 3 2" xfId="5084" xr:uid="{22FAE256-D91E-43DF-9FCD-00F761171CFF}"/>
    <cellStyle name="Millares 2 6 2 2 3 3" xfId="7392" xr:uid="{70C381F3-88BC-4677-83D2-53220C55F453}"/>
    <cellStyle name="Millares 2 6 2 2 4" xfId="3927" xr:uid="{79F42A78-56FF-4A3A-BEA3-1A1B8DF23B04}"/>
    <cellStyle name="Millares 2 6 2 2 5" xfId="6254" xr:uid="{1DD00714-B8CD-4DC4-8FD6-6C38D33B836A}"/>
    <cellStyle name="Millares 2 6 2 3" xfId="956" xr:uid="{00000000-0005-0000-0000-0000BB030000}"/>
    <cellStyle name="Millares 2 6 2 3 2" xfId="3929" xr:uid="{BA6DB16E-667B-4E32-8400-84760459EEF2}"/>
    <cellStyle name="Millares 2 6 2 3 3" xfId="6256" xr:uid="{BD49BC6D-4746-48EB-9E3F-2E2EFDA0C57B}"/>
    <cellStyle name="Millares 2 6 2 4" xfId="2579" xr:uid="{333B6C30-5D53-4313-B9BE-1BE2D3FD2497}"/>
    <cellStyle name="Millares 2 6 2 4 2" xfId="5083" xr:uid="{F71AF77D-6242-4299-90A4-4C45CAACE16B}"/>
    <cellStyle name="Millares 2 6 2 4 3" xfId="7391" xr:uid="{D6501A8E-03DA-49D2-A25F-1235B22F2CA3}"/>
    <cellStyle name="Millares 2 6 2 5" xfId="3926" xr:uid="{87D69676-0953-4A6C-8CF9-55159367D54F}"/>
    <cellStyle name="Millares 2 6 2 6" xfId="6253" xr:uid="{26943B2B-97B3-487E-9646-2D6D1AB5B049}"/>
    <cellStyle name="Millares 2 6 2 7" xfId="41925" xr:uid="{EB63C6D4-7401-44EE-8D3B-993FFEB897FD}"/>
    <cellStyle name="Millares 2 6 2 8" xfId="42597" xr:uid="{3B9E097E-2B2E-4EC1-B1E4-C9444CA1EFA4}"/>
    <cellStyle name="Millares 2 6 2 9" xfId="44198" xr:uid="{A1D1E24E-B5E5-47AA-B296-3368FDD17553}"/>
    <cellStyle name="Millares 2 6 3" xfId="957" xr:uid="{00000000-0005-0000-0000-0000BC030000}"/>
    <cellStyle name="Millares 2 6 3 2" xfId="958" xr:uid="{00000000-0005-0000-0000-0000BD030000}"/>
    <cellStyle name="Millares 2 6 3 2 2" xfId="3931" xr:uid="{E260A702-F590-4512-9C2C-70559C61A92C}"/>
    <cellStyle name="Millares 2 6 3 2 3" xfId="6258" xr:uid="{3A3FA336-E916-4BCD-9427-AE8726C63B06}"/>
    <cellStyle name="Millares 2 6 3 3" xfId="2581" xr:uid="{678C2A23-56DE-4DF0-B3F5-0A2942A06DB1}"/>
    <cellStyle name="Millares 2 6 3 3 2" xfId="5085" xr:uid="{5FCA7521-ED1A-430B-89E2-853398B9982C}"/>
    <cellStyle name="Millares 2 6 3 3 3" xfId="7393" xr:uid="{3CD8C269-651C-4E1F-B14F-59728C5234BF}"/>
    <cellStyle name="Millares 2 6 3 4" xfId="3930" xr:uid="{62560719-E19E-42A5-BC6E-3A4DEC7D0F4A}"/>
    <cellStyle name="Millares 2 6 3 5" xfId="6257" xr:uid="{2E2A25E1-EB77-4555-8E3E-874F9E2D9A53}"/>
    <cellStyle name="Millares 2 6 3 6" xfId="44199" xr:uid="{E0145093-CCF6-49D9-AB37-69674268F98A}"/>
    <cellStyle name="Millares 2 6 4" xfId="959" xr:uid="{00000000-0005-0000-0000-0000BE030000}"/>
    <cellStyle name="Millares 2 6 4 2" xfId="3932" xr:uid="{971730D7-A525-4EC6-AEC8-765A9142EC8B}"/>
    <cellStyle name="Millares 2 6 4 2 2" xfId="44202" xr:uid="{EF1A73BB-500E-4555-9C0C-D9016EBE0A7A}"/>
    <cellStyle name="Millares 2 6 4 2 2 2" xfId="44203" xr:uid="{C836BDC4-87C2-4A99-AEB2-D157E82E2620}"/>
    <cellStyle name="Millares 2 6 4 2 2 2 2" xfId="46239" xr:uid="{6A7352DF-A289-4EBD-9D7C-D644B187DB74}"/>
    <cellStyle name="Millares 2 6 4 2 2 3" xfId="44204" xr:uid="{C8A63BAC-5C35-448F-BB45-C03D1BD3AB0D}"/>
    <cellStyle name="Millares 2 6 4 2 2 3 2" xfId="46240" xr:uid="{4A19D278-6CED-4757-8E58-ABEAC5879201}"/>
    <cellStyle name="Millares 2 6 4 2 2 4" xfId="46238" xr:uid="{F048ECD8-BA17-43A6-944B-875B280847FF}"/>
    <cellStyle name="Millares 2 6 4 2 3" xfId="44205" xr:uid="{51BA3452-AEEE-4940-83D9-C4F2C481DE80}"/>
    <cellStyle name="Millares 2 6 4 2 3 2" xfId="46241" xr:uid="{9F1321C9-AADD-4C31-BCFE-77FEBDBA9C35}"/>
    <cellStyle name="Millares 2 6 4 2 4" xfId="44206" xr:uid="{825876D1-9277-4BA1-A740-0EB2F1BA476C}"/>
    <cellStyle name="Millares 2 6 4 2 4 2" xfId="46242" xr:uid="{E9A8F885-019C-4709-9EEA-FC12938685C1}"/>
    <cellStyle name="Millares 2 6 4 2 5" xfId="46237" xr:uid="{EB4471DD-9401-4701-8965-6437CA75EF0F}"/>
    <cellStyle name="Millares 2 6 4 2 6" xfId="44201" xr:uid="{50232913-CC8E-4059-8C79-02E278060896}"/>
    <cellStyle name="Millares 2 6 4 3" xfId="6259" xr:uid="{C33489DF-59E9-4135-9362-B2DB89BDE99F}"/>
    <cellStyle name="Millares 2 6 4 3 2" xfId="44208" xr:uid="{C748AB6D-7953-487D-B4CB-7834E23F32EE}"/>
    <cellStyle name="Millares 2 6 4 3 2 2" xfId="46244" xr:uid="{229C3F25-2E8E-4B3F-8B11-A63828C6E511}"/>
    <cellStyle name="Millares 2 6 4 3 3" xfId="44209" xr:uid="{074B9CF9-68F4-4E36-884C-83AB9D774B22}"/>
    <cellStyle name="Millares 2 6 4 3 3 2" xfId="46245" xr:uid="{67D3B597-D30E-45B3-BB2E-466CA76A8298}"/>
    <cellStyle name="Millares 2 6 4 3 4" xfId="46243" xr:uid="{5A1CAC65-E4FB-4D70-93FA-6889AA1CAC0A}"/>
    <cellStyle name="Millares 2 6 4 3 5" xfId="44207" xr:uid="{09667F8A-87FA-4F7D-A6EB-827144850117}"/>
    <cellStyle name="Millares 2 6 4 4" xfId="44210" xr:uid="{957DF4DF-D037-4322-9A78-947BBDFF9FDB}"/>
    <cellStyle name="Millares 2 6 4 4 2" xfId="46246" xr:uid="{AA954618-2AFE-428B-B28F-0AECF604B756}"/>
    <cellStyle name="Millares 2 6 4 5" xfId="44211" xr:uid="{B95D8C94-D7E5-43EA-A393-7E5BBF72B047}"/>
    <cellStyle name="Millares 2 6 4 5 2" xfId="46247" xr:uid="{31F454F5-BD64-45E8-94FC-EF68D6D290D3}"/>
    <cellStyle name="Millares 2 6 4 6" xfId="46236" xr:uid="{27622843-F585-4B9D-B772-ECB0E2BC0E5E}"/>
    <cellStyle name="Millares 2 6 4 7" xfId="44200" xr:uid="{E426B687-2F8D-48C6-9885-20F9F65CD269}"/>
    <cellStyle name="Millares 2 6 5" xfId="2578" xr:uid="{9A5BE8F2-1E74-4046-B777-EAE42BFFD48A}"/>
    <cellStyle name="Millares 2 6 5 2" xfId="5082" xr:uid="{1805661D-AC5C-48F3-850D-63BA879CDA1E}"/>
    <cellStyle name="Millares 2 6 5 3" xfId="7390" xr:uid="{66E64379-3682-4598-A20A-ADEE725A9223}"/>
    <cellStyle name="Millares 2 6 6" xfId="3925" xr:uid="{064BD618-D7F4-4FD8-931F-1F32CD25F7BE}"/>
    <cellStyle name="Millares 2 6 7" xfId="6252" xr:uid="{AEB3405E-754D-4A51-9BA4-0D897A7CDB45}"/>
    <cellStyle name="Millares 2 6 8" xfId="27054" xr:uid="{72025233-0ABD-4CC3-8180-5E50FFE7D2A5}"/>
    <cellStyle name="Millares 2 6 9" xfId="42496" xr:uid="{2552BA25-539A-4A6D-9F14-346E52D6E19A}"/>
    <cellStyle name="Millares 2 7" xfId="960" xr:uid="{00000000-0005-0000-0000-0000BF030000}"/>
    <cellStyle name="Millares 2 7 10" xfId="44212" xr:uid="{E70B8756-8900-493D-A7E3-1938F99F2DE3}"/>
    <cellStyle name="Millares 2 7 2" xfId="961" xr:uid="{00000000-0005-0000-0000-0000C0030000}"/>
    <cellStyle name="Millares 2 7 2 2" xfId="962" xr:uid="{00000000-0005-0000-0000-0000C1030000}"/>
    <cellStyle name="Millares 2 7 2 2 2" xfId="963" xr:uid="{00000000-0005-0000-0000-0000C2030000}"/>
    <cellStyle name="Millares 2 7 2 2 2 2" xfId="3936" xr:uid="{6ED5B40B-77C4-4EE0-8760-EFA541A69DDC}"/>
    <cellStyle name="Millares 2 7 2 2 2 3" xfId="6263" xr:uid="{85AA54F1-8029-4383-BB37-477C67793EF7}"/>
    <cellStyle name="Millares 2 7 2 2 3" xfId="2584" xr:uid="{05D05581-477B-4989-A1D6-AB27AB291DBA}"/>
    <cellStyle name="Millares 2 7 2 2 3 2" xfId="5088" xr:uid="{9A632790-01E7-4EE6-ABF4-91F38B489342}"/>
    <cellStyle name="Millares 2 7 2 2 3 3" xfId="7396" xr:uid="{BE105FDA-0063-4632-9422-7EC6ACBC55D1}"/>
    <cellStyle name="Millares 2 7 2 2 4" xfId="3935" xr:uid="{66620A31-3264-46B3-8A7D-0542674919DC}"/>
    <cellStyle name="Millares 2 7 2 2 5" xfId="6262" xr:uid="{39EB4751-6C3F-4E61-B8B8-AEC866966942}"/>
    <cellStyle name="Millares 2 7 2 3" xfId="964" xr:uid="{00000000-0005-0000-0000-0000C3030000}"/>
    <cellStyle name="Millares 2 7 2 3 2" xfId="3937" xr:uid="{CE2E2E2F-7B13-4066-BC22-4EEE9C861131}"/>
    <cellStyle name="Millares 2 7 2 3 3" xfId="6264" xr:uid="{B09536A3-BF8F-40C2-8716-15FB1D5D5B46}"/>
    <cellStyle name="Millares 2 7 2 4" xfId="2583" xr:uid="{95F75C82-6FEE-4BCA-BB48-CB8D92481FCE}"/>
    <cellStyle name="Millares 2 7 2 4 2" xfId="5087" xr:uid="{69290DDC-AAEA-4DDE-B63D-E901A68D6452}"/>
    <cellStyle name="Millares 2 7 2 4 3" xfId="7395" xr:uid="{0834AFB7-9A4C-4D94-9D2D-D7895C1CD295}"/>
    <cellStyle name="Millares 2 7 2 5" xfId="3934" xr:uid="{44370523-40B7-41E2-81FA-718CEBF7E9AA}"/>
    <cellStyle name="Millares 2 7 2 6" xfId="6261" xr:uid="{BB5B989B-E9FF-400A-BFAE-A015DCFBE222}"/>
    <cellStyle name="Millares 2 7 2 7" xfId="42640" xr:uid="{83F5B6F6-DD47-43EB-AA4D-B2A6732A7D1C}"/>
    <cellStyle name="Millares 2 7 2 8" xfId="44213" xr:uid="{C5D14C8E-8BFC-43E4-B107-A68D1CD2E4E3}"/>
    <cellStyle name="Millares 2 7 3" xfId="965" xr:uid="{00000000-0005-0000-0000-0000C4030000}"/>
    <cellStyle name="Millares 2 7 3 2" xfId="966" xr:uid="{00000000-0005-0000-0000-0000C5030000}"/>
    <cellStyle name="Millares 2 7 3 2 2" xfId="3939" xr:uid="{835832CA-0B6E-423F-AB2F-A21526490863}"/>
    <cellStyle name="Millares 2 7 3 2 3" xfId="6266" xr:uid="{51E07CE0-2B72-4C8F-9548-742C29543551}"/>
    <cellStyle name="Millares 2 7 3 3" xfId="2585" xr:uid="{050F7F3B-D7C7-450F-A72E-6F85D039CE27}"/>
    <cellStyle name="Millares 2 7 3 3 2" xfId="5089" xr:uid="{31FE7883-6390-472D-AA1C-6AE5360CC3E8}"/>
    <cellStyle name="Millares 2 7 3 3 3" xfId="7397" xr:uid="{4FA127AB-56F5-4528-A2AE-E618CF6C1313}"/>
    <cellStyle name="Millares 2 7 3 4" xfId="3938" xr:uid="{8A096C5A-3D5B-4C55-BE1B-F2FE70BFB1FB}"/>
    <cellStyle name="Millares 2 7 3 5" xfId="6265" xr:uid="{401010E5-6A23-464F-8704-C4E3991F53D7}"/>
    <cellStyle name="Millares 2 7 3 6" xfId="44214" xr:uid="{6253EE2C-E045-4D9F-9EFC-69F4C0A4C5B7}"/>
    <cellStyle name="Millares 2 7 4" xfId="967" xr:uid="{00000000-0005-0000-0000-0000C6030000}"/>
    <cellStyle name="Millares 2 7 4 2" xfId="3940" xr:uid="{EE250F8F-4690-4B27-86BC-8305D780BB39}"/>
    <cellStyle name="Millares 2 7 4 3" xfId="6267" xr:uid="{23462F40-2ED0-4504-AA3B-873CF4FB4F5C}"/>
    <cellStyle name="Millares 2 7 5" xfId="2582" xr:uid="{E5F98AFE-CC1D-4BAC-BD17-EBF152C446A3}"/>
    <cellStyle name="Millares 2 7 5 2" xfId="5086" xr:uid="{58F38E0C-F478-4689-A694-0C0A718B9D0C}"/>
    <cellStyle name="Millares 2 7 5 3" xfId="7394" xr:uid="{FE03CD7A-96E6-4CC6-ACA9-D74F3AD6BFD7}"/>
    <cellStyle name="Millares 2 7 6" xfId="3933" xr:uid="{2EE662E8-DF4B-4119-873D-693EDD529C1D}"/>
    <cellStyle name="Millares 2 7 7" xfId="6260" xr:uid="{86E7380E-4A99-4BEF-BDBD-BE71BA4C4338}"/>
    <cellStyle name="Millares 2 7 8" xfId="41390" xr:uid="{4A4EA910-241F-4779-B8B2-3EBC3C877079}"/>
    <cellStyle name="Millares 2 7 9" xfId="42556" xr:uid="{25C7C7C7-7797-4A22-B02A-5DF6010D5E35}"/>
    <cellStyle name="Millares 2 8" xfId="968" xr:uid="{00000000-0005-0000-0000-0000C7030000}"/>
    <cellStyle name="Millares 2 8 2" xfId="969" xr:uid="{00000000-0005-0000-0000-0000C8030000}"/>
    <cellStyle name="Millares 2 8 2 2" xfId="970" xr:uid="{00000000-0005-0000-0000-0000C9030000}"/>
    <cellStyle name="Millares 2 8 2 2 2" xfId="971" xr:uid="{00000000-0005-0000-0000-0000CA030000}"/>
    <cellStyle name="Millares 2 8 2 2 2 2" xfId="3944" xr:uid="{34FF6C3D-1423-48D3-AADA-953DDF879A85}"/>
    <cellStyle name="Millares 2 8 2 2 2 3" xfId="6271" xr:uid="{198646A6-AC39-407A-A60F-9B4C81248208}"/>
    <cellStyle name="Millares 2 8 2 2 2 4" xfId="46250" xr:uid="{47815C49-1FF1-4B5C-B28C-F0E1267CE3E9}"/>
    <cellStyle name="Millares 2 8 2 2 3" xfId="2588" xr:uid="{0924DC5B-FF31-4875-A905-ED78CDF51621}"/>
    <cellStyle name="Millares 2 8 2 2 3 2" xfId="5092" xr:uid="{35D585FD-8A12-4FD7-BCCB-2E9C7A8CEE72}"/>
    <cellStyle name="Millares 2 8 2 2 3 3" xfId="7400" xr:uid="{CA87597F-A2A3-4704-9AC7-58A2C7F6CD54}"/>
    <cellStyle name="Millares 2 8 2 2 4" xfId="3943" xr:uid="{70603F9C-6E3D-4815-B843-6D772529DEBC}"/>
    <cellStyle name="Millares 2 8 2 2 5" xfId="6270" xr:uid="{A8A051C2-8D7E-4197-AE3D-AC76B7BB6FFE}"/>
    <cellStyle name="Millares 2 8 2 2 6" xfId="44217" xr:uid="{0BA67896-AA41-412B-9BC2-FAA2FBD8D0E4}"/>
    <cellStyle name="Millares 2 8 2 3" xfId="972" xr:uid="{00000000-0005-0000-0000-0000CB030000}"/>
    <cellStyle name="Millares 2 8 2 3 2" xfId="3945" xr:uid="{DD7AE0FE-67C4-4451-92CA-17B573F522C6}"/>
    <cellStyle name="Millares 2 8 2 3 2 2" xfId="46251" xr:uid="{5D9FF067-174C-4E35-A8BA-F71E165B9488}"/>
    <cellStyle name="Millares 2 8 2 3 3" xfId="6272" xr:uid="{E4319DA2-08B9-449B-A3AC-62749F6F8712}"/>
    <cellStyle name="Millares 2 8 2 3 4" xfId="44218" xr:uid="{3B06A988-875E-443C-8C3B-86F956DF3AB9}"/>
    <cellStyle name="Millares 2 8 2 4" xfId="2587" xr:uid="{EBB7E58C-3FCB-4BA2-A4D8-8E809FC5731A}"/>
    <cellStyle name="Millares 2 8 2 4 2" xfId="5091" xr:uid="{3039F9BA-8CB7-4054-A2FD-294A7005FA58}"/>
    <cellStyle name="Millares 2 8 2 4 3" xfId="7399" xr:uid="{2B408F7D-5DA2-4ECA-B7C9-CD7EEC5666E3}"/>
    <cellStyle name="Millares 2 8 2 4 4" xfId="46249" xr:uid="{01AA70C0-865C-41A5-8313-FEFFB4E9596B}"/>
    <cellStyle name="Millares 2 8 2 5" xfId="3942" xr:uid="{5C469CB5-9BE1-45DB-AAEC-19880C6ECA5D}"/>
    <cellStyle name="Millares 2 8 2 6" xfId="6269" xr:uid="{BA78F2BE-6782-4717-86C1-1CE208DA07C9}"/>
    <cellStyle name="Millares 2 8 2 7" xfId="44216" xr:uid="{2969CC7A-A891-4C8F-9C4A-3868E5EDB191}"/>
    <cellStyle name="Millares 2 8 3" xfId="973" xr:uid="{00000000-0005-0000-0000-0000CC030000}"/>
    <cellStyle name="Millares 2 8 3 2" xfId="974" xr:uid="{00000000-0005-0000-0000-0000CD030000}"/>
    <cellStyle name="Millares 2 8 3 2 2" xfId="3947" xr:uid="{E5962D7D-F14E-474D-BBE1-42716D6ACFC1}"/>
    <cellStyle name="Millares 2 8 3 2 3" xfId="6274" xr:uid="{BF6076B7-988D-4DC1-B613-A69F86850510}"/>
    <cellStyle name="Millares 2 8 3 2 4" xfId="46252" xr:uid="{8B81DAEE-C302-4668-A53F-FB25AD5C713A}"/>
    <cellStyle name="Millares 2 8 3 3" xfId="2589" xr:uid="{A4CA2752-ECF9-4861-8017-57DE464D6A94}"/>
    <cellStyle name="Millares 2 8 3 3 2" xfId="5093" xr:uid="{C2C4B779-A7BC-4A52-99D9-372EA580A423}"/>
    <cellStyle name="Millares 2 8 3 3 3" xfId="7401" xr:uid="{FD2ABDD7-62D4-4C17-8071-E8747ED8796B}"/>
    <cellStyle name="Millares 2 8 3 4" xfId="3946" xr:uid="{10788B39-4210-4447-AC84-BCC5D734878A}"/>
    <cellStyle name="Millares 2 8 3 5" xfId="6273" xr:uid="{E578F4A2-DBA5-42B0-8C12-BF0526F4BAE3}"/>
    <cellStyle name="Millares 2 8 3 6" xfId="44219" xr:uid="{45D16E37-EFD9-4E88-9250-24C157346048}"/>
    <cellStyle name="Millares 2 8 4" xfId="975" xr:uid="{00000000-0005-0000-0000-0000CE030000}"/>
    <cellStyle name="Millares 2 8 4 2" xfId="3948" xr:uid="{472B26FE-A6C5-4248-9052-1E439EA0B63A}"/>
    <cellStyle name="Millares 2 8 4 2 2" xfId="46253" xr:uid="{B2722EE8-A38B-4EFE-8274-3444B36F5008}"/>
    <cellStyle name="Millares 2 8 4 3" xfId="6275" xr:uid="{B4B1CE27-E94B-47CB-8A8F-4C5C98C28F38}"/>
    <cellStyle name="Millares 2 8 4 4" xfId="44220" xr:uid="{CC5E5699-FE83-4162-884D-CDE53A83E733}"/>
    <cellStyle name="Millares 2 8 5" xfId="2586" xr:uid="{86CC5FD4-6CE4-435E-85C0-EE8029EFD653}"/>
    <cellStyle name="Millares 2 8 5 2" xfId="5090" xr:uid="{3A440851-4354-4E28-9615-888F03D8C6BF}"/>
    <cellStyle name="Millares 2 8 5 3" xfId="7398" xr:uid="{3ED9A817-1FF8-4AE6-80AA-8CB61FEBEA71}"/>
    <cellStyle name="Millares 2 8 5 4" xfId="46248" xr:uid="{55EFE264-F1C8-462E-A35D-EFC2BBEF17B9}"/>
    <cellStyle name="Millares 2 8 6" xfId="3941" xr:uid="{905CA6B7-EAF4-4013-971D-737A8A92CB53}"/>
    <cellStyle name="Millares 2 8 7" xfId="6268" xr:uid="{C990636A-BCC2-4AB2-93B5-F07D73532D61}"/>
    <cellStyle name="Millares 2 8 8" xfId="42353" xr:uid="{30A81FD4-727C-46C4-90A1-055C35698D67}"/>
    <cellStyle name="Millares 2 8 9" xfId="44215" xr:uid="{075EF2F7-8D9D-48F3-BAFB-D5E9FADC95A7}"/>
    <cellStyle name="Millares 2 9" xfId="976" xr:uid="{00000000-0005-0000-0000-0000CF030000}"/>
    <cellStyle name="Millares 2 9 2" xfId="11745" xr:uid="{F35B6289-22AD-473F-A2B8-7A59F18FEA54}"/>
    <cellStyle name="Millares 2 9 3" xfId="44221" xr:uid="{E10E58F1-8849-40C1-9C34-78E150065A9E}"/>
    <cellStyle name="Millares 2_Hoja6 2 2" xfId="977" xr:uid="{00000000-0005-0000-0000-0000D0030000}"/>
    <cellStyle name="Millares 20" xfId="978" xr:uid="{00000000-0005-0000-0000-0000D1030000}"/>
    <cellStyle name="Millares 20 2" xfId="979" xr:uid="{00000000-0005-0000-0000-0000D2030000}"/>
    <cellStyle name="Millares 20 2 2" xfId="980" xr:uid="{00000000-0005-0000-0000-0000D3030000}"/>
    <cellStyle name="Millares 20 2 2 2" xfId="44225" xr:uid="{9CCDAADB-A8A7-459E-9D0F-9E1DA4A5E363}"/>
    <cellStyle name="Millares 20 2 2 2 2" xfId="44226" xr:uid="{BA5CA6BA-3867-4F79-B884-B12C9CB1375F}"/>
    <cellStyle name="Millares 20 2 2 2 2 2" xfId="46257" xr:uid="{A640DF0F-E99D-4C14-A863-1C36F471A4A3}"/>
    <cellStyle name="Millares 20 2 2 2 3" xfId="44227" xr:uid="{8B3B6D30-4A4C-43B7-9ADB-D096B4D0BE62}"/>
    <cellStyle name="Millares 20 2 2 2 3 2" xfId="46258" xr:uid="{D431F6EA-6EB8-4A77-91A5-B6B061DBA209}"/>
    <cellStyle name="Millares 20 2 2 2 4" xfId="46256" xr:uid="{AFCDBE8D-C5BB-4A74-A5D0-B0915F9A87C4}"/>
    <cellStyle name="Millares 20 2 2 3" xfId="44228" xr:uid="{548E301F-68D8-44EA-A50A-E87D67C535A6}"/>
    <cellStyle name="Millares 20 2 2 3 2" xfId="46259" xr:uid="{4996A0AC-CFCE-48A6-8FDF-A5E5061C548C}"/>
    <cellStyle name="Millares 20 2 2 4" xfId="44229" xr:uid="{B0690CFD-5890-4483-979B-ECBD011DFA58}"/>
    <cellStyle name="Millares 20 2 2 4 2" xfId="46260" xr:uid="{B4AB5BE2-B4E4-4622-8D6F-F304829CAC88}"/>
    <cellStyle name="Millares 20 2 2 5" xfId="46255" xr:uid="{EC477416-FFA4-4654-84A9-ACB9197A9942}"/>
    <cellStyle name="Millares 20 2 2 6" xfId="44224" xr:uid="{56D12D5B-D153-4F9C-99B6-A3E3D51C94B4}"/>
    <cellStyle name="Millares 20 2 3" xfId="11342" xr:uid="{A84831C3-3751-440F-850F-D3F019D2F793}"/>
    <cellStyle name="Millares 20 2 3 2" xfId="44231" xr:uid="{24916E47-71C8-4E07-BFB2-77045CCF38CC}"/>
    <cellStyle name="Millares 20 2 3 2 2" xfId="46262" xr:uid="{1A438121-D82B-4E99-9E58-EE87DADB0360}"/>
    <cellStyle name="Millares 20 2 3 3" xfId="44232" xr:uid="{F13B8FE5-24FC-4BF5-85E2-ACE719A3C45D}"/>
    <cellStyle name="Millares 20 2 3 3 2" xfId="46263" xr:uid="{C945FAD5-5911-46A4-809C-83D159D86AE1}"/>
    <cellStyle name="Millares 20 2 3 4" xfId="46261" xr:uid="{243DB7C4-9491-40E9-9EC0-A9751265F1AD}"/>
    <cellStyle name="Millares 20 2 3 5" xfId="44230" xr:uid="{EF483D76-EF0F-4FB1-8E5B-6719E2AEC3B1}"/>
    <cellStyle name="Millares 20 2 4" xfId="42629" xr:uid="{30BE8A6C-92B6-4E83-9C7A-0A0647C3865A}"/>
    <cellStyle name="Millares 20 2 4 2" xfId="46264" xr:uid="{1063A41A-F489-40D5-982B-F66502E4C770}"/>
    <cellStyle name="Millares 20 2 4 3" xfId="44233" xr:uid="{9A71C8C4-CEB3-4DBD-BE2D-FD1BDFCD95B7}"/>
    <cellStyle name="Millares 20 2 5" xfId="44234" xr:uid="{2CDE8E8A-9E57-4EBD-B47D-5F783110D175}"/>
    <cellStyle name="Millares 20 2 5 2" xfId="46265" xr:uid="{6072A4DF-EDDD-4715-988A-80398478080C}"/>
    <cellStyle name="Millares 20 2 6" xfId="46254" xr:uid="{E609E65D-02E6-4AD1-AB30-E6744CAC08A9}"/>
    <cellStyle name="Millares 20 2 7" xfId="44223" xr:uid="{A04F343E-2542-40C5-9832-4CA1B51B583C}"/>
    <cellStyle name="Millares 20 3" xfId="981" xr:uid="{00000000-0005-0000-0000-0000D4030000}"/>
    <cellStyle name="Millares 20 3 2" xfId="982" xr:uid="{00000000-0005-0000-0000-0000D5030000}"/>
    <cellStyle name="Millares 20 3 2 2" xfId="3951" xr:uid="{EAFB9486-89C7-4011-A66A-EB5FA3BE12D8}"/>
    <cellStyle name="Millares 20 3 2 3" xfId="6278" xr:uid="{E36C073A-C312-4C88-885F-DEBA51821289}"/>
    <cellStyle name="Millares 20 3 3" xfId="2592" xr:uid="{FE0986CC-FD04-41D2-82E8-B7930A672EDA}"/>
    <cellStyle name="Millares 20 3 3 2" xfId="5096" xr:uid="{B933F329-FF92-4CBB-A275-5D39D1C2A432}"/>
    <cellStyle name="Millares 20 3 3 3" xfId="7404" xr:uid="{87DE8E81-FB65-41FD-9641-22BB02E3AFF8}"/>
    <cellStyle name="Millares 20 3 4" xfId="3950" xr:uid="{4B554113-48D9-420E-847D-65E1E2AF69D3}"/>
    <cellStyle name="Millares 20 3 5" xfId="6277" xr:uid="{3A939BBE-024A-42B0-AAF9-0E060C322102}"/>
    <cellStyle name="Millares 20 3 6" xfId="44235" xr:uid="{545F7CB9-948A-4AA8-A663-70CEFEA250C9}"/>
    <cellStyle name="Millares 20 4" xfId="983" xr:uid="{00000000-0005-0000-0000-0000D6030000}"/>
    <cellStyle name="Millares 20 4 2" xfId="3952" xr:uid="{BF5234E2-A4EB-4089-B4F6-FEE43EE179DD}"/>
    <cellStyle name="Millares 20 4 3" xfId="6279" xr:uid="{F77DED3D-ADFF-480C-8489-A15B8B4A33E1}"/>
    <cellStyle name="Millares 20 4 4" xfId="44236" xr:uid="{A69828D9-CD21-49C4-BCF7-E42B2E83999C}"/>
    <cellStyle name="Millares 20 5" xfId="2590" xr:uid="{24B02307-A840-4F0A-8160-570DC644D390}"/>
    <cellStyle name="Millares 20 5 2" xfId="5094" xr:uid="{4F4B73A6-9E8D-498C-867A-D5CFBBBA0703}"/>
    <cellStyle name="Millares 20 5 2 2" xfId="44239" xr:uid="{6D015B1F-CB3F-4D96-A1A9-C3D7D863BE15}"/>
    <cellStyle name="Millares 20 5 2 2 2" xfId="46268" xr:uid="{EBA0516D-38FB-43B6-B51E-273D04FA161D}"/>
    <cellStyle name="Millares 20 5 2 3" xfId="44240" xr:uid="{A865750F-C455-4610-8B0F-4E3D0375D034}"/>
    <cellStyle name="Millares 20 5 2 3 2" xfId="46269" xr:uid="{B8FCDC3C-6849-4537-8770-A38562910B27}"/>
    <cellStyle name="Millares 20 5 2 4" xfId="46267" xr:uid="{9349AE28-B5A0-4E7F-BD6C-CE1486D7CC05}"/>
    <cellStyle name="Millares 20 5 2 5" xfId="44238" xr:uid="{B86B03D0-C9D5-4390-AC6F-A1C943EF055E}"/>
    <cellStyle name="Millares 20 5 3" xfId="7402" xr:uid="{993A1914-CF20-4779-85D9-BBB2D2AF3763}"/>
    <cellStyle name="Millares 20 5 3 2" xfId="46270" xr:uid="{F69A6C6A-EDF6-49AC-BA38-0CBA89525BF0}"/>
    <cellStyle name="Millares 20 5 3 3" xfId="44241" xr:uid="{B1C1161D-DB60-45C4-8E34-16D9EB22C95D}"/>
    <cellStyle name="Millares 20 5 4" xfId="44242" xr:uid="{A2ACCAF7-42E0-4DC5-8F2E-2597FC6F7700}"/>
    <cellStyle name="Millares 20 5 4 2" xfId="46271" xr:uid="{889E489F-2CB8-4C30-AECA-000240ACBD9F}"/>
    <cellStyle name="Millares 20 5 5" xfId="46266" xr:uid="{28950C71-E4A7-41A2-84DF-10C26D43BE1F}"/>
    <cellStyle name="Millares 20 5 6" xfId="44237" xr:uid="{3A70E00A-C0BA-4E64-B483-5DBD012FB09F}"/>
    <cellStyle name="Millares 20 6" xfId="3949" xr:uid="{5888BD64-A0F8-45BB-A818-2C4EB447FDAA}"/>
    <cellStyle name="Millares 20 6 2" xfId="44244" xr:uid="{CDA98934-F92D-4ECE-8ED7-D0F4E643ABC3}"/>
    <cellStyle name="Millares 20 6 2 2" xfId="44245" xr:uid="{5AD2C2EB-AFE0-414E-948D-579209083F93}"/>
    <cellStyle name="Millares 20 6 2 2 2" xfId="46274" xr:uid="{43B63A99-C4BB-4FF8-A486-0004CAE63605}"/>
    <cellStyle name="Millares 20 6 2 3" xfId="44246" xr:uid="{C8CF6860-B396-423A-A3C2-393BC66D2D70}"/>
    <cellStyle name="Millares 20 6 2 3 2" xfId="46275" xr:uid="{C0CF295B-F1D4-47CA-B599-B23490585A5B}"/>
    <cellStyle name="Millares 20 6 2 4" xfId="46273" xr:uid="{967531F8-098F-49CA-AD30-B51C134A1E01}"/>
    <cellStyle name="Millares 20 6 3" xfId="44247" xr:uid="{CEC16AD7-E631-435E-B1F5-8C52C06DAFDB}"/>
    <cellStyle name="Millares 20 6 3 2" xfId="46276" xr:uid="{8248E0C3-0A17-4110-A064-CA28ECD03CD5}"/>
    <cellStyle name="Millares 20 6 4" xfId="44248" xr:uid="{1B24E9A4-711F-4910-8129-B3E5E331C462}"/>
    <cellStyle name="Millares 20 6 4 2" xfId="46277" xr:uid="{05C617B3-39A7-493B-AE41-64EB8A2B4E43}"/>
    <cellStyle name="Millares 20 6 5" xfId="46272" xr:uid="{2C3FFBEB-EEC2-43FB-98EC-B29079490B99}"/>
    <cellStyle name="Millares 20 6 6" xfId="44243" xr:uid="{8DE67683-1E37-4585-ABC9-4ED11FA46E02}"/>
    <cellStyle name="Millares 20 7" xfId="6276" xr:uid="{BD1F1D91-A6C0-4273-9C1A-DC7DB0BA3F2D}"/>
    <cellStyle name="Millares 20 8" xfId="42545" xr:uid="{E60F63F6-45E5-40DB-8649-8B5E2C6A9224}"/>
    <cellStyle name="Millares 20 9" xfId="44222" xr:uid="{743AF820-1BB4-457B-8FB5-1B17F80FD60C}"/>
    <cellStyle name="Millares 21" xfId="984" xr:uid="{00000000-0005-0000-0000-0000D7030000}"/>
    <cellStyle name="Millares 21 10" xfId="46278" xr:uid="{AEDB8B6A-4974-430C-8DFF-E8ACF2CD6539}"/>
    <cellStyle name="Millares 21 11" xfId="44249" xr:uid="{05902DAE-C7DC-4B78-AB65-0FF5A2E92406}"/>
    <cellStyle name="Millares 21 2" xfId="985" xr:uid="{00000000-0005-0000-0000-0000D8030000}"/>
    <cellStyle name="Millares 21 2 2" xfId="986" xr:uid="{00000000-0005-0000-0000-0000D9030000}"/>
    <cellStyle name="Millares 21 2 2 2" xfId="44252" xr:uid="{91E9E9B5-1AD0-4BE8-B5E5-5EC0C2915BC1}"/>
    <cellStyle name="Millares 21 2 2 2 2" xfId="44253" xr:uid="{523BF1E7-429B-448D-89D2-4B11AB916B9C}"/>
    <cellStyle name="Millares 21 2 2 2 2 2" xfId="46282" xr:uid="{E1868E86-CE24-4568-A0E2-9860AFBF2FF3}"/>
    <cellStyle name="Millares 21 2 2 2 3" xfId="44254" xr:uid="{706444E5-5062-407D-82B5-81603EB80E09}"/>
    <cellStyle name="Millares 21 2 2 2 3 2" xfId="46283" xr:uid="{17560CF8-2980-4015-B616-DE42F5B426F8}"/>
    <cellStyle name="Millares 21 2 2 2 4" xfId="46281" xr:uid="{D0490C74-20AD-4187-A31B-4906D8BB146F}"/>
    <cellStyle name="Millares 21 2 2 3" xfId="44255" xr:uid="{22D3D54D-C4A3-404D-BD5A-DB4B9DAC8DBB}"/>
    <cellStyle name="Millares 21 2 2 3 2" xfId="46284" xr:uid="{E20A929E-6E33-4CAD-8A9F-3232FB746CC3}"/>
    <cellStyle name="Millares 21 2 2 4" xfId="44256" xr:uid="{BE64133D-0F31-4350-A47C-92314D7A9035}"/>
    <cellStyle name="Millares 21 2 2 4 2" xfId="46285" xr:uid="{FDAD961D-1EB2-4150-90B1-9AA7A6554BB4}"/>
    <cellStyle name="Millares 21 2 2 5" xfId="46280" xr:uid="{800F5192-4526-4DE2-80C9-403398BE5C43}"/>
    <cellStyle name="Millares 21 2 2 6" xfId="44251" xr:uid="{0F4E324A-B986-475C-A0D2-35D7F961FEE6}"/>
    <cellStyle name="Millares 21 2 3" xfId="42617" xr:uid="{92AAB36A-1B30-4EB7-83B5-685A800B38D1}"/>
    <cellStyle name="Millares 21 2 3 2" xfId="44258" xr:uid="{CE8D74A9-DFF3-4E19-A1C1-AEA2A12100EC}"/>
    <cellStyle name="Millares 21 2 3 2 2" xfId="44259" xr:uid="{1F15A297-5516-4DE4-AA1F-0FD353B87F6D}"/>
    <cellStyle name="Millares 21 2 3 2 2 2" xfId="46288" xr:uid="{D4212F80-5B2E-4935-A5F2-B31D45945B71}"/>
    <cellStyle name="Millares 21 2 3 2 3" xfId="44260" xr:uid="{C19C748E-07BB-4CB0-8B86-7E3EAF487EBA}"/>
    <cellStyle name="Millares 21 2 3 2 3 2" xfId="46289" xr:uid="{811AB108-7449-4853-A3D8-E33010BC6F0B}"/>
    <cellStyle name="Millares 21 2 3 2 4" xfId="46287" xr:uid="{042F1613-3F2A-450F-B70C-2BFCD30DE287}"/>
    <cellStyle name="Millares 21 2 3 3" xfId="44261" xr:uid="{8BC64FDB-DA5E-4845-A01F-B5F24B031F86}"/>
    <cellStyle name="Millares 21 2 3 3 2" xfId="46290" xr:uid="{06FC53CA-1B85-447D-AA40-836959F6004A}"/>
    <cellStyle name="Millares 21 2 3 4" xfId="44262" xr:uid="{8F234F6A-EA0B-4030-94EA-8A22FF8BA4DF}"/>
    <cellStyle name="Millares 21 2 3 4 2" xfId="46291" xr:uid="{15AB7645-11DC-4501-9861-8C263305E2CA}"/>
    <cellStyle name="Millares 21 2 3 5" xfId="46286" xr:uid="{512F27EC-E55E-4504-9EDD-21D35E1551BB}"/>
    <cellStyle name="Millares 21 2 3 6" xfId="44257" xr:uid="{5FB0849B-0024-4D05-9CC4-24A93D62C343}"/>
    <cellStyle name="Millares 21 2 4" xfId="44263" xr:uid="{48F1DBE4-236F-4650-AD98-45E21725E99A}"/>
    <cellStyle name="Millares 21 2 4 2" xfId="44264" xr:uid="{86DDC59A-CDF0-4110-BAB6-0EB1610EC2C1}"/>
    <cellStyle name="Millares 21 2 4 2 2" xfId="46293" xr:uid="{4CCB45A4-1B74-498B-9147-72505CD5EB8C}"/>
    <cellStyle name="Millares 21 2 4 3" xfId="44265" xr:uid="{433A634F-85C1-40AB-8D63-0F819767D4C7}"/>
    <cellStyle name="Millares 21 2 4 3 2" xfId="46294" xr:uid="{0A9F4F3F-F681-4D94-A4A0-6DDEEE829F3E}"/>
    <cellStyle name="Millares 21 2 4 4" xfId="46292" xr:uid="{D10CBAD5-44AE-48CD-8EC9-89AF50252085}"/>
    <cellStyle name="Millares 21 2 5" xfId="44266" xr:uid="{C834F507-BF96-4954-827F-8589C25196A7}"/>
    <cellStyle name="Millares 21 2 5 2" xfId="46295" xr:uid="{755EABBB-09EA-4695-8F4E-22CA332F588C}"/>
    <cellStyle name="Millares 21 2 6" xfId="44267" xr:uid="{FE081841-311A-4357-A734-3B8984CD4794}"/>
    <cellStyle name="Millares 21 2 6 2" xfId="46296" xr:uid="{1A0FE222-7A60-46AA-A500-5060005FE1AE}"/>
    <cellStyle name="Millares 21 2 7" xfId="46279" xr:uid="{6A63A3D2-F6B9-4710-856B-69B505FF2E1F}"/>
    <cellStyle name="Millares 21 2 8" xfId="44250" xr:uid="{68B018E8-FA1F-43E7-8BFD-61D2577D308F}"/>
    <cellStyle name="Millares 21 3" xfId="987" xr:uid="{00000000-0005-0000-0000-0000DA030000}"/>
    <cellStyle name="Millares 21 3 2" xfId="988" xr:uid="{00000000-0005-0000-0000-0000DB030000}"/>
    <cellStyle name="Millares 21 3 2 2" xfId="3955" xr:uid="{1DFEDCD6-4E2D-48D7-9496-1C6286F3FFCB}"/>
    <cellStyle name="Millares 21 3 2 2 2" xfId="44271" xr:uid="{94B2943A-83CA-452B-9801-AAE12C8B8D26}"/>
    <cellStyle name="Millares 21 3 2 2 2 2" xfId="46300" xr:uid="{843D5367-F1E9-4F05-91A5-6A5AEB530ABF}"/>
    <cellStyle name="Millares 21 3 2 2 3" xfId="44272" xr:uid="{4FCCDD37-B8D6-4D54-9B31-7539D65ABBD1}"/>
    <cellStyle name="Millares 21 3 2 2 3 2" xfId="46301" xr:uid="{10022EB6-E7CB-4667-BB18-A69879FCAF12}"/>
    <cellStyle name="Millares 21 3 2 2 4" xfId="46299" xr:uid="{519311E2-83C4-440F-A96D-D47E1DCF458E}"/>
    <cellStyle name="Millares 21 3 2 2 5" xfId="44270" xr:uid="{AF1447BB-A7DA-44AB-A2E2-F2281DB3E5B5}"/>
    <cellStyle name="Millares 21 3 2 3" xfId="6282" xr:uid="{FE549565-F980-4B94-B0B4-DE86494E9BE8}"/>
    <cellStyle name="Millares 21 3 2 3 2" xfId="46302" xr:uid="{8D0990D8-DA11-4CEC-A372-669EC4194191}"/>
    <cellStyle name="Millares 21 3 2 3 3" xfId="44273" xr:uid="{F50E7B1D-6B1A-40DC-80C2-8EBE728D340B}"/>
    <cellStyle name="Millares 21 3 2 4" xfId="44274" xr:uid="{DA21DEB0-0FC8-4398-B91C-CF6E6E5F6E00}"/>
    <cellStyle name="Millares 21 3 2 4 2" xfId="46303" xr:uid="{668B7837-AAE2-4503-A6A9-329582DD75DE}"/>
    <cellStyle name="Millares 21 3 2 5" xfId="46298" xr:uid="{EE0716C8-F9E4-454B-B170-0BA79257476D}"/>
    <cellStyle name="Millares 21 3 2 6" xfId="44269" xr:uid="{E9051640-7021-40E8-AF1A-F751B4E3B412}"/>
    <cellStyle name="Millares 21 3 3" xfId="2594" xr:uid="{87701534-F315-4B3E-B767-1920890E6CD6}"/>
    <cellStyle name="Millares 21 3 3 2" xfId="5098" xr:uid="{07467D51-41A1-4A94-AB25-F2BE2FCC43F9}"/>
    <cellStyle name="Millares 21 3 3 2 2" xfId="46305" xr:uid="{AAC4547B-C058-458A-87C3-193E06E97979}"/>
    <cellStyle name="Millares 21 3 3 2 3" xfId="44276" xr:uid="{8D8BA766-C343-4FB8-92E8-47EAEC116D4E}"/>
    <cellStyle name="Millares 21 3 3 3" xfId="7406" xr:uid="{998E022A-9BAA-49B4-A0B9-8AF9689B2BF8}"/>
    <cellStyle name="Millares 21 3 3 3 2" xfId="46306" xr:uid="{A031D5D0-4FE7-4579-9955-DE7BE610BAA5}"/>
    <cellStyle name="Millares 21 3 3 3 3" xfId="44277" xr:uid="{9E37C57D-9FB4-4566-A864-DFD426D15C71}"/>
    <cellStyle name="Millares 21 3 3 4" xfId="46304" xr:uid="{B87D35BE-1AE7-4D93-AB64-301145376839}"/>
    <cellStyle name="Millares 21 3 3 5" xfId="44275" xr:uid="{19851C62-C606-4684-A0DC-26A6E62942A9}"/>
    <cellStyle name="Millares 21 3 4" xfId="3954" xr:uid="{3C5A88B1-2E90-4056-93EE-DBCC5E121328}"/>
    <cellStyle name="Millares 21 3 4 2" xfId="46307" xr:uid="{4C8F8C6A-4B5C-4C1B-955C-03553BCD4672}"/>
    <cellStyle name="Millares 21 3 4 3" xfId="44278" xr:uid="{58DE012A-416D-4234-A993-0332784D18AE}"/>
    <cellStyle name="Millares 21 3 5" xfId="6281" xr:uid="{20650E89-3479-4F39-BEC4-32B27FAD1446}"/>
    <cellStyle name="Millares 21 3 5 2" xfId="46308" xr:uid="{2558CD43-532D-43F0-89BD-8A81C5E61B20}"/>
    <cellStyle name="Millares 21 3 5 3" xfId="44279" xr:uid="{B51A8057-B2C8-4165-8F4A-82A0FC0E654C}"/>
    <cellStyle name="Millares 21 3 6" xfId="46297" xr:uid="{82589B65-1F67-4F0A-B70C-24295DD105CB}"/>
    <cellStyle name="Millares 21 3 7" xfId="44268" xr:uid="{62A7D832-D48B-49A5-A4EC-76EAD6CC0E37}"/>
    <cellStyle name="Millares 21 4" xfId="989" xr:uid="{00000000-0005-0000-0000-0000DC030000}"/>
    <cellStyle name="Millares 21 4 2" xfId="3956" xr:uid="{1D13DD56-2222-4D07-8305-05B48CCF99B9}"/>
    <cellStyle name="Millares 21 4 2 2" xfId="44282" xr:uid="{E8EB4499-EC1D-4E35-B62C-D743FE684840}"/>
    <cellStyle name="Millares 21 4 2 2 2" xfId="46311" xr:uid="{D19AA523-C3DB-4865-A8EF-449B991737C0}"/>
    <cellStyle name="Millares 21 4 2 3" xfId="44283" xr:uid="{D14B15C0-D7F4-46CA-8764-A95F98D4A472}"/>
    <cellStyle name="Millares 21 4 2 3 2" xfId="46312" xr:uid="{D07F69CF-5F4E-4C14-8A30-A6D62DF7AB5C}"/>
    <cellStyle name="Millares 21 4 2 4" xfId="46310" xr:uid="{620BA291-F709-4153-94B8-1CDCA6FDEE3C}"/>
    <cellStyle name="Millares 21 4 2 5" xfId="44281" xr:uid="{76C114C2-CF61-4B9E-A23C-6367CEAEC3D1}"/>
    <cellStyle name="Millares 21 4 3" xfId="6283" xr:uid="{D8FC5699-3A7C-4259-BBC8-D7FAABF08C51}"/>
    <cellStyle name="Millares 21 4 3 2" xfId="46313" xr:uid="{A495F34A-7DBE-4291-A99E-86DEDDACB959}"/>
    <cellStyle name="Millares 21 4 3 3" xfId="44284" xr:uid="{E67A3B8C-6BF5-4581-A67D-0E6DD5A9BF4B}"/>
    <cellStyle name="Millares 21 4 4" xfId="44285" xr:uid="{DB00DB6F-3F7E-4FD3-848E-BA6FA327E3DC}"/>
    <cellStyle name="Millares 21 4 4 2" xfId="46314" xr:uid="{8F2D3063-1074-4FBA-AB7C-12ACD80117E7}"/>
    <cellStyle name="Millares 21 4 5" xfId="46309" xr:uid="{903B090D-91CE-414F-A8FE-A118DF57D6A5}"/>
    <cellStyle name="Millares 21 4 6" xfId="44280" xr:uid="{415A2722-B6AF-4F9B-A3EA-C8D17C9BF7BF}"/>
    <cellStyle name="Millares 21 5" xfId="2593" xr:uid="{1D835C9D-0B71-44C0-BE9E-6E5DBE3DC43E}"/>
    <cellStyle name="Millares 21 5 2" xfId="5097" xr:uid="{BB02FF83-22F7-418A-9BE6-6A56D816F36F}"/>
    <cellStyle name="Millares 21 5 2 2" xfId="44288" xr:uid="{6002BC54-29C1-4135-863A-A84536944DA4}"/>
    <cellStyle name="Millares 21 5 2 2 2" xfId="46317" xr:uid="{B751C05A-CDE1-462A-BDD3-BF8E85A2CC38}"/>
    <cellStyle name="Millares 21 5 2 3" xfId="44289" xr:uid="{BC6820BA-DC57-4118-AE1E-A947B42C96B7}"/>
    <cellStyle name="Millares 21 5 2 3 2" xfId="46318" xr:uid="{0CF4E19D-C7A1-437A-ACBD-699F65667504}"/>
    <cellStyle name="Millares 21 5 2 4" xfId="46316" xr:uid="{C1E2E7CD-AEBA-4567-A842-231DA619565F}"/>
    <cellStyle name="Millares 21 5 2 5" xfId="44287" xr:uid="{EFB3F7C3-ABB3-40F2-B439-D66512E80894}"/>
    <cellStyle name="Millares 21 5 3" xfId="7405" xr:uid="{59B0AA28-448A-47B9-A3B5-B26C6C72A342}"/>
    <cellStyle name="Millares 21 5 3 2" xfId="46319" xr:uid="{F6F56BEB-CF58-4860-84A5-4FC516E74800}"/>
    <cellStyle name="Millares 21 5 3 3" xfId="44290" xr:uid="{1B19009C-E9F6-4764-83B8-3AC12E9459B7}"/>
    <cellStyle name="Millares 21 5 4" xfId="44291" xr:uid="{3B27E939-5C86-4072-A42F-D4D17733B356}"/>
    <cellStyle name="Millares 21 5 4 2" xfId="46320" xr:uid="{88A53EE3-4606-488C-BE19-B01F15C25FEF}"/>
    <cellStyle name="Millares 21 5 5" xfId="46315" xr:uid="{6C406252-EA72-4A54-BD06-1FD2ACF7483B}"/>
    <cellStyle name="Millares 21 5 6" xfId="44286" xr:uid="{3E173239-2F8A-46EC-B310-AF2020FDC054}"/>
    <cellStyle name="Millares 21 6" xfId="3953" xr:uid="{0AE96AA3-C5FF-4FE7-ADF0-57E43CF70389}"/>
    <cellStyle name="Millares 21 6 2" xfId="44293" xr:uid="{D9EFF071-706B-4826-8E1F-1310B14A3A8F}"/>
    <cellStyle name="Millares 21 6 2 2" xfId="44294" xr:uid="{20824BAD-74CE-4836-877C-F9A307F5603A}"/>
    <cellStyle name="Millares 21 6 2 2 2" xfId="46323" xr:uid="{E81A77A1-2B65-4CCA-B8E9-BC71EBF7D8A2}"/>
    <cellStyle name="Millares 21 6 2 3" xfId="44295" xr:uid="{E803932F-2377-4787-9249-9875E0603BFC}"/>
    <cellStyle name="Millares 21 6 2 3 2" xfId="46324" xr:uid="{64F563E3-8807-4C35-816C-5B8A75C40145}"/>
    <cellStyle name="Millares 21 6 2 4" xfId="46322" xr:uid="{827496CB-EB76-4F18-A9CA-8D1D6E3C19C7}"/>
    <cellStyle name="Millares 21 6 3" xfId="44296" xr:uid="{C6296C95-765A-422E-A0C7-FE1356BCD8B6}"/>
    <cellStyle name="Millares 21 6 3 2" xfId="46325" xr:uid="{1A7FB34D-C5B9-4BDC-8095-CBCCE1764053}"/>
    <cellStyle name="Millares 21 6 4" xfId="44297" xr:uid="{9A40AFBE-060B-46B3-B819-B7FD73C64A8B}"/>
    <cellStyle name="Millares 21 6 4 2" xfId="46326" xr:uid="{CC0C92D6-EDFF-4051-A22C-32564D341087}"/>
    <cellStyle name="Millares 21 6 5" xfId="46321" xr:uid="{C8699BCA-9736-4FF8-8C0D-4E612D5F3BE0}"/>
    <cellStyle name="Millares 21 6 6" xfId="44292" xr:uid="{CCC12DC0-952E-471D-8520-FF45EF19DDCD}"/>
    <cellStyle name="Millares 21 7" xfId="6280" xr:uid="{54581F93-96EB-4E7F-AA66-27D163B40EB5}"/>
    <cellStyle name="Millares 21 7 2" xfId="44299" xr:uid="{9C07C25B-CC97-46B6-8782-436357BAE3BB}"/>
    <cellStyle name="Millares 21 7 2 2" xfId="46328" xr:uid="{E949EF06-D528-44F3-8D5F-4EED75911367}"/>
    <cellStyle name="Millares 21 7 3" xfId="44300" xr:uid="{98760BF8-3EBF-4637-887E-937FA1F6B6D3}"/>
    <cellStyle name="Millares 21 7 3 2" xfId="46329" xr:uid="{03BC8AE6-0C7A-4AD8-BA3A-FFBF360044B6}"/>
    <cellStyle name="Millares 21 7 4" xfId="46327" xr:uid="{501E1944-A14C-46D6-A762-936922803386}"/>
    <cellStyle name="Millares 21 7 5" xfId="44298" xr:uid="{D0FFCB6C-7C54-4F5D-ABED-A973216DDCF5}"/>
    <cellStyle name="Millares 21 8" xfId="42533" xr:uid="{8CD8F4A0-47F5-41A9-B5D6-16B59C4AE103}"/>
    <cellStyle name="Millares 21 8 2" xfId="46330" xr:uid="{8C6DDC72-D39B-475B-9AB1-16E196A9C3DD}"/>
    <cellStyle name="Millares 21 8 3" xfId="44301" xr:uid="{D77F8C9F-8E0C-47A3-829E-05A02C5A09B3}"/>
    <cellStyle name="Millares 21 9" xfId="44302" xr:uid="{66EA5233-E631-4699-A705-399DA83F592A}"/>
    <cellStyle name="Millares 21 9 2" xfId="46331" xr:uid="{B021F059-3573-4D34-AB93-0653A0C4E6E6}"/>
    <cellStyle name="Millares 212" xfId="990" xr:uid="{00000000-0005-0000-0000-0000DD030000}"/>
    <cellStyle name="Millares 212 10" xfId="2595" xr:uid="{90475251-0105-47F4-8294-A9795AE150EA}"/>
    <cellStyle name="Millares 212 10 2" xfId="5099" xr:uid="{9D17B1B7-8728-4654-A206-54D6B616C7D9}"/>
    <cellStyle name="Millares 212 10 3" xfId="7407" xr:uid="{18C56EF0-FE7B-4DD2-A01C-3B116D14D48D}"/>
    <cellStyle name="Millares 212 11" xfId="3957" xr:uid="{38631A64-E59A-43EE-B4B3-D865990FBF0C}"/>
    <cellStyle name="Millares 212 12" xfId="6284" xr:uid="{67CE8F72-24AE-4C75-9362-C543A74B42A9}"/>
    <cellStyle name="Millares 212 13" xfId="7898" xr:uid="{E3A8C2C4-2524-4416-984F-5A3EA2872414}"/>
    <cellStyle name="Millares 212 14" xfId="42405" xr:uid="{ADABD5BF-EE6F-4854-9230-71A332E8A219}"/>
    <cellStyle name="Millares 212 15" xfId="42687" xr:uid="{20BBD694-57C2-4F32-9ABA-4458765E700D}"/>
    <cellStyle name="Millares 212 2" xfId="991" xr:uid="{00000000-0005-0000-0000-0000DE030000}"/>
    <cellStyle name="Millares 212 2 10" xfId="42819" xr:uid="{2A0098AA-D8BF-4432-BCA6-FC1CD9393428}"/>
    <cellStyle name="Millares 212 2 2" xfId="992" xr:uid="{00000000-0005-0000-0000-0000DF030000}"/>
    <cellStyle name="Millares 212 2 2 2" xfId="993" xr:uid="{00000000-0005-0000-0000-0000E0030000}"/>
    <cellStyle name="Millares 212 2 2 2 2" xfId="994" xr:uid="{00000000-0005-0000-0000-0000E1030000}"/>
    <cellStyle name="Millares 212 2 2 2 2 2" xfId="995" xr:uid="{00000000-0005-0000-0000-0000E2030000}"/>
    <cellStyle name="Millares 212 2 2 2 2 2 2" xfId="3962" xr:uid="{21FAD923-E580-4C8E-92DD-5F102FD67948}"/>
    <cellStyle name="Millares 212 2 2 2 2 2 3" xfId="6289" xr:uid="{A40B89D8-A900-4391-B84D-AC3B6FA9E6CD}"/>
    <cellStyle name="Millares 212 2 2 2 2 3" xfId="2599" xr:uid="{5B981378-69A4-4462-BA10-069A012CE5FE}"/>
    <cellStyle name="Millares 212 2 2 2 2 3 2" xfId="5103" xr:uid="{6C399CE4-1150-47F1-A4D3-9625DCB4EEDA}"/>
    <cellStyle name="Millares 212 2 2 2 2 3 3" xfId="7411" xr:uid="{AA51258F-C7A2-4289-A882-EB8109433EBF}"/>
    <cellStyle name="Millares 212 2 2 2 2 4" xfId="3961" xr:uid="{87758934-DECD-4624-9D08-B0DE3900DB0F}"/>
    <cellStyle name="Millares 212 2 2 2 2 5" xfId="6288" xr:uid="{C5FE27DC-D357-4642-A590-A9637E6FC3AC}"/>
    <cellStyle name="Millares 212 2 2 2 3" xfId="996" xr:uid="{00000000-0005-0000-0000-0000E3030000}"/>
    <cellStyle name="Millares 212 2 2 2 3 2" xfId="3963" xr:uid="{A47EE6B2-5070-4AD1-BF5D-88A7C89A322F}"/>
    <cellStyle name="Millares 212 2 2 2 3 3" xfId="6290" xr:uid="{D38E96FF-212D-41E9-B1F7-1FE9E622A413}"/>
    <cellStyle name="Millares 212 2 2 2 4" xfId="2598" xr:uid="{E51FDB15-8D5F-4FFE-9C7F-EC042CF983D7}"/>
    <cellStyle name="Millares 212 2 2 2 4 2" xfId="5102" xr:uid="{3FDA4EBF-BBC1-479F-8F50-34A6CEF048BB}"/>
    <cellStyle name="Millares 212 2 2 2 4 3" xfId="7410" xr:uid="{E9D0823C-1D2A-46EB-953C-20A8B714C9EA}"/>
    <cellStyle name="Millares 212 2 2 2 5" xfId="3960" xr:uid="{2F6BB3F9-81ED-4E11-83F1-3BE9A550E13D}"/>
    <cellStyle name="Millares 212 2 2 2 6" xfId="6287" xr:uid="{3BF0BAFA-EA3C-4D1D-B9F6-E8025BB3C7D9}"/>
    <cellStyle name="Millares 212 2 2 2 7" xfId="42968" xr:uid="{18A505DB-C473-4740-9C59-61B38C09CA3F}"/>
    <cellStyle name="Millares 212 2 2 3" xfId="997" xr:uid="{00000000-0005-0000-0000-0000E4030000}"/>
    <cellStyle name="Millares 212 2 2 3 2" xfId="998" xr:uid="{00000000-0005-0000-0000-0000E5030000}"/>
    <cellStyle name="Millares 212 2 2 3 2 2" xfId="3965" xr:uid="{BB3D3985-6B09-40EC-BE30-C14419AE4381}"/>
    <cellStyle name="Millares 212 2 2 3 2 3" xfId="6292" xr:uid="{E9D6EF22-C5D5-49C6-A86C-53946EA8847B}"/>
    <cellStyle name="Millares 212 2 2 3 3" xfId="2600" xr:uid="{477EA0BA-BECB-4854-98CB-FA10BBB374C4}"/>
    <cellStyle name="Millares 212 2 2 3 3 2" xfId="5104" xr:uid="{C85A1F9A-11F9-4341-8A9F-F582CE80E297}"/>
    <cellStyle name="Millares 212 2 2 3 3 3" xfId="7412" xr:uid="{582E492D-A9BC-4697-BD52-1F06A519FA55}"/>
    <cellStyle name="Millares 212 2 2 3 4" xfId="3964" xr:uid="{38110A3B-F034-46C2-8E6D-0600782AE607}"/>
    <cellStyle name="Millares 212 2 2 3 5" xfId="6291" xr:uid="{FE6902E5-D956-412D-9CF6-952C932951AA}"/>
    <cellStyle name="Millares 212 2 2 4" xfId="999" xr:uid="{00000000-0005-0000-0000-0000E6030000}"/>
    <cellStyle name="Millares 212 2 2 4 2" xfId="3966" xr:uid="{E0FD0FF8-9455-4818-9CA3-B956D449E3AB}"/>
    <cellStyle name="Millares 212 2 2 4 3" xfId="6293" xr:uid="{4500778A-72C0-499E-A998-153F1FDCCCE7}"/>
    <cellStyle name="Millares 212 2 2 5" xfId="2597" xr:uid="{6F2FE9A9-D9B5-49F8-8546-ADEA308B63C4}"/>
    <cellStyle name="Millares 212 2 2 5 2" xfId="5101" xr:uid="{65B842B4-D53D-49BE-8CF9-1D9A6C8E48A9}"/>
    <cellStyle name="Millares 212 2 2 5 3" xfId="7409" xr:uid="{A93FB03A-0B4B-4FEF-A0D3-A8A2427365F1}"/>
    <cellStyle name="Millares 212 2 2 6" xfId="3959" xr:uid="{94CDD2CF-D1F7-494B-8039-95EAD963992D}"/>
    <cellStyle name="Millares 212 2 2 7" xfId="6286" xr:uid="{D9C00FBA-894C-4F09-A080-84D20DC091EB}"/>
    <cellStyle name="Millares 212 2 2 8" xfId="42606" xr:uid="{A08F076C-5556-40A5-BF4A-2A908E3D243F}"/>
    <cellStyle name="Millares 212 2 2 9" xfId="42898" xr:uid="{4BF4D134-EB55-49C9-90EC-8857E86F27E7}"/>
    <cellStyle name="Millares 212 2 3" xfId="1000" xr:uid="{00000000-0005-0000-0000-0000E7030000}"/>
    <cellStyle name="Millares 212 2 3 2" xfId="1001" xr:uid="{00000000-0005-0000-0000-0000E8030000}"/>
    <cellStyle name="Millares 212 2 3 2 2" xfId="1002" xr:uid="{00000000-0005-0000-0000-0000E9030000}"/>
    <cellStyle name="Millares 212 2 3 2 2 2" xfId="3969" xr:uid="{E579A9C8-44B0-4F6D-95A1-38062C9EF800}"/>
    <cellStyle name="Millares 212 2 3 2 2 3" xfId="6296" xr:uid="{CBD2E16A-500C-4C2D-94EC-F6A35E9E4845}"/>
    <cellStyle name="Millares 212 2 3 2 3" xfId="2602" xr:uid="{146DDBD7-B15C-40F6-873D-773E145ACA2A}"/>
    <cellStyle name="Millares 212 2 3 2 3 2" xfId="5106" xr:uid="{A6500F90-9BDF-4C16-B2E5-F6A8053C13EE}"/>
    <cellStyle name="Millares 212 2 3 2 3 3" xfId="7414" xr:uid="{811B75CC-49C1-4725-B8FA-68690FE6B1D0}"/>
    <cellStyle name="Millares 212 2 3 2 4" xfId="3968" xr:uid="{6326A00A-8C70-4AF2-AB4A-55267D948C24}"/>
    <cellStyle name="Millares 212 2 3 2 5" xfId="6295" xr:uid="{73E5DF35-E567-400F-BF02-3B2FDF858369}"/>
    <cellStyle name="Millares 212 2 3 3" xfId="1003" xr:uid="{00000000-0005-0000-0000-0000EA030000}"/>
    <cellStyle name="Millares 212 2 3 3 2" xfId="3970" xr:uid="{57F9AF34-46FE-4DDC-92EC-462B32369C37}"/>
    <cellStyle name="Millares 212 2 3 3 3" xfId="6297" xr:uid="{1281F121-10C4-44F5-9A41-71FEAB7811EB}"/>
    <cellStyle name="Millares 212 2 3 4" xfId="2601" xr:uid="{249AF71D-6DEB-4879-986E-1DC5FB38032C}"/>
    <cellStyle name="Millares 212 2 3 4 2" xfId="5105" xr:uid="{AAB95878-A770-4020-BF42-7FC0F6574517}"/>
    <cellStyle name="Millares 212 2 3 4 3" xfId="7413" xr:uid="{C5271B3F-3C6B-492F-821C-F745A90BC622}"/>
    <cellStyle name="Millares 212 2 3 5" xfId="3967" xr:uid="{9DC8A791-121A-425A-9847-81D1AECDE553}"/>
    <cellStyle name="Millares 212 2 3 6" xfId="6294" xr:uid="{38613F3C-62DA-4B48-92FF-12769C87E020}"/>
    <cellStyle name="Millares 212 2 3 7" xfId="42931" xr:uid="{C418D97D-1503-44AC-AC0E-4CD4CBBA9D41}"/>
    <cellStyle name="Millares 212 2 4" xfId="1004" xr:uid="{00000000-0005-0000-0000-0000EB030000}"/>
    <cellStyle name="Millares 212 2 4 2" xfId="1005" xr:uid="{00000000-0005-0000-0000-0000EC030000}"/>
    <cellStyle name="Millares 212 2 4 2 2" xfId="3972" xr:uid="{1EF25E56-AC2E-4FE0-9933-6A996DE7AAD2}"/>
    <cellStyle name="Millares 212 2 4 2 3" xfId="6299" xr:uid="{E5C7AD34-7A50-4EBC-924A-D3138C1846D0}"/>
    <cellStyle name="Millares 212 2 4 3" xfId="2603" xr:uid="{D113618A-E6FA-4239-B81C-82DF81245FAC}"/>
    <cellStyle name="Millares 212 2 4 3 2" xfId="5107" xr:uid="{00F7A72F-784B-430D-BF47-36E6AC37A3F2}"/>
    <cellStyle name="Millares 212 2 4 3 3" xfId="7415" xr:uid="{ABD6F99F-A6F9-4A88-BA4F-23B1DF160142}"/>
    <cellStyle name="Millares 212 2 4 4" xfId="3971" xr:uid="{E7BBA4F1-568A-453E-B720-77FB5404015E}"/>
    <cellStyle name="Millares 212 2 4 5" xfId="6298" xr:uid="{544ABC99-7062-4030-8B00-AED4FBA9CE1C}"/>
    <cellStyle name="Millares 212 2 5" xfId="1006" xr:uid="{00000000-0005-0000-0000-0000ED030000}"/>
    <cellStyle name="Millares 212 2 5 2" xfId="3973" xr:uid="{9CF35830-C088-4F0A-BB55-C751AFD37C2E}"/>
    <cellStyle name="Millares 212 2 5 3" xfId="6300" xr:uid="{B119A043-D9EF-42F5-B4CF-D4EA04153047}"/>
    <cellStyle name="Millares 212 2 6" xfId="2596" xr:uid="{24352C31-0CCE-427A-AC72-6ADE105AB95F}"/>
    <cellStyle name="Millares 212 2 6 2" xfId="5100" xr:uid="{BBF57DF1-03C1-4F0E-84B1-3337EC5DDC0C}"/>
    <cellStyle name="Millares 212 2 6 3" xfId="7408" xr:uid="{7DAC0519-3494-4D06-A2FD-2BA27291814A}"/>
    <cellStyle name="Millares 212 2 7" xfId="3958" xr:uid="{9852E900-4969-42D4-8BF3-9467B8EAC9B0}"/>
    <cellStyle name="Millares 212 2 8" xfId="6285" xr:uid="{A9C21612-AE0C-4A57-8041-23DE7AD9F1BC}"/>
    <cellStyle name="Millares 212 2 9" xfId="42518" xr:uid="{49D0D3FF-8F0A-42DF-9949-C4461006937E}"/>
    <cellStyle name="Millares 212 3" xfId="1007" xr:uid="{00000000-0005-0000-0000-0000EE030000}"/>
    <cellStyle name="Millares 212 3 2" xfId="1008" xr:uid="{00000000-0005-0000-0000-0000EF030000}"/>
    <cellStyle name="Millares 212 3 2 2" xfId="1009" xr:uid="{00000000-0005-0000-0000-0000F0030000}"/>
    <cellStyle name="Millares 212 3 2 2 2" xfId="1010" xr:uid="{00000000-0005-0000-0000-0000F1030000}"/>
    <cellStyle name="Millares 212 3 2 2 2 2" xfId="3977" xr:uid="{CF7E7D2E-899E-41C0-8EE9-A771AF327054}"/>
    <cellStyle name="Millares 212 3 2 2 2 3" xfId="6304" xr:uid="{5CFE2E04-00CE-42B2-AB30-4F7ECFC7F13A}"/>
    <cellStyle name="Millares 212 3 2 2 3" xfId="2606" xr:uid="{B15969D1-AEE9-4F3E-9608-1EE88B183C60}"/>
    <cellStyle name="Millares 212 3 2 2 3 2" xfId="5110" xr:uid="{7F8C4E2B-9CD4-4FBE-96FB-25C43D13373B}"/>
    <cellStyle name="Millares 212 3 2 2 3 3" xfId="7418" xr:uid="{7747846B-DDE0-4D6C-A17D-1471B23DA972}"/>
    <cellStyle name="Millares 212 3 2 2 4" xfId="3976" xr:uid="{78F664D0-F7F3-4BCF-A48B-66FA978CB9E1}"/>
    <cellStyle name="Millares 212 3 2 2 5" xfId="6303" xr:uid="{B5293021-363E-4EE1-8989-CD102911FB44}"/>
    <cellStyle name="Millares 212 3 2 2 6" xfId="42976" xr:uid="{5BC740A6-C179-49FB-8D2C-B086AA9D108F}"/>
    <cellStyle name="Millares 212 3 2 3" xfId="1011" xr:uid="{00000000-0005-0000-0000-0000F2030000}"/>
    <cellStyle name="Millares 212 3 2 3 2" xfId="3978" xr:uid="{AFED9539-A9BC-4A9E-85C4-F522E1191560}"/>
    <cellStyle name="Millares 212 3 2 3 3" xfId="6305" xr:uid="{AEA5A820-02D6-44C5-B84F-37B7D4CDE8BD}"/>
    <cellStyle name="Millares 212 3 2 4" xfId="2605" xr:uid="{94B6AB98-1A26-4B00-BFAA-6434CCCDCBB1}"/>
    <cellStyle name="Millares 212 3 2 4 2" xfId="5109" xr:uid="{C9D93BE7-3320-494B-8F74-8F1FF440C16A}"/>
    <cellStyle name="Millares 212 3 2 4 3" xfId="7417" xr:uid="{92C123DC-C9D4-41EC-9D0B-752EE5727390}"/>
    <cellStyle name="Millares 212 3 2 5" xfId="3975" xr:uid="{A7361DA8-DD3A-431B-85F0-6C1CD7F43E4B}"/>
    <cellStyle name="Millares 212 3 2 6" xfId="6302" xr:uid="{104B0DF3-EC98-4437-8276-79CD4976BC98}"/>
    <cellStyle name="Millares 212 3 2 7" xfId="42660" xr:uid="{43E8DC28-AC5D-4AC2-BE2F-A90A58D78B5B}"/>
    <cellStyle name="Millares 212 3 2 8" xfId="42906" xr:uid="{D87FDED8-9D36-4BC6-AC13-FF64305D502A}"/>
    <cellStyle name="Millares 212 3 3" xfId="1012" xr:uid="{00000000-0005-0000-0000-0000F3030000}"/>
    <cellStyle name="Millares 212 3 3 2" xfId="1013" xr:uid="{00000000-0005-0000-0000-0000F4030000}"/>
    <cellStyle name="Millares 212 3 3 2 2" xfId="3980" xr:uid="{5A8B37EF-9B4E-4E06-8036-018A672120C0}"/>
    <cellStyle name="Millares 212 3 3 2 3" xfId="6307" xr:uid="{4AB6C358-332C-4C0D-AD4E-FD71BB299351}"/>
    <cellStyle name="Millares 212 3 3 3" xfId="2607" xr:uid="{B7B7BE97-656C-48C7-B12F-EB6AF5E1C92E}"/>
    <cellStyle name="Millares 212 3 3 3 2" xfId="5111" xr:uid="{BA20BDCE-4CF7-47E7-BDBA-31644F2A1142}"/>
    <cellStyle name="Millares 212 3 3 3 3" xfId="7419" xr:uid="{CCF1815E-79A2-499D-8594-A10BB4E35995}"/>
    <cellStyle name="Millares 212 3 3 4" xfId="3979" xr:uid="{C3710362-90BE-42D7-B741-5C89D5D7C890}"/>
    <cellStyle name="Millares 212 3 3 5" xfId="6306" xr:uid="{C4B91596-2959-4333-BD67-03E24C850660}"/>
    <cellStyle name="Millares 212 3 3 6" xfId="42939" xr:uid="{E0FA6E43-00F3-4F15-B032-76770F4C654C}"/>
    <cellStyle name="Millares 212 3 4" xfId="1014" xr:uid="{00000000-0005-0000-0000-0000F5030000}"/>
    <cellStyle name="Millares 212 3 4 2" xfId="3981" xr:uid="{E46BF527-7C79-492C-A12F-6655581692F4}"/>
    <cellStyle name="Millares 212 3 4 3" xfId="6308" xr:uid="{582EE207-AED1-4090-8D73-CE7BABEAFE7F}"/>
    <cellStyle name="Millares 212 3 5" xfId="2604" xr:uid="{7904FE17-0087-4263-BEE6-82D99DF01CDF}"/>
    <cellStyle name="Millares 212 3 5 2" xfId="5108" xr:uid="{B79FF09C-3D04-4B28-94BC-3641FC95B864}"/>
    <cellStyle name="Millares 212 3 5 3" xfId="7416" xr:uid="{3D70DAD8-77B5-433A-AAF1-EAB742E7C7B9}"/>
    <cellStyle name="Millares 212 3 6" xfId="3974" xr:uid="{00A1FFD1-309F-4DBB-A493-2E1F20341E28}"/>
    <cellStyle name="Millares 212 3 7" xfId="6301" xr:uid="{F2AEEFA9-D42C-47A1-BBB1-AC9270311D06}"/>
    <cellStyle name="Millares 212 3 8" xfId="42576" xr:uid="{1FBD03B0-2288-4033-8392-46D9F7476D82}"/>
    <cellStyle name="Millares 212 3 9" xfId="42813" xr:uid="{27FFFD6C-0440-400D-8789-32B94357FDD6}"/>
    <cellStyle name="Millares 212 4" xfId="1015" xr:uid="{00000000-0005-0000-0000-0000F6030000}"/>
    <cellStyle name="Millares 212 4 2" xfId="1016" xr:uid="{00000000-0005-0000-0000-0000F7030000}"/>
    <cellStyle name="Millares 212 4 2 2" xfId="1017" xr:uid="{00000000-0005-0000-0000-0000F8030000}"/>
    <cellStyle name="Millares 212 4 2 2 2" xfId="1018" xr:uid="{00000000-0005-0000-0000-0000F9030000}"/>
    <cellStyle name="Millares 212 4 2 2 2 2" xfId="3985" xr:uid="{68A6971B-4340-45E3-86EF-1681ECACBC7B}"/>
    <cellStyle name="Millares 212 4 2 2 2 3" xfId="6312" xr:uid="{9842CE5E-D593-4EC9-9198-92D1DC9E5069}"/>
    <cellStyle name="Millares 212 4 2 2 3" xfId="2610" xr:uid="{C45E89F8-2947-499E-B0FF-E040B545DDE0}"/>
    <cellStyle name="Millares 212 4 2 2 3 2" xfId="5114" xr:uid="{716E0D05-C66B-4F42-B07B-9B32CB65FFE7}"/>
    <cellStyle name="Millares 212 4 2 2 3 3" xfId="7422" xr:uid="{4DE2F0B1-84C3-4E15-BF5D-D279E179BFAB}"/>
    <cellStyle name="Millares 212 4 2 2 4" xfId="3984" xr:uid="{D9372902-83BC-4CC4-9836-38B88469EF41}"/>
    <cellStyle name="Millares 212 4 2 2 5" xfId="6311" xr:uid="{EAEFC4CC-5C7C-44C3-B3D3-B514F8AE05D1}"/>
    <cellStyle name="Millares 212 4 2 2 6" xfId="42986" xr:uid="{59C43A88-4301-45E0-A3F7-160BD84AF853}"/>
    <cellStyle name="Millares 212 4 2 3" xfId="1019" xr:uid="{00000000-0005-0000-0000-0000FA030000}"/>
    <cellStyle name="Millares 212 4 2 3 2" xfId="3986" xr:uid="{B4DEF3D7-209D-4F19-AD8F-429786E26B40}"/>
    <cellStyle name="Millares 212 4 2 3 3" xfId="6313" xr:uid="{9586855F-F134-4BC7-9CAD-A02E62041D8C}"/>
    <cellStyle name="Millares 212 4 2 4" xfId="2609" xr:uid="{BBEABBF1-D68B-442E-AAAC-3FEB1C86946D}"/>
    <cellStyle name="Millares 212 4 2 4 2" xfId="5113" xr:uid="{4597FCB6-122F-4FD9-A16F-9B701341DAD5}"/>
    <cellStyle name="Millares 212 4 2 4 3" xfId="7421" xr:uid="{950CA21E-7F1C-431D-BC3F-B0499BF947D4}"/>
    <cellStyle name="Millares 212 4 2 5" xfId="3983" xr:uid="{6D601B3A-9C92-4EEB-87A8-9A52066F98B8}"/>
    <cellStyle name="Millares 212 4 2 6" xfId="6310" xr:uid="{AFE533DF-FA76-423E-AA8A-BA776B08285B}"/>
    <cellStyle name="Millares 212 4 2 7" xfId="42916" xr:uid="{19D3D082-23D9-40EC-A43E-9B7449362444}"/>
    <cellStyle name="Millares 212 4 3" xfId="1020" xr:uid="{00000000-0005-0000-0000-0000FB030000}"/>
    <cellStyle name="Millares 212 4 3 2" xfId="1021" xr:uid="{00000000-0005-0000-0000-0000FC030000}"/>
    <cellStyle name="Millares 212 4 3 2 2" xfId="3988" xr:uid="{CAA40D97-78B1-4E88-A787-11E6E6DE448B}"/>
    <cellStyle name="Millares 212 4 3 2 3" xfId="6315" xr:uid="{70B6488F-5298-46E1-B028-61A05218B47A}"/>
    <cellStyle name="Millares 212 4 3 3" xfId="2611" xr:uid="{E57F3922-4AFB-4CA1-803E-E8F90F6F1C2E}"/>
    <cellStyle name="Millares 212 4 3 3 2" xfId="5115" xr:uid="{8526E9D4-6B68-4D64-8A2C-863C07A0DF11}"/>
    <cellStyle name="Millares 212 4 3 3 3" xfId="7423" xr:uid="{F925EA6E-2A7A-4FE4-B920-6A4CF5388779}"/>
    <cellStyle name="Millares 212 4 3 4" xfId="3987" xr:uid="{60ED2557-00B6-4260-8469-3F1F49873A08}"/>
    <cellStyle name="Millares 212 4 3 5" xfId="6314" xr:uid="{B04227D6-E1E5-483D-BE8F-F5CEC5694275}"/>
    <cellStyle name="Millares 212 4 3 6" xfId="42949" xr:uid="{1C37C8DE-0C20-4501-8D09-32C29D8EE93D}"/>
    <cellStyle name="Millares 212 4 4" xfId="1022" xr:uid="{00000000-0005-0000-0000-0000FD030000}"/>
    <cellStyle name="Millares 212 4 4 2" xfId="3989" xr:uid="{3DB27DC0-4318-4364-9273-77B619D9C611}"/>
    <cellStyle name="Millares 212 4 4 3" xfId="6316" xr:uid="{09B2138C-BDFC-49F0-96BD-8B1EBB6687B7}"/>
    <cellStyle name="Millares 212 4 5" xfId="2608" xr:uid="{FA15200F-D779-4251-B476-790A0A4FCC5B}"/>
    <cellStyle name="Millares 212 4 5 2" xfId="5112" xr:uid="{34ACC36E-76D8-41D7-8C9E-8C20184770AC}"/>
    <cellStyle name="Millares 212 4 5 3" xfId="7420" xr:uid="{9CC63BCE-DBC1-4DC2-9E91-D06ED71149C8}"/>
    <cellStyle name="Millares 212 4 6" xfId="3982" xr:uid="{DB6409D8-ECE5-4F45-AFA5-B5D759B78DB0}"/>
    <cellStyle name="Millares 212 4 7" xfId="6309" xr:uid="{13966185-1E61-47AE-BE40-CBEA9BB958E4}"/>
    <cellStyle name="Millares 212 4 8" xfId="42586" xr:uid="{8B10D90B-51BC-424E-ACB4-1E4FEE529982}"/>
    <cellStyle name="Millares 212 4 9" xfId="42842" xr:uid="{12A1834A-509A-41CA-BB4D-9757F569875C}"/>
    <cellStyle name="Millares 212 5" xfId="1023" xr:uid="{00000000-0005-0000-0000-0000FE030000}"/>
    <cellStyle name="Millares 212 5 2" xfId="1024" xr:uid="{00000000-0005-0000-0000-0000FF030000}"/>
    <cellStyle name="Millares 212 5 2 2" xfId="1025" xr:uid="{00000000-0005-0000-0000-000000040000}"/>
    <cellStyle name="Millares 212 5 2 2 2" xfId="1026" xr:uid="{00000000-0005-0000-0000-000001040000}"/>
    <cellStyle name="Millares 212 5 2 2 2 2" xfId="3993" xr:uid="{15D74831-398E-4C8A-8015-2514826F6938}"/>
    <cellStyle name="Millares 212 5 2 2 2 3" xfId="6320" xr:uid="{28E4BFEA-0D5B-4665-8CF2-BB9FDD28B08F}"/>
    <cellStyle name="Millares 212 5 2 2 3" xfId="2614" xr:uid="{DB3C6469-0D54-425D-B466-7058CF581723}"/>
    <cellStyle name="Millares 212 5 2 2 3 2" xfId="5118" xr:uid="{F935C4E3-6E94-49C9-9E0A-16C5935B5203}"/>
    <cellStyle name="Millares 212 5 2 2 3 3" xfId="7426" xr:uid="{2CE51FFB-9F07-41B0-9CAE-3BDF0E9A19B4}"/>
    <cellStyle name="Millares 212 5 2 2 4" xfId="3992" xr:uid="{DB0460C0-F89F-4958-BC99-04A458B70E49}"/>
    <cellStyle name="Millares 212 5 2 2 5" xfId="6319" xr:uid="{75E9DB8B-511B-4BF6-A8DF-3E057AF7E6C7}"/>
    <cellStyle name="Millares 212 5 2 3" xfId="1027" xr:uid="{00000000-0005-0000-0000-000002040000}"/>
    <cellStyle name="Millares 212 5 2 3 2" xfId="3994" xr:uid="{48564DE0-E211-42CA-8126-DE6E704CED92}"/>
    <cellStyle name="Millares 212 5 2 3 3" xfId="6321" xr:uid="{59E9E532-22BD-446A-B70E-EDABE2EB765C}"/>
    <cellStyle name="Millares 212 5 2 4" xfId="2613" xr:uid="{85A15592-3083-488B-B7D3-AB5FE9FC1061}"/>
    <cellStyle name="Millares 212 5 2 4 2" xfId="5117" xr:uid="{EDBA050D-7C85-48D7-9DBD-596B0DBDF6CF}"/>
    <cellStyle name="Millares 212 5 2 4 3" xfId="7425" xr:uid="{EDC1205D-055C-48B6-AEE6-4DC26E4CB67F}"/>
    <cellStyle name="Millares 212 5 2 5" xfId="3991" xr:uid="{BB478CE6-5346-4FBB-97AE-474368BC36C3}"/>
    <cellStyle name="Millares 212 5 2 6" xfId="6318" xr:uid="{A3D482D6-2DF6-48E5-9F7C-008E4CC8874E}"/>
    <cellStyle name="Millares 212 5 2 7" xfId="42955" xr:uid="{05D771C4-6E16-45FD-B31D-5E2F2A5B6858}"/>
    <cellStyle name="Millares 212 5 3" xfId="1028" xr:uid="{00000000-0005-0000-0000-000003040000}"/>
    <cellStyle name="Millares 212 5 3 2" xfId="1029" xr:uid="{00000000-0005-0000-0000-000004040000}"/>
    <cellStyle name="Millares 212 5 3 2 2" xfId="3996" xr:uid="{799E860B-4876-44E7-B45A-A0B62C443F8F}"/>
    <cellStyle name="Millares 212 5 3 2 3" xfId="6323" xr:uid="{D830471B-C616-4A8E-B9BF-4C33F9E64FE2}"/>
    <cellStyle name="Millares 212 5 3 3" xfId="2615" xr:uid="{9C2D888D-F157-4CEC-BEC4-DD9328BA7697}"/>
    <cellStyle name="Millares 212 5 3 3 2" xfId="5119" xr:uid="{8350D01C-0641-4295-BD93-1FEC291316F8}"/>
    <cellStyle name="Millares 212 5 3 3 3" xfId="7427" xr:uid="{415385EB-5F4D-4410-8956-41CCA9E10F02}"/>
    <cellStyle name="Millares 212 5 3 4" xfId="3995" xr:uid="{ED955F10-DB7A-4CE5-ABC6-CCA2085367DD}"/>
    <cellStyle name="Millares 212 5 3 5" xfId="6322" xr:uid="{346F1795-485B-456E-86B2-5F893D439331}"/>
    <cellStyle name="Millares 212 5 4" xfId="1030" xr:uid="{00000000-0005-0000-0000-000005040000}"/>
    <cellStyle name="Millares 212 5 4 2" xfId="3997" xr:uid="{BA0A713E-FC1D-4A56-B40D-949112BCB1D3}"/>
    <cellStyle name="Millares 212 5 4 3" xfId="6324" xr:uid="{80E502CD-3993-44E8-AA95-A636827DC4F5}"/>
    <cellStyle name="Millares 212 5 5" xfId="2612" xr:uid="{2141BB7C-71DF-411F-9BE2-1834BD849374}"/>
    <cellStyle name="Millares 212 5 5 2" xfId="5116" xr:uid="{326054EA-25AA-4C94-BF2A-1B7D3AEE5440}"/>
    <cellStyle name="Millares 212 5 5 3" xfId="7424" xr:uid="{80E1F6F2-E651-4A20-B353-FD1214028F0C}"/>
    <cellStyle name="Millares 212 5 6" xfId="3990" xr:uid="{ED5EF715-39A9-4E12-917D-3B4AC2F2F2F2}"/>
    <cellStyle name="Millares 212 5 7" xfId="6317" xr:uid="{9D154433-CB54-425C-992E-76D66EC32D87}"/>
    <cellStyle name="Millares 212 5 8" xfId="42593" xr:uid="{15356B3F-A5BC-4246-A44B-D4BBD8E5021B}"/>
    <cellStyle name="Millares 212 5 9" xfId="42833" xr:uid="{78F97623-BB78-4DAB-8265-D9992AA01EEF}"/>
    <cellStyle name="Millares 212 6" xfId="1031" xr:uid="{00000000-0005-0000-0000-000006040000}"/>
    <cellStyle name="Millares 212 6 2" xfId="1032" xr:uid="{00000000-0005-0000-0000-000007040000}"/>
    <cellStyle name="Millares 212 6 2 2" xfId="1033" xr:uid="{00000000-0005-0000-0000-000008040000}"/>
    <cellStyle name="Millares 212 6 2 2 2" xfId="1034" xr:uid="{00000000-0005-0000-0000-000009040000}"/>
    <cellStyle name="Millares 212 6 2 2 2 2" xfId="4001" xr:uid="{C3F8DDC7-C52C-4F8A-9436-B9D0A83453C7}"/>
    <cellStyle name="Millares 212 6 2 2 2 3" xfId="6328" xr:uid="{0B3187A7-8407-4B87-AE43-820044924C2F}"/>
    <cellStyle name="Millares 212 6 2 2 3" xfId="2618" xr:uid="{83620FA7-120A-4CF0-97B7-C77994A0D447}"/>
    <cellStyle name="Millares 212 6 2 2 3 2" xfId="5122" xr:uid="{025548A2-7076-40D2-B716-25CB0CC47EAB}"/>
    <cellStyle name="Millares 212 6 2 2 3 3" xfId="7430" xr:uid="{28DB9D99-B55E-4128-9B7F-51EA27F5967F}"/>
    <cellStyle name="Millares 212 6 2 2 4" xfId="4000" xr:uid="{3A9EDD64-870B-4002-845D-BC1FFB9CD8AC}"/>
    <cellStyle name="Millares 212 6 2 2 5" xfId="6327" xr:uid="{1E6C5716-615B-4574-98C5-14D49A3AE2C9}"/>
    <cellStyle name="Millares 212 6 2 3" xfId="1035" xr:uid="{00000000-0005-0000-0000-00000A040000}"/>
    <cellStyle name="Millares 212 6 2 3 2" xfId="4002" xr:uid="{69758283-7948-4BC0-AF25-D9B814CCAB45}"/>
    <cellStyle name="Millares 212 6 2 3 3" xfId="6329" xr:uid="{6344370A-C92F-44BA-92C6-D0934833F116}"/>
    <cellStyle name="Millares 212 6 2 4" xfId="2617" xr:uid="{9C280586-122A-47B2-BDDF-E56ABC680B9D}"/>
    <cellStyle name="Millares 212 6 2 4 2" xfId="5121" xr:uid="{EDFA1809-522C-4510-97A6-4B694E9F4CC8}"/>
    <cellStyle name="Millares 212 6 2 4 3" xfId="7429" xr:uid="{80AD297F-1F5D-49A7-8CC3-6771428CF6E7}"/>
    <cellStyle name="Millares 212 6 2 5" xfId="3999" xr:uid="{752E25D0-AB49-4D18-BFD0-34EF1B4EFFFC}"/>
    <cellStyle name="Millares 212 6 2 6" xfId="6326" xr:uid="{A8F00D4A-5BB1-43F3-AB22-DE9C6BAB67AA}"/>
    <cellStyle name="Millares 212 6 3" xfId="1036" xr:uid="{00000000-0005-0000-0000-00000B040000}"/>
    <cellStyle name="Millares 212 6 3 2" xfId="1037" xr:uid="{00000000-0005-0000-0000-00000C040000}"/>
    <cellStyle name="Millares 212 6 3 2 2" xfId="4004" xr:uid="{031DCD0E-5587-43CB-9543-42E425ACCEF2}"/>
    <cellStyle name="Millares 212 6 3 2 3" xfId="6331" xr:uid="{148B8C61-6FC0-4CF0-A608-E7DBA5617477}"/>
    <cellStyle name="Millares 212 6 3 3" xfId="2619" xr:uid="{81491E95-E687-4328-973C-DFFCAA76965B}"/>
    <cellStyle name="Millares 212 6 3 3 2" xfId="5123" xr:uid="{4FC5DBFC-C47C-46F4-AF12-A212F5A1C359}"/>
    <cellStyle name="Millares 212 6 3 3 3" xfId="7431" xr:uid="{CD766571-BBB9-4DDA-BC8D-05FA2BAFBEB5}"/>
    <cellStyle name="Millares 212 6 3 4" xfId="4003" xr:uid="{BEE3097A-1EC8-41AB-8B88-879FD2233DF3}"/>
    <cellStyle name="Millares 212 6 3 5" xfId="6330" xr:uid="{E8FE12F5-BAC9-47BE-8C44-E4E3B9C44D0D}"/>
    <cellStyle name="Millares 212 6 4" xfId="1038" xr:uid="{00000000-0005-0000-0000-00000D040000}"/>
    <cellStyle name="Millares 212 6 4 2" xfId="4005" xr:uid="{E81794BA-74E5-4DAD-8A90-3285580D793A}"/>
    <cellStyle name="Millares 212 6 4 3" xfId="6332" xr:uid="{B2864D5F-F808-4C4C-84D6-4607C7BC369F}"/>
    <cellStyle name="Millares 212 6 5" xfId="2616" xr:uid="{BBD97E40-2FE9-4013-A96B-D80A437A434D}"/>
    <cellStyle name="Millares 212 6 5 2" xfId="5120" xr:uid="{7DF1B358-3899-4217-9A02-281A8854D80C}"/>
    <cellStyle name="Millares 212 6 5 3" xfId="7428" xr:uid="{D535BB98-4EEF-4A6A-B22A-5517249F17EA}"/>
    <cellStyle name="Millares 212 6 6" xfId="3998" xr:uid="{1CBC0181-AF7C-4418-9F91-844F4A58374B}"/>
    <cellStyle name="Millares 212 6 7" xfId="6325" xr:uid="{544C3EDE-09FF-443E-AA86-A044B16D6530}"/>
    <cellStyle name="Millares 212 6 8" xfId="42921" xr:uid="{6F4EA5E2-91B9-44F2-A7C2-E9946A371AE2}"/>
    <cellStyle name="Millares 212 7" xfId="1039" xr:uid="{00000000-0005-0000-0000-00000E040000}"/>
    <cellStyle name="Millares 212 7 2" xfId="1040" xr:uid="{00000000-0005-0000-0000-00000F040000}"/>
    <cellStyle name="Millares 212 7 2 2" xfId="1041" xr:uid="{00000000-0005-0000-0000-000010040000}"/>
    <cellStyle name="Millares 212 7 2 2 2" xfId="4008" xr:uid="{44B14882-3C4A-4623-9361-7518400F78E7}"/>
    <cellStyle name="Millares 212 7 2 2 3" xfId="6335" xr:uid="{259A4516-9247-4A1E-A19F-87D3D447489B}"/>
    <cellStyle name="Millares 212 7 2 3" xfId="2621" xr:uid="{8916A0E3-399E-4D27-B71F-5431347FDAA2}"/>
    <cellStyle name="Millares 212 7 2 3 2" xfId="5125" xr:uid="{DD3B6B7F-51CE-47CE-908E-969D078F8551}"/>
    <cellStyle name="Millares 212 7 2 3 3" xfId="7433" xr:uid="{2D5C4856-C760-41D8-A00D-372EF93DD977}"/>
    <cellStyle name="Millares 212 7 2 4" xfId="4007" xr:uid="{C2F53AB4-2523-45CD-AA1C-4F08F95A1681}"/>
    <cellStyle name="Millares 212 7 2 5" xfId="6334" xr:uid="{CEDDE850-9E0E-4DE4-95A4-B657C5A9466A}"/>
    <cellStyle name="Millares 212 7 3" xfId="1042" xr:uid="{00000000-0005-0000-0000-000011040000}"/>
    <cellStyle name="Millares 212 7 3 2" xfId="4009" xr:uid="{3A865E6B-E087-4D3C-9CB0-87E8D6B71A9B}"/>
    <cellStyle name="Millares 212 7 3 3" xfId="6336" xr:uid="{C879698E-0A94-41A4-9B7E-D7C1BFDC9493}"/>
    <cellStyle name="Millares 212 7 4" xfId="2620" xr:uid="{22958F8A-D702-4F00-9F24-31D56481F4ED}"/>
    <cellStyle name="Millares 212 7 4 2" xfId="5124" xr:uid="{96C3AC56-07CD-4DB6-88EF-F05A9E7F90FE}"/>
    <cellStyle name="Millares 212 7 4 3" xfId="7432" xr:uid="{8CC9DA07-6368-4807-AA6B-56A16D40BADC}"/>
    <cellStyle name="Millares 212 7 5" xfId="4006" xr:uid="{3A9AA7D5-C40F-4E40-B271-2EB883D74ADD}"/>
    <cellStyle name="Millares 212 7 6" xfId="6333" xr:uid="{F5132F25-0EF3-4EA8-9686-7B8C70857B19}"/>
    <cellStyle name="Millares 212 8" xfId="1043" xr:uid="{00000000-0005-0000-0000-000012040000}"/>
    <cellStyle name="Millares 212 8 2" xfId="1044" xr:uid="{00000000-0005-0000-0000-000013040000}"/>
    <cellStyle name="Millares 212 8 2 2" xfId="4011" xr:uid="{FB7551FF-2BFA-4EC9-A09D-CC3259F3C8B5}"/>
    <cellStyle name="Millares 212 8 2 3" xfId="6338" xr:uid="{F1E67FCF-2B58-472C-8AA9-A3EAEF7B0F9E}"/>
    <cellStyle name="Millares 212 8 3" xfId="2622" xr:uid="{CCA4EF64-605F-4DEA-A075-8C33E58F7971}"/>
    <cellStyle name="Millares 212 8 3 2" xfId="5126" xr:uid="{4778DCF4-E55E-4DB0-8C97-0972CDA26E45}"/>
    <cellStyle name="Millares 212 8 3 3" xfId="7434" xr:uid="{3BA6A89E-6093-4B1D-AD5C-D120C26BB1CA}"/>
    <cellStyle name="Millares 212 8 4" xfId="4010" xr:uid="{F4341267-50F4-452C-A38A-803ACE6D1E55}"/>
    <cellStyle name="Millares 212 8 5" xfId="6337" xr:uid="{3BC84997-2113-404C-A639-9B6BD5747F02}"/>
    <cellStyle name="Millares 212 9" xfId="1045" xr:uid="{00000000-0005-0000-0000-000014040000}"/>
    <cellStyle name="Millares 212 9 2" xfId="4012" xr:uid="{ADE7E9E4-BE28-4EFE-B051-BF3E2448258E}"/>
    <cellStyle name="Millares 212 9 3" xfId="6339" xr:uid="{183030BA-96CC-41A0-9C32-8D5A9195D9D5}"/>
    <cellStyle name="Millares 22" xfId="1046" xr:uid="{00000000-0005-0000-0000-000015040000}"/>
    <cellStyle name="Millares 22 10" xfId="44303" xr:uid="{0592E09C-ACA7-47DC-AF0A-A0D2B4079112}"/>
    <cellStyle name="Millares 22 2" xfId="1047" xr:uid="{00000000-0005-0000-0000-000016040000}"/>
    <cellStyle name="Millares 22 2 2" xfId="1048" xr:uid="{00000000-0005-0000-0000-000017040000}"/>
    <cellStyle name="Millares 22 2 2 2" xfId="1049" xr:uid="{00000000-0005-0000-0000-000018040000}"/>
    <cellStyle name="Millares 22 2 2 2 2" xfId="4016" xr:uid="{0F84D293-E221-4C75-8D62-30DA3ADCEC62}"/>
    <cellStyle name="Millares 22 2 2 2 3" xfId="6343" xr:uid="{A457D8E7-EC4D-49F0-A3DC-4FBF3D38379A}"/>
    <cellStyle name="Millares 22 2 2 3" xfId="2625" xr:uid="{F0E45F8C-5E95-4505-B7D0-77C15D61BB8D}"/>
    <cellStyle name="Millares 22 2 2 3 2" xfId="5129" xr:uid="{50FC8BAE-BC59-48BA-BE3B-4E325430E2AC}"/>
    <cellStyle name="Millares 22 2 2 3 3" xfId="7437" xr:uid="{28474214-8ED8-4151-BE04-9D3C181C84F0}"/>
    <cellStyle name="Millares 22 2 2 4" xfId="4015" xr:uid="{2BCCC556-842E-4BF7-A03E-243A23C775DA}"/>
    <cellStyle name="Millares 22 2 2 5" xfId="6342" xr:uid="{3D0D7925-EEB9-46E7-98D8-EB1F8AA1A818}"/>
    <cellStyle name="Millares 22 2 3" xfId="1050" xr:uid="{00000000-0005-0000-0000-000019040000}"/>
    <cellStyle name="Millares 22 2 3 2" xfId="4017" xr:uid="{646EFA76-B12C-44A6-A9FB-60BBE80A9954}"/>
    <cellStyle name="Millares 22 2 3 3" xfId="6344" xr:uid="{BA0F0EF3-F6C8-44DE-8481-580C85D40814}"/>
    <cellStyle name="Millares 22 2 4" xfId="2624" xr:uid="{DF78405F-D5F4-4C7B-B4D9-E9C1DAC9FB95}"/>
    <cellStyle name="Millares 22 2 4 2" xfId="5128" xr:uid="{8F4920D9-E7A6-4377-A9C3-4138840A7859}"/>
    <cellStyle name="Millares 22 2 4 3" xfId="7436" xr:uid="{1CEAB547-93A1-4021-8699-191F6FC47FB7}"/>
    <cellStyle name="Millares 22 2 5" xfId="4014" xr:uid="{A16EF5A9-FB8C-4B2E-BE2D-E883C490C55D}"/>
    <cellStyle name="Millares 22 2 6" xfId="6341" xr:uid="{6EED5F2F-35E0-4A00-8048-981E0FA74C35}"/>
    <cellStyle name="Millares 22 2 7" xfId="42618" xr:uid="{49AEB8F5-18AE-4623-BF41-AD1C6210D377}"/>
    <cellStyle name="Millares 22 2 8" xfId="44304" xr:uid="{DA676F04-324A-464F-AF20-86B5C9734C35}"/>
    <cellStyle name="Millares 22 3" xfId="1051" xr:uid="{00000000-0005-0000-0000-00001A040000}"/>
    <cellStyle name="Millares 22 3 2" xfId="1052" xr:uid="{00000000-0005-0000-0000-00001B040000}"/>
    <cellStyle name="Millares 22 3 2 2" xfId="1053" xr:uid="{00000000-0005-0000-0000-00001C040000}"/>
    <cellStyle name="Millares 22 3 2 2 2" xfId="4020" xr:uid="{C3C9744A-04D4-443F-BBB5-DB249E4FE681}"/>
    <cellStyle name="Millares 22 3 2 2 3" xfId="6347" xr:uid="{93671647-A559-4110-A52F-6340D13CFF83}"/>
    <cellStyle name="Millares 22 3 2 3" xfId="2627" xr:uid="{ACF35854-6C5E-48C4-BAF6-E447214FAC64}"/>
    <cellStyle name="Millares 22 3 2 3 2" xfId="5131" xr:uid="{2FF6DFA4-CE7F-4DAE-848E-25B6AC68671D}"/>
    <cellStyle name="Millares 22 3 2 3 3" xfId="7439" xr:uid="{E4EFB7CF-953B-449F-A5E8-F8D1340C303B}"/>
    <cellStyle name="Millares 22 3 2 4" xfId="4019" xr:uid="{FB8AC98A-139A-47A0-9651-BC6EB631B472}"/>
    <cellStyle name="Millares 22 3 2 5" xfId="6346" xr:uid="{F493F041-CFEC-4185-816B-1E1C0C78E66D}"/>
    <cellStyle name="Millares 22 3 3" xfId="1054" xr:uid="{00000000-0005-0000-0000-00001D040000}"/>
    <cellStyle name="Millares 22 3 3 2" xfId="4021" xr:uid="{BDDBE522-9F61-4682-9686-670E1CFDEA3C}"/>
    <cellStyle name="Millares 22 3 3 3" xfId="6348" xr:uid="{7DFD86A5-9134-4189-B4D1-81892FBCE53C}"/>
    <cellStyle name="Millares 22 3 4" xfId="2626" xr:uid="{1146F21E-CEF4-4065-BECA-AA3D90EC08B4}"/>
    <cellStyle name="Millares 22 3 4 2" xfId="5130" xr:uid="{B7CF8BEA-5810-4D7D-899F-AAD15E179445}"/>
    <cellStyle name="Millares 22 3 4 3" xfId="7438" xr:uid="{4523C9DA-EE02-4B64-992C-56C68D402313}"/>
    <cellStyle name="Millares 22 3 5" xfId="4018" xr:uid="{C83D30EA-34B7-4A8A-A076-6CF94ACB8C7D}"/>
    <cellStyle name="Millares 22 3 6" xfId="6345" xr:uid="{67655025-EAFF-4B7A-A8DC-DA6F6C053B1B}"/>
    <cellStyle name="Millares 22 4" xfId="1055" xr:uid="{00000000-0005-0000-0000-00001E040000}"/>
    <cellStyle name="Millares 22 4 2" xfId="1056" xr:uid="{00000000-0005-0000-0000-00001F040000}"/>
    <cellStyle name="Millares 22 4 2 2" xfId="4023" xr:uid="{15DC9148-A0E2-4479-9989-5D7A319B8D73}"/>
    <cellStyle name="Millares 22 4 2 3" xfId="6350" xr:uid="{3B0F507A-AD85-4C96-9446-2ED59F1C07E5}"/>
    <cellStyle name="Millares 22 4 3" xfId="2628" xr:uid="{971C34D3-71FE-4C5E-BA30-5EB56B2EB8C1}"/>
    <cellStyle name="Millares 22 4 3 2" xfId="5132" xr:uid="{58D9F897-11A6-462E-B205-6E7E91CD91FC}"/>
    <cellStyle name="Millares 22 4 3 3" xfId="7440" xr:uid="{C0A955C5-2702-4FF9-BD50-BC0393702831}"/>
    <cellStyle name="Millares 22 4 4" xfId="4022" xr:uid="{B376DD6B-180C-4933-BCD3-B93EB7106E6C}"/>
    <cellStyle name="Millares 22 4 5" xfId="6349" xr:uid="{3707F864-38A9-49BA-A61F-A77049646532}"/>
    <cellStyle name="Millares 22 5" xfId="1057" xr:uid="{00000000-0005-0000-0000-000020040000}"/>
    <cellStyle name="Millares 22 5 2" xfId="4024" xr:uid="{99FD884C-E57D-402D-902F-5EE70832FAEC}"/>
    <cellStyle name="Millares 22 5 3" xfId="6351" xr:uid="{224920A4-ED3F-4AF5-91E3-9D96F7887C55}"/>
    <cellStyle name="Millares 22 6" xfId="2623" xr:uid="{CBBC02E0-E1EA-409D-8E54-AA924583FC6B}"/>
    <cellStyle name="Millares 22 6 2" xfId="5127" xr:uid="{CB13B796-C811-48B3-BDC1-EFF0D987FF92}"/>
    <cellStyle name="Millares 22 6 3" xfId="7435" xr:uid="{AE825823-1D57-4C80-922A-7CF90BD24F3B}"/>
    <cellStyle name="Millares 22 7" xfId="4013" xr:uid="{E0199514-1B25-430B-8DCE-F14704FFC160}"/>
    <cellStyle name="Millares 22 8" xfId="6340" xr:uid="{5C3861DC-7874-4589-8A33-F9E1139E139F}"/>
    <cellStyle name="Millares 22 9" xfId="42534" xr:uid="{6484B5FF-9D0D-421E-AE67-4C7CAF285183}"/>
    <cellStyle name="Millares 23" xfId="1058" xr:uid="{00000000-0005-0000-0000-000021040000}"/>
    <cellStyle name="Millares 23 10" xfId="44305" xr:uid="{175966EA-83B2-4122-8D51-0CDF5785491A}"/>
    <cellStyle name="Millares 23 2" xfId="1059" xr:uid="{00000000-0005-0000-0000-000022040000}"/>
    <cellStyle name="Millares 23 2 2" xfId="1060" xr:uid="{00000000-0005-0000-0000-000023040000}"/>
    <cellStyle name="Millares 23 2 2 2" xfId="1061" xr:uid="{00000000-0005-0000-0000-000024040000}"/>
    <cellStyle name="Millares 23 2 2 2 2" xfId="4028" xr:uid="{64504B92-D7F6-4638-8402-B63C9464059D}"/>
    <cellStyle name="Millares 23 2 2 2 2 2" xfId="46336" xr:uid="{12BD45C0-9EBD-4757-9693-ED31CD4D5557}"/>
    <cellStyle name="Millares 23 2 2 2 2 3" xfId="44309" xr:uid="{CB105BA0-E5EF-44B5-BF82-0854FF580C3A}"/>
    <cellStyle name="Millares 23 2 2 2 3" xfId="6355" xr:uid="{69119F63-374D-406B-810A-359D3A6F7AE8}"/>
    <cellStyle name="Millares 23 2 2 2 3 2" xfId="46337" xr:uid="{A8C3E59F-250E-406F-A816-4211B1FE826F}"/>
    <cellStyle name="Millares 23 2 2 2 3 3" xfId="44310" xr:uid="{8EBF95F5-AEB8-43F5-B575-E0D74798BBC4}"/>
    <cellStyle name="Millares 23 2 2 2 4" xfId="46335" xr:uid="{7A8B4FC8-EB00-4E65-8FB7-25621E91F973}"/>
    <cellStyle name="Millares 23 2 2 2 5" xfId="44308" xr:uid="{873689E8-F45F-4BC3-88BA-FBED99FA514F}"/>
    <cellStyle name="Millares 23 2 2 3" xfId="2631" xr:uid="{5B889520-6901-4F37-9DA1-8D5A92331B91}"/>
    <cellStyle name="Millares 23 2 2 3 2" xfId="5135" xr:uid="{D4ABE0A1-9074-4757-A084-ABA0E7C2DDD1}"/>
    <cellStyle name="Millares 23 2 2 3 2 2" xfId="46338" xr:uid="{0A78619F-BA76-4C59-96E2-102409C5DF25}"/>
    <cellStyle name="Millares 23 2 2 3 3" xfId="7443" xr:uid="{42090068-2213-43E1-9CF9-6B8D810BAC79}"/>
    <cellStyle name="Millares 23 2 2 3 4" xfId="44311" xr:uid="{B4767E0E-782D-4FA5-9D70-48012BD535D9}"/>
    <cellStyle name="Millares 23 2 2 4" xfId="4027" xr:uid="{1E8808A3-DA83-4212-B8F4-CD6FEB00DE73}"/>
    <cellStyle name="Millares 23 2 2 4 2" xfId="46339" xr:uid="{EA595235-D259-45D7-8AA2-77CDBC781E72}"/>
    <cellStyle name="Millares 23 2 2 4 3" xfId="44312" xr:uid="{04392985-68B8-4D0D-B502-EA4334640924}"/>
    <cellStyle name="Millares 23 2 2 5" xfId="6354" xr:uid="{41DD7737-BA5E-4BB2-8CDC-EC978E564A13}"/>
    <cellStyle name="Millares 23 2 2 5 2" xfId="46334" xr:uid="{D5613774-3FE7-456F-B133-7652FC312D3A}"/>
    <cellStyle name="Millares 23 2 2 6" xfId="44307" xr:uid="{FCD0DE43-2913-4B8B-B227-C11F862E2438}"/>
    <cellStyle name="Millares 23 2 3" xfId="1062" xr:uid="{00000000-0005-0000-0000-000025040000}"/>
    <cellStyle name="Millares 23 2 3 2" xfId="4029" xr:uid="{2479FFE8-4233-47C7-88FF-F8DFFD981BE2}"/>
    <cellStyle name="Millares 23 2 3 2 2" xfId="44315" xr:uid="{155DD301-13A8-488B-BF5B-9C5F663C8797}"/>
    <cellStyle name="Millares 23 2 3 2 2 2" xfId="46342" xr:uid="{845BA07B-636D-4ADE-951C-03B89A12CBBF}"/>
    <cellStyle name="Millares 23 2 3 2 3" xfId="44316" xr:uid="{66910F06-F91D-4339-B133-C84C7DCE5E67}"/>
    <cellStyle name="Millares 23 2 3 2 3 2" xfId="46343" xr:uid="{CBE64F05-3BA2-4182-9A33-72DA9C77EFB5}"/>
    <cellStyle name="Millares 23 2 3 2 4" xfId="46341" xr:uid="{672DEBE4-8E62-4A7A-ACE5-3FA8CF07407F}"/>
    <cellStyle name="Millares 23 2 3 2 5" xfId="44314" xr:uid="{CC6D60B3-AEFF-46F1-B464-2498ECEB7EAA}"/>
    <cellStyle name="Millares 23 2 3 3" xfId="6356" xr:uid="{69886B25-1402-4762-B7EA-F496CFF7A76F}"/>
    <cellStyle name="Millares 23 2 3 3 2" xfId="46344" xr:uid="{8DBD45AD-4AFD-425F-A134-3B1DF68E55FE}"/>
    <cellStyle name="Millares 23 2 3 3 3" xfId="44317" xr:uid="{A3131460-D2B0-4AA7-B4D2-53394F9E931C}"/>
    <cellStyle name="Millares 23 2 3 4" xfId="44318" xr:uid="{44F214CA-0315-4DC7-A61B-C8464D2098B9}"/>
    <cellStyle name="Millares 23 2 3 4 2" xfId="46345" xr:uid="{D938EDA9-FB4E-4AAF-904C-9C0EDC446C0E}"/>
    <cellStyle name="Millares 23 2 3 5" xfId="46340" xr:uid="{11F17912-8080-47C2-A286-628F0DDA0657}"/>
    <cellStyle name="Millares 23 2 3 6" xfId="44313" xr:uid="{AC3DE901-3C22-4ADE-8CD2-6ACC19206204}"/>
    <cellStyle name="Millares 23 2 4" xfId="2630" xr:uid="{5DDC709F-B1B9-41BB-9983-280A42FB355C}"/>
    <cellStyle name="Millares 23 2 4 2" xfId="5134" xr:uid="{A8B64A8C-8B00-41EF-A6B7-CD0DE9FCA26A}"/>
    <cellStyle name="Millares 23 2 4 2 2" xfId="46347" xr:uid="{6996AC4B-A7BC-461F-9AD7-86B6CC4D6492}"/>
    <cellStyle name="Millares 23 2 4 2 3" xfId="44320" xr:uid="{1174CE70-C046-4B93-B381-CBA6DEBC651F}"/>
    <cellStyle name="Millares 23 2 4 3" xfId="7442" xr:uid="{DCF5EF62-ADE7-489B-8A0F-A99AEE922503}"/>
    <cellStyle name="Millares 23 2 4 3 2" xfId="46348" xr:uid="{11DDCCB5-86DD-48CB-A767-85B6E32B75EE}"/>
    <cellStyle name="Millares 23 2 4 3 3" xfId="44321" xr:uid="{DBE10D6D-F5DF-4EB0-B67E-44AE3174FB04}"/>
    <cellStyle name="Millares 23 2 4 4" xfId="46346" xr:uid="{BA66F6A2-EA44-421B-A06C-F87FFE9F7557}"/>
    <cellStyle name="Millares 23 2 4 5" xfId="44319" xr:uid="{7847AB50-610A-404F-B48D-497D179835EE}"/>
    <cellStyle name="Millares 23 2 5" xfId="4026" xr:uid="{DC771A70-87C3-440F-875B-E7A57B9A451F}"/>
    <cellStyle name="Millares 23 2 5 2" xfId="46349" xr:uid="{58B712AF-B23E-4B0F-8AC7-E35B1F54A71A}"/>
    <cellStyle name="Millares 23 2 5 3" xfId="44322" xr:uid="{90DE92F4-C63A-4010-A5F3-49BF510944C1}"/>
    <cellStyle name="Millares 23 2 6" xfId="6353" xr:uid="{513C5C00-B819-4AD5-84CC-3A939262E8C1}"/>
    <cellStyle name="Millares 23 2 6 2" xfId="46350" xr:uid="{0AF8FCA9-2795-4B46-9787-0EE5D5E85271}"/>
    <cellStyle name="Millares 23 2 6 3" xfId="44323" xr:uid="{DC0125A8-1FF4-4150-9151-A3830FD59A73}"/>
    <cellStyle name="Millares 23 2 7" xfId="42596" xr:uid="{5FC7C1B0-1F65-496E-B567-B4DBB2FA0E49}"/>
    <cellStyle name="Millares 23 2 7 2" xfId="46333" xr:uid="{15A1B3AC-FEFE-4598-8489-5A2BBB668894}"/>
    <cellStyle name="Millares 23 2 8" xfId="44306" xr:uid="{2EEE3A59-C74F-4825-81A1-4F913A49CB4E}"/>
    <cellStyle name="Millares 23 3" xfId="1063" xr:uid="{00000000-0005-0000-0000-000026040000}"/>
    <cellStyle name="Millares 23 3 2" xfId="1064" xr:uid="{00000000-0005-0000-0000-000027040000}"/>
    <cellStyle name="Millares 23 3 2 2" xfId="1065" xr:uid="{00000000-0005-0000-0000-000028040000}"/>
    <cellStyle name="Millares 23 3 2 2 2" xfId="4032" xr:uid="{582116EE-4134-49E0-A1EB-16C6713DE0EF}"/>
    <cellStyle name="Millares 23 3 2 2 2 2" xfId="46353" xr:uid="{6BDE4342-B466-4CF9-8572-7BAEC85E8F84}"/>
    <cellStyle name="Millares 23 3 2 2 3" xfId="6359" xr:uid="{348A1D52-1AA6-4F09-98F6-5724C25E4249}"/>
    <cellStyle name="Millares 23 3 2 2 4" xfId="44326" xr:uid="{7D50430C-8991-4A1D-873C-7E8C1BA72167}"/>
    <cellStyle name="Millares 23 3 2 3" xfId="2633" xr:uid="{10408EFF-6D9F-4BD5-997D-804AFFEE0793}"/>
    <cellStyle name="Millares 23 3 2 3 2" xfId="5137" xr:uid="{4AABDC7B-14BF-4851-9AB4-5F0F9E9906EC}"/>
    <cellStyle name="Millares 23 3 2 3 2 2" xfId="46354" xr:uid="{788C227F-B0F5-4133-9CA8-19BDC006F60D}"/>
    <cellStyle name="Millares 23 3 2 3 3" xfId="7445" xr:uid="{A718ED25-84A4-4661-B747-C5C860172AB7}"/>
    <cellStyle name="Millares 23 3 2 3 4" xfId="44327" xr:uid="{416997A7-F85A-4DCA-9170-4441978FE172}"/>
    <cellStyle name="Millares 23 3 2 4" xfId="4031" xr:uid="{E7F75DB3-4C03-4618-97C9-BA93E3445CF7}"/>
    <cellStyle name="Millares 23 3 2 4 2" xfId="46352" xr:uid="{FF86F413-F4C6-41A4-83EC-4AC0FE30A33C}"/>
    <cellStyle name="Millares 23 3 2 5" xfId="6358" xr:uid="{63607C98-D103-49A9-8D4D-412AF87285DE}"/>
    <cellStyle name="Millares 23 3 2 6" xfId="44325" xr:uid="{7AEDAB51-ADE3-4DB3-8FC2-0278CCDB0EE8}"/>
    <cellStyle name="Millares 23 3 3" xfId="1066" xr:uid="{00000000-0005-0000-0000-000029040000}"/>
    <cellStyle name="Millares 23 3 3 2" xfId="4033" xr:uid="{32B305DA-6A64-47FA-B39D-B4C552BB5B91}"/>
    <cellStyle name="Millares 23 3 3 2 2" xfId="46355" xr:uid="{2439DB1C-1921-4948-BDD2-C0449BA1B157}"/>
    <cellStyle name="Millares 23 3 3 3" xfId="6360" xr:uid="{D12DAAE6-3968-445C-816A-0ADC43824DE9}"/>
    <cellStyle name="Millares 23 3 3 4" xfId="44328" xr:uid="{D5697C76-9402-4A04-842F-E112E4578D38}"/>
    <cellStyle name="Millares 23 3 4" xfId="2632" xr:uid="{4A4E3ACB-F339-45F2-BF00-DFAF5D83BF93}"/>
    <cellStyle name="Millares 23 3 4 2" xfId="5136" xr:uid="{9518DB9C-1809-4386-89BE-08FCB26404F0}"/>
    <cellStyle name="Millares 23 3 4 2 2" xfId="46356" xr:uid="{A728F315-6974-4976-9CD4-006CDFCB3711}"/>
    <cellStyle name="Millares 23 3 4 3" xfId="7444" xr:uid="{00AF54C0-6CF3-4988-8767-C195DD8BD526}"/>
    <cellStyle name="Millares 23 3 4 4" xfId="44329" xr:uid="{D6858316-C4C9-418B-B665-2E1C851866EA}"/>
    <cellStyle name="Millares 23 3 5" xfId="4030" xr:uid="{6CE966E8-DBE2-44E0-8594-93405A58F620}"/>
    <cellStyle name="Millares 23 3 5 2" xfId="46351" xr:uid="{0425A602-7240-4E34-A2E3-E068EE0F6AD3}"/>
    <cellStyle name="Millares 23 3 6" xfId="6357" xr:uid="{BA9874BE-A871-46F5-9175-61DE62ADCB3B}"/>
    <cellStyle name="Millares 23 3 7" xfId="44324" xr:uid="{FE662F48-1310-4BDE-A528-B41CEF2001A8}"/>
    <cellStyle name="Millares 23 4" xfId="1067" xr:uid="{00000000-0005-0000-0000-00002A040000}"/>
    <cellStyle name="Millares 23 4 2" xfId="1068" xr:uid="{00000000-0005-0000-0000-00002B040000}"/>
    <cellStyle name="Millares 23 4 2 2" xfId="4035" xr:uid="{E031EA46-59C5-437C-AD0E-98F93C5DD43D}"/>
    <cellStyle name="Millares 23 4 2 2 2" xfId="46359" xr:uid="{0934C110-42A8-4EA9-ADF1-DFFA2289C372}"/>
    <cellStyle name="Millares 23 4 2 2 3" xfId="44332" xr:uid="{57393DE6-5230-43AB-A4A0-AB7DF5CDA367}"/>
    <cellStyle name="Millares 23 4 2 3" xfId="6362" xr:uid="{4AFEF925-DBF4-40D7-BEA4-92BD30546F40}"/>
    <cellStyle name="Millares 23 4 2 3 2" xfId="46360" xr:uid="{72C343F6-25E2-42C5-8FB1-955D50D89868}"/>
    <cellStyle name="Millares 23 4 2 3 3" xfId="44333" xr:uid="{D202B7C2-0B4D-4165-A8E6-757907E9B38C}"/>
    <cellStyle name="Millares 23 4 2 4" xfId="46358" xr:uid="{70D5934C-3A9A-43F4-B351-E9A06CEFDB31}"/>
    <cellStyle name="Millares 23 4 2 5" xfId="44331" xr:uid="{930169C7-0E4D-406D-A312-1C5BE2C2197A}"/>
    <cellStyle name="Millares 23 4 3" xfId="2634" xr:uid="{8FB23218-C738-426A-8743-0851365613A3}"/>
    <cellStyle name="Millares 23 4 3 2" xfId="5138" xr:uid="{500E1440-CC71-4B35-877F-B12B58A3FADE}"/>
    <cellStyle name="Millares 23 4 3 2 2" xfId="46361" xr:uid="{5A2C9111-1609-4A89-94F0-355C81FA0590}"/>
    <cellStyle name="Millares 23 4 3 3" xfId="7446" xr:uid="{40E8F012-F9C9-479B-989A-4DADAD7EF4D6}"/>
    <cellStyle name="Millares 23 4 3 4" xfId="44334" xr:uid="{8581D847-44A9-499D-A244-1868CD88D3C6}"/>
    <cellStyle name="Millares 23 4 4" xfId="4034" xr:uid="{E53A55FA-3DC8-4CD4-8E64-5CFD1E53A190}"/>
    <cellStyle name="Millares 23 4 4 2" xfId="46362" xr:uid="{A5380C1E-589B-45DD-A742-32E648A1C699}"/>
    <cellStyle name="Millares 23 4 4 3" xfId="44335" xr:uid="{0FF7DDED-09BE-4C94-9290-EE2C4B0BAF75}"/>
    <cellStyle name="Millares 23 4 5" xfId="6361" xr:uid="{4B91A1DA-21F5-4358-A3BE-FF73671F4EE1}"/>
    <cellStyle name="Millares 23 4 5 2" xfId="46357" xr:uid="{10CABC27-5FD6-4C94-A956-B0B3003AAE0C}"/>
    <cellStyle name="Millares 23 4 6" xfId="44330" xr:uid="{213C1D03-2265-4035-9F99-2B2D864C815F}"/>
    <cellStyle name="Millares 23 5" xfId="1069" xr:uid="{00000000-0005-0000-0000-00002C040000}"/>
    <cellStyle name="Millares 23 5 2" xfId="4036" xr:uid="{E90191F7-A689-457F-AB6D-AF5619471653}"/>
    <cellStyle name="Millares 23 5 2 2" xfId="44338" xr:uid="{97763010-F7B0-4936-BDF2-4F938AFED3D2}"/>
    <cellStyle name="Millares 23 5 2 2 2" xfId="46365" xr:uid="{CDC94209-F9E3-43EC-875E-FFAAB7CBEF57}"/>
    <cellStyle name="Millares 23 5 2 3" xfId="44339" xr:uid="{31D22988-A47D-4EA1-A7DF-D93ADC8EC41C}"/>
    <cellStyle name="Millares 23 5 2 3 2" xfId="46366" xr:uid="{94B1AB46-1DEB-4B6A-8467-7DACA11D0243}"/>
    <cellStyle name="Millares 23 5 2 4" xfId="46364" xr:uid="{1955458C-6867-4C1B-8145-7778273B361A}"/>
    <cellStyle name="Millares 23 5 2 5" xfId="44337" xr:uid="{6F3E6CEB-D15C-4B3B-9BC8-4EEE9DA1532A}"/>
    <cellStyle name="Millares 23 5 3" xfId="6363" xr:uid="{DF6FA895-07CA-4CE1-B523-27F9A9E8B63C}"/>
    <cellStyle name="Millares 23 5 3 2" xfId="46367" xr:uid="{08067AEC-3437-4497-A487-047424A9EF50}"/>
    <cellStyle name="Millares 23 5 3 3" xfId="44340" xr:uid="{8A41CA60-ACAC-4781-81C7-3BC26F59D93C}"/>
    <cellStyle name="Millares 23 5 4" xfId="44341" xr:uid="{2A7767FF-A6FD-4D80-BED1-F48A867CB5D1}"/>
    <cellStyle name="Millares 23 5 4 2" xfId="46368" xr:uid="{C0B84C6A-F8ED-4F34-9BEC-37CB7A43AF36}"/>
    <cellStyle name="Millares 23 5 5" xfId="46363" xr:uid="{51EC049F-53E5-4CB3-8384-162E7CF09B50}"/>
    <cellStyle name="Millares 23 5 6" xfId="44336" xr:uid="{02B0EC32-426D-4E30-8792-097C0D6CD8BF}"/>
    <cellStyle name="Millares 23 6" xfId="2629" xr:uid="{748C4546-40C1-4485-8DC1-CA641CF650AA}"/>
    <cellStyle name="Millares 23 6 2" xfId="5133" xr:uid="{48C1A4DB-9BA9-42F2-8827-2D3A5F9FFF56}"/>
    <cellStyle name="Millares 23 6 2 2" xfId="46370" xr:uid="{FEBADD13-BCFD-4D35-85AA-886B56966B4A}"/>
    <cellStyle name="Millares 23 6 2 3" xfId="44343" xr:uid="{0FC34AEF-2CC3-41A4-AEFC-8D5DB0C4E735}"/>
    <cellStyle name="Millares 23 6 3" xfId="7441" xr:uid="{6D62BC8A-2EB4-48DC-B0F5-C52B450450E0}"/>
    <cellStyle name="Millares 23 6 3 2" xfId="46371" xr:uid="{5D0F72F7-BCD1-4BB7-84A4-1FF68951182B}"/>
    <cellStyle name="Millares 23 6 3 3" xfId="44344" xr:uid="{F786FC2E-92E9-4EFB-930A-9C16F43B55D1}"/>
    <cellStyle name="Millares 23 6 4" xfId="46369" xr:uid="{793A136E-8A39-4E1E-99E2-57D413D8C456}"/>
    <cellStyle name="Millares 23 6 5" xfId="44342" xr:uid="{9F0EF3EA-C0F3-438A-BD71-6F41B670DA29}"/>
    <cellStyle name="Millares 23 7" xfId="4025" xr:uid="{0DAB4EA9-CDD7-4205-922D-DF7737B95840}"/>
    <cellStyle name="Millares 23 7 2" xfId="46372" xr:uid="{E9AE6B0C-12DC-4BD4-92AC-C546FF981F56}"/>
    <cellStyle name="Millares 23 7 3" xfId="44345" xr:uid="{7A715BE7-6940-4F91-A002-B36B6FD333B3}"/>
    <cellStyle name="Millares 23 8" xfId="6352" xr:uid="{4FDBD387-427B-45F7-941F-D10EDB751A8C}"/>
    <cellStyle name="Millares 23 8 2" xfId="46373" xr:uid="{6CB18A27-BB8D-4836-B61F-230D38B52FCB}"/>
    <cellStyle name="Millares 23 8 3" xfId="44346" xr:uid="{20D23B3C-B7C4-4E56-9F51-8F8720803B3D}"/>
    <cellStyle name="Millares 23 9" xfId="42495" xr:uid="{6FDCB48D-E39D-4E62-B77B-E1658B43C9F4}"/>
    <cellStyle name="Millares 23 9 2" xfId="46332" xr:uid="{7D5524D3-FB5E-48FA-A3E5-B3219C227E60}"/>
    <cellStyle name="Millares 24" xfId="1070" xr:uid="{00000000-0005-0000-0000-00002D040000}"/>
    <cellStyle name="Millares 24 10" xfId="44347" xr:uid="{3AF44C91-9E57-4CB7-915E-064732BF6E98}"/>
    <cellStyle name="Millares 24 2" xfId="1071" xr:uid="{00000000-0005-0000-0000-00002E040000}"/>
    <cellStyle name="Millares 24 2 2" xfId="1072" xr:uid="{00000000-0005-0000-0000-00002F040000}"/>
    <cellStyle name="Millares 24 2 2 2" xfId="1073" xr:uid="{00000000-0005-0000-0000-000030040000}"/>
    <cellStyle name="Millares 24 2 2 2 2" xfId="4040" xr:uid="{549867B9-B1D3-455E-BDA6-9BBEDC454392}"/>
    <cellStyle name="Millares 24 2 2 2 3" xfId="6367" xr:uid="{A80B4CDA-7E1A-4CAB-BABC-B1B2E3901247}"/>
    <cellStyle name="Millares 24 2 2 3" xfId="2637" xr:uid="{C9AC3A4F-0BC2-47D5-A605-7CAB6648E98C}"/>
    <cellStyle name="Millares 24 2 2 3 2" xfId="5141" xr:uid="{E66275F6-834F-460D-B738-BF4F53598B10}"/>
    <cellStyle name="Millares 24 2 2 3 3" xfId="7449" xr:uid="{FAACD7E2-9704-4E2F-A428-B6C0E7A4F341}"/>
    <cellStyle name="Millares 24 2 2 4" xfId="4039" xr:uid="{086D2738-8147-40C8-B2BC-434A8904391E}"/>
    <cellStyle name="Millares 24 2 2 5" xfId="6366" xr:uid="{E6BCDBBE-BFD9-4624-8DDB-CD6B54A1400C}"/>
    <cellStyle name="Millares 24 2 3" xfId="1074" xr:uid="{00000000-0005-0000-0000-000031040000}"/>
    <cellStyle name="Millares 24 2 3 2" xfId="4041" xr:uid="{5042909F-ACFB-407B-82CF-A0F22664148D}"/>
    <cellStyle name="Millares 24 2 3 3" xfId="6368" xr:uid="{0665D87B-C5B0-48D6-AB01-DDD472C7B061}"/>
    <cellStyle name="Millares 24 2 4" xfId="2636" xr:uid="{7DCDE114-7DDC-4039-8A11-E5293DFD5352}"/>
    <cellStyle name="Millares 24 2 4 2" xfId="5140" xr:uid="{3AD92119-1534-4072-8143-6E354D1EF74B}"/>
    <cellStyle name="Millares 24 2 4 3" xfId="7448" xr:uid="{9FBF42AE-A769-4B84-98BE-F13EC4BA6EBC}"/>
    <cellStyle name="Millares 24 2 5" xfId="4038" xr:uid="{1CA7E948-71BD-40BA-95FF-714E31537F4C}"/>
    <cellStyle name="Millares 24 2 6" xfId="6365" xr:uid="{379ABE65-B687-4ED2-8835-76E46E93E5E9}"/>
    <cellStyle name="Millares 24 2 7" xfId="42650" xr:uid="{E5642ABC-3261-40F0-8B4C-63C2C4B574BA}"/>
    <cellStyle name="Millares 24 2 8" xfId="44348" xr:uid="{2BD5B8B5-AB9F-4DB4-BA6E-A0717065BCF7}"/>
    <cellStyle name="Millares 24 3" xfId="1075" xr:uid="{00000000-0005-0000-0000-000032040000}"/>
    <cellStyle name="Millares 24 3 2" xfId="1076" xr:uid="{00000000-0005-0000-0000-000033040000}"/>
    <cellStyle name="Millares 24 3 2 2" xfId="1077" xr:uid="{00000000-0005-0000-0000-000034040000}"/>
    <cellStyle name="Millares 24 3 2 2 2" xfId="4044" xr:uid="{49808C3B-827F-4E5E-8183-1C9CE7414149}"/>
    <cellStyle name="Millares 24 3 2 2 3" xfId="6371" xr:uid="{3AAEC2CC-B949-4820-A88F-E6E51379785F}"/>
    <cellStyle name="Millares 24 3 2 3" xfId="2639" xr:uid="{30D5606B-5442-4CA4-879F-D1B0AD042816}"/>
    <cellStyle name="Millares 24 3 2 3 2" xfId="5143" xr:uid="{79A03129-3155-4B1A-B6AD-915EB99D1FCF}"/>
    <cellStyle name="Millares 24 3 2 3 3" xfId="7451" xr:uid="{018EDC9E-58CF-4183-A7D2-9354843B7D45}"/>
    <cellStyle name="Millares 24 3 2 4" xfId="4043" xr:uid="{5807432E-F551-4D2E-81AE-26F1F057B40A}"/>
    <cellStyle name="Millares 24 3 2 5" xfId="6370" xr:uid="{E1AEA7F3-386F-4C5A-B547-56D3B65DCE2A}"/>
    <cellStyle name="Millares 24 3 3" xfId="1078" xr:uid="{00000000-0005-0000-0000-000035040000}"/>
    <cellStyle name="Millares 24 3 3 2" xfId="4045" xr:uid="{91022814-1C59-46C0-A179-D656B1F0D28E}"/>
    <cellStyle name="Millares 24 3 3 3" xfId="6372" xr:uid="{F98749AE-6136-45A4-B036-BFAA85CCE2CD}"/>
    <cellStyle name="Millares 24 3 4" xfId="2638" xr:uid="{5BB44B1E-C3E8-441D-A80F-7853AEE9C0F1}"/>
    <cellStyle name="Millares 24 3 4 2" xfId="5142" xr:uid="{A3EAB285-F487-4228-A9DE-2C0FA7BAFD27}"/>
    <cellStyle name="Millares 24 3 4 3" xfId="7450" xr:uid="{23B5A533-CC85-412E-8067-E04983525ED7}"/>
    <cellStyle name="Millares 24 3 5" xfId="4042" xr:uid="{95FE7FD1-6935-49F1-B919-D884E9736D2F}"/>
    <cellStyle name="Millares 24 3 6" xfId="6369" xr:uid="{FD395BD4-425C-48C0-AB59-1EDB3F80FD8A}"/>
    <cellStyle name="Millares 24 3 7" xfId="44349" xr:uid="{8FA5C4C3-FDD3-45A9-BB15-A2D130A0C99C}"/>
    <cellStyle name="Millares 24 4" xfId="1079" xr:uid="{00000000-0005-0000-0000-000036040000}"/>
    <cellStyle name="Millares 24 4 2" xfId="1080" xr:uid="{00000000-0005-0000-0000-000037040000}"/>
    <cellStyle name="Millares 24 4 2 2" xfId="4047" xr:uid="{CB22A913-7660-4DE3-ACDF-B078A6E57BFE}"/>
    <cellStyle name="Millares 24 4 2 2 2" xfId="46376" xr:uid="{826AF464-4CCC-4221-9E73-E171B2FCA4B4}"/>
    <cellStyle name="Millares 24 4 2 3" xfId="6374" xr:uid="{2681C5F6-106F-4034-A554-4E3F65F8EE2A}"/>
    <cellStyle name="Millares 24 4 2 4" xfId="44351" xr:uid="{46DB747B-2DFD-47C5-86BD-3170967E993B}"/>
    <cellStyle name="Millares 24 4 3" xfId="2640" xr:uid="{9A49FD38-6524-4241-87CF-50A119547D0A}"/>
    <cellStyle name="Millares 24 4 3 2" xfId="5144" xr:uid="{C7178250-66EA-4684-AF4D-EED4AE394B94}"/>
    <cellStyle name="Millares 24 4 3 2 2" xfId="46377" xr:uid="{E23927CF-51C7-4FA9-BAC5-1050A91C3357}"/>
    <cellStyle name="Millares 24 4 3 3" xfId="7452" xr:uid="{C2069BCE-D699-4703-B1D4-DC761B6C5CA0}"/>
    <cellStyle name="Millares 24 4 3 4" xfId="44352" xr:uid="{25634F68-8F3A-458D-90F1-378537ED5DAC}"/>
    <cellStyle name="Millares 24 4 4" xfId="4046" xr:uid="{01F9BFA5-8F85-4735-B9EF-9980EC5C112D}"/>
    <cellStyle name="Millares 24 4 4 2" xfId="46375" xr:uid="{48378C80-B7B5-4F34-86B3-85D341E4447E}"/>
    <cellStyle name="Millares 24 4 5" xfId="6373" xr:uid="{CDC5757C-EFF9-44A0-8B2D-DAFAF5A97D81}"/>
    <cellStyle name="Millares 24 4 6" xfId="44350" xr:uid="{D75FA148-6922-4331-9948-F628C7BF75F1}"/>
    <cellStyle name="Millares 24 5" xfId="1081" xr:uid="{00000000-0005-0000-0000-000038040000}"/>
    <cellStyle name="Millares 24 5 2" xfId="4048" xr:uid="{0781B491-6609-48FC-88A1-6712F9046C47}"/>
    <cellStyle name="Millares 24 5 2 2" xfId="46378" xr:uid="{7FE3A834-7F34-44CA-9007-E3ED660A3968}"/>
    <cellStyle name="Millares 24 5 3" xfId="6375" xr:uid="{BB2CFB4B-9099-4DE7-A592-A415CF04C4A0}"/>
    <cellStyle name="Millares 24 5 4" xfId="44353" xr:uid="{E6A36B6D-E69C-4EE4-9835-2F095838CEBC}"/>
    <cellStyle name="Millares 24 6" xfId="2635" xr:uid="{23435557-122D-4C92-9FB1-E3CF73D911DA}"/>
    <cellStyle name="Millares 24 6 2" xfId="5139" xr:uid="{E03480E3-353E-4A10-B0B2-85F046D6EBBC}"/>
    <cellStyle name="Millares 24 6 2 2" xfId="46379" xr:uid="{6FB07D01-BEAA-4B60-B231-7828E3DB2BDB}"/>
    <cellStyle name="Millares 24 6 3" xfId="7447" xr:uid="{04424033-4E18-445B-8A64-98C3362E5B59}"/>
    <cellStyle name="Millares 24 6 4" xfId="44354" xr:uid="{868E727C-A2DF-4D46-990A-8DDC582FB666}"/>
    <cellStyle name="Millares 24 7" xfId="4037" xr:uid="{2CBE1B60-CD71-4645-BCBB-EA39FA9142C2}"/>
    <cellStyle name="Millares 24 7 2" xfId="46374" xr:uid="{BBA8C7C4-F6A0-4952-8533-EB7241F49EA7}"/>
    <cellStyle name="Millares 24 8" xfId="6364" xr:uid="{B3F6B856-614B-49A9-9FF4-114E6E8D243E}"/>
    <cellStyle name="Millares 24 9" xfId="42566" xr:uid="{74434856-5400-4F98-BFE6-4F9EA0E2D5BB}"/>
    <cellStyle name="Millares 25" xfId="1082" xr:uid="{00000000-0005-0000-0000-000039040000}"/>
    <cellStyle name="Millares 25 10" xfId="44355" xr:uid="{6D1899C9-9F6F-4FD5-B8BC-248469E89D74}"/>
    <cellStyle name="Millares 25 2" xfId="1083" xr:uid="{00000000-0005-0000-0000-00003A040000}"/>
    <cellStyle name="Millares 25 2 2" xfId="1084" xr:uid="{00000000-0005-0000-0000-00003B040000}"/>
    <cellStyle name="Millares 25 2 2 2" xfId="1085" xr:uid="{00000000-0005-0000-0000-00003C040000}"/>
    <cellStyle name="Millares 25 2 2 2 2" xfId="4052" xr:uid="{F8EAFA85-9B7D-42A0-9AA9-3CFDEC332053}"/>
    <cellStyle name="Millares 25 2 2 2 3" xfId="6379" xr:uid="{56D41506-30B7-40AE-83B7-63CE668C1CAC}"/>
    <cellStyle name="Millares 25 2 2 2 4" xfId="46382" xr:uid="{AEE8017B-2C30-4F8A-8C58-4B057EB8F4ED}"/>
    <cellStyle name="Millares 25 2 2 3" xfId="2643" xr:uid="{B1ABD5CB-A223-4118-B0D1-2F708F3D1536}"/>
    <cellStyle name="Millares 25 2 2 3 2" xfId="5147" xr:uid="{FCA8158C-8950-4F79-A039-E251A67D433A}"/>
    <cellStyle name="Millares 25 2 2 3 3" xfId="7455" xr:uid="{FF45706B-792E-414D-B328-F4001D20E78A}"/>
    <cellStyle name="Millares 25 2 2 4" xfId="4051" xr:uid="{4EB49018-89F7-435A-835E-6A6AFC020151}"/>
    <cellStyle name="Millares 25 2 2 5" xfId="6378" xr:uid="{4E044FBC-97E5-4DC5-8235-9E43E1DC763D}"/>
    <cellStyle name="Millares 25 2 2 6" xfId="44357" xr:uid="{6F572FC7-E9BE-4B6A-AA0E-006DC8CADA97}"/>
    <cellStyle name="Millares 25 2 3" xfId="1086" xr:uid="{00000000-0005-0000-0000-00003D040000}"/>
    <cellStyle name="Millares 25 2 3 2" xfId="4053" xr:uid="{B4DB3942-D78E-4D37-B233-5660492CCB05}"/>
    <cellStyle name="Millares 25 2 3 2 2" xfId="46383" xr:uid="{01AFA8DB-4245-44B4-A7E8-EC97B1629081}"/>
    <cellStyle name="Millares 25 2 3 3" xfId="6380" xr:uid="{E1B33581-43DE-496E-9400-F625C1C804BD}"/>
    <cellStyle name="Millares 25 2 3 4" xfId="44358" xr:uid="{112067E3-ED7D-45F9-87FB-538DB5C67152}"/>
    <cellStyle name="Millares 25 2 4" xfId="2642" xr:uid="{A7C77EB8-2D9D-45C3-ACEE-FECE30E5DE56}"/>
    <cellStyle name="Millares 25 2 4 2" xfId="5146" xr:uid="{9ABCE703-BE17-4D23-9A04-1751F7135602}"/>
    <cellStyle name="Millares 25 2 4 3" xfId="7454" xr:uid="{C476AF1F-67AE-46D1-9327-74D82C0BE511}"/>
    <cellStyle name="Millares 25 2 4 4" xfId="46381" xr:uid="{4690D635-92F2-4692-B219-25980B0DCAAA}"/>
    <cellStyle name="Millares 25 2 5" xfId="4050" xr:uid="{CEF201E5-0013-49D3-8E44-5A85A52D90D0}"/>
    <cellStyle name="Millares 25 2 6" xfId="6377" xr:uid="{B29575E6-4623-4EC5-857C-B411B1A68F01}"/>
    <cellStyle name="Millares 25 2 7" xfId="42616" xr:uid="{771F220D-0060-4289-B7FB-26807F2E04A6}"/>
    <cellStyle name="Millares 25 2 8" xfId="44356" xr:uid="{44EC1FFB-F1D8-40AB-A5A8-5247621B3B0B}"/>
    <cellStyle name="Millares 25 3" xfId="1087" xr:uid="{00000000-0005-0000-0000-00003E040000}"/>
    <cellStyle name="Millares 25 3 2" xfId="1088" xr:uid="{00000000-0005-0000-0000-00003F040000}"/>
    <cellStyle name="Millares 25 3 2 2" xfId="1089" xr:uid="{00000000-0005-0000-0000-000040040000}"/>
    <cellStyle name="Millares 25 3 2 2 2" xfId="4056" xr:uid="{17812642-AE47-4848-A667-860E420A63E3}"/>
    <cellStyle name="Millares 25 3 2 2 3" xfId="6383" xr:uid="{DB362E66-B617-4132-82E5-A77B4C1ABD19}"/>
    <cellStyle name="Millares 25 3 2 3" xfId="2645" xr:uid="{0BB1B3E9-3022-4BBD-89F3-489C0AA7646B}"/>
    <cellStyle name="Millares 25 3 2 3 2" xfId="5149" xr:uid="{5539E61C-FB0F-40D1-B1FE-04704A5CBCBA}"/>
    <cellStyle name="Millares 25 3 2 3 3" xfId="7457" xr:uid="{FC8C06EE-EB41-4905-AD99-013D0C77FA98}"/>
    <cellStyle name="Millares 25 3 2 4" xfId="4055" xr:uid="{341FBE03-1D65-4512-B8B2-FC1FFBFA0842}"/>
    <cellStyle name="Millares 25 3 2 5" xfId="6382" xr:uid="{63121AA2-428F-468D-A3CB-D36BA5F10E60}"/>
    <cellStyle name="Millares 25 3 2 6" xfId="46384" xr:uid="{4914ED3C-C88F-42E3-9CF4-6B1CEC713A9F}"/>
    <cellStyle name="Millares 25 3 3" xfId="1090" xr:uid="{00000000-0005-0000-0000-000041040000}"/>
    <cellStyle name="Millares 25 3 3 2" xfId="4057" xr:uid="{FC5B63B9-DAB6-4664-99C0-98D6EA8645B2}"/>
    <cellStyle name="Millares 25 3 3 3" xfId="6384" xr:uid="{A317ED35-99F1-4151-8677-134B849BD0CA}"/>
    <cellStyle name="Millares 25 3 4" xfId="2644" xr:uid="{F0CE9629-ECC2-485B-9D70-DA14AF52D159}"/>
    <cellStyle name="Millares 25 3 4 2" xfId="5148" xr:uid="{A4DBE62F-7508-44DC-8EDC-83A81D2D2A3E}"/>
    <cellStyle name="Millares 25 3 4 3" xfId="7456" xr:uid="{CD1F171E-1F5D-4FD9-85CD-EB5C82C8F1FC}"/>
    <cellStyle name="Millares 25 3 5" xfId="4054" xr:uid="{E2B23279-3F72-4CE5-A6D8-69DCDDA70FDF}"/>
    <cellStyle name="Millares 25 3 6" xfId="6381" xr:uid="{16BF3D5D-10F6-45A0-ADBC-A5085BCC5B75}"/>
    <cellStyle name="Millares 25 3 7" xfId="44359" xr:uid="{7B78F954-2A8B-4DED-814B-B2A4F2EDC741}"/>
    <cellStyle name="Millares 25 4" xfId="1091" xr:uid="{00000000-0005-0000-0000-000042040000}"/>
    <cellStyle name="Millares 25 4 2" xfId="1092" xr:uid="{00000000-0005-0000-0000-000043040000}"/>
    <cellStyle name="Millares 25 4 2 2" xfId="4059" xr:uid="{50DBDF17-137F-4CC2-BF42-6090DC46194A}"/>
    <cellStyle name="Millares 25 4 2 3" xfId="6386" xr:uid="{3D7F03C7-E7F0-4BF5-9386-EB55CDB5DD1A}"/>
    <cellStyle name="Millares 25 4 2 4" xfId="46385" xr:uid="{22CC7A96-54EC-4B38-A39A-081EAD135C50}"/>
    <cellStyle name="Millares 25 4 3" xfId="2646" xr:uid="{7A987D19-F41D-45CC-B972-E002FA549FAA}"/>
    <cellStyle name="Millares 25 4 3 2" xfId="5150" xr:uid="{192998E5-46A2-4AED-85DF-AD74373B60D8}"/>
    <cellStyle name="Millares 25 4 3 3" xfId="7458" xr:uid="{2535A08E-FB5C-4E9B-B8E6-5FA8F3EE0510}"/>
    <cellStyle name="Millares 25 4 4" xfId="4058" xr:uid="{830D31B8-2C14-42F2-B37B-C9FEE4EA2E78}"/>
    <cellStyle name="Millares 25 4 5" xfId="6385" xr:uid="{6637A2A6-4726-4D02-B8E8-41E56B2A6485}"/>
    <cellStyle name="Millares 25 4 6" xfId="44360" xr:uid="{89AAE571-BF6D-4576-9201-3D334079B6B8}"/>
    <cellStyle name="Millares 25 5" xfId="1093" xr:uid="{00000000-0005-0000-0000-000044040000}"/>
    <cellStyle name="Millares 25 5 2" xfId="4060" xr:uid="{F9684B44-AEE4-48BC-B2EC-E27407FFA8B1}"/>
    <cellStyle name="Millares 25 5 3" xfId="6387" xr:uid="{3FC51CA6-3B73-4C10-8224-3A5DA1FED740}"/>
    <cellStyle name="Millares 25 5 4" xfId="46380" xr:uid="{E1E383AF-F1DE-4C82-B072-C34D01690103}"/>
    <cellStyle name="Millares 25 6" xfId="2641" xr:uid="{8BA59AF6-E7ED-4A87-8011-63DC66FCBEAF}"/>
    <cellStyle name="Millares 25 6 2" xfId="5145" xr:uid="{F7346D7F-8F9A-4DE6-9CBB-9DF090D0CAA9}"/>
    <cellStyle name="Millares 25 6 3" xfId="7453" xr:uid="{289C8C4C-5CCE-468D-A46D-44C40D5C7B55}"/>
    <cellStyle name="Millares 25 7" xfId="4049" xr:uid="{EBB129F2-E3D8-4180-BCDE-894412A48C3A}"/>
    <cellStyle name="Millares 25 8" xfId="6376" xr:uid="{591BA751-A58B-4332-87EE-E5662537B269}"/>
    <cellStyle name="Millares 25 9" xfId="42531" xr:uid="{6961E067-BEAE-4CA8-8491-FDD3A4CD7579}"/>
    <cellStyle name="Millares 26" xfId="1094" xr:uid="{00000000-0005-0000-0000-000045040000}"/>
    <cellStyle name="Millares 26 2" xfId="1095" xr:uid="{00000000-0005-0000-0000-000046040000}"/>
    <cellStyle name="Millares 26 2 2" xfId="1096" xr:uid="{00000000-0005-0000-0000-000047040000}"/>
    <cellStyle name="Millares 26 2 3" xfId="42651" xr:uid="{FA91AE90-54F6-4A2B-AD8E-4DB87B7A3C59}"/>
    <cellStyle name="Millares 26 3" xfId="1097" xr:uid="{00000000-0005-0000-0000-000048040000}"/>
    <cellStyle name="Millares 26 3 2" xfId="1098" xr:uid="{00000000-0005-0000-0000-000049040000}"/>
    <cellStyle name="Millares 26 3 2 2" xfId="4063" xr:uid="{BB6A10C9-2620-4F69-9576-62C400D15C71}"/>
    <cellStyle name="Millares 26 3 2 3" xfId="6390" xr:uid="{B8E5D346-F610-474A-B080-03849406BAFE}"/>
    <cellStyle name="Millares 26 3 3" xfId="2648" xr:uid="{B0B594D1-9F35-4179-A285-AF6069370919}"/>
    <cellStyle name="Millares 26 3 3 2" xfId="5152" xr:uid="{3DC8DBA6-92C3-46DE-B451-44FA8515A517}"/>
    <cellStyle name="Millares 26 3 3 3" xfId="7460" xr:uid="{43BD3FEC-BF83-428A-B50C-E0473C26FC0F}"/>
    <cellStyle name="Millares 26 3 4" xfId="4062" xr:uid="{1CC76D6B-39B0-4592-B5EC-24227FE72812}"/>
    <cellStyle name="Millares 26 3 5" xfId="6389" xr:uid="{6427E6B0-C396-4E06-88C6-5DFE58193E55}"/>
    <cellStyle name="Millares 26 4" xfId="1099" xr:uid="{00000000-0005-0000-0000-00004A040000}"/>
    <cellStyle name="Millares 26 4 2" xfId="4064" xr:uid="{64CA1B8E-0C5C-4483-AAC7-7767B4942127}"/>
    <cellStyle name="Millares 26 4 3" xfId="6391" xr:uid="{05CAAE11-064E-40C2-A8B1-AF0682E3DACD}"/>
    <cellStyle name="Millares 26 5" xfId="2647" xr:uid="{7CCD0493-EAAC-40C1-8F17-F1DAA9EF1E6F}"/>
    <cellStyle name="Millares 26 5 2" xfId="5151" xr:uid="{F729A299-62B9-466F-90F9-3C16396A49C6}"/>
    <cellStyle name="Millares 26 5 3" xfId="7459" xr:uid="{98481C36-FED7-4D2D-A8EC-F9A6C222166D}"/>
    <cellStyle name="Millares 26 6" xfId="4061" xr:uid="{25BC4955-5625-4D5D-BA10-67D0CF75F2D4}"/>
    <cellStyle name="Millares 26 7" xfId="6388" xr:uid="{BC557982-19BD-4DE8-9ACB-D1147D08AD62}"/>
    <cellStyle name="Millares 26 8" xfId="42567" xr:uid="{A2EA4DFA-D8E7-4A4E-B17A-A1E0B6CFAACC}"/>
    <cellStyle name="Millares 26 9" xfId="44361" xr:uid="{B494D1A0-AD74-4143-9503-2DD95E442CBD}"/>
    <cellStyle name="Millares 27" xfId="1100" xr:uid="{00000000-0005-0000-0000-00004B040000}"/>
    <cellStyle name="Millares 27 2" xfId="1101" xr:uid="{00000000-0005-0000-0000-00004C040000}"/>
    <cellStyle name="Millares 27 2 2" xfId="1102" xr:uid="{00000000-0005-0000-0000-00004D040000}"/>
    <cellStyle name="Millares 27 2 3" xfId="42654" xr:uid="{7E704D1C-2907-4B7A-A8BB-4E4291E97668}"/>
    <cellStyle name="Millares 27 3" xfId="1103" xr:uid="{00000000-0005-0000-0000-00004E040000}"/>
    <cellStyle name="Millares 27 3 2" xfId="1104" xr:uid="{00000000-0005-0000-0000-00004F040000}"/>
    <cellStyle name="Millares 27 3 2 2" xfId="4067" xr:uid="{4FEBE265-4878-4F29-9215-EE347861FCFC}"/>
    <cellStyle name="Millares 27 3 2 3" xfId="6394" xr:uid="{5124AA5A-C409-4607-8F0A-4646AAAE4C2E}"/>
    <cellStyle name="Millares 27 3 3" xfId="2651" xr:uid="{78DB269C-3CF1-4ED6-9311-764B4D737989}"/>
    <cellStyle name="Millares 27 3 3 2" xfId="5155" xr:uid="{F28D8A88-51D0-40A9-ACF4-7C53F1650EE3}"/>
    <cellStyle name="Millares 27 3 3 3" xfId="7463" xr:uid="{6A807450-2501-46AC-A222-4BD79C39B8E8}"/>
    <cellStyle name="Millares 27 3 4" xfId="4066" xr:uid="{5CA54C8A-4224-4B58-9F3B-A3869AEA5D7D}"/>
    <cellStyle name="Millares 27 3 5" xfId="6393" xr:uid="{D4C8A9BF-7A53-4484-84E6-698FD2DF6D45}"/>
    <cellStyle name="Millares 27 4" xfId="1105" xr:uid="{00000000-0005-0000-0000-000050040000}"/>
    <cellStyle name="Millares 27 4 2" xfId="4068" xr:uid="{6DA70549-C83D-4AE3-AF80-3813865D6ACB}"/>
    <cellStyle name="Millares 27 4 3" xfId="6395" xr:uid="{606FCB00-CF65-41AF-8BE1-592E96808B2E}"/>
    <cellStyle name="Millares 27 5" xfId="2649" xr:uid="{DDC5FB57-C000-4646-9EAC-684854D4D31E}"/>
    <cellStyle name="Millares 27 5 2" xfId="5153" xr:uid="{CADBAF09-D6EF-495D-AE78-1342A00AFBD1}"/>
    <cellStyle name="Millares 27 5 3" xfId="7461" xr:uid="{8BB29BFD-B72E-4503-9CC9-84D617D685A9}"/>
    <cellStyle name="Millares 27 6" xfId="4065" xr:uid="{A7724150-5FDC-48DF-9407-4651943EE2DD}"/>
    <cellStyle name="Millares 27 7" xfId="6392" xr:uid="{68FFF116-658B-4C18-9571-AE1E72ACBE99}"/>
    <cellStyle name="Millares 27 8" xfId="42570" xr:uid="{D17D77F1-C331-4DEB-9FE6-2BA8A330E754}"/>
    <cellStyle name="Millares 27 9" xfId="44362" xr:uid="{FEFB5503-0D14-4EBB-84AD-B96AC6E2DD50}"/>
    <cellStyle name="Millares 28" xfId="1106" xr:uid="{00000000-0005-0000-0000-000051040000}"/>
    <cellStyle name="Millares 28 2" xfId="1107" xr:uid="{00000000-0005-0000-0000-000052040000}"/>
    <cellStyle name="Millares 28 2 2" xfId="1108" xr:uid="{00000000-0005-0000-0000-000053040000}"/>
    <cellStyle name="Millares 28 2 3" xfId="42645" xr:uid="{D6678687-EBFA-463E-AB98-8713E508E542}"/>
    <cellStyle name="Millares 28 3" xfId="1109" xr:uid="{00000000-0005-0000-0000-000054040000}"/>
    <cellStyle name="Millares 28 3 2" xfId="1110" xr:uid="{00000000-0005-0000-0000-000055040000}"/>
    <cellStyle name="Millares 28 3 2 2" xfId="4071" xr:uid="{A4092D19-5301-41A4-A92A-E5E9485E6DDB}"/>
    <cellStyle name="Millares 28 3 2 3" xfId="6398" xr:uid="{C8071B8D-E190-4D15-85F6-38B144D76D21}"/>
    <cellStyle name="Millares 28 3 3" xfId="2653" xr:uid="{24E7BBF7-D923-498E-9FAC-9822CE6D2892}"/>
    <cellStyle name="Millares 28 3 3 2" xfId="5157" xr:uid="{6E1BD27E-3B02-4C62-89D5-E0A0FDAD8B9A}"/>
    <cellStyle name="Millares 28 3 3 3" xfId="7465" xr:uid="{9080970B-40F5-4544-BBF0-1C572B6A2256}"/>
    <cellStyle name="Millares 28 3 4" xfId="4070" xr:uid="{506ADFB4-DCDB-4E21-984A-C25DBD12BD47}"/>
    <cellStyle name="Millares 28 3 5" xfId="6397" xr:uid="{77320884-8B94-4512-BA9C-1A4982A7B249}"/>
    <cellStyle name="Millares 28 4" xfId="1111" xr:uid="{00000000-0005-0000-0000-000056040000}"/>
    <cellStyle name="Millares 28 4 2" xfId="4072" xr:uid="{DAA7CEAA-7650-41D2-A942-82CAFB4E55E8}"/>
    <cellStyle name="Millares 28 4 3" xfId="6399" xr:uid="{F0578B80-C99B-4CAE-9D56-2F56EF6F3C92}"/>
    <cellStyle name="Millares 28 5" xfId="2652" xr:uid="{BAFEA2A5-931E-404C-8C23-7D256424F2A4}"/>
    <cellStyle name="Millares 28 5 2" xfId="5156" xr:uid="{D62A3786-A2EC-4EBA-A948-644B40C4AA76}"/>
    <cellStyle name="Millares 28 5 3" xfId="7464" xr:uid="{52C042E4-0565-4200-8DAE-090E21EFF009}"/>
    <cellStyle name="Millares 28 6" xfId="4069" xr:uid="{C6778CA4-4D64-4162-9B72-25736AE7B187}"/>
    <cellStyle name="Millares 28 7" xfId="6396" xr:uid="{47A539A6-06CA-4D90-BE6A-2679E9CE8016}"/>
    <cellStyle name="Millares 28 8" xfId="42561" xr:uid="{D278EB2D-E8BC-4B72-AFA1-E8D836CF66F6}"/>
    <cellStyle name="Millares 28 9" xfId="44363" xr:uid="{1B41BD19-1EAF-4C3F-BC52-C0DA069803C3}"/>
    <cellStyle name="Millares 29" xfId="1112" xr:uid="{00000000-0005-0000-0000-000057040000}"/>
    <cellStyle name="Millares 29 2" xfId="1113" xr:uid="{00000000-0005-0000-0000-000058040000}"/>
    <cellStyle name="Millares 29 2 2" xfId="1114" xr:uid="{00000000-0005-0000-0000-000059040000}"/>
    <cellStyle name="Millares 29 2 3" xfId="42624" xr:uid="{3154FE09-4308-4CB7-BE2D-0094CF6F26FF}"/>
    <cellStyle name="Millares 29 3" xfId="1115" xr:uid="{00000000-0005-0000-0000-00005A040000}"/>
    <cellStyle name="Millares 29 3 2" xfId="1116" xr:uid="{00000000-0005-0000-0000-00005B040000}"/>
    <cellStyle name="Millares 29 3 2 2" xfId="4075" xr:uid="{81C10163-DE98-402C-86FD-AB15606E1B68}"/>
    <cellStyle name="Millares 29 3 2 3" xfId="6402" xr:uid="{F307D821-43F9-4FF9-B058-9A7D05DBBB96}"/>
    <cellStyle name="Millares 29 3 3" xfId="2655" xr:uid="{6290C989-7028-4956-9742-F0DFC9B73A21}"/>
    <cellStyle name="Millares 29 3 3 2" xfId="5159" xr:uid="{9C72E494-6718-47B4-980B-0BBA0D75EAF2}"/>
    <cellStyle name="Millares 29 3 3 3" xfId="7467" xr:uid="{21C0D6A5-2364-43BC-AE4A-25CE58A83DDC}"/>
    <cellStyle name="Millares 29 3 4" xfId="4074" xr:uid="{98977CD5-97A4-4B3C-9C86-A2BF35FF5257}"/>
    <cellStyle name="Millares 29 3 5" xfId="6401" xr:uid="{E030984A-4D69-4514-9135-9FB1A9CDCA1F}"/>
    <cellStyle name="Millares 29 4" xfId="1117" xr:uid="{00000000-0005-0000-0000-00005C040000}"/>
    <cellStyle name="Millares 29 4 2" xfId="4076" xr:uid="{89F0B4FE-B189-4D39-A304-E17326A48930}"/>
    <cellStyle name="Millares 29 4 3" xfId="6403" xr:uid="{AD86513A-451F-432E-9AF9-F833157B0E7C}"/>
    <cellStyle name="Millares 29 5" xfId="2654" xr:uid="{CAB2E8A0-5A72-4D8A-ADB9-D6BE5A2D398B}"/>
    <cellStyle name="Millares 29 5 2" xfId="5158" xr:uid="{E3CF5153-6F66-4A04-92EF-20E7505FA721}"/>
    <cellStyle name="Millares 29 5 3" xfId="7466" xr:uid="{832F4E66-9BB5-46C8-BCF4-8106E588D81E}"/>
    <cellStyle name="Millares 29 6" xfId="4073" xr:uid="{50C6375C-7489-43D7-AB48-0041C609D657}"/>
    <cellStyle name="Millares 29 7" xfId="6400" xr:uid="{BD204F47-7D3C-44FA-AD8C-C3E127BD2CB9}"/>
    <cellStyle name="Millares 29 8" xfId="42540" xr:uid="{B8A8B5D3-DF8A-450F-BF80-978D28B8B53B}"/>
    <cellStyle name="Millares 29 9" xfId="44364" xr:uid="{E0EEF5C7-46E0-462F-BB83-1EC503E48E9C}"/>
    <cellStyle name="Millares 3" xfId="1118" xr:uid="{00000000-0005-0000-0000-00005D040000}"/>
    <cellStyle name="Millares 3 10" xfId="42821" xr:uid="{3C2989FE-6CC3-4420-ADC4-127B00EE55AC}"/>
    <cellStyle name="Millares 3 11" xfId="1119" xr:uid="{00000000-0005-0000-0000-00005E040000}"/>
    <cellStyle name="Millares 3 11 2" xfId="1120" xr:uid="{00000000-0005-0000-0000-00005F040000}"/>
    <cellStyle name="Millares 3 11 2 2" xfId="1121" xr:uid="{00000000-0005-0000-0000-000060040000}"/>
    <cellStyle name="Millares 3 11 2 2 2" xfId="1122" xr:uid="{00000000-0005-0000-0000-000061040000}"/>
    <cellStyle name="Millares 3 11 2 2 2 2" xfId="1123" xr:uid="{00000000-0005-0000-0000-000062040000}"/>
    <cellStyle name="Millares 3 11 2 2 2 2 2" xfId="1124" xr:uid="{00000000-0005-0000-0000-000063040000}"/>
    <cellStyle name="Millares 3 11 2 2 2 2 2 2" xfId="4080" xr:uid="{101A0590-971F-41F1-B823-14CAFAC90A88}"/>
    <cellStyle name="Millares 3 11 2 2 2 2 2 3" xfId="6407" xr:uid="{53ABE8ED-D667-4B15-A129-27785C0FBDC0}"/>
    <cellStyle name="Millares 3 11 2 2 2 2 3" xfId="2661" xr:uid="{67F344EA-4844-4A7C-AFA4-1F128C887108}"/>
    <cellStyle name="Millares 3 11 2 2 2 2 3 2" xfId="5163" xr:uid="{AB741B32-A0CD-4B24-9576-A30D7EA8425B}"/>
    <cellStyle name="Millares 3 11 2 2 2 2 3 3" xfId="7471" xr:uid="{719B26D8-3550-4FFE-96BA-CB30E6EFEFAF}"/>
    <cellStyle name="Millares 3 11 2 2 2 2 4" xfId="4079" xr:uid="{1E033164-5DDE-4BDE-9F87-25FF597FC43C}"/>
    <cellStyle name="Millares 3 11 2 2 2 2 5" xfId="6406" xr:uid="{B8708441-A1E6-4080-9E7F-4A48E9E9699F}"/>
    <cellStyle name="Millares 3 11 2 2 2 3" xfId="1125" xr:uid="{00000000-0005-0000-0000-000064040000}"/>
    <cellStyle name="Millares 3 11 2 2 2 3 2" xfId="4081" xr:uid="{DCD8BC8B-968E-4189-83B7-64D4D81F81AA}"/>
    <cellStyle name="Millares 3 11 2 2 2 3 3" xfId="6408" xr:uid="{A078B1DE-E167-4366-84C0-74251940E66B}"/>
    <cellStyle name="Millares 3 11 2 2 2 4" xfId="2660" xr:uid="{10C83230-60BC-4216-82F1-823D795AC85C}"/>
    <cellStyle name="Millares 3 11 2 2 2 4 2" xfId="5162" xr:uid="{01D8381A-98FC-4AE3-9E02-87DA597D62B9}"/>
    <cellStyle name="Millares 3 11 2 2 2 4 3" xfId="7470" xr:uid="{E411D087-A9F9-47BE-9B3E-22801DB1A137}"/>
    <cellStyle name="Millares 3 11 2 2 2 5" xfId="4078" xr:uid="{C6F10F3B-D5DA-4AB8-9705-14D2BE8556A3}"/>
    <cellStyle name="Millares 3 11 2 2 2 6" xfId="6405" xr:uid="{48010385-3774-48B5-8A33-2F280EAA0BEA}"/>
    <cellStyle name="Millares 3 11 2 2 2 7" xfId="42969" xr:uid="{EA850886-DD1E-4B1E-8B9C-BD85BE4DD1A7}"/>
    <cellStyle name="Millares 3 11 2 2 3" xfId="1126" xr:uid="{00000000-0005-0000-0000-000065040000}"/>
    <cellStyle name="Millares 3 11 2 2 3 2" xfId="1127" xr:uid="{00000000-0005-0000-0000-000066040000}"/>
    <cellStyle name="Millares 3 11 2 2 3 2 2" xfId="4083" xr:uid="{4C3A3525-54B8-48A5-91D5-10F3FD095CA4}"/>
    <cellStyle name="Millares 3 11 2 2 3 2 3" xfId="6410" xr:uid="{987261A2-4177-4730-8146-09E1CDFD4791}"/>
    <cellStyle name="Millares 3 11 2 2 3 2 4" xfId="46387" xr:uid="{54ECF5EE-88DA-4464-B458-FA6B4808D857}"/>
    <cellStyle name="Millares 3 11 2 2 3 3" xfId="2662" xr:uid="{DFEA15DE-B4BA-4C12-AB74-5248A1782F07}"/>
    <cellStyle name="Millares 3 11 2 2 3 3 2" xfId="5164" xr:uid="{B6FF2063-0005-46BE-B405-E88BC6F9D2C4}"/>
    <cellStyle name="Millares 3 11 2 2 3 3 3" xfId="7472" xr:uid="{6D943A83-4832-4D80-86CC-1871EE6526AD}"/>
    <cellStyle name="Millares 3 11 2 2 3 4" xfId="4082" xr:uid="{A4B04588-D07F-4E08-B37F-A8DAB4C11BF9}"/>
    <cellStyle name="Millares 3 11 2 2 3 5" xfId="6409" xr:uid="{B849AEE9-429C-425E-8B6A-EE292320ACE9}"/>
    <cellStyle name="Millares 3 11 2 2 3 6" xfId="44366" xr:uid="{93EE2052-8CE1-43E7-AD7E-2C31C2079043}"/>
    <cellStyle name="Millares 3 11 2 2 4" xfId="1128" xr:uid="{00000000-0005-0000-0000-000067040000}"/>
    <cellStyle name="Millares 3 11 2 2 4 2" xfId="4084" xr:uid="{61B450F1-5408-4FF0-885B-6ACC09EEB3A6}"/>
    <cellStyle name="Millares 3 11 2 2 4 3" xfId="6411" xr:uid="{54EF6C41-9E43-434B-97D3-92C3FA5B35AB}"/>
    <cellStyle name="Millares 3 11 2 2 5" xfId="2659" xr:uid="{18C7FEF5-9053-487C-A30C-8F94D7A46075}"/>
    <cellStyle name="Millares 3 11 2 2 5 2" xfId="5161" xr:uid="{54292FB3-3174-4F69-BF65-F8CBF4E0D319}"/>
    <cellStyle name="Millares 3 11 2 2 5 3" xfId="7469" xr:uid="{FAACF281-CCF2-4FC0-AC1F-2390AD129DE0}"/>
    <cellStyle name="Millares 3 11 2 2 6" xfId="4077" xr:uid="{1F023304-7EB5-4F07-BA66-196C9FDB83A3}"/>
    <cellStyle name="Millares 3 11 2 2 7" xfId="6404" xr:uid="{1FEAF5C1-D6A5-461A-B025-8622EF1F7869}"/>
    <cellStyle name="Millares 3 11 2 2 8" xfId="42899" xr:uid="{8D6D6596-1AB5-4A0F-8C75-A8B83054ADCD}"/>
    <cellStyle name="Millares 3 11 2 3" xfId="1129" xr:uid="{00000000-0005-0000-0000-000068040000}"/>
    <cellStyle name="Millares 3 11 2 3 2" xfId="1130" xr:uid="{00000000-0005-0000-0000-000069040000}"/>
    <cellStyle name="Millares 3 11 2 3 2 2" xfId="1131" xr:uid="{00000000-0005-0000-0000-00006A040000}"/>
    <cellStyle name="Millares 3 11 2 3 2 2 2" xfId="4087" xr:uid="{D85FC365-FCC8-46F5-8F50-43323B26EEB1}"/>
    <cellStyle name="Millares 3 11 2 3 2 2 3" xfId="6414" xr:uid="{F0A1D27D-98F7-410C-96C8-E4310877C6BA}"/>
    <cellStyle name="Millares 3 11 2 3 2 2 4" xfId="46388" xr:uid="{E7A42D5A-936A-43A5-B830-DD8DE7586103}"/>
    <cellStyle name="Millares 3 11 2 3 2 3" xfId="2664" xr:uid="{567217DD-A457-41F5-8391-DB91FB30FE40}"/>
    <cellStyle name="Millares 3 11 2 3 2 3 2" xfId="5166" xr:uid="{597C1D32-F062-475A-BD4E-C5C58D30DDB8}"/>
    <cellStyle name="Millares 3 11 2 3 2 3 3" xfId="7474" xr:uid="{4B830F96-8F71-40B4-9164-E096BFA907F3}"/>
    <cellStyle name="Millares 3 11 2 3 2 4" xfId="4086" xr:uid="{7A5F2802-8F2E-421F-A410-C0A467DABD96}"/>
    <cellStyle name="Millares 3 11 2 3 2 5" xfId="6413" xr:uid="{8DD4C70F-937D-4451-9F15-E0EBC9C5EB27}"/>
    <cellStyle name="Millares 3 11 2 3 2 6" xfId="44367" xr:uid="{2F969BAE-AC63-4D38-9817-1AEF64284721}"/>
    <cellStyle name="Millares 3 11 2 3 3" xfId="1132" xr:uid="{00000000-0005-0000-0000-00006B040000}"/>
    <cellStyle name="Millares 3 11 2 3 3 2" xfId="4088" xr:uid="{7780C455-4A82-497F-9BAF-46BB1F075013}"/>
    <cellStyle name="Millares 3 11 2 3 3 3" xfId="6415" xr:uid="{7871CEEE-4DB6-4913-BE74-86DB663A2578}"/>
    <cellStyle name="Millares 3 11 2 3 4" xfId="2663" xr:uid="{335F7DE8-C095-4BAE-95E6-F1A9CCBBC47C}"/>
    <cellStyle name="Millares 3 11 2 3 4 2" xfId="5165" xr:uid="{5657A0F3-73BE-4612-9C08-42656DF53527}"/>
    <cellStyle name="Millares 3 11 2 3 4 3" xfId="7473" xr:uid="{575E2AC7-F8A3-447E-830E-B1E1407BB766}"/>
    <cellStyle name="Millares 3 11 2 3 5" xfId="4085" xr:uid="{3F7BF59F-E2A4-43E4-8B26-C4CC318ED478}"/>
    <cellStyle name="Millares 3 11 2 3 6" xfId="6412" xr:uid="{38CBE5DF-721E-43EF-BFF1-831815DFE850}"/>
    <cellStyle name="Millares 3 11 2 3 7" xfId="42932" xr:uid="{237CFA96-FEF5-4D2F-8F49-F8C516793983}"/>
    <cellStyle name="Millares 3 11 2 4" xfId="1133" xr:uid="{00000000-0005-0000-0000-00006C040000}"/>
    <cellStyle name="Millares 3 11 2 4 2" xfId="1134" xr:uid="{00000000-0005-0000-0000-00006D040000}"/>
    <cellStyle name="Millares 3 11 2 4 2 2" xfId="1135" xr:uid="{00000000-0005-0000-0000-00006E040000}"/>
    <cellStyle name="Millares 3 11 2 4 2 2 2" xfId="4091" xr:uid="{ED742DB1-423F-4AE3-872E-8EEF98269923}"/>
    <cellStyle name="Millares 3 11 2 4 2 2 3" xfId="6418" xr:uid="{20F1ABC4-8E5C-4349-8ECA-0B4BD451CC6A}"/>
    <cellStyle name="Millares 3 11 2 4 2 3" xfId="2666" xr:uid="{E752384A-BC53-4394-A1EA-272A36B66CF7}"/>
    <cellStyle name="Millares 3 11 2 4 2 3 2" xfId="5168" xr:uid="{B946B049-93B8-4961-B9A9-D33E005674AA}"/>
    <cellStyle name="Millares 3 11 2 4 2 3 3" xfId="7476" xr:uid="{BFE311F0-6087-46EB-96B9-CCE18E86170C}"/>
    <cellStyle name="Millares 3 11 2 4 2 4" xfId="4090" xr:uid="{9ABF15DD-3D0C-4107-9CBF-86B03B7BF6F9}"/>
    <cellStyle name="Millares 3 11 2 4 2 5" xfId="6417" xr:uid="{701AAB37-74F3-4671-A7AC-F562E08FA8FA}"/>
    <cellStyle name="Millares 3 11 2 4 2 6" xfId="46386" xr:uid="{EE53AF3A-09FE-493D-B15E-2477F8ECCC01}"/>
    <cellStyle name="Millares 3 11 2 4 3" xfId="1136" xr:uid="{00000000-0005-0000-0000-00006F040000}"/>
    <cellStyle name="Millares 3 11 2 4 3 2" xfId="4092" xr:uid="{08F8FDA5-BA77-4BB6-A6D8-6DCF108F4453}"/>
    <cellStyle name="Millares 3 11 2 4 3 3" xfId="6419" xr:uid="{80140E06-7AD8-4FBE-AC76-3C337C8E6A46}"/>
    <cellStyle name="Millares 3 11 2 4 4" xfId="2665" xr:uid="{A02A5E21-2C0E-4427-9FD0-59D9D516E8BC}"/>
    <cellStyle name="Millares 3 11 2 4 4 2" xfId="5167" xr:uid="{871E8596-BD34-40EC-8E84-DC75511240B8}"/>
    <cellStyle name="Millares 3 11 2 4 4 3" xfId="7475" xr:uid="{B36961AF-FAB2-415F-A668-3F3C008A89EB}"/>
    <cellStyle name="Millares 3 11 2 4 5" xfId="4089" xr:uid="{DB5E4CD3-1045-4DFF-A9B0-540073A56FE1}"/>
    <cellStyle name="Millares 3 11 2 4 6" xfId="6416" xr:uid="{218D1219-84E5-4D8D-86D8-210CCD32D0D3}"/>
    <cellStyle name="Millares 3 11 2 4 7" xfId="44365" xr:uid="{BEE203D5-ACC9-4D76-9D53-899688C17581}"/>
    <cellStyle name="Millares 3 11 2 5" xfId="2658" xr:uid="{1C85120C-3841-4C24-9F52-C2A0C2CEAB6F}"/>
    <cellStyle name="Millares 3 11 2 6" xfId="42485" xr:uid="{68E9659E-FC7E-420F-AA0F-ECB5CC4AB4D4}"/>
    <cellStyle name="Millares 3 11 2 7" xfId="42818" xr:uid="{6ED1887A-5DB3-4538-AEFF-CE8029A85760}"/>
    <cellStyle name="Millares 3 11 3" xfId="1137" xr:uid="{00000000-0005-0000-0000-000070040000}"/>
    <cellStyle name="Millares 3 11 3 2" xfId="1138" xr:uid="{00000000-0005-0000-0000-000071040000}"/>
    <cellStyle name="Millares 3 11 3 2 2" xfId="1139" xr:uid="{00000000-0005-0000-0000-000072040000}"/>
    <cellStyle name="Millares 3 11 3 2 2 2" xfId="1140" xr:uid="{00000000-0005-0000-0000-000073040000}"/>
    <cellStyle name="Millares 3 11 3 2 2 2 2" xfId="4096" xr:uid="{6A3EEFF1-AE7B-4B7E-8725-00723157814B}"/>
    <cellStyle name="Millares 3 11 3 2 2 2 3" xfId="6423" xr:uid="{C8371CCF-3BF3-448E-AA62-470EDF0773B6}"/>
    <cellStyle name="Millares 3 11 3 2 2 3" xfId="2669" xr:uid="{ED17036E-92FF-4D70-9792-AE361E1C836E}"/>
    <cellStyle name="Millares 3 11 3 2 2 3 2" xfId="5171" xr:uid="{9C8BDA6F-91E8-4F55-ABAA-667ADF1EB41D}"/>
    <cellStyle name="Millares 3 11 3 2 2 3 3" xfId="7479" xr:uid="{E01C86FF-80F8-44B8-8C4F-88875BF53AD1}"/>
    <cellStyle name="Millares 3 11 3 2 2 4" xfId="4095" xr:uid="{B8C51C8D-1369-4B04-8137-663808A023D5}"/>
    <cellStyle name="Millares 3 11 3 2 2 5" xfId="6422" xr:uid="{702C09D4-FB67-4AC0-A4A8-DAE14FF6F9D7}"/>
    <cellStyle name="Millares 3 11 3 2 3" xfId="1141" xr:uid="{00000000-0005-0000-0000-000074040000}"/>
    <cellStyle name="Millares 3 11 3 2 3 2" xfId="4097" xr:uid="{290AE7E9-CA09-4848-98E2-9C64C2829A7A}"/>
    <cellStyle name="Millares 3 11 3 2 3 3" xfId="6424" xr:uid="{DBCD2B95-6ACD-43E1-A61D-97DB0DE2758E}"/>
    <cellStyle name="Millares 3 11 3 2 4" xfId="2668" xr:uid="{5F9DA36A-5904-4FFB-8E6D-1CB0EC0467F5}"/>
    <cellStyle name="Millares 3 11 3 2 4 2" xfId="5170" xr:uid="{33E2C158-95D8-4135-9DEB-B9CE0C855EF7}"/>
    <cellStyle name="Millares 3 11 3 2 4 3" xfId="7478" xr:uid="{2812BD50-180B-4B69-AC98-517D414AE238}"/>
    <cellStyle name="Millares 3 11 3 2 5" xfId="4094" xr:uid="{60BAC59B-70CD-40C3-8266-4AEE8B31F848}"/>
    <cellStyle name="Millares 3 11 3 2 6" xfId="6421" xr:uid="{0D22F5DD-EC34-420F-AA04-E178AC925D6C}"/>
    <cellStyle name="Millares 3 11 3 2 7" xfId="45278" xr:uid="{5FEB3815-F1EA-41D2-B81C-DA7BAF5F1D15}"/>
    <cellStyle name="Millares 3 11 3 3" xfId="1142" xr:uid="{00000000-0005-0000-0000-000075040000}"/>
    <cellStyle name="Millares 3 11 3 3 2" xfId="1143" xr:uid="{00000000-0005-0000-0000-000076040000}"/>
    <cellStyle name="Millares 3 11 3 3 2 2" xfId="4099" xr:uid="{6CF1D817-86C5-4E20-9F7C-09E4E8BA0399}"/>
    <cellStyle name="Millares 3 11 3 3 2 3" xfId="6426" xr:uid="{3D264EBD-5EE3-4C01-96C1-8D54EA32AE83}"/>
    <cellStyle name="Millares 3 11 3 3 3" xfId="2670" xr:uid="{D065F870-A8C9-4D95-9B67-C2940DE98A4B}"/>
    <cellStyle name="Millares 3 11 3 3 3 2" xfId="5172" xr:uid="{37143EE1-A857-456A-9C1C-EAC0AF193B26}"/>
    <cellStyle name="Millares 3 11 3 3 3 3" xfId="7480" xr:uid="{B0E4AC7B-A99D-45D1-95F3-30671D3CEE09}"/>
    <cellStyle name="Millares 3 11 3 3 4" xfId="4098" xr:uid="{F8B0167B-3C4B-4E18-B229-6A2491AC3637}"/>
    <cellStyle name="Millares 3 11 3 3 5" xfId="6425" xr:uid="{11EDE9D1-55BF-45DB-9324-0C5ADDF74BD4}"/>
    <cellStyle name="Millares 3 11 3 4" xfId="1144" xr:uid="{00000000-0005-0000-0000-000077040000}"/>
    <cellStyle name="Millares 3 11 3 4 2" xfId="4100" xr:uid="{92BEB4F8-8DFC-4340-B2A6-C2809E70530B}"/>
    <cellStyle name="Millares 3 11 3 4 3" xfId="6427" xr:uid="{313A0204-EEDB-495A-98EF-9B012B7E8A6E}"/>
    <cellStyle name="Millares 3 11 3 5" xfId="2667" xr:uid="{9FCF60A2-FF95-4028-88F3-21F841E7E403}"/>
    <cellStyle name="Millares 3 11 3 5 2" xfId="5169" xr:uid="{C853C35E-9E89-4989-B85E-FAA4591D2D24}"/>
    <cellStyle name="Millares 3 11 3 5 3" xfId="7477" xr:uid="{D9EEF606-C89F-4668-B24D-E6FF4CB0CF77}"/>
    <cellStyle name="Millares 3 11 3 6" xfId="4093" xr:uid="{1ABDCF80-167E-438E-8B6B-B104E75411B0}"/>
    <cellStyle name="Millares 3 11 3 7" xfId="6420" xr:uid="{DF5067A8-33A8-4127-9DE6-A18A4D4DCB58}"/>
    <cellStyle name="Millares 3 11 3 8" xfId="42519" xr:uid="{0C16F721-F152-4B25-920F-4950DCDEA8B1}"/>
    <cellStyle name="Millares 3 11 4" xfId="1145" xr:uid="{00000000-0005-0000-0000-000078040000}"/>
    <cellStyle name="Millares 3 11 4 2" xfId="1146" xr:uid="{00000000-0005-0000-0000-000079040000}"/>
    <cellStyle name="Millares 3 11 4 2 2" xfId="1147" xr:uid="{00000000-0005-0000-0000-00007A040000}"/>
    <cellStyle name="Millares 3 11 4 2 2 2" xfId="1148" xr:uid="{00000000-0005-0000-0000-00007B040000}"/>
    <cellStyle name="Millares 3 11 4 2 2 2 2" xfId="4104" xr:uid="{542B2EC9-7DC4-4F00-8068-176BE28DC442}"/>
    <cellStyle name="Millares 3 11 4 2 2 2 3" xfId="6431" xr:uid="{5F9E71AC-5D08-498E-8C9B-072006591512}"/>
    <cellStyle name="Millares 3 11 4 2 2 3" xfId="2673" xr:uid="{E6B17E82-B05C-49C1-AABB-DA5297BF2A5D}"/>
    <cellStyle name="Millares 3 11 4 2 2 3 2" xfId="5175" xr:uid="{541BBFDF-AACC-4C13-B262-5E34C21EDACC}"/>
    <cellStyle name="Millares 3 11 4 2 2 3 3" xfId="7483" xr:uid="{DB00F935-EE27-4720-BE87-229CE7242F3F}"/>
    <cellStyle name="Millares 3 11 4 2 2 4" xfId="4103" xr:uid="{39A6BD4A-88DB-41CC-BFF5-F56EAA9B57EB}"/>
    <cellStyle name="Millares 3 11 4 2 2 5" xfId="6430" xr:uid="{AA101F98-F9D9-4D95-945F-E3E2386CA334}"/>
    <cellStyle name="Millares 3 11 4 2 3" xfId="1149" xr:uid="{00000000-0005-0000-0000-00007C040000}"/>
    <cellStyle name="Millares 3 11 4 2 3 2" xfId="4105" xr:uid="{58D104ED-D4C3-4427-81CA-A4C2E73CD98B}"/>
    <cellStyle name="Millares 3 11 4 2 3 3" xfId="6432" xr:uid="{037ADB40-3EC6-406E-B8E1-15C15DEBBC52}"/>
    <cellStyle name="Millares 3 11 4 2 4" xfId="2672" xr:uid="{7959C985-3C92-42DE-9685-0C90F336D62A}"/>
    <cellStyle name="Millares 3 11 4 2 4 2" xfId="5174" xr:uid="{2B2641BA-C5E0-434C-8BFE-AE4E06EEA116}"/>
    <cellStyle name="Millares 3 11 4 2 4 3" xfId="7482" xr:uid="{7356B899-6F8B-4CE5-98CE-04F838ED394F}"/>
    <cellStyle name="Millares 3 11 4 2 5" xfId="4102" xr:uid="{37FE2B39-1DA3-4088-B0FF-319E91554869}"/>
    <cellStyle name="Millares 3 11 4 2 6" xfId="6429" xr:uid="{E85CDCFE-B07C-4134-94D7-CD849565D161}"/>
    <cellStyle name="Millares 3 11 4 2 7" xfId="42638" xr:uid="{7EE89D0A-BA75-4EF6-A00A-67FF681618D3}"/>
    <cellStyle name="Millares 3 11 4 3" xfId="1150" xr:uid="{00000000-0005-0000-0000-00007D040000}"/>
    <cellStyle name="Millares 3 11 4 3 2" xfId="1151" xr:uid="{00000000-0005-0000-0000-00007E040000}"/>
    <cellStyle name="Millares 3 11 4 3 2 2" xfId="4107" xr:uid="{517F8828-FE26-4F02-88F1-A5009B022624}"/>
    <cellStyle name="Millares 3 11 4 3 2 3" xfId="6434" xr:uid="{740111C9-9EC3-4E89-A3C5-CFE280B27403}"/>
    <cellStyle name="Millares 3 11 4 3 3" xfId="2674" xr:uid="{FD14C0A4-2F57-429D-BB2E-4F97B4D6E174}"/>
    <cellStyle name="Millares 3 11 4 3 3 2" xfId="5176" xr:uid="{DA1194FC-C522-4DA8-95D4-75A9362CDA77}"/>
    <cellStyle name="Millares 3 11 4 3 3 3" xfId="7484" xr:uid="{12775BEB-B471-4891-8EF9-14C4D3D484E5}"/>
    <cellStyle name="Millares 3 11 4 3 4" xfId="4106" xr:uid="{88063174-4C36-40A0-B7FF-9C5D5ED29C94}"/>
    <cellStyle name="Millares 3 11 4 3 5" xfId="6433" xr:uid="{94146A11-A73C-4905-B577-2CC55EE9BC8B}"/>
    <cellStyle name="Millares 3 11 4 4" xfId="1152" xr:uid="{00000000-0005-0000-0000-00007F040000}"/>
    <cellStyle name="Millares 3 11 4 4 2" xfId="4108" xr:uid="{4B950DD7-2ECF-4A4E-A131-F3BCB01DFB9B}"/>
    <cellStyle name="Millares 3 11 4 4 3" xfId="6435" xr:uid="{686944CD-11A1-4B23-9906-882D21F2AB7A}"/>
    <cellStyle name="Millares 3 11 4 5" xfId="2671" xr:uid="{9A150E52-648D-4139-85F2-1BA30A849AFD}"/>
    <cellStyle name="Millares 3 11 4 5 2" xfId="5173" xr:uid="{EC0C431F-2AC1-4B67-9F62-3EEC2206746D}"/>
    <cellStyle name="Millares 3 11 4 5 3" xfId="7481" xr:uid="{E0328BB6-12BF-4967-8FEF-C9AB2B5FC354}"/>
    <cellStyle name="Millares 3 11 4 6" xfId="4101" xr:uid="{601B7C67-5712-45FA-93CF-C03C6BDF76AE}"/>
    <cellStyle name="Millares 3 11 4 7" xfId="6428" xr:uid="{C430FCAD-394B-462A-AE1A-8F12B9824086}"/>
    <cellStyle name="Millares 3 11 4 8" xfId="42554" xr:uid="{8839A85B-76A5-4B57-ABEB-D93F70C200CB}"/>
    <cellStyle name="Millares 3 11 5" xfId="1153" xr:uid="{00000000-0005-0000-0000-000080040000}"/>
    <cellStyle name="Millares 3 11 5 2" xfId="1154" xr:uid="{00000000-0005-0000-0000-000081040000}"/>
    <cellStyle name="Millares 3 11 5 2 2" xfId="1155" xr:uid="{00000000-0005-0000-0000-000082040000}"/>
    <cellStyle name="Millares 3 11 5 2 2 2" xfId="1156" xr:uid="{00000000-0005-0000-0000-000083040000}"/>
    <cellStyle name="Millares 3 11 5 2 2 2 2" xfId="4112" xr:uid="{C6E5DDF3-4A8B-4B1B-925E-E8AC3B18942F}"/>
    <cellStyle name="Millares 3 11 5 2 2 2 3" xfId="6439" xr:uid="{092CF7F8-254C-4EB7-B308-50F637C38B63}"/>
    <cellStyle name="Millares 3 11 5 2 2 3" xfId="2677" xr:uid="{BA15D8ED-AA15-4884-AFD3-F42E12ECE78E}"/>
    <cellStyle name="Millares 3 11 5 2 2 3 2" xfId="5179" xr:uid="{B6691222-52DA-4ECB-A63C-86929ED9EAB3}"/>
    <cellStyle name="Millares 3 11 5 2 2 3 3" xfId="7487" xr:uid="{51EF89A1-F086-456B-987B-581A792203CF}"/>
    <cellStyle name="Millares 3 11 5 2 2 4" xfId="4111" xr:uid="{FA4998D7-1E60-4CE9-B2D5-C27F3DD820AD}"/>
    <cellStyle name="Millares 3 11 5 2 2 5" xfId="6438" xr:uid="{ED478B62-7F6E-4BB9-8B7B-79EE475641DB}"/>
    <cellStyle name="Millares 3 11 5 2 3" xfId="1157" xr:uid="{00000000-0005-0000-0000-000084040000}"/>
    <cellStyle name="Millares 3 11 5 2 3 2" xfId="4113" xr:uid="{2FCFB54D-3683-46C6-B62A-38E82CBC4EBA}"/>
    <cellStyle name="Millares 3 11 5 2 3 3" xfId="6440" xr:uid="{4D925809-41FB-4FDD-AC50-DA361602F4C2}"/>
    <cellStyle name="Millares 3 11 5 2 4" xfId="2676" xr:uid="{53375C73-2852-473E-B4BC-59984007F62A}"/>
    <cellStyle name="Millares 3 11 5 2 4 2" xfId="5178" xr:uid="{1105F863-C7FF-4B1A-B29C-A793BDF698A8}"/>
    <cellStyle name="Millares 3 11 5 2 4 3" xfId="7486" xr:uid="{9DD87E3C-3964-471B-8E60-56E57756F816}"/>
    <cellStyle name="Millares 3 11 5 2 5" xfId="4110" xr:uid="{C9DF3D64-327B-447A-B7FC-3A64E27406E6}"/>
    <cellStyle name="Millares 3 11 5 2 6" xfId="6437" xr:uid="{2A46532E-0B57-449B-A2E3-907BB7C898AC}"/>
    <cellStyle name="Millares 3 11 5 3" xfId="1158" xr:uid="{00000000-0005-0000-0000-000085040000}"/>
    <cellStyle name="Millares 3 11 5 3 2" xfId="1159" xr:uid="{00000000-0005-0000-0000-000086040000}"/>
    <cellStyle name="Millares 3 11 5 3 2 2" xfId="4115" xr:uid="{3FA8BE8B-0B28-4A5C-B120-7711219FBE74}"/>
    <cellStyle name="Millares 3 11 5 3 2 3" xfId="6442" xr:uid="{91DD5BD7-9D87-4665-83F8-3A4736829834}"/>
    <cellStyle name="Millares 3 11 5 3 3" xfId="2678" xr:uid="{F144BF03-4C7E-457E-946C-2AA7A000E19E}"/>
    <cellStyle name="Millares 3 11 5 3 3 2" xfId="5180" xr:uid="{4F44533E-5276-4C2F-90EE-5F3722A58672}"/>
    <cellStyle name="Millares 3 11 5 3 3 3" xfId="7488" xr:uid="{1CB79841-F851-4BC0-9018-019C9734DCEE}"/>
    <cellStyle name="Millares 3 11 5 3 4" xfId="4114" xr:uid="{13F061F5-281E-4F7E-AC97-0E7450BCC632}"/>
    <cellStyle name="Millares 3 11 5 3 5" xfId="6441" xr:uid="{8B93D0C3-4682-4A1E-9F11-1EFD36D8A7C2}"/>
    <cellStyle name="Millares 3 11 5 4" xfId="1160" xr:uid="{00000000-0005-0000-0000-000087040000}"/>
    <cellStyle name="Millares 3 11 5 4 2" xfId="4116" xr:uid="{149974FE-941A-4236-9F29-6FE617FC0A0D}"/>
    <cellStyle name="Millares 3 11 5 4 3" xfId="6443" xr:uid="{B261BC34-586D-494F-9244-ECC594AEC597}"/>
    <cellStyle name="Millares 3 11 5 5" xfId="2675" xr:uid="{D89AEC1E-1D52-470C-B5E5-16AB3A8A5129}"/>
    <cellStyle name="Millares 3 11 5 5 2" xfId="5177" xr:uid="{93E7A8BE-FC5F-4B6C-940C-659F0E84BE37}"/>
    <cellStyle name="Millares 3 11 5 5 3" xfId="7485" xr:uid="{FB9681EB-4289-48CB-957F-7E0FC160E955}"/>
    <cellStyle name="Millares 3 11 5 6" xfId="4109" xr:uid="{918342D9-1629-4935-A66C-64288F080813}"/>
    <cellStyle name="Millares 3 11 5 7" xfId="6436" xr:uid="{396D310D-87B8-46BA-8C71-0B398F760364}"/>
    <cellStyle name="Millares 3 11 6" xfId="1161" xr:uid="{00000000-0005-0000-0000-000088040000}"/>
    <cellStyle name="Millares 3 11 6 2" xfId="2679" xr:uid="{C9175FCC-CF5B-43AD-A9F4-2C791D266EF6}"/>
    <cellStyle name="Millares 3 11 7" xfId="2657" xr:uid="{E38C6FFC-0DDE-41AB-8879-E4BAE3A65FEF}"/>
    <cellStyle name="Millares 3 11 7 2" xfId="5160" xr:uid="{F02F584F-E6BD-4DFE-9A71-69F42EB5FE94}"/>
    <cellStyle name="Millares 3 11 7 3" xfId="7468" xr:uid="{E5149916-861B-4329-A5E5-C3900A272615}"/>
    <cellStyle name="Millares 3 12" xfId="42847" xr:uid="{9FE1A486-CBD4-4D30-8D81-F07F43872850}"/>
    <cellStyle name="Millares 3 2" xfId="1162" xr:uid="{00000000-0005-0000-0000-000089040000}"/>
    <cellStyle name="Millares 3 2 2" xfId="1163" xr:uid="{00000000-0005-0000-0000-00008A040000}"/>
    <cellStyle name="Millares 3 2 2 2" xfId="24416" xr:uid="{02998ABA-F77A-4EC0-874F-EABCE4BD1597}"/>
    <cellStyle name="Millares 3 2 2 2 2" xfId="39535" xr:uid="{CDFC65F0-C3B1-4D24-8186-CA66B7281F45}"/>
    <cellStyle name="Millares 3 2 2 2 2 2" xfId="42293" xr:uid="{021C224F-75DC-4CE5-9BB0-987528BB5AAB}"/>
    <cellStyle name="Millares 3 2 2 2 2 3" xfId="42980" xr:uid="{589415B0-999D-45AC-B837-B2E78968F903}"/>
    <cellStyle name="Millares 3 2 2 2 3" xfId="41815" xr:uid="{8549A452-77E7-4B29-93A0-2A5FA67C614B}"/>
    <cellStyle name="Millares 3 2 2 2 3 2" xfId="44370" xr:uid="{173586D5-F3A5-49F3-8D34-9D7A524FA96E}"/>
    <cellStyle name="Millares 3 2 2 2 4" xfId="42910" xr:uid="{1CD8033F-AD90-409D-AF15-DF3CB4101CC5}"/>
    <cellStyle name="Millares 3 2 2 3" xfId="17632" xr:uid="{20EA5AF8-C402-4268-925F-616EB24F9FEE}"/>
    <cellStyle name="Millares 3 2 2 3 2" xfId="32767" xr:uid="{A78F1867-040B-4777-B062-D63EEAFD726F}"/>
    <cellStyle name="Millares 3 2 2 3 2 2" xfId="42145" xr:uid="{FC437E5A-D88C-4175-A3A5-5270750E8B37}"/>
    <cellStyle name="Millares 3 2 2 3 3" xfId="41661" xr:uid="{B2B2CDDA-BEE5-4B54-A82E-679ABEF4BB87}"/>
    <cellStyle name="Millares 3 2 2 3 4" xfId="42943" xr:uid="{D824CED9-A83B-4927-BD50-85043CE6EE94}"/>
    <cellStyle name="Millares 3 2 2 4" xfId="41391" xr:uid="{D67E9A25-7384-4086-B632-D5B3B60B67F9}"/>
    <cellStyle name="Millares 3 2 2 4 2" xfId="44369" xr:uid="{44D3A40B-13D8-4188-ACC6-60F6B13550F8}"/>
    <cellStyle name="Millares 3 2 2 5" xfId="11747" xr:uid="{50787685-721B-4716-8C82-023F4503EB14}"/>
    <cellStyle name="Millares 3 2 2 6" xfId="42880" xr:uid="{7D7D9B88-56BA-4B80-97D7-33FA50E70AD7}"/>
    <cellStyle name="Millares 3 2 3" xfId="1164" xr:uid="{00000000-0005-0000-0000-00008B040000}"/>
    <cellStyle name="Millares 3 2 3 2" xfId="36154" xr:uid="{19CC9523-5FCA-4934-8396-86CBACB643F3}"/>
    <cellStyle name="Millares 3 2 3 2 2" xfId="42219" xr:uid="{3AC73564-6344-49CE-9D89-BA3FC71FACB1}"/>
    <cellStyle name="Millares 3 2 3 2 3" xfId="42965" xr:uid="{2F8460BC-B341-4B62-B2F2-A24571F33210}"/>
    <cellStyle name="Millares 3 2 3 3" xfId="41741" xr:uid="{4545D3AA-DA39-41C1-BEA4-B38FC45A3470}"/>
    <cellStyle name="Millares 3 2 3 4" xfId="21035" xr:uid="{5AF192E1-1A32-48ED-9280-224F07BD9863}"/>
    <cellStyle name="Millares 3 2 3 5" xfId="42895" xr:uid="{89D469D0-C455-44DD-A263-A5CC6FD6870F}"/>
    <cellStyle name="Millares 3 2 4" xfId="1165" xr:uid="{00000000-0005-0000-0000-00008C040000}"/>
    <cellStyle name="Millares 3 2 4 2" xfId="29383" xr:uid="{40114AF0-8A38-433E-B315-E24D7B12E3BD}"/>
    <cellStyle name="Millares 3 2 4 2 2" xfId="42071" xr:uid="{272ECAE9-39EF-47B1-B840-F7BFFBD0AE59}"/>
    <cellStyle name="Millares 3 2 4 3" xfId="41586" xr:uid="{7CD4DE07-D14B-40D1-A8BD-2534FD9D3CA2}"/>
    <cellStyle name="Millares 3 2 4 4" xfId="14243" xr:uid="{7C400CC8-1627-4106-AD29-7D644CF65B5A}"/>
    <cellStyle name="Millares 3 2 4 5" xfId="42928" xr:uid="{378E32EC-455E-4943-8A3A-EB523A77C1CE}"/>
    <cellStyle name="Millares 3 2 5" xfId="1166" xr:uid="{00000000-0005-0000-0000-00008D040000}"/>
    <cellStyle name="Millares 3 2 5 2" xfId="2683" xr:uid="{15F6E314-B362-4BC2-8E30-2266D0EEC031}"/>
    <cellStyle name="Millares 3 2 5 2 2" xfId="5183" xr:uid="{C633A9DB-AAC4-487F-A4DC-B77A7A25DFFD}"/>
    <cellStyle name="Millares 3 2 5 2 3" xfId="7491" xr:uid="{9DC19239-580E-4E6B-800F-041B1136352C}"/>
    <cellStyle name="Millares 3 2 5 3" xfId="4117" xr:uid="{4A55092F-7A44-426C-8852-D6825B05CEA3}"/>
    <cellStyle name="Millares 3 2 5 4" xfId="44368" xr:uid="{5FDC9DD3-518B-4300-8353-4A967C98B881}"/>
    <cellStyle name="Millares 3 2 6" xfId="2680" xr:uid="{3AC9642E-7D35-43D2-BC3A-12C271493BBE}"/>
    <cellStyle name="Millares 3 2 7" xfId="8239" xr:uid="{6F6F7E25-81EC-4D8E-93C3-58F0783C0443}"/>
    <cellStyle name="Millares 3 2 8" xfId="42870" xr:uid="{A833B161-210A-472C-8478-2F103FAC6442}"/>
    <cellStyle name="Millares 3 3" xfId="1167" xr:uid="{00000000-0005-0000-0000-00008E040000}"/>
    <cellStyle name="Millares 3 3 2" xfId="1168" xr:uid="{00000000-0005-0000-0000-00008F040000}"/>
    <cellStyle name="Millares 3 3 2 2" xfId="24430" xr:uid="{9D1BA25F-0A4B-401E-AA06-68AE3B3F7A5F}"/>
    <cellStyle name="Millares 3 3 2 2 2" xfId="39549" xr:uid="{D0569BB3-3033-4565-AEA9-A1FCA442836B}"/>
    <cellStyle name="Millares 3 3 2 2 2 2" xfId="42295" xr:uid="{BA13B61E-7669-47FB-B736-C629CB59E636}"/>
    <cellStyle name="Millares 3 3 2 2 3" xfId="41817" xr:uid="{5645871F-5B86-4C8F-82E9-1F58666E4F85}"/>
    <cellStyle name="Millares 3 3 2 2 4" xfId="42975" xr:uid="{0DA790AF-FB94-4E14-AD4D-BE2B47DFAAF9}"/>
    <cellStyle name="Millares 3 3 2 3" xfId="17646" xr:uid="{73B15945-39F3-4B0F-A337-BD8BB306E7D7}"/>
    <cellStyle name="Millares 3 3 2 3 2" xfId="32781" xr:uid="{D0A4EE74-BE97-4237-957B-500D86C27D93}"/>
    <cellStyle name="Millares 3 3 2 3 2 2" xfId="42147" xr:uid="{98E409C2-9D63-448C-9B08-0F662328BA68}"/>
    <cellStyle name="Millares 3 3 2 3 3" xfId="41663" xr:uid="{D5234B8D-0DEB-4475-BBE3-11C329538808}"/>
    <cellStyle name="Millares 3 3 2 3 4" xfId="44372" xr:uid="{AA1B2D44-EEC7-4634-96D6-7289CC98AE0D}"/>
    <cellStyle name="Millares 3 3 2 4" xfId="12506" xr:uid="{737C8BD3-95EA-4CA5-B439-1A83BDDB7C86}"/>
    <cellStyle name="Millares 3 3 2 5" xfId="42905" xr:uid="{E79D09EA-C51D-4CB9-BC3D-0E002E97DDE4}"/>
    <cellStyle name="Millares 3 3 3" xfId="21048" xr:uid="{26B8A386-5637-438E-A6A0-51BF913AFA62}"/>
    <cellStyle name="Millares 3 3 3 2" xfId="36167" xr:uid="{4AB91A0A-86CA-4A2A-BDEF-08215821B71D}"/>
    <cellStyle name="Millares 3 3 3 2 2" xfId="42221" xr:uid="{FBC135EF-6D01-47CE-A508-3C84FC90988C}"/>
    <cellStyle name="Millares 3 3 3 2 2 2" xfId="44376" xr:uid="{2E38A620-DE99-47F1-93CC-55005742840D}"/>
    <cellStyle name="Millares 3 3 3 2 2 2 2" xfId="46396" xr:uid="{9D5BB7D2-3BF5-48BB-92B0-C0ED2C4DADA9}"/>
    <cellStyle name="Millares 3 3 3 2 2 3" xfId="44377" xr:uid="{FB613E44-F36A-4BCD-B6F3-7E50B56CAC72}"/>
    <cellStyle name="Millares 3 3 3 2 2 3 2" xfId="46397" xr:uid="{35F96FFF-5381-4127-BFC2-7A5EDE4DDA00}"/>
    <cellStyle name="Millares 3 3 3 2 2 4" xfId="46395" xr:uid="{5E256108-954E-4DFA-9C28-C00F15CB7893}"/>
    <cellStyle name="Millares 3 3 3 2 2 5" xfId="44375" xr:uid="{803B035E-F272-4615-AA8D-B7B464590F0D}"/>
    <cellStyle name="Millares 3 3 3 2 3" xfId="44378" xr:uid="{D1BA8612-62CA-45BB-9D5A-2840BEB2FCDC}"/>
    <cellStyle name="Millares 3 3 3 2 3 2" xfId="46398" xr:uid="{DE9BF9E9-036A-4153-8CFD-5A7527E11562}"/>
    <cellStyle name="Millares 3 3 3 2 4" xfId="44379" xr:uid="{471D2293-5A52-4C4B-8721-464D84568898}"/>
    <cellStyle name="Millares 3 3 3 2 4 2" xfId="46399" xr:uid="{B251262E-4D07-43AD-B8CE-2999C926BCA2}"/>
    <cellStyle name="Millares 3 3 3 2 5" xfId="46394" xr:uid="{56025E8B-2E71-4E09-91C5-A14B74BA3B73}"/>
    <cellStyle name="Millares 3 3 3 2 6" xfId="44374" xr:uid="{2B2814A0-BED3-45B2-BEC5-DFDF233D8BA2}"/>
    <cellStyle name="Millares 3 3 3 3" xfId="41743" xr:uid="{5C90FF89-4C2A-402C-B2F5-58EDCBEB2858}"/>
    <cellStyle name="Millares 3 3 3 3 2" xfId="44381" xr:uid="{A0BB3616-0010-459F-9677-912E24D2DF24}"/>
    <cellStyle name="Millares 3 3 3 3 2 2" xfId="46401" xr:uid="{0E6A4C9F-6689-4236-878A-23C6418E6587}"/>
    <cellStyle name="Millares 3 3 3 3 3" xfId="44382" xr:uid="{E3B2C176-5898-4339-B51C-58B6D91EF5F3}"/>
    <cellStyle name="Millares 3 3 3 3 3 2" xfId="46402" xr:uid="{D022310C-BCA2-4846-8702-9B42891A2B2D}"/>
    <cellStyle name="Millares 3 3 3 3 4" xfId="46400" xr:uid="{A4445359-799C-4152-A970-41B29037650D}"/>
    <cellStyle name="Millares 3 3 3 3 5" xfId="44380" xr:uid="{A9CFE443-C404-40CC-ADF0-6341EB998771}"/>
    <cellStyle name="Millares 3 3 3 4" xfId="44383" xr:uid="{C7DE95CE-5CBB-4B25-9F86-7A5814D6EB17}"/>
    <cellStyle name="Millares 3 3 3 4 2" xfId="46403" xr:uid="{FFF59EE1-3676-4F99-969B-6BD5D899D8BB}"/>
    <cellStyle name="Millares 3 3 3 5" xfId="44384" xr:uid="{2F340A13-F42A-41BA-96D7-FE73276B1D0D}"/>
    <cellStyle name="Millares 3 3 3 5 2" xfId="46404" xr:uid="{C80237FF-8DEA-4DF3-8E56-3D9629C0DEA5}"/>
    <cellStyle name="Millares 3 3 3 6" xfId="44373" xr:uid="{140A2D59-277D-4DD7-B194-B61760C2C7FF}"/>
    <cellStyle name="Millares 3 3 3 6 2" xfId="46393" xr:uid="{F4AB8F1B-339C-4AF0-98EB-77F8312831C0}"/>
    <cellStyle name="Millares 3 3 3 7" xfId="42938" xr:uid="{C4209D52-E8EE-4B67-A9E6-C0568E6E7A89}"/>
    <cellStyle name="Millares 3 3 4" xfId="14257" xr:uid="{08A75D0F-1B44-4782-8402-B5FEA555AD49}"/>
    <cellStyle name="Millares 3 3 4 2" xfId="29397" xr:uid="{D5E2B710-3A24-46BF-8301-EDB1E105A6C2}"/>
    <cellStyle name="Millares 3 3 4 2 2" xfId="42073" xr:uid="{E7866EF9-8CE5-43BF-B7C9-9E9B0D290B18}"/>
    <cellStyle name="Millares 3 3 4 3" xfId="41588" xr:uid="{B651A4A7-E876-4457-866F-F21442337EE2}"/>
    <cellStyle name="Millares 3 3 4 4" xfId="44385" xr:uid="{625052B7-BE13-4B80-B8A8-104201FB21C0}"/>
    <cellStyle name="Millares 3 3 5" xfId="27297" xr:uid="{B7D44863-1B9F-4990-8E8E-020E0CDA3792}"/>
    <cellStyle name="Millares 3 3 5 2" xfId="44387" xr:uid="{D8054C16-D85C-4929-84FD-BCA5121A2185}"/>
    <cellStyle name="Millares 3 3 5 2 2" xfId="46407" xr:uid="{E91D2BEB-D5B4-4E4D-8E3F-1B04905CB9E8}"/>
    <cellStyle name="Millares 3 3 5 3" xfId="44388" xr:uid="{4D8B6644-704D-460B-BF6A-2AFF2E0ADB0B}"/>
    <cellStyle name="Millares 3 3 5 3 2" xfId="46408" xr:uid="{71538246-F8F7-42B9-81B9-37248DCF6DC4}"/>
    <cellStyle name="Millares 3 3 5 4" xfId="46406" xr:uid="{D0E144AE-C02D-45E2-AE48-71B5A767BE94}"/>
    <cellStyle name="Millares 3 3 5 5" xfId="44386" xr:uid="{CC085BB7-61BB-43E1-8FE9-A48F8E66536D}"/>
    <cellStyle name="Millares 3 3 6" xfId="12032" xr:uid="{410F60A0-8491-4DF1-ABAC-6D5332EF930F}"/>
    <cellStyle name="Millares 3 3 6 2" xfId="46409" xr:uid="{B4BDCDFE-1D78-43FA-B1DB-EE2C078998D9}"/>
    <cellStyle name="Millares 3 3 6 3" xfId="44389" xr:uid="{CBA4F872-A3CC-4263-876F-7278ECEDE978}"/>
    <cellStyle name="Millares 3 3 7" xfId="44390" xr:uid="{E1E6B1E6-BCF2-42A7-9882-BAD4B1507D72}"/>
    <cellStyle name="Millares 3 3 7 2" xfId="46410" xr:uid="{2D8A3886-374E-4630-AEE8-D7909BEABF2C}"/>
    <cellStyle name="Millares 3 3 8" xfId="44371" xr:uid="{A480CCB4-5890-44D0-940D-17643CF8FD29}"/>
    <cellStyle name="Millares 3 3 8 2" xfId="46391" xr:uid="{18939F78-CBF3-4FF9-A4A4-DCC0264B2CC1}"/>
    <cellStyle name="Millares 3 3 9" xfId="42877" xr:uid="{6A778797-EC8D-4634-84A5-B737532BBC4A}"/>
    <cellStyle name="Millares 3 4" xfId="1169" xr:uid="{00000000-0005-0000-0000-000090040000}"/>
    <cellStyle name="Millares 3 4 2" xfId="1170" xr:uid="{00000000-0005-0000-0000-000091040000}"/>
    <cellStyle name="Millares 3 4 2 10" xfId="18502" xr:uid="{64BF51DC-D2C7-408D-A15C-9487CE2A535A}"/>
    <cellStyle name="Millares 3 4 2 11" xfId="44392" xr:uid="{7DA375C4-0C07-4889-943B-D8E1FF873807}"/>
    <cellStyle name="Millares 3 4 2 2" xfId="1171" xr:uid="{00000000-0005-0000-0000-000092040000}"/>
    <cellStyle name="Millares 3 4 2 2 2" xfId="40405" xr:uid="{1CF1B04E-6F53-47DE-B365-132AC493217F}"/>
    <cellStyle name="Millares 3 4 2 2 2 2" xfId="42313" xr:uid="{584E1C34-6DDE-4A3F-A1FC-5AE62BCE3917}"/>
    <cellStyle name="Millares 3 4 2 2 3" xfId="41835" xr:uid="{E1CB7E12-114E-4952-BC1E-962C8BE7992B}"/>
    <cellStyle name="Millares 3 4 2 2 4" xfId="25286" xr:uid="{4D8DBF37-D687-46A4-B5EC-6B2FD3AD1417}"/>
    <cellStyle name="Millares 3 4 2 3" xfId="1172" xr:uid="{00000000-0005-0000-0000-000093040000}"/>
    <cellStyle name="Millares 3 4 2 3 2" xfId="1173" xr:uid="{00000000-0005-0000-0000-000094040000}"/>
    <cellStyle name="Millares 3 4 2 3 2 2" xfId="1174" xr:uid="{00000000-0005-0000-0000-000095040000}"/>
    <cellStyle name="Millares 3 4 2 3 2 2 2" xfId="1175" xr:uid="{00000000-0005-0000-0000-000096040000}"/>
    <cellStyle name="Millares 3 4 2 3 2 2 2 2" xfId="4122" xr:uid="{84E880E4-7CA9-4598-8873-9922ECDC2F34}"/>
    <cellStyle name="Millares 3 4 2 3 2 2 2 3" xfId="6448" xr:uid="{F82BB372-9CD0-4990-828C-F9CABF25AFEA}"/>
    <cellStyle name="Millares 3 4 2 3 2 2 3" xfId="2689" xr:uid="{CCCBDA5F-F2C3-42CF-8103-4F3546A81A9C}"/>
    <cellStyle name="Millares 3 4 2 3 2 2 3 2" xfId="5189" xr:uid="{5332E889-68A1-4354-BB05-B2B121CBE0A4}"/>
    <cellStyle name="Millares 3 4 2 3 2 2 3 3" xfId="7497" xr:uid="{03330EBC-7EE4-44E8-A211-32496570E261}"/>
    <cellStyle name="Millares 3 4 2 3 2 2 4" xfId="4121" xr:uid="{79E10B03-DF9B-4EED-8D0C-934B9065682A}"/>
    <cellStyle name="Millares 3 4 2 3 2 2 5" xfId="6447" xr:uid="{9F41761D-DD19-4E37-A12C-96E724796D51}"/>
    <cellStyle name="Millares 3 4 2 3 2 3" xfId="1176" xr:uid="{00000000-0005-0000-0000-000097040000}"/>
    <cellStyle name="Millares 3 4 2 3 2 3 2" xfId="4123" xr:uid="{4941DA01-FDA6-4937-A668-48D23DA4EE76}"/>
    <cellStyle name="Millares 3 4 2 3 2 3 3" xfId="6449" xr:uid="{446C6C69-1059-4FEC-897A-73D4C24B0C74}"/>
    <cellStyle name="Millares 3 4 2 3 2 4" xfId="2688" xr:uid="{4730BD06-A5AF-4D02-9B99-8B0FCF690E9C}"/>
    <cellStyle name="Millares 3 4 2 3 2 4 2" xfId="5188" xr:uid="{6229CF92-6E74-4219-8A0F-7323C9704CD8}"/>
    <cellStyle name="Millares 3 4 2 3 2 4 3" xfId="7496" xr:uid="{B543EAEA-3326-4E5B-8805-709BBB0809D4}"/>
    <cellStyle name="Millares 3 4 2 3 2 5" xfId="4120" xr:uid="{92958B82-A8AC-4DB3-859D-C50469BD2005}"/>
    <cellStyle name="Millares 3 4 2 3 2 6" xfId="6446" xr:uid="{03AFE496-B6C8-449F-B755-2BD15CA632B1}"/>
    <cellStyle name="Millares 3 4 2 3 2 7" xfId="42165" xr:uid="{3FA6170F-E234-4052-9A8D-0CDD908816D7}"/>
    <cellStyle name="Millares 3 4 2 3 3" xfId="1177" xr:uid="{00000000-0005-0000-0000-000098040000}"/>
    <cellStyle name="Millares 3 4 2 3 3 2" xfId="1178" xr:uid="{00000000-0005-0000-0000-000099040000}"/>
    <cellStyle name="Millares 3 4 2 3 3 2 2" xfId="4125" xr:uid="{CEC789DD-A6E9-41B7-AC6A-CF9A0824AE7D}"/>
    <cellStyle name="Millares 3 4 2 3 3 2 3" xfId="6451" xr:uid="{51CF0C09-AB17-4C39-9B2B-E7013A4B4A20}"/>
    <cellStyle name="Millares 3 4 2 3 3 3" xfId="2690" xr:uid="{AD414739-A40E-46CF-BE9F-0AED0B96A660}"/>
    <cellStyle name="Millares 3 4 2 3 3 3 2" xfId="5190" xr:uid="{31E900BE-2048-497C-A95C-C45120E505FC}"/>
    <cellStyle name="Millares 3 4 2 3 3 3 3" xfId="7498" xr:uid="{C72759B0-446E-4615-8C89-F8AD9F8B9565}"/>
    <cellStyle name="Millares 3 4 2 3 3 4" xfId="4124" xr:uid="{82C45CFD-ABD0-4BF2-BB86-01F2E9B102B4}"/>
    <cellStyle name="Millares 3 4 2 3 3 5" xfId="6450" xr:uid="{1017C8C7-A277-49DD-AF51-5EED3EF20DD4}"/>
    <cellStyle name="Millares 3 4 2 3 4" xfId="1179" xr:uid="{00000000-0005-0000-0000-00009A040000}"/>
    <cellStyle name="Millares 3 4 2 3 4 2" xfId="4126" xr:uid="{777C36B9-B9BF-40CF-AB75-7483F8159446}"/>
    <cellStyle name="Millares 3 4 2 3 4 3" xfId="6452" xr:uid="{A09B2C86-82C3-4B2C-98AC-550ED0AEE47A}"/>
    <cellStyle name="Millares 3 4 2 3 5" xfId="2687" xr:uid="{8823CB17-9991-4FA7-AF7F-CC1FB59B01BE}"/>
    <cellStyle name="Millares 3 4 2 3 5 2" xfId="5187" xr:uid="{87B91086-5D33-48CF-A225-9C0971D134CD}"/>
    <cellStyle name="Millares 3 4 2 3 5 3" xfId="7495" xr:uid="{A6386545-8499-4089-BCB4-8BDBCA5B29AF}"/>
    <cellStyle name="Millares 3 4 2 3 6" xfId="4119" xr:uid="{459E65C4-B932-4DBE-BCC9-98C9C89CA316}"/>
    <cellStyle name="Millares 3 4 2 3 7" xfId="6445" xr:uid="{9E0F097B-BD61-4396-856D-0FF099ADE7B0}"/>
    <cellStyle name="Millares 3 4 2 3 8" xfId="33637" xr:uid="{9712F814-DE71-4A80-9800-66853A586D6A}"/>
    <cellStyle name="Millares 3 4 2 4" xfId="1180" xr:uid="{00000000-0005-0000-0000-00009B040000}"/>
    <cellStyle name="Millares 3 4 2 4 2" xfId="1181" xr:uid="{00000000-0005-0000-0000-00009C040000}"/>
    <cellStyle name="Millares 3 4 2 4 2 2" xfId="1182" xr:uid="{00000000-0005-0000-0000-00009D040000}"/>
    <cellStyle name="Millares 3 4 2 4 2 2 2" xfId="4129" xr:uid="{FD7F7E08-C9A3-415B-8583-ABD8100C4769}"/>
    <cellStyle name="Millares 3 4 2 4 2 2 3" xfId="6455" xr:uid="{65012D5A-1DCC-4D68-852F-571507F30728}"/>
    <cellStyle name="Millares 3 4 2 4 2 3" xfId="2692" xr:uid="{56D9C238-C49B-47C4-9F9D-5AA556119BE7}"/>
    <cellStyle name="Millares 3 4 2 4 2 3 2" xfId="5192" xr:uid="{0D12084A-D902-4774-B1C2-B3E81A2870C6}"/>
    <cellStyle name="Millares 3 4 2 4 2 3 3" xfId="7500" xr:uid="{64D57E36-D3C0-4A76-9F5C-E69DAAF9BF31}"/>
    <cellStyle name="Millares 3 4 2 4 2 4" xfId="4128" xr:uid="{9605F26B-DFE9-421E-9393-4DFEF98636E7}"/>
    <cellStyle name="Millares 3 4 2 4 2 5" xfId="6454" xr:uid="{7A3A0C3D-F260-4DB5-A3F7-A37E775E37D5}"/>
    <cellStyle name="Millares 3 4 2 4 3" xfId="1183" xr:uid="{00000000-0005-0000-0000-00009E040000}"/>
    <cellStyle name="Millares 3 4 2 4 3 2" xfId="4130" xr:uid="{CFA02F52-AC94-4303-9E58-381AF7A2980E}"/>
    <cellStyle name="Millares 3 4 2 4 3 3" xfId="6456" xr:uid="{5F1AA68C-0060-4A29-B21F-3F1F0BC9DB46}"/>
    <cellStyle name="Millares 3 4 2 4 4" xfId="2691" xr:uid="{3DD57B6E-6C9F-46A5-8ABD-054BD4D17C16}"/>
    <cellStyle name="Millares 3 4 2 4 4 2" xfId="5191" xr:uid="{0BF571B9-57C3-4022-8C48-A425C65667C4}"/>
    <cellStyle name="Millares 3 4 2 4 4 3" xfId="7499" xr:uid="{D077CAD4-78BC-429E-BEDC-0D696D5214A5}"/>
    <cellStyle name="Millares 3 4 2 4 5" xfId="4127" xr:uid="{AF06F2F0-6883-4F8C-85D5-BECDBBB6EDF4}"/>
    <cellStyle name="Millares 3 4 2 4 6" xfId="6453" xr:uid="{96BEDDA7-2DC4-48D4-9D25-7D848D7EFD42}"/>
    <cellStyle name="Millares 3 4 2 4 7" xfId="41681" xr:uid="{597904BF-CC5E-45A5-8104-553598B32F40}"/>
    <cellStyle name="Millares 3 4 2 5" xfId="1184" xr:uid="{00000000-0005-0000-0000-00009F040000}"/>
    <cellStyle name="Millares 3 4 2 5 2" xfId="1185" xr:uid="{00000000-0005-0000-0000-0000A0040000}"/>
    <cellStyle name="Millares 3 4 2 5 2 2" xfId="4132" xr:uid="{8B9BD330-5F65-4B33-9882-7A5D04BB89FD}"/>
    <cellStyle name="Millares 3 4 2 5 2 3" xfId="6458" xr:uid="{6A619491-5547-433B-97FF-9A7B08D2095F}"/>
    <cellStyle name="Millares 3 4 2 5 3" xfId="2693" xr:uid="{122BF717-E255-4F29-AAC3-36F7515F7E3A}"/>
    <cellStyle name="Millares 3 4 2 5 3 2" xfId="5193" xr:uid="{0193F394-1236-4BDF-9130-C8E05DDAB252}"/>
    <cellStyle name="Millares 3 4 2 5 3 3" xfId="7501" xr:uid="{C5C51571-B8D2-452D-9043-C49AF21CD559}"/>
    <cellStyle name="Millares 3 4 2 5 4" xfId="4131" xr:uid="{0C7AC289-A527-4FB6-BFAD-2337AE44804B}"/>
    <cellStyle name="Millares 3 4 2 5 5" xfId="6457" xr:uid="{C5162219-6BE0-4C6B-BB34-66E5189B4D7F}"/>
    <cellStyle name="Millares 3 4 2 6" xfId="1186" xr:uid="{00000000-0005-0000-0000-0000A1040000}"/>
    <cellStyle name="Millares 3 4 2 6 2" xfId="4133" xr:uid="{797063B0-25E0-447D-858B-B3299D3A7260}"/>
    <cellStyle name="Millares 3 4 2 6 3" xfId="6459" xr:uid="{07E7C5A0-EFA6-4EC2-9973-A0B9BE26D721}"/>
    <cellStyle name="Millares 3 4 2 7" xfId="2686" xr:uid="{D246C820-E793-4B4E-A32E-99BDE45225A6}"/>
    <cellStyle name="Millares 3 4 2 7 2" xfId="5186" xr:uid="{9330B361-88DB-41A9-9D6B-64253314358B}"/>
    <cellStyle name="Millares 3 4 2 7 3" xfId="7494" xr:uid="{F1A7293E-1231-468A-A517-C25DB6E991A5}"/>
    <cellStyle name="Millares 3 4 2 8" xfId="4118" xr:uid="{87396BFF-8BF4-4880-8784-8754A40DA022}"/>
    <cellStyle name="Millares 3 4 2 9" xfId="6444" xr:uid="{868BB742-01C2-40D1-874A-853254ADA273}"/>
    <cellStyle name="Millares 3 4 3" xfId="1187" xr:uid="{00000000-0005-0000-0000-0000A2040000}"/>
    <cellStyle name="Millares 3 4 3 2" xfId="1188" xr:uid="{00000000-0005-0000-0000-0000A3040000}"/>
    <cellStyle name="Millares 3 4 3 2 2" xfId="1189" xr:uid="{00000000-0005-0000-0000-0000A4040000}"/>
    <cellStyle name="Millares 3 4 3 2 2 2" xfId="1190" xr:uid="{00000000-0005-0000-0000-0000A5040000}"/>
    <cellStyle name="Millares 3 4 3 2 2 2 2" xfId="4137" xr:uid="{71BE201C-E416-42D9-A66F-6E97A310AC9D}"/>
    <cellStyle name="Millares 3 4 3 2 2 2 3" xfId="6463" xr:uid="{09088675-A2B1-443D-B556-C34FF8684B94}"/>
    <cellStyle name="Millares 3 4 3 2 2 3" xfId="2696" xr:uid="{46CCACBE-558E-4747-A76A-780CBA241B66}"/>
    <cellStyle name="Millares 3 4 3 2 2 3 2" xfId="5196" xr:uid="{06D31443-0930-4405-9A87-987C2EA34A73}"/>
    <cellStyle name="Millares 3 4 3 2 2 3 3" xfId="7504" xr:uid="{62E25751-F869-444C-9280-BE2C8465C577}"/>
    <cellStyle name="Millares 3 4 3 2 2 4" xfId="4136" xr:uid="{E3F0F129-0BF5-4B11-8F4E-F2E2C9CAE9E1}"/>
    <cellStyle name="Millares 3 4 3 2 2 5" xfId="6462" xr:uid="{F681AA8E-F74B-4477-851F-BC420D9F760D}"/>
    <cellStyle name="Millares 3 4 3 2 2 6" xfId="42239" xr:uid="{2D5CB1B5-963A-46DF-A03D-D4D1FEB00788}"/>
    <cellStyle name="Millares 3 4 3 2 2 7" xfId="46414" xr:uid="{6454CFDB-E533-4A68-8C0A-6FDDCCAC9A54}"/>
    <cellStyle name="Millares 3 4 3 2 3" xfId="1191" xr:uid="{00000000-0005-0000-0000-0000A6040000}"/>
    <cellStyle name="Millares 3 4 3 2 3 2" xfId="4138" xr:uid="{F8853838-9AA5-4354-AD60-9BBBDC6AD7D9}"/>
    <cellStyle name="Millares 3 4 3 2 3 3" xfId="6464" xr:uid="{4EF8C21D-7EA9-4B0D-83CA-12047A57C7CE}"/>
    <cellStyle name="Millares 3 4 3 2 4" xfId="2695" xr:uid="{0BBAA749-156A-4B66-84A4-A7A8C77EB15D}"/>
    <cellStyle name="Millares 3 4 3 2 4 2" xfId="5195" xr:uid="{5351E1ED-54A4-4B1A-8309-839014658425}"/>
    <cellStyle name="Millares 3 4 3 2 4 3" xfId="7503" xr:uid="{D25FE8D1-E72A-4D62-8074-10AA6D49D91F}"/>
    <cellStyle name="Millares 3 4 3 2 5" xfId="4135" xr:uid="{3D227F5B-9E8C-4DF0-B444-18A80F1071CA}"/>
    <cellStyle name="Millares 3 4 3 2 6" xfId="6461" xr:uid="{E543BFCA-7BD1-45E0-9555-216BE0292A3F}"/>
    <cellStyle name="Millares 3 4 3 2 7" xfId="37021" xr:uid="{87D9796D-C368-4D79-8B11-EE4549C5B33E}"/>
    <cellStyle name="Millares 3 4 3 2 8" xfId="44394" xr:uid="{35A462FD-09DA-4BE4-AF9C-852FD5F8ADAD}"/>
    <cellStyle name="Millares 3 4 3 3" xfId="1192" xr:uid="{00000000-0005-0000-0000-0000A7040000}"/>
    <cellStyle name="Millares 3 4 3 3 2" xfId="1193" xr:uid="{00000000-0005-0000-0000-0000A8040000}"/>
    <cellStyle name="Millares 3 4 3 3 2 2" xfId="4140" xr:uid="{0FF3593B-855E-4771-B08E-FFE9FA09608E}"/>
    <cellStyle name="Millares 3 4 3 3 2 3" xfId="6466" xr:uid="{BE959FCA-404B-4CDB-9076-D6BC5A96EF5F}"/>
    <cellStyle name="Millares 3 4 3 3 2 4" xfId="46415" xr:uid="{F2152719-CD81-4FA3-AD21-8F4CD754919B}"/>
    <cellStyle name="Millares 3 4 3 3 3" xfId="2697" xr:uid="{CBF3952B-3C19-4DEB-B9D5-346A6796FEBA}"/>
    <cellStyle name="Millares 3 4 3 3 3 2" xfId="5197" xr:uid="{3418120D-D5AF-4AAE-BB64-B26C84273ADF}"/>
    <cellStyle name="Millares 3 4 3 3 3 3" xfId="7505" xr:uid="{FBA60879-BFA4-4C79-A2E9-AAD0072A4F06}"/>
    <cellStyle name="Millares 3 4 3 3 4" xfId="4139" xr:uid="{5FB9A682-8439-435D-9D5B-217607557E5C}"/>
    <cellStyle name="Millares 3 4 3 3 5" xfId="6465" xr:uid="{C933B0E8-5A50-41D9-B7C3-DBA0A25C2483}"/>
    <cellStyle name="Millares 3 4 3 3 6" xfId="41761" xr:uid="{8C040934-1B69-46F5-9798-AA190C578A54}"/>
    <cellStyle name="Millares 3 4 3 3 7" xfId="44395" xr:uid="{56AB01F1-8490-4689-8B6E-569B9811A24B}"/>
    <cellStyle name="Millares 3 4 3 4" xfId="1194" xr:uid="{00000000-0005-0000-0000-0000A9040000}"/>
    <cellStyle name="Millares 3 4 3 4 2" xfId="4141" xr:uid="{5D488EB4-5587-4DFE-BC01-27E2C25913B9}"/>
    <cellStyle name="Millares 3 4 3 4 3" xfId="6467" xr:uid="{633E5040-1B0E-46F4-882D-A7F7A60D1F33}"/>
    <cellStyle name="Millares 3 4 3 4 4" xfId="46413" xr:uid="{BF860A53-2627-43A6-A842-F08AA569A880}"/>
    <cellStyle name="Millares 3 4 3 5" xfId="2694" xr:uid="{F523811C-00B9-477F-9980-4DBA11325AAF}"/>
    <cellStyle name="Millares 3 4 3 5 2" xfId="5194" xr:uid="{395A8F71-B0DF-489E-A0B0-B87618D8AFCD}"/>
    <cellStyle name="Millares 3 4 3 5 3" xfId="7502" xr:uid="{DE1ACD5C-34E6-4879-BCBE-16E545D874B9}"/>
    <cellStyle name="Millares 3 4 3 6" xfId="4134" xr:uid="{46F73C4E-2F0B-4B29-BD79-556AB6B7B783}"/>
    <cellStyle name="Millares 3 4 3 7" xfId="6460" xr:uid="{B839A3A2-181A-4977-A2EA-48C7D82C6D6C}"/>
    <cellStyle name="Millares 3 4 3 8" xfId="21902" xr:uid="{23EE0E40-90A8-40F7-8E2A-99530909B9D7}"/>
    <cellStyle name="Millares 3 4 3 9" xfId="44393" xr:uid="{8CA8D80E-95B5-4D12-9CD1-B726F8043FD5}"/>
    <cellStyle name="Millares 3 4 4" xfId="1195" xr:uid="{00000000-0005-0000-0000-0000AA040000}"/>
    <cellStyle name="Millares 3 4 4 2" xfId="1196" xr:uid="{00000000-0005-0000-0000-0000AB040000}"/>
    <cellStyle name="Millares 3 4 4 2 2" xfId="1197" xr:uid="{00000000-0005-0000-0000-0000AC040000}"/>
    <cellStyle name="Millares 3 4 4 2 2 2" xfId="1198" xr:uid="{00000000-0005-0000-0000-0000AD040000}"/>
    <cellStyle name="Millares 3 4 4 2 2 2 2" xfId="4145" xr:uid="{06882B53-3EBC-4F1E-892E-EFDAAB6C7C6C}"/>
    <cellStyle name="Millares 3 4 4 2 2 2 3" xfId="6471" xr:uid="{994A49DE-69E0-4B90-89E2-997B462796AB}"/>
    <cellStyle name="Millares 3 4 4 2 2 3" xfId="2700" xr:uid="{7F1759A9-F037-4C9B-83BC-F0D04B9AE809}"/>
    <cellStyle name="Millares 3 4 4 2 2 3 2" xfId="5200" xr:uid="{94339D85-EA5A-4294-B19C-29F9483C51B8}"/>
    <cellStyle name="Millares 3 4 4 2 2 3 3" xfId="7508" xr:uid="{F86CE6D7-7C70-47D9-8C91-A09B75C610DC}"/>
    <cellStyle name="Millares 3 4 4 2 2 4" xfId="4144" xr:uid="{405CD852-CCD8-4EF5-A521-D3D4E1DD6720}"/>
    <cellStyle name="Millares 3 4 4 2 2 5" xfId="6470" xr:uid="{CA48F09A-AF6E-463C-B56E-19D5372B87F7}"/>
    <cellStyle name="Millares 3 4 4 2 2 6" xfId="42091" xr:uid="{5873DC65-B47C-4252-A270-BE0C93962899}"/>
    <cellStyle name="Millares 3 4 4 2 3" xfId="1199" xr:uid="{00000000-0005-0000-0000-0000AE040000}"/>
    <cellStyle name="Millares 3 4 4 2 3 2" xfId="4146" xr:uid="{A3E836F3-56BC-4799-9DFC-8857ACACE031}"/>
    <cellStyle name="Millares 3 4 4 2 3 3" xfId="6472" xr:uid="{924BC9FA-63C0-4482-BCB1-76263C33B39D}"/>
    <cellStyle name="Millares 3 4 4 2 4" xfId="2699" xr:uid="{D3608F8D-028A-4401-B049-C32C8BCBE669}"/>
    <cellStyle name="Millares 3 4 4 2 4 2" xfId="5199" xr:uid="{4654509A-B15D-4848-8499-070CF68B2055}"/>
    <cellStyle name="Millares 3 4 4 2 4 3" xfId="7507" xr:uid="{917D7A78-DBC6-4E69-A899-E7F1C50E214D}"/>
    <cellStyle name="Millares 3 4 4 2 5" xfId="4143" xr:uid="{9ED14030-F02E-4A75-8407-43401A85D6BA}"/>
    <cellStyle name="Millares 3 4 4 2 6" xfId="6469" xr:uid="{1DD7B608-6AC6-4FD4-A6CB-95B7805F53F1}"/>
    <cellStyle name="Millares 3 4 4 2 7" xfId="30253" xr:uid="{F0A9C398-44CF-4BEE-9700-D6C33E3EF5D4}"/>
    <cellStyle name="Millares 3 4 4 2 8" xfId="46416" xr:uid="{B75E9060-186C-48B4-BE9F-673BA165D502}"/>
    <cellStyle name="Millares 3 4 4 3" xfId="1200" xr:uid="{00000000-0005-0000-0000-0000AF040000}"/>
    <cellStyle name="Millares 3 4 4 3 2" xfId="1201" xr:uid="{00000000-0005-0000-0000-0000B0040000}"/>
    <cellStyle name="Millares 3 4 4 3 2 2" xfId="4148" xr:uid="{BD7681EE-6567-46E6-BB81-CFE7A64F36E4}"/>
    <cellStyle name="Millares 3 4 4 3 2 3" xfId="6474" xr:uid="{139A3746-D3A5-4898-AD60-5EB07AE13A5F}"/>
    <cellStyle name="Millares 3 4 4 3 3" xfId="2701" xr:uid="{7EAE1CCF-42CC-488C-B5EC-699F6E0C64CB}"/>
    <cellStyle name="Millares 3 4 4 3 3 2" xfId="5201" xr:uid="{FADE1D0B-12D6-41BD-87B3-31B9BC7D89DA}"/>
    <cellStyle name="Millares 3 4 4 3 3 3" xfId="7509" xr:uid="{1D88DF1C-1BC7-4555-A733-C09BC98B3AA2}"/>
    <cellStyle name="Millares 3 4 4 3 4" xfId="4147" xr:uid="{8A80C2D8-6DD9-439F-82D5-3A45D0B23E4D}"/>
    <cellStyle name="Millares 3 4 4 3 5" xfId="6473" xr:uid="{5584DCDD-C7EE-4DC4-B6CF-A46BB886FAAA}"/>
    <cellStyle name="Millares 3 4 4 3 6" xfId="41607" xr:uid="{E60F7555-1CF1-4157-A0EA-A6BC431AF903}"/>
    <cellStyle name="Millares 3 4 4 4" xfId="1202" xr:uid="{00000000-0005-0000-0000-0000B1040000}"/>
    <cellStyle name="Millares 3 4 4 4 2" xfId="4149" xr:uid="{1CFC4F38-8789-4439-8CEB-1725A5178BAE}"/>
    <cellStyle name="Millares 3 4 4 4 3" xfId="6475" xr:uid="{655BBF82-AD6C-483D-82E7-4C3240752E53}"/>
    <cellStyle name="Millares 3 4 4 5" xfId="2698" xr:uid="{59EE2E48-A350-4DD6-8098-3CDE11C59C19}"/>
    <cellStyle name="Millares 3 4 4 5 2" xfId="5198" xr:uid="{F6A2448E-2CC6-4E78-BB4C-B49B7AB629CD}"/>
    <cellStyle name="Millares 3 4 4 5 3" xfId="7506" xr:uid="{AADAEFA8-B752-440C-A9FD-81ABC520A5C2}"/>
    <cellStyle name="Millares 3 4 4 6" xfId="4142" xr:uid="{30230874-A0E0-44AE-8E59-1915EA0CF556}"/>
    <cellStyle name="Millares 3 4 4 7" xfId="6468" xr:uid="{ECD8DF86-381B-4D63-B721-AE37E41DAF43}"/>
    <cellStyle name="Millares 3 4 4 8" xfId="15116" xr:uid="{C6119F92-A9C0-4E48-AEDD-9E427DC9794A}"/>
    <cellStyle name="Millares 3 4 4 9" xfId="44396" xr:uid="{600F47D3-52D3-4645-897B-C93F1635BB8C}"/>
    <cellStyle name="Millares 3 4 5" xfId="1203" xr:uid="{00000000-0005-0000-0000-0000B2040000}"/>
    <cellStyle name="Millares 3 4 5 2" xfId="1204" xr:uid="{00000000-0005-0000-0000-0000B3040000}"/>
    <cellStyle name="Millares 3 4 5 2 2" xfId="1205" xr:uid="{00000000-0005-0000-0000-0000B4040000}"/>
    <cellStyle name="Millares 3 4 5 2 2 2" xfId="1206" xr:uid="{00000000-0005-0000-0000-0000B5040000}"/>
    <cellStyle name="Millares 3 4 5 2 2 2 2" xfId="4153" xr:uid="{312F69D9-3860-465E-8270-77CDAAD55DA7}"/>
    <cellStyle name="Millares 3 4 5 2 2 2 3" xfId="6479" xr:uid="{C64833AF-995A-4CE6-A73C-47A740351333}"/>
    <cellStyle name="Millares 3 4 5 2 2 3" xfId="2704" xr:uid="{185BDBBF-B774-40CF-9AB6-CA51D8C46CDE}"/>
    <cellStyle name="Millares 3 4 5 2 2 3 2" xfId="5204" xr:uid="{F568C647-4AA4-4DDD-8F12-91597C7798CB}"/>
    <cellStyle name="Millares 3 4 5 2 2 3 3" xfId="7512" xr:uid="{85CDF6DF-BD67-45C0-92D6-A2271976A8DA}"/>
    <cellStyle name="Millares 3 4 5 2 2 4" xfId="4152" xr:uid="{E0DE54A6-D60C-4A3B-85A3-DDE709F5EAEF}"/>
    <cellStyle name="Millares 3 4 5 2 2 5" xfId="6478" xr:uid="{C8858EC8-59A0-411B-A311-0CEBFBE1F0BC}"/>
    <cellStyle name="Millares 3 4 5 2 3" xfId="1207" xr:uid="{00000000-0005-0000-0000-0000B6040000}"/>
    <cellStyle name="Millares 3 4 5 2 3 2" xfId="4154" xr:uid="{81F1A0FD-3CC0-42FF-8B4C-4ACD063BE537}"/>
    <cellStyle name="Millares 3 4 5 2 3 3" xfId="6480" xr:uid="{DDF45D2E-CDC3-4C24-80B9-0DF190B4609C}"/>
    <cellStyle name="Millares 3 4 5 2 4" xfId="2703" xr:uid="{BF54D12C-ADA5-4B78-B158-FC791E48EC9F}"/>
    <cellStyle name="Millares 3 4 5 2 4 2" xfId="5203" xr:uid="{453681F0-0F43-4A1F-BBB7-26F6F07D4B32}"/>
    <cellStyle name="Millares 3 4 5 2 4 3" xfId="7511" xr:uid="{4453144E-29DA-4C1B-B797-DFFBDDC2C0EC}"/>
    <cellStyle name="Millares 3 4 5 2 5" xfId="4151" xr:uid="{F8D54B26-7E33-476A-ABFA-5A862FEB2C48}"/>
    <cellStyle name="Millares 3 4 5 2 6" xfId="6477" xr:uid="{D080F27E-ABB4-4B00-8FA3-E33D5B55A841}"/>
    <cellStyle name="Millares 3 4 5 2 7" xfId="46417" xr:uid="{3611AA6A-EF88-41E9-9A73-684311BD0D00}"/>
    <cellStyle name="Millares 3 4 5 3" xfId="1208" xr:uid="{00000000-0005-0000-0000-0000B7040000}"/>
    <cellStyle name="Millares 3 4 5 3 2" xfId="1209" xr:uid="{00000000-0005-0000-0000-0000B8040000}"/>
    <cellStyle name="Millares 3 4 5 3 2 2" xfId="4156" xr:uid="{9733ED5B-307C-4F6F-97AE-99015B0C92EB}"/>
    <cellStyle name="Millares 3 4 5 3 2 3" xfId="6482" xr:uid="{7F240F71-7A39-487F-85E7-DCB57884DBD5}"/>
    <cellStyle name="Millares 3 4 5 3 3" xfId="2705" xr:uid="{B8A1A8EB-1640-438F-81F3-FF82E2869B6A}"/>
    <cellStyle name="Millares 3 4 5 3 3 2" xfId="5205" xr:uid="{2BAEFD83-A3E2-4997-8AE9-B94789F623BF}"/>
    <cellStyle name="Millares 3 4 5 3 3 3" xfId="7513" xr:uid="{3D2F0222-AB2F-42FD-903B-C2C5438EE693}"/>
    <cellStyle name="Millares 3 4 5 3 4" xfId="4155" xr:uid="{8D0B54D7-B427-4395-ACF8-911A515071FF}"/>
    <cellStyle name="Millares 3 4 5 3 5" xfId="6481" xr:uid="{D02FB377-A8BE-443C-B539-771521C57FF2}"/>
    <cellStyle name="Millares 3 4 5 4" xfId="1210" xr:uid="{00000000-0005-0000-0000-0000B9040000}"/>
    <cellStyle name="Millares 3 4 5 4 2" xfId="4157" xr:uid="{CA17A179-29C8-4AD3-B356-0A82E0C1E623}"/>
    <cellStyle name="Millares 3 4 5 4 3" xfId="6483" xr:uid="{1263BFEA-5B15-4D60-B3B2-DAD0FF86AFA9}"/>
    <cellStyle name="Millares 3 4 5 5" xfId="2702" xr:uid="{29B97835-BB0A-4AAB-8012-621DE6393A6A}"/>
    <cellStyle name="Millares 3 4 5 5 2" xfId="5202" xr:uid="{59383A7C-784D-4FBE-A58F-541B9AAAF41A}"/>
    <cellStyle name="Millares 3 4 5 5 3" xfId="7510" xr:uid="{48FB813A-A95D-45E8-B150-A9D9265B47F0}"/>
    <cellStyle name="Millares 3 4 5 6" xfId="4150" xr:uid="{18742477-44FE-4F0C-894B-6F152BEF2092}"/>
    <cellStyle name="Millares 3 4 5 7" xfId="6476" xr:uid="{116E31A3-7140-4C4C-95E3-BAC3266A9507}"/>
    <cellStyle name="Millares 3 4 5 8" xfId="27533" xr:uid="{67895393-E6D3-4106-AD37-F85215108A0F}"/>
    <cellStyle name="Millares 3 4 5 9" xfId="44397" xr:uid="{BEC3BCDB-3BB5-456B-8BF7-B40A82E0963C}"/>
    <cellStyle name="Millares 3 4 6" xfId="12276" xr:uid="{85C5F64D-AA7A-40CA-81E5-FFB01E056D35}"/>
    <cellStyle name="Millares 3 4 6 2" xfId="46411" xr:uid="{9DEDE3D1-BF01-4910-8F74-0C4C264F6E60}"/>
    <cellStyle name="Millares 3 4 7" xfId="44391" xr:uid="{7C0CAF05-8401-43A0-A984-1A9260CD4E9B}"/>
    <cellStyle name="Millares 3 5" xfId="1211" xr:uid="{00000000-0005-0000-0000-0000BA040000}"/>
    <cellStyle name="Millares 3 5 2" xfId="1212" xr:uid="{00000000-0005-0000-0000-0000BB040000}"/>
    <cellStyle name="Millares 3 5 2 2" xfId="39521" xr:uid="{340C34D6-FCF2-48D6-924A-96838381271C}"/>
    <cellStyle name="Millares 3 5 2 2 2" xfId="42291" xr:uid="{2D43DE3D-BCA4-412B-A584-96424901527B}"/>
    <cellStyle name="Millares 3 5 2 3" xfId="41813" xr:uid="{44F5078C-A727-48B6-8E82-B6CF74BF0903}"/>
    <cellStyle name="Millares 3 5 2 4" xfId="24402" xr:uid="{EBDAE166-402D-4A23-99CE-CB3F8C4F31F1}"/>
    <cellStyle name="Millares 3 5 3" xfId="17618" xr:uid="{3F473ECA-F2EE-4642-8210-CAA03440F661}"/>
    <cellStyle name="Millares 3 5 3 2" xfId="32753" xr:uid="{4DD025B7-943A-4C74-AE98-585E9E4B2848}"/>
    <cellStyle name="Millares 3 5 3 2 2" xfId="42143" xr:uid="{DD7429EE-3BF6-4BF7-9A38-9AF8C7EA25DA}"/>
    <cellStyle name="Millares 3 5 3 3" xfId="41659" xr:uid="{25462E55-46B4-404D-9221-2983736FF379}"/>
    <cellStyle name="Millares 3 5 4" xfId="27055" xr:uid="{DB6CFD3C-8D34-4B6F-A9FB-E7C06356BF64}"/>
    <cellStyle name="Millares 3 5 5" xfId="11746" xr:uid="{F1D2CD42-A9A7-4980-BE44-A8B80DB5D14F}"/>
    <cellStyle name="Millares 3 5 6" xfId="44398" xr:uid="{FE222DC1-14E0-4986-8664-52119D338504}"/>
    <cellStyle name="Millares 3 6" xfId="1213" xr:uid="{00000000-0005-0000-0000-0000BC040000}"/>
    <cellStyle name="Millares 3 6 2" xfId="21019" xr:uid="{7EB1E226-146B-49CE-811D-56DA97FF52DB}"/>
    <cellStyle name="Millares 3 6 2 2" xfId="36140" xr:uid="{F0BBC230-A73B-4C5D-8A00-71F9AD50D4CE}"/>
    <cellStyle name="Millares 3 6 2 2 2" xfId="42217" xr:uid="{8076D7AB-DF2B-4F12-BD0C-CB19E5894E0B}"/>
    <cellStyle name="Millares 3 6 2 2 2 2" xfId="46421" xr:uid="{45979A65-097A-484F-B753-53B3881E8E2C}"/>
    <cellStyle name="Millares 3 6 2 2 3" xfId="44401" xr:uid="{DE511637-B82C-4812-A183-B4AF7ABD6076}"/>
    <cellStyle name="Millares 3 6 2 3" xfId="41738" xr:uid="{53D2EDC6-3197-4B82-8AB1-3DF972F6AA57}"/>
    <cellStyle name="Millares 3 6 2 3 2" xfId="46422" xr:uid="{2DC5C13D-8AC9-454D-AB18-7D5E164514DB}"/>
    <cellStyle name="Millares 3 6 2 3 3" xfId="44402" xr:uid="{9BE070CF-F29F-497B-B6D1-2C4E45E86F3A}"/>
    <cellStyle name="Millares 3 6 2 4" xfId="46420" xr:uid="{A49391FC-BB27-4E8C-93E0-E4097C795FCA}"/>
    <cellStyle name="Millares 3 6 2 5" xfId="44400" xr:uid="{FE7B4AA4-B56E-4CCB-B164-333BA2012519}"/>
    <cellStyle name="Millares 3 6 3" xfId="12483" xr:uid="{A977CFD0-F694-45C6-B86F-FF82398E35A2}"/>
    <cellStyle name="Millares 3 6 3 2" xfId="46423" xr:uid="{C3821FFA-02F0-4715-9E79-74BBC12E50B0}"/>
    <cellStyle name="Millares 3 6 3 3" xfId="44403" xr:uid="{5832B401-5C2F-472F-8DCF-3ABDA24EF6BF}"/>
    <cellStyle name="Millares 3 6 4" xfId="44404" xr:uid="{9C13515D-E2BD-41F5-A8F9-AE2CC1A5E25F}"/>
    <cellStyle name="Millares 3 6 4 2" xfId="46424" xr:uid="{C31DA326-DBBD-4119-9B47-419DD2B42656}"/>
    <cellStyle name="Millares 3 6 5" xfId="46419" xr:uid="{324DD470-812C-40F3-B892-357A9C55206B}"/>
    <cellStyle name="Millares 3 6 6" xfId="44399" xr:uid="{A0059708-B79A-4E06-B8CF-F560D8F2D7D9}"/>
    <cellStyle name="Millares 3 7" xfId="1214" xr:uid="{00000000-0005-0000-0000-0000BD040000}"/>
    <cellStyle name="Millares 3 7 2" xfId="1215" xr:uid="{00000000-0005-0000-0000-0000BE040000}"/>
    <cellStyle name="Millares 3 7 2 2" xfId="4159" xr:uid="{34594617-A8F6-469C-8E03-F550E6D8F739}"/>
    <cellStyle name="Millares 3 7 2 2 2" xfId="42069" xr:uid="{C33904A9-4567-4EE6-A4B3-2ACA32B0FF2D}"/>
    <cellStyle name="Millares 3 7 2 2 2 2" xfId="46427" xr:uid="{4B2588E3-B579-47BF-80E1-67C3BA8CAAD2}"/>
    <cellStyle name="Millares 3 7 2 2 3" xfId="44407" xr:uid="{D3BDAFA5-4999-4050-B831-6F2B79AB09D9}"/>
    <cellStyle name="Millares 3 7 2 3" xfId="6485" xr:uid="{B6338200-75AE-45E2-923E-9830BCE2BC4F}"/>
    <cellStyle name="Millares 3 7 2 3 2" xfId="46428" xr:uid="{29ECCB3B-CE80-49CF-AD58-E71D3FB58AA8}"/>
    <cellStyle name="Millares 3 7 2 3 3" xfId="44408" xr:uid="{15D2BDD1-53C6-4BD5-80D6-76CF5293E971}"/>
    <cellStyle name="Millares 3 7 2 4" xfId="29369" xr:uid="{AE93867D-FFC6-4334-9051-6A8A304AFE2C}"/>
    <cellStyle name="Millares 3 7 2 4 2" xfId="46426" xr:uid="{4DC1DAFC-71A8-4161-8EDB-1151AA1EDE89}"/>
    <cellStyle name="Millares 3 7 2 5" xfId="44406" xr:uid="{EA6E1363-88DA-4A69-8CBF-AA2AB073A48E}"/>
    <cellStyle name="Millares 3 7 3" xfId="2706" xr:uid="{CFA2CBAC-D5E2-4163-9978-11BB25A870FA}"/>
    <cellStyle name="Millares 3 7 3 2" xfId="5206" xr:uid="{E3D77A6F-9498-45C2-9FDD-8B315BAE907A}"/>
    <cellStyle name="Millares 3 7 3 2 2" xfId="46429" xr:uid="{0E089003-A4C0-422A-912F-4AE9E1F14DCB}"/>
    <cellStyle name="Millares 3 7 3 3" xfId="7514" xr:uid="{A36CDD33-46DA-4BBA-8117-2C7D5D3E4F4A}"/>
    <cellStyle name="Millares 3 7 3 4" xfId="41582" xr:uid="{55ADC2ED-0DD6-4A54-84EF-95D3A335F82F}"/>
    <cellStyle name="Millares 3 7 3 5" xfId="44409" xr:uid="{678F25AF-2A49-4766-9A60-99E1E2A116D1}"/>
    <cellStyle name="Millares 3 7 4" xfId="4158" xr:uid="{FF72AD28-929E-4F52-AEF9-633130671574}"/>
    <cellStyle name="Millares 3 7 4 2" xfId="46430" xr:uid="{D87C4079-04F6-4556-9F92-9925EAE3AD1A}"/>
    <cellStyle name="Millares 3 7 4 3" xfId="44410" xr:uid="{7A20B762-52D3-4C8A-B0CD-E5CF8B4B9A41}"/>
    <cellStyle name="Millares 3 7 5" xfId="6484" xr:uid="{84904E02-235A-4C7D-A374-F734479900F6}"/>
    <cellStyle name="Millares 3 7 5 2" xfId="46425" xr:uid="{0692DA1E-FAFA-48D8-A74E-B072181E150E}"/>
    <cellStyle name="Millares 3 7 6" xfId="14221" xr:uid="{5CB7433B-4C0C-49D8-B214-3C0B3E79E169}"/>
    <cellStyle name="Millares 3 7 7" xfId="44405" xr:uid="{921B1435-9F28-4BA5-9885-981F734E8984}"/>
    <cellStyle name="Millares 3 8" xfId="2656" xr:uid="{E55CBA25-22AB-4946-812C-3D4CD8B0EC60}"/>
    <cellStyle name="Millares 3 9" xfId="42478" xr:uid="{ED90028F-5330-4E0B-A1D6-5B7C90168272}"/>
    <cellStyle name="Millares 30" xfId="1216" xr:uid="{00000000-0005-0000-0000-0000BF040000}"/>
    <cellStyle name="Millares 30 2" xfId="1217" xr:uid="{00000000-0005-0000-0000-0000C0040000}"/>
    <cellStyle name="Millares 30 2 2" xfId="1218" xr:uid="{00000000-0005-0000-0000-0000C1040000}"/>
    <cellStyle name="Millares 30 2 2 2" xfId="1219" xr:uid="{00000000-0005-0000-0000-0000C2040000}"/>
    <cellStyle name="Millares 30 2 2 2 2" xfId="4163" xr:uid="{D555FE45-A99E-4B0C-B492-08C2A142778E}"/>
    <cellStyle name="Millares 30 2 2 2 3" xfId="6489" xr:uid="{C279C2DE-DC4E-43B8-80FE-B0C9AC3E7B7B}"/>
    <cellStyle name="Millares 30 2 2 3" xfId="2709" xr:uid="{E4B7281B-DD9C-4B33-8234-F337BDB48FCF}"/>
    <cellStyle name="Millares 30 2 2 3 2" xfId="5209" xr:uid="{4DF524C4-A44B-4832-B22E-299C8854E94C}"/>
    <cellStyle name="Millares 30 2 2 3 3" xfId="7517" xr:uid="{B8B1571A-341A-417C-A071-56ECF9BF38D3}"/>
    <cellStyle name="Millares 30 2 2 4" xfId="4162" xr:uid="{9FAE820A-A06E-4C44-8B90-E19103BB4274}"/>
    <cellStyle name="Millares 30 2 2 5" xfId="6488" xr:uid="{DFDFE7B2-D8FF-4C96-9E58-69929E9E92A2}"/>
    <cellStyle name="Millares 30 2 3" xfId="1220" xr:uid="{00000000-0005-0000-0000-0000C3040000}"/>
    <cellStyle name="Millares 30 2 3 2" xfId="4164" xr:uid="{B9354499-93AB-4D4D-86E4-7957AAFCDDE6}"/>
    <cellStyle name="Millares 30 2 3 3" xfId="6490" xr:uid="{31434300-234C-45A2-B991-40AAFE8DC4FE}"/>
    <cellStyle name="Millares 30 2 4" xfId="2708" xr:uid="{CD0D470B-0788-4878-B709-DDEBBE4519AC}"/>
    <cellStyle name="Millares 30 2 4 2" xfId="5208" xr:uid="{702BCED4-94B3-4C6A-A2F2-CE7B3BFE85D9}"/>
    <cellStyle name="Millares 30 2 4 3" xfId="7516" xr:uid="{90D9CCE4-4026-422E-970D-17EEB16AFC1A}"/>
    <cellStyle name="Millares 30 2 5" xfId="4161" xr:uid="{B7BDC6E4-700D-487B-B151-44F88C094DA6}"/>
    <cellStyle name="Millares 30 2 6" xfId="6487" xr:uid="{7C834DC9-8E39-4854-9987-4B20B394D9BF}"/>
    <cellStyle name="Millares 30 2 7" xfId="42612" xr:uid="{9A0A2A05-D2B3-4127-BC5B-B07FD2756277}"/>
    <cellStyle name="Millares 30 3" xfId="1221" xr:uid="{00000000-0005-0000-0000-0000C4040000}"/>
    <cellStyle name="Millares 30 3 2" xfId="1222" xr:uid="{00000000-0005-0000-0000-0000C5040000}"/>
    <cellStyle name="Millares 30 3 2 2" xfId="4166" xr:uid="{BB52A89E-41A5-4E97-BB76-8F2F2F61CD77}"/>
    <cellStyle name="Millares 30 3 2 3" xfId="6492" xr:uid="{7018DAFC-D2E9-43C7-80DE-BB7878DA22B5}"/>
    <cellStyle name="Millares 30 3 3" xfId="2710" xr:uid="{12D1E14F-1244-48EC-A572-40F48231F5EB}"/>
    <cellStyle name="Millares 30 3 3 2" xfId="5210" xr:uid="{70FF8AC8-07A1-4D56-9722-F50D314EFE1D}"/>
    <cellStyle name="Millares 30 3 3 3" xfId="7518" xr:uid="{861320F1-9E25-4035-A4C2-CA5239738672}"/>
    <cellStyle name="Millares 30 3 4" xfId="4165" xr:uid="{A1E2970C-3493-46F9-8AD8-B316B85D6728}"/>
    <cellStyle name="Millares 30 3 5" xfId="6491" xr:uid="{78A40A07-4747-484F-AF3B-21E3181978CC}"/>
    <cellStyle name="Millares 30 4" xfId="1223" xr:uid="{00000000-0005-0000-0000-0000C6040000}"/>
    <cellStyle name="Millares 30 4 2" xfId="4167" xr:uid="{15C275D4-58B0-41E5-9C53-7E517BE4A53B}"/>
    <cellStyle name="Millares 30 4 3" xfId="6493" xr:uid="{63C3C230-D7EE-4F93-91CF-2978115602F6}"/>
    <cellStyle name="Millares 30 5" xfId="2707" xr:uid="{2058A1EC-81BA-4E22-B88C-3F2D5FDE7CA2}"/>
    <cellStyle name="Millares 30 5 2" xfId="5207" xr:uid="{D97101D9-BEAA-418F-BF81-7B50482E0E47}"/>
    <cellStyle name="Millares 30 5 3" xfId="7515" xr:uid="{2C867CB2-99D0-4DE5-BC0D-72FF81E9DE45}"/>
    <cellStyle name="Millares 30 6" xfId="4160" xr:uid="{FAFC0591-22C3-41CD-9F54-C15322541ABA}"/>
    <cellStyle name="Millares 30 7" xfId="6486" xr:uid="{800E51F3-8982-41CB-B19C-856B8982B87F}"/>
    <cellStyle name="Millares 30 8" xfId="42527" xr:uid="{70A17528-EC75-4AF6-B652-BB25FD526A60}"/>
    <cellStyle name="Millares 30 9" xfId="44411" xr:uid="{6AC654AF-B80E-4AEC-B788-838BF9456DD2}"/>
    <cellStyle name="Millares 31" xfId="1224" xr:uid="{00000000-0005-0000-0000-0000C7040000}"/>
    <cellStyle name="Millares 31 2" xfId="1225" xr:uid="{00000000-0005-0000-0000-0000C8040000}"/>
    <cellStyle name="Millares 31 2 2" xfId="1226" xr:uid="{00000000-0005-0000-0000-0000C9040000}"/>
    <cellStyle name="Millares 31 2 2 2" xfId="4170" xr:uid="{520B27B4-9154-4DE5-98D9-DBF894E771AD}"/>
    <cellStyle name="Millares 31 2 2 3" xfId="6496" xr:uid="{2D303B9F-F6AA-44E5-8B2F-59EE73D70C72}"/>
    <cellStyle name="Millares 31 2 3" xfId="2712" xr:uid="{3888EAF1-2A3D-4DAA-93A6-68088C4C318B}"/>
    <cellStyle name="Millares 31 2 3 2" xfId="5212" xr:uid="{97001F2D-805E-4D70-B6CB-8C0E39D1C549}"/>
    <cellStyle name="Millares 31 2 3 3" xfId="7520" xr:uid="{B76E0ADE-4EB0-4D48-9CEA-157D3A528418}"/>
    <cellStyle name="Millares 31 2 4" xfId="4169" xr:uid="{BAE3D452-ED35-480E-A135-2EE6EBA8C3FF}"/>
    <cellStyle name="Millares 31 2 5" xfId="6495" xr:uid="{E9067DB8-54B8-4671-B0A1-FAD0AACADCE8}"/>
    <cellStyle name="Millares 31 2 6" xfId="42646" xr:uid="{E5A15A2B-B9B9-4CD4-9844-7B603B597606}"/>
    <cellStyle name="Millares 31 3" xfId="1227" xr:uid="{00000000-0005-0000-0000-0000CA040000}"/>
    <cellStyle name="Millares 31 3 2" xfId="4171" xr:uid="{90CEFDA8-658C-4C1C-8EA9-C3B2C130CA48}"/>
    <cellStyle name="Millares 31 3 3" xfId="6497" xr:uid="{D8CF75FE-B9BC-47CF-986E-31C3E2727FDE}"/>
    <cellStyle name="Millares 31 4" xfId="2711" xr:uid="{E5C22D68-ABDD-4657-B3B8-80BC146E5CE9}"/>
    <cellStyle name="Millares 31 4 2" xfId="5211" xr:uid="{34869E2A-A112-4657-828C-57560A2F969B}"/>
    <cellStyle name="Millares 31 4 3" xfId="7519" xr:uid="{EDFE1C0C-E5F2-4815-AB66-602A81807B3B}"/>
    <cellStyle name="Millares 31 5" xfId="4168" xr:uid="{FA2B22DE-3B69-4923-9F3F-FE2780C914D6}"/>
    <cellStyle name="Millares 31 6" xfId="6494" xr:uid="{1F001841-8DBF-4DA9-B083-A7581BEAF667}"/>
    <cellStyle name="Millares 31 7" xfId="42562" xr:uid="{BBBEA357-84C9-43CA-9057-D6E2E2151C3C}"/>
    <cellStyle name="Millares 31 8" xfId="44412" xr:uid="{510AA5FA-805D-444B-8671-74E140EE5EC9}"/>
    <cellStyle name="Millares 32" xfId="1228" xr:uid="{00000000-0005-0000-0000-0000CB040000}"/>
    <cellStyle name="Millares 32 2" xfId="1229" xr:uid="{00000000-0005-0000-0000-0000CC040000}"/>
    <cellStyle name="Millares 32 2 2" xfId="1230" xr:uid="{00000000-0005-0000-0000-0000CD040000}"/>
    <cellStyle name="Millares 32 2 2 2" xfId="4174" xr:uid="{AF3DCF17-8622-4A14-9042-2EFF53772297}"/>
    <cellStyle name="Millares 32 2 2 3" xfId="6500" xr:uid="{A5A08F00-23B4-4E3E-A0D3-F804980F1700}"/>
    <cellStyle name="Millares 32 2 3" xfId="2714" xr:uid="{1FC6CEAF-A81F-40AA-BAD5-B5788DA31474}"/>
    <cellStyle name="Millares 32 2 3 2" xfId="5214" xr:uid="{060D11B9-04B5-4EEE-8F3E-C8173976CC5B}"/>
    <cellStyle name="Millares 32 2 3 3" xfId="7522" xr:uid="{6491A386-CC0B-44EF-AD46-A39091DFA7E9}"/>
    <cellStyle name="Millares 32 2 4" xfId="4173" xr:uid="{9BF44BA9-D567-4BA1-9F9B-708DBCEA3700}"/>
    <cellStyle name="Millares 32 2 5" xfId="6499" xr:uid="{C2D543A1-B91F-4CC5-AD42-F31A2D6C4EF6}"/>
    <cellStyle name="Millares 32 2 6" xfId="42621" xr:uid="{D4E26E88-348B-4D56-A94E-81CE7EA02F68}"/>
    <cellStyle name="Millares 32 3" xfId="1231" xr:uid="{00000000-0005-0000-0000-0000CE040000}"/>
    <cellStyle name="Millares 32 3 2" xfId="4175" xr:uid="{5515172E-4856-4C8E-B384-F0F98B550EFF}"/>
    <cellStyle name="Millares 32 3 3" xfId="6501" xr:uid="{A30B0CF8-27C8-4E5E-9837-C4188A7D7911}"/>
    <cellStyle name="Millares 32 4" xfId="2713" xr:uid="{31BBD2BF-0C32-4CE4-9C99-1B6AD3AE037A}"/>
    <cellStyle name="Millares 32 4 2" xfId="5213" xr:uid="{35317861-AA43-45A3-BB3C-8A769620B6C1}"/>
    <cellStyle name="Millares 32 4 3" xfId="7521" xr:uid="{B945F9FF-5B3F-4C8C-84F5-8DDCAA29865F}"/>
    <cellStyle name="Millares 32 5" xfId="4172" xr:uid="{05F21359-39BD-4149-A3F0-CB778BBC5563}"/>
    <cellStyle name="Millares 32 6" xfId="6498" xr:uid="{7071FBB5-C6A0-4209-981D-157B8C5260AE}"/>
    <cellStyle name="Millares 32 7" xfId="42537" xr:uid="{ADD346DC-1642-4118-BB56-2FE94CD0CB2E}"/>
    <cellStyle name="Millares 32 8" xfId="44413" xr:uid="{11BE4D69-4E4F-411A-A498-AE068814F076}"/>
    <cellStyle name="Millares 33" xfId="1232" xr:uid="{00000000-0005-0000-0000-0000CF040000}"/>
    <cellStyle name="Millares 33 2" xfId="1233" xr:uid="{00000000-0005-0000-0000-0000D0040000}"/>
    <cellStyle name="Millares 33 2 2" xfId="1234" xr:uid="{00000000-0005-0000-0000-0000D1040000}"/>
    <cellStyle name="Millares 33 2 2 2" xfId="4178" xr:uid="{67D6AF47-9334-4C2B-85D4-843A05AF5D3E}"/>
    <cellStyle name="Millares 33 2 2 3" xfId="6504" xr:uid="{0689CE1B-7621-4E71-9459-6984090E148A}"/>
    <cellStyle name="Millares 33 2 3" xfId="2716" xr:uid="{0A7F7929-633C-427F-9D33-195C92921EAD}"/>
    <cellStyle name="Millares 33 2 3 2" xfId="5216" xr:uid="{6270D6DE-0CDA-4B0F-A181-3981408846FD}"/>
    <cellStyle name="Millares 33 2 3 3" xfId="7524" xr:uid="{83A7DD75-647C-4BF9-A283-148A38D5D869}"/>
    <cellStyle name="Millares 33 2 4" xfId="4177" xr:uid="{EBE1D95C-57C1-427A-8843-DC5BEBB378F9}"/>
    <cellStyle name="Millares 33 2 5" xfId="6503" xr:uid="{5DEA02F6-EB28-49A1-8562-A89A52A74148}"/>
    <cellStyle name="Millares 33 2 6" xfId="42637" xr:uid="{C772C79D-03C6-40AD-BDE3-98365A181A74}"/>
    <cellStyle name="Millares 33 3" xfId="1235" xr:uid="{00000000-0005-0000-0000-0000D2040000}"/>
    <cellStyle name="Millares 33 3 2" xfId="4179" xr:uid="{158B4DF7-57B8-40FF-A376-6579BD35E812}"/>
    <cellStyle name="Millares 33 3 3" xfId="6505" xr:uid="{6AA29E1F-B360-46F9-A6A7-59DFE67736D9}"/>
    <cellStyle name="Millares 33 4" xfId="2715" xr:uid="{CD97AB2B-5DDD-4F2C-8A96-76F0A9477746}"/>
    <cellStyle name="Millares 33 4 2" xfId="5215" xr:uid="{3FED082A-E119-43DD-BD9C-6B4E1E556F82}"/>
    <cellStyle name="Millares 33 4 3" xfId="7523" xr:uid="{D397D0EC-EA48-40F6-92A7-AC6C43A1F4F8}"/>
    <cellStyle name="Millares 33 5" xfId="4176" xr:uid="{46D57996-10C0-4B96-9215-EC7B2FBC550D}"/>
    <cellStyle name="Millares 33 6" xfId="6502" xr:uid="{5561EE06-844E-4B2E-86D2-867B6532023F}"/>
    <cellStyle name="Millares 33 7" xfId="42553" xr:uid="{329C0C5E-EAA3-41B2-B987-096CF58A9591}"/>
    <cellStyle name="Millares 33 8" xfId="44414" xr:uid="{8DD727B0-2866-402C-B49D-971361DC8F8F}"/>
    <cellStyle name="Millares 34" xfId="1236" xr:uid="{00000000-0005-0000-0000-0000D3040000}"/>
    <cellStyle name="Millares 34 2" xfId="1237" xr:uid="{00000000-0005-0000-0000-0000D4040000}"/>
    <cellStyle name="Millares 34 2 2" xfId="1238" xr:uid="{00000000-0005-0000-0000-0000D5040000}"/>
    <cellStyle name="Millares 34 2 2 2" xfId="1239" xr:uid="{00000000-0005-0000-0000-0000D6040000}"/>
    <cellStyle name="Millares 34 2 2 2 2" xfId="4183" xr:uid="{DD42792B-9744-4A02-8673-6BBF9DDF6324}"/>
    <cellStyle name="Millares 34 2 2 2 3" xfId="6509" xr:uid="{355A16FB-D5CA-40EE-9AE9-581C21B464DF}"/>
    <cellStyle name="Millares 34 2 2 3" xfId="2719" xr:uid="{B07759DD-942B-4036-A13D-316DCB390B52}"/>
    <cellStyle name="Millares 34 2 2 3 2" xfId="5219" xr:uid="{F815346F-4506-40BE-9DD4-110A984E7B58}"/>
    <cellStyle name="Millares 34 2 2 3 3" xfId="7527" xr:uid="{735AC09C-AF20-4740-A433-8576F81A1F16}"/>
    <cellStyle name="Millares 34 2 2 4" xfId="4182" xr:uid="{6558B962-5D66-423E-B0FE-9463D9333307}"/>
    <cellStyle name="Millares 34 2 2 5" xfId="6508" xr:uid="{EDAAADCA-7569-4FA1-A9B6-3A44D0658E8F}"/>
    <cellStyle name="Millares 34 2 3" xfId="1240" xr:uid="{00000000-0005-0000-0000-0000D7040000}"/>
    <cellStyle name="Millares 34 2 3 2" xfId="4184" xr:uid="{744105A3-2951-44B2-8A55-71E5643D42DB}"/>
    <cellStyle name="Millares 34 2 3 3" xfId="6510" xr:uid="{817592D1-A0AB-48D9-9C77-214677704D6D}"/>
    <cellStyle name="Millares 34 2 4" xfId="2718" xr:uid="{7BF2BA46-3A76-48AE-9C5C-C71E9F2F4ED4}"/>
    <cellStyle name="Millares 34 2 4 2" xfId="5218" xr:uid="{F3965906-44AD-43CF-A259-76BEAB160E87}"/>
    <cellStyle name="Millares 34 2 4 3" xfId="7526" xr:uid="{58A3B07C-1205-4CF8-B640-425A9A9543F3}"/>
    <cellStyle name="Millares 34 2 5" xfId="4181" xr:uid="{60AC9BA3-251D-4AD5-BEE9-35AAA8C32E81}"/>
    <cellStyle name="Millares 34 2 6" xfId="6507" xr:uid="{632DB3CD-2E74-4192-8B41-CA0B1F7F320E}"/>
    <cellStyle name="Millares 34 2 7" xfId="42607" xr:uid="{6CF1FAC5-79A9-4CB3-909C-DA49615CA1BD}"/>
    <cellStyle name="Millares 34 3" xfId="1241" xr:uid="{00000000-0005-0000-0000-0000D8040000}"/>
    <cellStyle name="Millares 34 3 2" xfId="1242" xr:uid="{00000000-0005-0000-0000-0000D9040000}"/>
    <cellStyle name="Millares 34 3 2 2" xfId="4186" xr:uid="{247AAE2C-BD65-4E96-8F4E-9123876965F0}"/>
    <cellStyle name="Millares 34 3 2 3" xfId="6512" xr:uid="{CC33BDB8-92CA-4A30-B973-5B9FF82A7324}"/>
    <cellStyle name="Millares 34 3 3" xfId="2720" xr:uid="{F0CACC33-A813-49C1-839C-EAD211035235}"/>
    <cellStyle name="Millares 34 3 3 2" xfId="5220" xr:uid="{F5FD4C81-BE1E-42CF-B709-8291A16F62D1}"/>
    <cellStyle name="Millares 34 3 3 3" xfId="7528" xr:uid="{F1D92025-96C8-44B7-8017-E935B076D277}"/>
    <cellStyle name="Millares 34 3 4" xfId="4185" xr:uid="{3384688A-C45F-4F6F-949C-C3DD237F06EE}"/>
    <cellStyle name="Millares 34 3 5" xfId="6511" xr:uid="{9DC5401C-5B08-46B0-B578-E4BF9D319332}"/>
    <cellStyle name="Millares 34 4" xfId="1243" xr:uid="{00000000-0005-0000-0000-0000DA040000}"/>
    <cellStyle name="Millares 34 4 2" xfId="4187" xr:uid="{8DA71576-AF82-4C14-9E00-A70A6A26701F}"/>
    <cellStyle name="Millares 34 4 3" xfId="6513" xr:uid="{F9B89F0C-343A-4FAA-A083-69C25B8365DE}"/>
    <cellStyle name="Millares 34 5" xfId="2717" xr:uid="{19B98831-1A43-4A14-AD37-3182332F4C31}"/>
    <cellStyle name="Millares 34 5 2" xfId="5217" xr:uid="{BAD7C7E9-3F35-42BB-B1EE-500085426429}"/>
    <cellStyle name="Millares 34 5 3" xfId="7525" xr:uid="{BF15F770-3CAD-4438-BBCC-5F6E0E19464E}"/>
    <cellStyle name="Millares 34 6" xfId="4180" xr:uid="{027BD93C-EB17-4C22-9108-2A909E15C386}"/>
    <cellStyle name="Millares 34 7" xfId="6506" xr:uid="{8FB1832D-E91D-4C5F-89C1-174D348B8902}"/>
    <cellStyle name="Millares 34 8" xfId="42522" xr:uid="{FF05321D-0C51-4119-9ECB-E854F299A326}"/>
    <cellStyle name="Millares 34 9" xfId="44415" xr:uid="{7C84DCDF-B8F8-411C-A76C-E7C2556912E8}"/>
    <cellStyle name="Millares 35" xfId="1244" xr:uid="{00000000-0005-0000-0000-0000DB040000}"/>
    <cellStyle name="Millares 35 2" xfId="1245" xr:uid="{00000000-0005-0000-0000-0000DC040000}"/>
    <cellStyle name="Millares 35 2 2" xfId="1246" xr:uid="{00000000-0005-0000-0000-0000DD040000}"/>
    <cellStyle name="Millares 35 2 2 2" xfId="4190" xr:uid="{9B140522-9C04-48CC-93EC-308E140C9D18}"/>
    <cellStyle name="Millares 35 2 2 3" xfId="6516" xr:uid="{ED7D347C-8FEB-45BD-AE1A-878D81E0F80C}"/>
    <cellStyle name="Millares 35 2 3" xfId="2722" xr:uid="{2BBD101D-411A-4D96-B973-3EDE4DFC786D}"/>
    <cellStyle name="Millares 35 2 3 2" xfId="5222" xr:uid="{2466CAE9-A9BA-4EFD-953F-220020ED8017}"/>
    <cellStyle name="Millares 35 2 3 3" xfId="7530" xr:uid="{0FC1BADE-D08A-4762-BF48-5781BEC7AB0D}"/>
    <cellStyle name="Millares 35 2 4" xfId="4189" xr:uid="{EECDCC9B-E552-417F-8FCE-CC6BD4FEAA6E}"/>
    <cellStyle name="Millares 35 2 5" xfId="6515" xr:uid="{D149AA85-6394-4FB7-9ED6-933E52BAB6D0}"/>
    <cellStyle name="Millares 35 2 6" xfId="42610" xr:uid="{A4177245-161B-4AE1-AF34-0949BDDF3099}"/>
    <cellStyle name="Millares 35 3" xfId="1247" xr:uid="{00000000-0005-0000-0000-0000DE040000}"/>
    <cellStyle name="Millares 35 3 2" xfId="4191" xr:uid="{4546F5DC-3791-4423-92CB-1CDDB504ADD5}"/>
    <cellStyle name="Millares 35 3 3" xfId="6517" xr:uid="{21F33097-23D6-435D-AEBD-DF1B4D4B5B47}"/>
    <cellStyle name="Millares 35 4" xfId="2721" xr:uid="{89746E26-7E9F-491E-A690-0A136621A1FA}"/>
    <cellStyle name="Millares 35 4 2" xfId="5221" xr:uid="{D939DA3B-939D-4588-B3B0-9A2AD87D5F32}"/>
    <cellStyle name="Millares 35 4 3" xfId="7529" xr:uid="{F677C20B-5E93-48E0-8EFD-92B1D3345356}"/>
    <cellStyle name="Millares 35 5" xfId="4188" xr:uid="{6BFC335F-44EC-4118-A1B5-F62A1344EBBE}"/>
    <cellStyle name="Millares 35 6" xfId="6514" xr:uid="{5982C522-D989-47E1-B3B3-84CDAE3C3F49}"/>
    <cellStyle name="Millares 35 7" xfId="42525" xr:uid="{46FD7BC7-634B-4951-BCBE-566FF9D28C74}"/>
    <cellStyle name="Millares 35 8" xfId="44416" xr:uid="{E6BBCDA1-8A8A-4747-84F1-D0DFDCB6C7F4}"/>
    <cellStyle name="Millares 36" xfId="1248" xr:uid="{00000000-0005-0000-0000-0000DF040000}"/>
    <cellStyle name="Millares 36 10" xfId="42523" xr:uid="{4DCB6180-F695-4805-8C79-4E8BBA947233}"/>
    <cellStyle name="Millares 36 11" xfId="44417" xr:uid="{5B46597D-8370-40BD-9FC7-7AECCCE6F83E}"/>
    <cellStyle name="Millares 36 2" xfId="1249" xr:uid="{00000000-0005-0000-0000-0000E0040000}"/>
    <cellStyle name="Millares 36 2 2" xfId="42608" xr:uid="{D77336A4-0621-498F-8926-66FFD9B2017D}"/>
    <cellStyle name="Millares 36 3" xfId="1250" xr:uid="{00000000-0005-0000-0000-0000E1040000}"/>
    <cellStyle name="Millares 36 3 2" xfId="1251" xr:uid="{00000000-0005-0000-0000-0000E2040000}"/>
    <cellStyle name="Millares 36 3 2 2" xfId="1252" xr:uid="{00000000-0005-0000-0000-0000E3040000}"/>
    <cellStyle name="Millares 36 3 2 2 2" xfId="4195" xr:uid="{A1AE4E03-179D-408D-AA80-5F808825726D}"/>
    <cellStyle name="Millares 36 3 2 2 3" xfId="6521" xr:uid="{7B1A7249-24E1-4CA6-90A6-D0F899FC70FD}"/>
    <cellStyle name="Millares 36 3 2 3" xfId="2725" xr:uid="{1AF8143C-5427-48B4-B006-9EF9054BF95E}"/>
    <cellStyle name="Millares 36 3 2 3 2" xfId="5225" xr:uid="{43645E65-B05A-4C1A-9A85-6A35A8778A4A}"/>
    <cellStyle name="Millares 36 3 2 3 3" xfId="7533" xr:uid="{C87A95AC-3BD6-45BB-ADD4-05C9F94897CA}"/>
    <cellStyle name="Millares 36 3 2 4" xfId="4194" xr:uid="{6AA210ED-9A42-473C-93AD-FA7527991B22}"/>
    <cellStyle name="Millares 36 3 2 5" xfId="6520" xr:uid="{E45811E2-7602-431D-8699-F65C8D33EBDF}"/>
    <cellStyle name="Millares 36 3 3" xfId="1253" xr:uid="{00000000-0005-0000-0000-0000E4040000}"/>
    <cellStyle name="Millares 36 3 3 2" xfId="4196" xr:uid="{7E600092-E77E-417D-980E-EE6587B96775}"/>
    <cellStyle name="Millares 36 3 3 3" xfId="6522" xr:uid="{D0A8CA24-7D32-4290-9841-72C7E14766BE}"/>
    <cellStyle name="Millares 36 3 4" xfId="2724" xr:uid="{FEB42231-6916-4463-A295-8BD896D95A19}"/>
    <cellStyle name="Millares 36 3 4 2" xfId="5224" xr:uid="{9FEC1844-36C9-42FC-9673-16E849E154C8}"/>
    <cellStyle name="Millares 36 3 4 3" xfId="7532" xr:uid="{38632DF4-B670-45A6-BE64-9AFAC13B1D9C}"/>
    <cellStyle name="Millares 36 3 5" xfId="4193" xr:uid="{E038CC06-CE45-4531-9D35-49475A610351}"/>
    <cellStyle name="Millares 36 3 6" xfId="6519" xr:uid="{2A0D46BC-A4B8-478A-8098-EC565472B254}"/>
    <cellStyle name="Millares 36 4" xfId="1254" xr:uid="{00000000-0005-0000-0000-0000E5040000}"/>
    <cellStyle name="Millares 36 4 2" xfId="1255" xr:uid="{00000000-0005-0000-0000-0000E6040000}"/>
    <cellStyle name="Millares 36 4 2 2" xfId="1256" xr:uid="{00000000-0005-0000-0000-0000E7040000}"/>
    <cellStyle name="Millares 36 4 2 2 2" xfId="4199" xr:uid="{D5C60BBD-014C-4819-973B-8AF1A4A69377}"/>
    <cellStyle name="Millares 36 4 2 2 3" xfId="6525" xr:uid="{7DAA16E9-3FCA-4FBE-ABDE-96CAB4B8CD04}"/>
    <cellStyle name="Millares 36 4 2 3" xfId="2727" xr:uid="{39E16667-4BBB-49E4-93B7-3A8FA9525D73}"/>
    <cellStyle name="Millares 36 4 2 3 2" xfId="5227" xr:uid="{36DFA2D1-CCAC-4144-AD96-813CC564D006}"/>
    <cellStyle name="Millares 36 4 2 3 3" xfId="7535" xr:uid="{49744BA5-3D35-44EE-AFB8-CA0617D9D1F1}"/>
    <cellStyle name="Millares 36 4 2 4" xfId="4198" xr:uid="{A7F30E33-D286-4DEA-AB65-99AC5FEB7AB1}"/>
    <cellStyle name="Millares 36 4 2 5" xfId="6524" xr:uid="{94C3902F-C744-4C57-9F77-C1B2891BF1AF}"/>
    <cellStyle name="Millares 36 4 3" xfId="1257" xr:uid="{00000000-0005-0000-0000-0000E8040000}"/>
    <cellStyle name="Millares 36 4 3 2" xfId="4200" xr:uid="{73E70B3A-5D41-481E-AD00-FACFDE166BAB}"/>
    <cellStyle name="Millares 36 4 3 3" xfId="6526" xr:uid="{22AE9A3F-94C9-4661-B6BF-E0F274DD5B0C}"/>
    <cellStyle name="Millares 36 4 4" xfId="2726" xr:uid="{3D06ABA2-D925-4E57-8FFB-BAF5C0A191A9}"/>
    <cellStyle name="Millares 36 4 4 2" xfId="5226" xr:uid="{530BDCAE-B5AD-47F3-AB28-0E04539AE7D5}"/>
    <cellStyle name="Millares 36 4 4 3" xfId="7534" xr:uid="{915C5C29-C542-4BD3-8219-CD421C2C0757}"/>
    <cellStyle name="Millares 36 4 5" xfId="4197" xr:uid="{F101AADD-FC7B-4891-8364-DAE88294B469}"/>
    <cellStyle name="Millares 36 4 6" xfId="6523" xr:uid="{EF429D95-1A1C-4251-AA19-3CFA9B9D4A3D}"/>
    <cellStyle name="Millares 36 5" xfId="1258" xr:uid="{00000000-0005-0000-0000-0000E9040000}"/>
    <cellStyle name="Millares 36 5 2" xfId="1259" xr:uid="{00000000-0005-0000-0000-0000EA040000}"/>
    <cellStyle name="Millares 36 5 2 2" xfId="4202" xr:uid="{7C64BF1F-A7C2-464B-8F9F-7155D9A5DFE5}"/>
    <cellStyle name="Millares 36 5 2 3" xfId="6528" xr:uid="{62F71B49-D1F1-4A6B-AE76-5166C7571E03}"/>
    <cellStyle name="Millares 36 5 3" xfId="2728" xr:uid="{8729A620-F57C-457A-A732-703D0D01D5BE}"/>
    <cellStyle name="Millares 36 5 3 2" xfId="5228" xr:uid="{8FDA881F-4143-4415-AA43-991DB68009B1}"/>
    <cellStyle name="Millares 36 5 3 3" xfId="7536" xr:uid="{FB5D2A12-D475-4940-9A9D-490D01357BB8}"/>
    <cellStyle name="Millares 36 5 4" xfId="4201" xr:uid="{2A59822F-9457-4916-9E2A-D4D9BC142C4A}"/>
    <cellStyle name="Millares 36 5 5" xfId="6527" xr:uid="{C1A03744-D1E5-44F2-96F0-57BE90AADCCD}"/>
    <cellStyle name="Millares 36 6" xfId="1260" xr:uid="{00000000-0005-0000-0000-0000EB040000}"/>
    <cellStyle name="Millares 36 6 2" xfId="4203" xr:uid="{D47C25A5-9068-49DB-8B65-9BE343183094}"/>
    <cellStyle name="Millares 36 6 3" xfId="6529" xr:uid="{3EE142D0-6267-4105-9033-93FC4B79DCFB}"/>
    <cellStyle name="Millares 36 7" xfId="2723" xr:uid="{FAF95080-CAF1-4CAA-943A-96244E59C86C}"/>
    <cellStyle name="Millares 36 7 2" xfId="5223" xr:uid="{EF65AC48-AD58-41AF-9125-F59DD52CABDD}"/>
    <cellStyle name="Millares 36 7 3" xfId="7531" xr:uid="{4301CE98-29A5-4064-BBF6-E417134B34D7}"/>
    <cellStyle name="Millares 36 8" xfId="4192" xr:uid="{16E4145E-E135-49AB-9CD5-AEF87C92FAD4}"/>
    <cellStyle name="Millares 36 9" xfId="6518" xr:uid="{2FC16B4E-B786-4964-B929-E9CC67B39F84}"/>
    <cellStyle name="Millares 37" xfId="1261" xr:uid="{00000000-0005-0000-0000-0000EC040000}"/>
    <cellStyle name="Millares 37 2" xfId="1262" xr:uid="{00000000-0005-0000-0000-0000ED040000}"/>
    <cellStyle name="Millares 37 2 2" xfId="1263" xr:uid="{00000000-0005-0000-0000-0000EE040000}"/>
    <cellStyle name="Millares 37 2 2 2" xfId="4206" xr:uid="{7D70B5C3-A8FC-41B5-9BE3-8DA92DED3E37}"/>
    <cellStyle name="Millares 37 2 2 3" xfId="6532" xr:uid="{EB353D09-EE25-461D-AECA-2973232476A1}"/>
    <cellStyle name="Millares 37 2 3" xfId="2730" xr:uid="{B0ED2809-B281-4835-8B17-85431298A741}"/>
    <cellStyle name="Millares 37 2 3 2" xfId="5230" xr:uid="{6D3052D2-F75C-4C26-9137-BB36105715E6}"/>
    <cellStyle name="Millares 37 2 3 3" xfId="7538" xr:uid="{AA0FF57D-E1F0-44F1-8555-ACCD7360B0B3}"/>
    <cellStyle name="Millares 37 2 4" xfId="4205" xr:uid="{AC7EECC2-EF99-4286-B3B1-4DF4D45C4128}"/>
    <cellStyle name="Millares 37 2 5" xfId="6531" xr:uid="{6301768C-D695-4904-99A9-74382BF374DE}"/>
    <cellStyle name="Millares 37 2 6" xfId="42615" xr:uid="{82B68996-2BFC-47EA-BBD6-03CD7861E34E}"/>
    <cellStyle name="Millares 37 3" xfId="1264" xr:uid="{00000000-0005-0000-0000-0000EF040000}"/>
    <cellStyle name="Millares 37 3 2" xfId="4207" xr:uid="{BAF93F01-E030-4049-8A04-698F8E5E340F}"/>
    <cellStyle name="Millares 37 3 3" xfId="6533" xr:uid="{9C8D09D0-24A0-4167-A990-A9D7E630B588}"/>
    <cellStyle name="Millares 37 4" xfId="2729" xr:uid="{67972476-9762-41A1-87F2-DD6E049CABFF}"/>
    <cellStyle name="Millares 37 4 2" xfId="5229" xr:uid="{E36DBA2A-A2CF-481A-811C-D408C3B14DD0}"/>
    <cellStyle name="Millares 37 4 3" xfId="7537" xr:uid="{306AD256-F014-492F-8DEB-EE918640312E}"/>
    <cellStyle name="Millares 37 5" xfId="4204" xr:uid="{B9AFCCAD-6BD9-4A5E-9E24-C3A953BC15FA}"/>
    <cellStyle name="Millares 37 6" xfId="6530" xr:uid="{F0030289-A957-4F29-BED3-B9FDD8F42801}"/>
    <cellStyle name="Millares 37 7" xfId="42530" xr:uid="{B9E7ED90-94B9-462E-81D9-D30C1C8F3D95}"/>
    <cellStyle name="Millares 37 8" xfId="44418" xr:uid="{6AD993FF-DF8D-4041-A1A2-8875F05C0CAC}"/>
    <cellStyle name="Millares 38" xfId="1265" xr:uid="{00000000-0005-0000-0000-0000F0040000}"/>
    <cellStyle name="Millares 38 2" xfId="1266" xr:uid="{00000000-0005-0000-0000-0000F1040000}"/>
    <cellStyle name="Millares 38 2 2" xfId="1267" xr:uid="{00000000-0005-0000-0000-0000F2040000}"/>
    <cellStyle name="Millares 38 2 2 2" xfId="4210" xr:uid="{8918141D-AEAB-4DDA-9B3A-D465822A2AEA}"/>
    <cellStyle name="Millares 38 2 2 3" xfId="6536" xr:uid="{D2E87F3D-62F0-4CE3-883F-7C20F73875DC}"/>
    <cellStyle name="Millares 38 2 3" xfId="2732" xr:uid="{515A7EEE-9D5F-40B2-A944-9F72F4E6D7BB}"/>
    <cellStyle name="Millares 38 2 3 2" xfId="5232" xr:uid="{30F91C04-53FF-48BA-9405-2DE65C323B56}"/>
    <cellStyle name="Millares 38 2 3 3" xfId="7540" xr:uid="{8018E1AD-2497-4C9D-A5B2-4FD1ED663C0A}"/>
    <cellStyle name="Millares 38 2 4" xfId="4209" xr:uid="{54B9C5CB-262D-4716-A65B-CDEF76CEA6B1}"/>
    <cellStyle name="Millares 38 2 5" xfId="6535" xr:uid="{67A21CD3-17F7-452B-986E-82DFCA076FD1}"/>
    <cellStyle name="Millares 38 2 6" xfId="42609" xr:uid="{DB70566A-535E-4735-B1E3-95B0CB3FDF28}"/>
    <cellStyle name="Millares 38 3" xfId="1268" xr:uid="{00000000-0005-0000-0000-0000F3040000}"/>
    <cellStyle name="Millares 38 3 2" xfId="4211" xr:uid="{B07951D9-74D2-476F-8903-7B960C384A53}"/>
    <cellStyle name="Millares 38 3 3" xfId="6537" xr:uid="{6912A1C7-E5FC-4910-8348-67BF3AED70DE}"/>
    <cellStyle name="Millares 38 4" xfId="2731" xr:uid="{B9B4E8C6-1DF4-41EA-915B-189E025CB662}"/>
    <cellStyle name="Millares 38 4 2" xfId="5231" xr:uid="{CAB98771-3164-44D3-8C90-AA2DF5108B0D}"/>
    <cellStyle name="Millares 38 4 3" xfId="7539" xr:uid="{99C4FB87-8845-40A4-812B-ADE3162B3468}"/>
    <cellStyle name="Millares 38 5" xfId="4208" xr:uid="{F9CECC60-68ED-4F83-B0CB-04A69C44D8E8}"/>
    <cellStyle name="Millares 38 6" xfId="6534" xr:uid="{7E162B0D-B5C1-4DC9-BF41-387CBAE845DA}"/>
    <cellStyle name="Millares 38 7" xfId="42524" xr:uid="{8C324254-9CCF-4D46-8AD1-F1D1D090B2E2}"/>
    <cellStyle name="Millares 38 8" xfId="44419" xr:uid="{010C4450-F3CF-47A2-9CCE-17303EF8D385}"/>
    <cellStyle name="Millares 39" xfId="1269" xr:uid="{00000000-0005-0000-0000-0000F4040000}"/>
    <cellStyle name="Millares 39 2" xfId="1270" xr:uid="{00000000-0005-0000-0000-0000F5040000}"/>
    <cellStyle name="Millares 39 2 2" xfId="1271" xr:uid="{00000000-0005-0000-0000-0000F6040000}"/>
    <cellStyle name="Millares 39 2 2 2" xfId="4214" xr:uid="{168AE6B0-9915-45D8-83E7-EE2B4990FFDE}"/>
    <cellStyle name="Millares 39 2 2 3" xfId="6540" xr:uid="{48BB6B07-A960-4228-94C7-CED6D1BDB1E2}"/>
    <cellStyle name="Millares 39 2 3" xfId="2734" xr:uid="{26BC0061-2E2A-4BD4-9B9C-62D8177D1C87}"/>
    <cellStyle name="Millares 39 2 3 2" xfId="5234" xr:uid="{C0B1590C-D4CA-413A-9C3D-09AD7373EA43}"/>
    <cellStyle name="Millares 39 2 3 3" xfId="7542" xr:uid="{FC068922-18C1-4533-971A-F40F61F68785}"/>
    <cellStyle name="Millares 39 2 4" xfId="4213" xr:uid="{49C140C4-C1E2-470E-932A-2ED3CAAEDF5A}"/>
    <cellStyle name="Millares 39 2 5" xfId="6539" xr:uid="{081229D7-20D2-445E-A4D7-76109C51241E}"/>
    <cellStyle name="Millares 39 2 6" xfId="42643" xr:uid="{A6E87D16-9729-4EFF-85E1-7658F20C1306}"/>
    <cellStyle name="Millares 39 3" xfId="1272" xr:uid="{00000000-0005-0000-0000-0000F7040000}"/>
    <cellStyle name="Millares 39 3 2" xfId="4215" xr:uid="{D115AA05-999D-4996-8868-8A47CE39586C}"/>
    <cellStyle name="Millares 39 3 3" xfId="6541" xr:uid="{6183EBE7-2782-4759-8BF2-87AB810D9A3F}"/>
    <cellStyle name="Millares 39 4" xfId="2733" xr:uid="{392E8EC2-5E79-4968-B18E-FBF48DF88CF9}"/>
    <cellStyle name="Millares 39 4 2" xfId="5233" xr:uid="{B5026E26-EC2E-4C1B-B233-C3179430C921}"/>
    <cellStyle name="Millares 39 4 3" xfId="7541" xr:uid="{9E188209-CFB3-453B-A02A-656E0579CD65}"/>
    <cellStyle name="Millares 39 5" xfId="4212" xr:uid="{F219F975-D974-4FC2-AEB7-A9C3D8089AD0}"/>
    <cellStyle name="Millares 39 6" xfId="6538" xr:uid="{5E9AB383-5DA4-4634-AE14-283AE20D99BA}"/>
    <cellStyle name="Millares 39 7" xfId="42559" xr:uid="{C3393AEB-3EC0-4E70-ADB1-5D079A04A61A}"/>
    <cellStyle name="Millares 39 8" xfId="44420" xr:uid="{5D56946A-0E5D-444B-8A1B-9309724CB8C2}"/>
    <cellStyle name="Millares 4" xfId="1273" xr:uid="{00000000-0005-0000-0000-0000F8040000}"/>
    <cellStyle name="Millares 4 10" xfId="8018" xr:uid="{93615EE1-A5B3-4801-994E-E63BDEFBB03B}"/>
    <cellStyle name="Millares 4 11" xfId="42479" xr:uid="{0755B7CB-2906-49CE-80DC-2F4039003439}"/>
    <cellStyle name="Millares 4 12" xfId="42832" xr:uid="{51457F24-8ECF-4234-ADEB-A14EDDE44272}"/>
    <cellStyle name="Millares 4 2" xfId="1274" xr:uid="{00000000-0005-0000-0000-0000F9040000}"/>
    <cellStyle name="Millares 4 2 2" xfId="1275" xr:uid="{00000000-0005-0000-0000-0000FA040000}"/>
    <cellStyle name="Millares 4 2 2 2" xfId="1276" xr:uid="{00000000-0005-0000-0000-0000FB040000}"/>
    <cellStyle name="Millares 4 2 2 2 2" xfId="44423" xr:uid="{F5DD6C59-A299-4987-BC54-44220A641846}"/>
    <cellStyle name="Millares 4 2 2 3" xfId="1277" xr:uid="{00000000-0005-0000-0000-0000FC040000}"/>
    <cellStyle name="Millares 4 2 2 4" xfId="42977" xr:uid="{C936F749-3E84-4261-8D23-291840E213B1}"/>
    <cellStyle name="Millares 4 2 3" xfId="1278" xr:uid="{00000000-0005-0000-0000-0000FD040000}"/>
    <cellStyle name="Millares 4 2 3 2" xfId="44424" xr:uid="{0EE6494E-5A3C-453B-8F62-8A0111CBDFF0}"/>
    <cellStyle name="Millares 4 2 4" xfId="1279" xr:uid="{00000000-0005-0000-0000-0000FE040000}"/>
    <cellStyle name="Millares 4 2 4 2" xfId="2737" xr:uid="{C13C130B-4007-47D1-A8D3-A180A465EEE9}"/>
    <cellStyle name="Millares 4 2 4 3" xfId="44422" xr:uid="{BC302431-2100-4084-AC9A-DAE3ADC724DA}"/>
    <cellStyle name="Millares 4 2 5" xfId="1280" xr:uid="{00000000-0005-0000-0000-0000FF040000}"/>
    <cellStyle name="Millares 4 2 5 2" xfId="2738" xr:uid="{703C0581-7431-49CB-BC3E-8FE691B6D5B0}"/>
    <cellStyle name="Millares 4 2 5 2 2" xfId="5236" xr:uid="{FCA24BCF-C081-409D-8863-61EB9F7A25B4}"/>
    <cellStyle name="Millares 4 2 5 2 3" xfId="7544" xr:uid="{B5EE7D4A-4305-4478-BFDF-2A21B90B0082}"/>
    <cellStyle name="Millares 4 2 5 3" xfId="4216" xr:uid="{728CAF3A-711D-4634-94E1-B1FC3227B948}"/>
    <cellStyle name="Millares 4 2 6" xfId="2736" xr:uid="{1C4D1FB9-972E-43BC-A60A-4925F2377064}"/>
    <cellStyle name="Millares 4 2 7" xfId="11749" xr:uid="{AB52238D-58B8-450C-AF0B-FA5C01AAC072}"/>
    <cellStyle name="Millares 4 2 8" xfId="42488" xr:uid="{C68C7F9B-DFA5-412E-AF6A-8E90AFFEFA69}"/>
    <cellStyle name="Millares 4 2 9" xfId="42907" xr:uid="{752C7D0E-107E-402B-AB6F-DF679A1D791D}"/>
    <cellStyle name="Millares 4 3" xfId="1281" xr:uid="{00000000-0005-0000-0000-000000050000}"/>
    <cellStyle name="Millares 4 3 2" xfId="1282" xr:uid="{00000000-0005-0000-0000-000001050000}"/>
    <cellStyle name="Millares 4 3 2 2" xfId="27298" xr:uid="{955F595C-00FF-427C-9B8F-29378BCA7A5E}"/>
    <cellStyle name="Millares 4 3 2 3" xfId="44425" xr:uid="{8AD16809-7A00-4144-8BB8-8FBEF6ECCC35}"/>
    <cellStyle name="Millares 4 3 3" xfId="1283" xr:uid="{00000000-0005-0000-0000-000002050000}"/>
    <cellStyle name="Millares 4 3 4" xfId="1284" xr:uid="{00000000-0005-0000-0000-000003050000}"/>
    <cellStyle name="Millares 4 3 5" xfId="1285" xr:uid="{00000000-0005-0000-0000-000004050000}"/>
    <cellStyle name="Millares 4 3 6" xfId="12033" xr:uid="{878B5650-69F1-4277-974F-5BC46F48B9FD}"/>
    <cellStyle name="Millares 4 3 7" xfId="42940" xr:uid="{C4991800-2704-47DB-9DE9-CA0DAA4A681E}"/>
    <cellStyle name="Millares 4 4" xfId="1286" xr:uid="{00000000-0005-0000-0000-000005050000}"/>
    <cellStyle name="Millares 4 4 2" xfId="1287" xr:uid="{00000000-0005-0000-0000-000006050000}"/>
    <cellStyle name="Millares 4 4 2 2" xfId="27534" xr:uid="{17824E5C-BF34-49D5-8C6C-AC258B474A2F}"/>
    <cellStyle name="Millares 4 4 3" xfId="12277" xr:uid="{1CF8D8B7-5F97-436B-945D-38E101F3428B}"/>
    <cellStyle name="Millares 4 4 4" xfId="44426" xr:uid="{E436B6AD-8547-4597-8450-C31116EAC692}"/>
    <cellStyle name="Millares 4 5" xfId="1288" xr:uid="{00000000-0005-0000-0000-000007050000}"/>
    <cellStyle name="Millares 4 5 2" xfId="27056" xr:uid="{68A94969-AE29-4A6D-82DB-D3F4D66B4FD0}"/>
    <cellStyle name="Millares 4 5 3" xfId="44427" xr:uid="{67913F7E-1230-4B43-AB11-67F510711DE2}"/>
    <cellStyle name="Millares 4 6" xfId="1289" xr:uid="{00000000-0005-0000-0000-000008050000}"/>
    <cellStyle name="Millares 4 6 2" xfId="11748" xr:uid="{E68E5A80-AB12-4711-973C-2223708EC5CF}"/>
    <cellStyle name="Millares 4 6 2 2" xfId="44430" xr:uid="{A94E7F63-937E-4237-A203-E7D305577219}"/>
    <cellStyle name="Millares 4 6 2 2 2" xfId="46450" xr:uid="{F1DA06B9-9755-4E4B-B67B-FA54FFE562F8}"/>
    <cellStyle name="Millares 4 6 2 3" xfId="44431" xr:uid="{5A6B42D0-24A9-4146-BD2C-CD0DEA6DC087}"/>
    <cellStyle name="Millares 4 6 2 3 2" xfId="46451" xr:uid="{85ADAD5F-0103-4B35-A50C-9D32CD615B29}"/>
    <cellStyle name="Millares 4 6 2 4" xfId="46449" xr:uid="{E6BF8D9A-D7A9-44B6-AA89-AC6ECBBA71C2}"/>
    <cellStyle name="Millares 4 6 2 5" xfId="44429" xr:uid="{C26375B4-6ACF-4891-8AA3-11EA2C30F4B8}"/>
    <cellStyle name="Millares 4 6 3" xfId="44432" xr:uid="{975892DB-1824-4CB7-BAF7-DC118C9386B5}"/>
    <cellStyle name="Millares 4 6 3 2" xfId="46452" xr:uid="{F14557C2-3328-4D88-956E-222490E70A72}"/>
    <cellStyle name="Millares 4 6 4" xfId="44433" xr:uid="{44256D53-9F55-4686-A225-82894F86C523}"/>
    <cellStyle name="Millares 4 6 4 2" xfId="46453" xr:uid="{89DE1FC2-644B-4C32-A914-50BEFF240509}"/>
    <cellStyle name="Millares 4 6 5" xfId="46448" xr:uid="{2A294BE9-CE8A-4B43-854B-02B2908B48B6}"/>
    <cellStyle name="Millares 4 6 6" xfId="44428" xr:uid="{FC2AE9CF-AC19-4D19-82A4-B50AF525442C}"/>
    <cellStyle name="Millares 4 7" xfId="1290" xr:uid="{00000000-0005-0000-0000-000009050000}"/>
    <cellStyle name="Millares 4 7 2" xfId="1291" xr:uid="{00000000-0005-0000-0000-00000A050000}"/>
    <cellStyle name="Millares 4 7 2 2" xfId="4218" xr:uid="{56552D16-F772-4A06-B012-498D9CD6B78C}"/>
    <cellStyle name="Millares 4 7 2 2 2" xfId="46456" xr:uid="{C597482F-BCF6-442D-B9F4-5D32CCBF7AD8}"/>
    <cellStyle name="Millares 4 7 2 2 3" xfId="44436" xr:uid="{72A52E43-5D6C-420F-A5A9-D45C052D8216}"/>
    <cellStyle name="Millares 4 7 2 3" xfId="6543" xr:uid="{8EBE8D97-3980-4857-9BE9-89F0969D9CD6}"/>
    <cellStyle name="Millares 4 7 2 3 2" xfId="46457" xr:uid="{14BA4AAB-92CD-4464-88FE-B89356DAD5BB}"/>
    <cellStyle name="Millares 4 7 2 3 3" xfId="44437" xr:uid="{46328A61-A646-4873-B507-C1D3682853F0}"/>
    <cellStyle name="Millares 4 7 2 4" xfId="46455" xr:uid="{BB3A6A72-DC8A-4F70-8B69-260C025E449E}"/>
    <cellStyle name="Millares 4 7 2 5" xfId="44435" xr:uid="{FD6718B5-A114-4986-85E5-B994FA3F732D}"/>
    <cellStyle name="Millares 4 7 3" xfId="2739" xr:uid="{EC358AE3-C64B-4CCE-A43B-559EC689F4E6}"/>
    <cellStyle name="Millares 4 7 3 2" xfId="5237" xr:uid="{989C04F9-372E-4D74-AF70-62A6171C3104}"/>
    <cellStyle name="Millares 4 7 3 2 2" xfId="46458" xr:uid="{47573C2D-6FB7-4FC7-B762-407031934F00}"/>
    <cellStyle name="Millares 4 7 3 3" xfId="7545" xr:uid="{B7201D7E-AA0D-459A-B02D-7D74F8B2CD08}"/>
    <cellStyle name="Millares 4 7 3 4" xfId="44438" xr:uid="{0E69EEDD-FBE1-49CE-B7A7-941F47E9FB44}"/>
    <cellStyle name="Millares 4 7 4" xfId="4217" xr:uid="{D789D056-1B65-4597-9A46-CD50A7C7D05C}"/>
    <cellStyle name="Millares 4 7 4 2" xfId="46459" xr:uid="{B970D8F8-B6E2-48EA-8739-60C26E3A81B7}"/>
    <cellStyle name="Millares 4 7 4 3" xfId="44439" xr:uid="{D7F52EB4-BA71-4346-8F09-2B481A529E3B}"/>
    <cellStyle name="Millares 4 7 5" xfId="6542" xr:uid="{40ED9735-7E60-42EA-BD4A-34DA4A17AC55}"/>
    <cellStyle name="Millares 4 7 5 2" xfId="46454" xr:uid="{E33B8C72-FEA5-4A73-A629-E5A079FED12D}"/>
    <cellStyle name="Millares 4 7 6" xfId="44434" xr:uid="{0503B823-5163-4037-A39B-A3DB4E94F823}"/>
    <cellStyle name="Millares 4 8" xfId="1292" xr:uid="{00000000-0005-0000-0000-00000B050000}"/>
    <cellStyle name="Millares 4 8 2" xfId="1293" xr:uid="{00000000-0005-0000-0000-00000C050000}"/>
    <cellStyle name="Millares 4 8 2 2" xfId="4220" xr:uid="{DC3F332D-7817-4CD8-B3F1-FDD826A35D07}"/>
    <cellStyle name="Millares 4 8 2 3" xfId="6545" xr:uid="{E00445D8-65E2-482D-9844-C6BFCC7001F8}"/>
    <cellStyle name="Millares 4 8 3" xfId="2740" xr:uid="{1BA27F14-EC5B-4E8C-A82E-F9AFB7260D96}"/>
    <cellStyle name="Millares 4 8 3 2" xfId="5238" xr:uid="{77534AE8-A59C-423E-8132-D1C9535DAE9E}"/>
    <cellStyle name="Millares 4 8 3 3" xfId="7546" xr:uid="{95B1C4FB-7C54-48BB-8ECE-8B58ED751E2C}"/>
    <cellStyle name="Millares 4 8 4" xfId="4219" xr:uid="{B0B4217B-F376-48A5-9DAF-9F02872C55FC}"/>
    <cellStyle name="Millares 4 8 5" xfId="6544" xr:uid="{22E688DC-D92B-47F6-B8B6-6BC799081813}"/>
    <cellStyle name="Millares 4 8 6" xfId="44421" xr:uid="{7B418BAF-5DC7-46A7-88EA-2A9802EBEB0D}"/>
    <cellStyle name="Millares 4 9" xfId="2735" xr:uid="{84DCA2E0-FDE9-4E9A-876A-80440596F25F}"/>
    <cellStyle name="Millares 4 9 2" xfId="5235" xr:uid="{B0B399D0-94FF-4AB7-8F92-11A0F7FC1B6F}"/>
    <cellStyle name="Millares 4 9 3" xfId="7543" xr:uid="{11C7A619-C52C-4935-AC2F-1462AF471E5C}"/>
    <cellStyle name="Millares 40" xfId="1294" xr:uid="{00000000-0005-0000-0000-00000D050000}"/>
    <cellStyle name="Millares 40 2" xfId="1295" xr:uid="{00000000-0005-0000-0000-00000E050000}"/>
    <cellStyle name="Millares 40 2 2" xfId="1296" xr:uid="{00000000-0005-0000-0000-00000F050000}"/>
    <cellStyle name="Millares 40 2 2 2" xfId="4223" xr:uid="{1777C8B1-9EBB-4520-8962-2A26ED58D0A6}"/>
    <cellStyle name="Millares 40 2 2 3" xfId="6548" xr:uid="{7D88132E-F797-41D5-A35A-7A40E5C96ED1}"/>
    <cellStyle name="Millares 40 2 3" xfId="2742" xr:uid="{ADA25DA1-63FA-46D5-839E-AAF56B5E47AA}"/>
    <cellStyle name="Millares 40 2 3 2" xfId="5240" xr:uid="{C3DA0DA4-3E0C-483C-B15C-02361B9B1F7F}"/>
    <cellStyle name="Millares 40 2 3 3" xfId="7548" xr:uid="{85C35261-5883-42CF-8EF0-CD4AC80D0829}"/>
    <cellStyle name="Millares 40 2 4" xfId="4222" xr:uid="{756E78A6-E833-4AEC-81D9-1C07265AFE9C}"/>
    <cellStyle name="Millares 40 2 5" xfId="6547" xr:uid="{2883EBA0-67CF-49BA-9F7B-022BA28A1D9F}"/>
    <cellStyle name="Millares 40 2 6" xfId="42614" xr:uid="{28F53648-58F9-4338-9FD1-16FE3B8136CF}"/>
    <cellStyle name="Millares 40 3" xfId="1297" xr:uid="{00000000-0005-0000-0000-000010050000}"/>
    <cellStyle name="Millares 40 3 2" xfId="4224" xr:uid="{ECD39A28-0470-47E8-9701-8907421BC9EA}"/>
    <cellStyle name="Millares 40 3 3" xfId="6549" xr:uid="{EB42408F-5636-43E8-8E87-F03928749686}"/>
    <cellStyle name="Millares 40 4" xfId="2741" xr:uid="{265424CA-9F8C-488C-8CF0-1CB60183274F}"/>
    <cellStyle name="Millares 40 4 2" xfId="5239" xr:uid="{0B0EAB40-2888-4425-B91A-7312DB84987A}"/>
    <cellStyle name="Millares 40 4 3" xfId="7547" xr:uid="{0B8DE244-C985-411E-B0CE-327FFA856E12}"/>
    <cellStyle name="Millares 40 5" xfId="4221" xr:uid="{AE889858-FD4A-4496-B2F3-42C74F0EA87D}"/>
    <cellStyle name="Millares 40 6" xfId="6546" xr:uid="{A0212800-2F6E-40D8-9563-6B5F2BC986E3}"/>
    <cellStyle name="Millares 40 7" xfId="42529" xr:uid="{BAA8DB62-4B38-4794-B437-9A4259376F9C}"/>
    <cellStyle name="Millares 40 8" xfId="44440" xr:uid="{8B5A5C37-0B18-4157-9CFA-C6F031780C42}"/>
    <cellStyle name="Millares 41" xfId="1298" xr:uid="{00000000-0005-0000-0000-000011050000}"/>
    <cellStyle name="Millares 41 2" xfId="1299" xr:uid="{00000000-0005-0000-0000-000012050000}"/>
    <cellStyle name="Millares 41 2 2" xfId="1300" xr:uid="{00000000-0005-0000-0000-000013050000}"/>
    <cellStyle name="Millares 41 2 2 2" xfId="4227" xr:uid="{20F93E8C-4EFC-438D-B17A-4CFAFA5565E4}"/>
    <cellStyle name="Millares 41 2 2 3" xfId="6552" xr:uid="{D530B255-E6E7-41BA-95A5-9C09D0301899}"/>
    <cellStyle name="Millares 41 2 3" xfId="2744" xr:uid="{7458C277-8EF9-4594-9865-E8E0A5A52D0E}"/>
    <cellStyle name="Millares 41 2 3 2" xfId="5242" xr:uid="{AFBD1993-6C9B-4780-A8AB-5E8976600151}"/>
    <cellStyle name="Millares 41 2 3 3" xfId="7550" xr:uid="{D9327AC9-6790-4084-A59D-701521051939}"/>
    <cellStyle name="Millares 41 2 4" xfId="4226" xr:uid="{92F4512F-8711-4252-8638-353F9F323C45}"/>
    <cellStyle name="Millares 41 2 5" xfId="6551" xr:uid="{77E21344-D8AC-4608-96B6-62684E62086E}"/>
    <cellStyle name="Millares 41 2 6" xfId="42619" xr:uid="{E83798DA-60AE-4F4C-866A-B069E912F60F}"/>
    <cellStyle name="Millares 41 3" xfId="1301" xr:uid="{00000000-0005-0000-0000-000014050000}"/>
    <cellStyle name="Millares 41 3 2" xfId="4228" xr:uid="{D91870F6-F5CE-4322-BE7E-A99004BF3F2D}"/>
    <cellStyle name="Millares 41 3 3" xfId="6553" xr:uid="{54C9B3EF-1D32-401C-BDF7-53378F87E9CD}"/>
    <cellStyle name="Millares 41 4" xfId="2743" xr:uid="{29842418-A11D-485B-B722-60D8ACA12F47}"/>
    <cellStyle name="Millares 41 4 2" xfId="5241" xr:uid="{EE5F42BD-3F4F-491C-BFA3-0FD5CB05783F}"/>
    <cellStyle name="Millares 41 4 3" xfId="7549" xr:uid="{ABCC5C19-FC76-41A1-B6C6-80789F115E03}"/>
    <cellStyle name="Millares 41 5" xfId="4225" xr:uid="{D1348800-D4F8-413C-B84D-73FFE421B929}"/>
    <cellStyle name="Millares 41 6" xfId="6550" xr:uid="{86ED2FBB-18CD-4B95-B3D5-D5685FC0C8A1}"/>
    <cellStyle name="Millares 41 7" xfId="42535" xr:uid="{662A7267-F21F-44B4-89A3-A1257ED5705B}"/>
    <cellStyle name="Millares 41 8" xfId="44441" xr:uid="{20E5671A-8720-4F56-98B1-B862FDACB73A}"/>
    <cellStyle name="Millares 42" xfId="1302" xr:uid="{00000000-0005-0000-0000-000015050000}"/>
    <cellStyle name="Millares 42 2" xfId="1303" xr:uid="{00000000-0005-0000-0000-000016050000}"/>
    <cellStyle name="Millares 42 2 2" xfId="1304" xr:uid="{00000000-0005-0000-0000-000017050000}"/>
    <cellStyle name="Millares 42 2 2 2" xfId="4231" xr:uid="{5DB38F49-18B8-4AD7-92F8-A658663A38A2}"/>
    <cellStyle name="Millares 42 2 2 3" xfId="6556" xr:uid="{945600B5-9122-47A0-8815-B175C5E95DF0}"/>
    <cellStyle name="Millares 42 2 3" xfId="2746" xr:uid="{987E06A9-6ADF-443D-B711-B0F05042A0FF}"/>
    <cellStyle name="Millares 42 2 3 2" xfId="5244" xr:uid="{C3FCC52D-9AB9-4724-ADD7-831CFB557BA9}"/>
    <cellStyle name="Millares 42 2 3 3" xfId="7552" xr:uid="{7278184E-D48F-4BA1-B54E-28A73E7BB6E2}"/>
    <cellStyle name="Millares 42 2 4" xfId="4230" xr:uid="{C969ADD2-D9BF-4652-B72B-1874553CDE5C}"/>
    <cellStyle name="Millares 42 2 5" xfId="6555" xr:uid="{63AE4BC1-2A3A-4688-BD9E-0DA640417D7D}"/>
    <cellStyle name="Millares 42 2 6" xfId="42620" xr:uid="{84ECF009-D021-46F4-82FC-F3FCBA98ACE1}"/>
    <cellStyle name="Millares 42 3" xfId="1305" xr:uid="{00000000-0005-0000-0000-000018050000}"/>
    <cellStyle name="Millares 42 3 2" xfId="4232" xr:uid="{DE2BC9CF-3DD8-4739-9BDB-BC004C14AA32}"/>
    <cellStyle name="Millares 42 3 3" xfId="6557" xr:uid="{3646510B-01DF-4BEA-A787-AFB87B8975F4}"/>
    <cellStyle name="Millares 42 4" xfId="2745" xr:uid="{346CF34D-3582-4837-878C-F34C8299049A}"/>
    <cellStyle name="Millares 42 4 2" xfId="5243" xr:uid="{2E4F0591-CB74-437F-B749-B8A09ADD2B0B}"/>
    <cellStyle name="Millares 42 4 3" xfId="7551" xr:uid="{BFE611E8-64A1-4A61-BEB6-2D799BD9B9BF}"/>
    <cellStyle name="Millares 42 5" xfId="4229" xr:uid="{03282F6D-A655-4882-94E9-A5EA76D31EAF}"/>
    <cellStyle name="Millares 42 6" xfId="6554" xr:uid="{931599D3-39EC-4108-8BFA-63DC43B93FFD}"/>
    <cellStyle name="Millares 42 7" xfId="42536" xr:uid="{C45D02F9-CBC1-4F09-A388-B827840254AC}"/>
    <cellStyle name="Millares 42 8" xfId="44442" xr:uid="{C3EE174C-BB01-444B-89A6-D5410DAA1331}"/>
    <cellStyle name="Millares 43" xfId="1306" xr:uid="{00000000-0005-0000-0000-000019050000}"/>
    <cellStyle name="Millares 43 2" xfId="1307" xr:uid="{00000000-0005-0000-0000-00001A050000}"/>
    <cellStyle name="Millares 43 2 2" xfId="1308" xr:uid="{00000000-0005-0000-0000-00001B050000}"/>
    <cellStyle name="Millares 43 2 2 2" xfId="4235" xr:uid="{6FAB2BC7-CF6C-43D2-8E46-B696304DB24E}"/>
    <cellStyle name="Millares 43 2 2 3" xfId="6560" xr:uid="{0F4F4034-A6F1-495A-8ADF-C898C61B8A38}"/>
    <cellStyle name="Millares 43 2 3" xfId="2748" xr:uid="{CF03F344-0EB9-4FBC-B735-E22525CFC9FB}"/>
    <cellStyle name="Millares 43 2 3 2" xfId="5246" xr:uid="{71530F57-0423-462B-B28C-367E2EB11B69}"/>
    <cellStyle name="Millares 43 2 3 3" xfId="7554" xr:uid="{E7707DD7-9C43-47DC-8B44-1926E6867CCA}"/>
    <cellStyle name="Millares 43 2 4" xfId="4234" xr:uid="{86271B71-3ABA-40BB-A8A0-3CCCD2F8CFE6}"/>
    <cellStyle name="Millares 43 2 5" xfId="6559" xr:uid="{21FFD0BB-E09F-46B1-9C1E-B086CAA40213}"/>
    <cellStyle name="Millares 43 2 6" xfId="42648" xr:uid="{990DCCF5-867C-43D5-87F2-D61AD03CBE76}"/>
    <cellStyle name="Millares 43 3" xfId="1309" xr:uid="{00000000-0005-0000-0000-00001C050000}"/>
    <cellStyle name="Millares 43 3 2" xfId="4236" xr:uid="{57B2F481-EA7C-4CF9-81CC-F402891D8EA3}"/>
    <cellStyle name="Millares 43 3 3" xfId="6561" xr:uid="{844C6A4A-A874-4347-8BD6-62550F66B5B4}"/>
    <cellStyle name="Millares 43 4" xfId="2747" xr:uid="{07CE03E7-291F-4CB2-A6D1-6EDB96EF8C62}"/>
    <cellStyle name="Millares 43 4 2" xfId="5245" xr:uid="{305F8C03-754C-4671-BA73-6E578EB7F855}"/>
    <cellStyle name="Millares 43 4 3" xfId="7553" xr:uid="{A2DB403C-9B87-4B19-9D3D-3DFD3EDE10BD}"/>
    <cellStyle name="Millares 43 5" xfId="4233" xr:uid="{83D8292D-B247-45C3-8C59-3109C6846A9D}"/>
    <cellStyle name="Millares 43 6" xfId="6558" xr:uid="{1F6F5A99-3774-467D-BE61-3D5CFDE87FFD}"/>
    <cellStyle name="Millares 43 7" xfId="42564" xr:uid="{E8F74469-227A-4161-95DB-11D953EADD4C}"/>
    <cellStyle name="Millares 43 8" xfId="44443" xr:uid="{6C6A9A32-013D-4B09-B86C-9A3AD4460794}"/>
    <cellStyle name="Millares 44" xfId="1310" xr:uid="{00000000-0005-0000-0000-00001D050000}"/>
    <cellStyle name="Millares 44 2" xfId="1311" xr:uid="{00000000-0005-0000-0000-00001E050000}"/>
    <cellStyle name="Millares 44 2 2" xfId="1312" xr:uid="{00000000-0005-0000-0000-00001F050000}"/>
    <cellStyle name="Millares 44 2 2 2" xfId="4239" xr:uid="{98B0F7BC-C006-4512-80F7-38B564734427}"/>
    <cellStyle name="Millares 44 2 2 3" xfId="6564" xr:uid="{0825C2C1-9E70-4395-8FCC-2AFFD8B7640C}"/>
    <cellStyle name="Millares 44 2 3" xfId="2750" xr:uid="{D672E951-EB47-41EA-B7E2-8B026FEE016B}"/>
    <cellStyle name="Millares 44 2 3 2" xfId="5248" xr:uid="{49E50A50-BE94-4B3C-8379-156270C986DB}"/>
    <cellStyle name="Millares 44 2 3 3" xfId="7556" xr:uid="{86C90BB6-72E1-4CEA-B83F-2391AFD1D609}"/>
    <cellStyle name="Millares 44 2 4" xfId="4238" xr:uid="{53F86523-D910-47C9-B1FB-092796D59E36}"/>
    <cellStyle name="Millares 44 2 5" xfId="6563" xr:uid="{D3F80438-9666-4D9C-9B32-6940CD1540A6}"/>
    <cellStyle name="Millares 44 2 6" xfId="42655" xr:uid="{6179709F-503F-497E-9177-F83E82ABB974}"/>
    <cellStyle name="Millares 44 3" xfId="1313" xr:uid="{00000000-0005-0000-0000-000020050000}"/>
    <cellStyle name="Millares 44 3 2" xfId="4240" xr:uid="{BB34C618-4CE6-4B53-A897-BC73C4AD0EA2}"/>
    <cellStyle name="Millares 44 3 3" xfId="6565" xr:uid="{E8CA9A85-7B60-4A64-BE5E-39DEC10A1D9A}"/>
    <cellStyle name="Millares 44 4" xfId="2749" xr:uid="{AD77A0C1-D5CD-467A-98C0-80D9BD18C851}"/>
    <cellStyle name="Millares 44 4 2" xfId="5247" xr:uid="{F112A4C5-69A9-4467-8946-44E2CEA6AEAA}"/>
    <cellStyle name="Millares 44 4 3" xfId="7555" xr:uid="{D385BB22-B78C-43EC-8409-5E78268F3889}"/>
    <cellStyle name="Millares 44 5" xfId="4237" xr:uid="{680A08FE-E55C-488E-BF5D-C465DB990BAF}"/>
    <cellStyle name="Millares 44 5 2" xfId="42509" xr:uid="{E48DF1B9-F97D-4535-82D3-35D15998241C}"/>
    <cellStyle name="Millares 44 6" xfId="6562" xr:uid="{53333836-0275-40F3-8E34-0E804C9C43A1}"/>
    <cellStyle name="Millares 44 7" xfId="42571" xr:uid="{2108A48F-49F8-43FA-801D-B6D9E58CFF78}"/>
    <cellStyle name="Millares 44 8" xfId="44444" xr:uid="{A20C049D-6694-465E-A979-3FDB9AA67681}"/>
    <cellStyle name="Millares 45" xfId="1314" xr:uid="{00000000-0005-0000-0000-000021050000}"/>
    <cellStyle name="Millares 45 2" xfId="1315" xr:uid="{00000000-0005-0000-0000-000022050000}"/>
    <cellStyle name="Millares 45 2 2" xfId="1316" xr:uid="{00000000-0005-0000-0000-000023050000}"/>
    <cellStyle name="Millares 45 2 2 2" xfId="4243" xr:uid="{43BA9AC4-B7E8-4279-A4A5-8EF0D55A2D75}"/>
    <cellStyle name="Millares 45 2 2 3" xfId="6568" xr:uid="{D19CE188-3852-4764-B432-4EB35A74232D}"/>
    <cellStyle name="Millares 45 2 3" xfId="2752" xr:uid="{119F3D08-A429-485A-B2AA-B4881277052E}"/>
    <cellStyle name="Millares 45 2 3 2" xfId="5250" xr:uid="{5AAE8022-9678-4EC2-A7FF-6D018C29EA5B}"/>
    <cellStyle name="Millares 45 2 3 3" xfId="7558" xr:uid="{A556C8EA-40B6-4C10-8471-A0AE508C370E}"/>
    <cellStyle name="Millares 45 2 4" xfId="4242" xr:uid="{AB3CDEAB-7D9B-41BC-8157-BFD2BC316AFE}"/>
    <cellStyle name="Millares 45 2 5" xfId="6567" xr:uid="{E1F3DFFD-7E1D-4853-ABD8-B9A545F9BF88}"/>
    <cellStyle name="Millares 45 2 6" xfId="42611" xr:uid="{0FEC4009-B152-4D27-A743-198E26AD1173}"/>
    <cellStyle name="Millares 45 3" xfId="1317" xr:uid="{00000000-0005-0000-0000-000024050000}"/>
    <cellStyle name="Millares 45 3 2" xfId="4244" xr:uid="{77616955-C391-437B-B28B-EB7A803F6953}"/>
    <cellStyle name="Millares 45 3 3" xfId="6569" xr:uid="{740ED357-A9F0-4758-9074-A05545A77EAF}"/>
    <cellStyle name="Millares 45 4" xfId="2751" xr:uid="{8D9B3FC8-A068-4486-BFC0-F94247597770}"/>
    <cellStyle name="Millares 45 4 2" xfId="5249" xr:uid="{FC4259DA-05B8-4628-86EF-45F4665EB5E6}"/>
    <cellStyle name="Millares 45 4 3" xfId="7557" xr:uid="{91772A2D-C587-45E0-9308-2A9D8629F169}"/>
    <cellStyle name="Millares 45 5" xfId="4241" xr:uid="{753D103A-6557-41BB-B1A6-A298CB4C62C4}"/>
    <cellStyle name="Millares 45 6" xfId="6566" xr:uid="{07CC67EA-B93B-432F-BA81-11A216181930}"/>
    <cellStyle name="Millares 45 7" xfId="42526" xr:uid="{1EA9947F-22D4-443F-8240-17522BEFC9A6}"/>
    <cellStyle name="Millares 45 8" xfId="44445" xr:uid="{E530DDD2-B0B9-4F56-8208-F0F4651AA6CE}"/>
    <cellStyle name="Millares 46" xfId="1318" xr:uid="{00000000-0005-0000-0000-000025050000}"/>
    <cellStyle name="Millares 46 2" xfId="1319" xr:uid="{00000000-0005-0000-0000-000026050000}"/>
    <cellStyle name="Millares 46 2 2" xfId="1320" xr:uid="{00000000-0005-0000-0000-000027050000}"/>
    <cellStyle name="Millares 46 2 2 2" xfId="4247" xr:uid="{2A8B4085-95DE-4B9A-9F6A-FBCD8DE4CAA6}"/>
    <cellStyle name="Millares 46 2 2 3" xfId="6572" xr:uid="{FF2EC3EF-D1DE-4A6F-BF28-A7B088B7B36B}"/>
    <cellStyle name="Millares 46 2 3" xfId="2754" xr:uid="{C8FE7D8D-37BE-4090-BF6F-B9EB3E2E97FD}"/>
    <cellStyle name="Millares 46 2 3 2" xfId="5252" xr:uid="{80994C47-E1CB-461F-B16E-28B6C2538236}"/>
    <cellStyle name="Millares 46 2 3 3" xfId="7560" xr:uid="{8F48A7CD-AD5E-464F-ABE6-06C47275E05C}"/>
    <cellStyle name="Millares 46 2 4" xfId="4246" xr:uid="{E4620659-E525-417D-925F-315CBC30F012}"/>
    <cellStyle name="Millares 46 2 5" xfId="6571" xr:uid="{21B9D05B-1194-4B20-A7DB-EE8A2FFBA036}"/>
    <cellStyle name="Millares 46 2 6" xfId="42613" xr:uid="{BE696F72-62E1-4F6A-B719-A4A29100284C}"/>
    <cellStyle name="Millares 46 3" xfId="1321" xr:uid="{00000000-0005-0000-0000-000028050000}"/>
    <cellStyle name="Millares 46 3 2" xfId="4248" xr:uid="{F26F319D-E82F-4BA8-AC89-702928268C04}"/>
    <cellStyle name="Millares 46 3 3" xfId="6573" xr:uid="{113CDA86-7158-4F2D-A2C9-220EADF744D6}"/>
    <cellStyle name="Millares 46 4" xfId="2753" xr:uid="{2FB31DB6-F344-46BB-88BC-A770D6B6EFE6}"/>
    <cellStyle name="Millares 46 4 2" xfId="5251" xr:uid="{8DCF16BD-80F1-4765-8178-06A585F08612}"/>
    <cellStyle name="Millares 46 4 3" xfId="7559" xr:uid="{9DA50CFC-C15D-4865-9310-40DA40BE050D}"/>
    <cellStyle name="Millares 46 5" xfId="4245" xr:uid="{7E6A2EFD-752F-4E10-96B6-B1712E6981C8}"/>
    <cellStyle name="Millares 46 6" xfId="6570" xr:uid="{3DBE4E92-CE94-45A6-A7DC-29B837776060}"/>
    <cellStyle name="Millares 46 7" xfId="42528" xr:uid="{59481E8C-3F8F-473E-B95F-D6F1CACD7D78}"/>
    <cellStyle name="Millares 46 8" xfId="44446" xr:uid="{7F44C0ED-1593-4DFC-A652-BDBDFD95009C}"/>
    <cellStyle name="Millares 47" xfId="1322" xr:uid="{00000000-0005-0000-0000-000029050000}"/>
    <cellStyle name="Millares 47 2" xfId="1323" xr:uid="{00000000-0005-0000-0000-00002A050000}"/>
    <cellStyle name="Millares 47 2 2" xfId="1324" xr:uid="{00000000-0005-0000-0000-00002B050000}"/>
    <cellStyle name="Millares 47 2 2 2" xfId="4251" xr:uid="{CB72E3D5-2BD7-4A2C-B210-B3E802B9866E}"/>
    <cellStyle name="Millares 47 2 2 3" xfId="6576" xr:uid="{FB9AF706-83D0-4117-B79E-7BA22D52AB19}"/>
    <cellStyle name="Millares 47 2 3" xfId="2756" xr:uid="{A3847116-DDC7-4465-A6C9-69E194512CAF}"/>
    <cellStyle name="Millares 47 2 3 2" xfId="5254" xr:uid="{3A2A0588-C432-40F2-B715-374AF0A2AA1D}"/>
    <cellStyle name="Millares 47 2 3 3" xfId="7562" xr:uid="{55CEF02D-6226-424D-AE2D-FA00AAC2EC40}"/>
    <cellStyle name="Millares 47 2 4" xfId="4250" xr:uid="{FF736B07-D7C2-4EBA-B518-6C88E54529B6}"/>
    <cellStyle name="Millares 47 2 5" xfId="6575" xr:uid="{70EDF6F9-9283-41AF-8C73-14D0B772D07E}"/>
    <cellStyle name="Millares 47 2 6" xfId="42647" xr:uid="{1AAF1860-D4AA-4B4E-A7D0-2A30B48A268B}"/>
    <cellStyle name="Millares 47 3" xfId="1325" xr:uid="{00000000-0005-0000-0000-00002C050000}"/>
    <cellStyle name="Millares 47 3 2" xfId="4252" xr:uid="{2E00E3C8-C182-4535-BD72-9FD8467A0211}"/>
    <cellStyle name="Millares 47 3 3" xfId="6577" xr:uid="{575FD997-577C-498C-A96D-6EB8BB8A1104}"/>
    <cellStyle name="Millares 47 4" xfId="2755" xr:uid="{D23FD7E1-3CB0-4E4F-BC2D-515F4F1D5A4B}"/>
    <cellStyle name="Millares 47 4 2" xfId="5253" xr:uid="{56A85489-ACBF-442A-8F93-7A459E27AEC1}"/>
    <cellStyle name="Millares 47 4 3" xfId="7561" xr:uid="{92531B50-6211-47F3-A222-C823598499EE}"/>
    <cellStyle name="Millares 47 5" xfId="4249" xr:uid="{5C4FA1D9-A02B-41D7-ACDC-0CA4F5943E50}"/>
    <cellStyle name="Millares 47 6" xfId="6574" xr:uid="{F6EB8EDD-9A01-4798-969C-D3A2A0AE8EB0}"/>
    <cellStyle name="Millares 47 7" xfId="42563" xr:uid="{D4BE34D3-5591-45DD-9BE4-7468237E1068}"/>
    <cellStyle name="Millares 47 8" xfId="44447" xr:uid="{13FF12B4-F370-4F92-876A-6C14FF9296F6}"/>
    <cellStyle name="Millares 48" xfId="1326" xr:uid="{00000000-0005-0000-0000-00002D050000}"/>
    <cellStyle name="Millares 48 2" xfId="1327" xr:uid="{00000000-0005-0000-0000-00002E050000}"/>
    <cellStyle name="Millares 48 2 2" xfId="1328" xr:uid="{00000000-0005-0000-0000-00002F050000}"/>
    <cellStyle name="Millares 48 2 2 2" xfId="4255" xr:uid="{CAB94F4B-9EC9-485A-A822-4C6907B7383C}"/>
    <cellStyle name="Millares 48 2 2 3" xfId="6580" xr:uid="{77BB475D-0AE3-42AC-8E6D-30E28B5ADF53}"/>
    <cellStyle name="Millares 48 2 3" xfId="2758" xr:uid="{95E9157E-98C7-48DF-8258-6BAE95843F14}"/>
    <cellStyle name="Millares 48 2 3 2" xfId="5256" xr:uid="{EA17C09B-A2B9-4ECC-8D71-3171952D0BBA}"/>
    <cellStyle name="Millares 48 2 3 3" xfId="7564" xr:uid="{04EFC270-97C5-49FE-B87E-666A62E48C89}"/>
    <cellStyle name="Millares 48 2 4" xfId="4254" xr:uid="{4658B5B4-6879-41A4-AD98-55B658B49DAF}"/>
    <cellStyle name="Millares 48 2 5" xfId="6579" xr:uid="{5C736B7F-561E-43A6-861A-7B985DE6E84B}"/>
    <cellStyle name="Millares 48 2 6" xfId="42631" xr:uid="{8D63211A-AE5E-4B6D-B2F4-A6502A9CFB89}"/>
    <cellStyle name="Millares 48 3" xfId="1329" xr:uid="{00000000-0005-0000-0000-000030050000}"/>
    <cellStyle name="Millares 48 3 2" xfId="4256" xr:uid="{02C4833B-B75D-49C9-AF0B-16099CDEDD6B}"/>
    <cellStyle name="Millares 48 3 3" xfId="6581" xr:uid="{016D5C7A-9832-4C7C-8908-78F8F2B58A55}"/>
    <cellStyle name="Millares 48 4" xfId="2757" xr:uid="{DFA106A1-E6B9-4D11-9397-846873B99B8F}"/>
    <cellStyle name="Millares 48 4 2" xfId="5255" xr:uid="{F63C29AF-0F92-48E3-B8B8-AC05C58F2456}"/>
    <cellStyle name="Millares 48 4 3" xfId="7563" xr:uid="{F45A7CB1-1247-43F5-BAA4-3F7C40B32F20}"/>
    <cellStyle name="Millares 48 5" xfId="4253" xr:uid="{1DD95F6F-9DDC-4063-B44A-700BFA571B20}"/>
    <cellStyle name="Millares 48 6" xfId="6578" xr:uid="{7B09C72A-7A93-442C-863F-40470F4DCAC1}"/>
    <cellStyle name="Millares 48 7" xfId="42547" xr:uid="{4EE317EC-551F-407C-B672-10ADB1D0AE77}"/>
    <cellStyle name="Millares 49" xfId="1330" xr:uid="{00000000-0005-0000-0000-000031050000}"/>
    <cellStyle name="Millares 49 2" xfId="2759" xr:uid="{49225C35-6C15-4BE4-ADF5-4E7FDA75FE7F}"/>
    <cellStyle name="Millares 49 2 2" xfId="42622" xr:uid="{18008211-353D-4F20-882E-9CAD6E3CD9F1}"/>
    <cellStyle name="Millares 49 3" xfId="42538" xr:uid="{C232D0DD-0129-4E5E-A7CC-77C2E5388132}"/>
    <cellStyle name="Millares 5" xfId="1331" xr:uid="{00000000-0005-0000-0000-000032050000}"/>
    <cellStyle name="Millares 5 10" xfId="11750" xr:uid="{18B0CDBD-061C-4974-8F3F-CEF6BDDE386F}"/>
    <cellStyle name="Millares 5 11" xfId="8019" xr:uid="{232D56D0-4DF7-4317-8216-2C1E27AF9F41}"/>
    <cellStyle name="Millares 5 12" xfId="42513" xr:uid="{0E4A8367-DDDD-40D7-B15E-B2B539EBF4FB}"/>
    <cellStyle name="Millares 5 13" xfId="42838" xr:uid="{4C53F82E-3804-4D3A-B8B5-0FDE2E880177}"/>
    <cellStyle name="Millares 5 2" xfId="1332" xr:uid="{00000000-0005-0000-0000-000033050000}"/>
    <cellStyle name="Millares 5 2 10" xfId="42914" xr:uid="{64CC0985-F3B7-4D5A-8013-C761A19E9BE4}"/>
    <cellStyle name="Millares 5 2 2" xfId="1333" xr:uid="{00000000-0005-0000-0000-000034050000}"/>
    <cellStyle name="Millares 5 2 2 2" xfId="1334" xr:uid="{00000000-0005-0000-0000-000035050000}"/>
    <cellStyle name="Millares 5 2 2 2 2" xfId="1335" xr:uid="{00000000-0005-0000-0000-000036050000}"/>
    <cellStyle name="Millares 5 2 2 2 2 2" xfId="4259" xr:uid="{29AE5E2D-546D-43E4-9F64-2C555C7E8A79}"/>
    <cellStyle name="Millares 5 2 2 2 2 3" xfId="6584" xr:uid="{03D8C71F-02C5-4452-9EED-012733EC655E}"/>
    <cellStyle name="Millares 5 2 2 2 2 4" xfId="27301" xr:uid="{979638C3-FED1-4410-8B01-A6A9000574C2}"/>
    <cellStyle name="Millares 5 2 2 2 3" xfId="2763" xr:uid="{7736E5CD-43FC-47D9-BBB9-1BA0DFB436DA}"/>
    <cellStyle name="Millares 5 2 2 2 3 2" xfId="5260" xr:uid="{85ED4DE9-30D1-4CCE-9D2C-A4B4D848C98D}"/>
    <cellStyle name="Millares 5 2 2 2 3 3" xfId="7568" xr:uid="{D5B9CD42-AD4C-477A-8699-A05CDAEF74A3}"/>
    <cellStyle name="Millares 5 2 2 2 4" xfId="4258" xr:uid="{7488C332-B37B-4D9C-9E36-A8AF658BE63D}"/>
    <cellStyle name="Millares 5 2 2 2 5" xfId="6583" xr:uid="{170B944D-7C94-4D1D-9E5C-4A9D4C3B9467}"/>
    <cellStyle name="Millares 5 2 2 2 6" xfId="12036" xr:uid="{8E7CF8CF-B12B-4CDE-A6C8-EF053B439087}"/>
    <cellStyle name="Millares 5 2 2 2 7" xfId="44451" xr:uid="{FB5C806A-0536-4E0C-9B4E-4A8A55556ADC}"/>
    <cellStyle name="Millares 5 2 2 3" xfId="1336" xr:uid="{00000000-0005-0000-0000-000037050000}"/>
    <cellStyle name="Millares 5 2 2 3 2" xfId="4260" xr:uid="{0D9377C8-48E9-4D1A-924D-6270E22D4F4E}"/>
    <cellStyle name="Millares 5 2 2 3 2 2" xfId="27537" xr:uid="{8DD6E9EC-6BD2-48C2-AC0C-C3CBC2F22962}"/>
    <cellStyle name="Millares 5 2 2 3 3" xfId="6585" xr:uid="{CBBA3698-99F0-4539-AB15-E8BD039AE02E}"/>
    <cellStyle name="Millares 5 2 2 3 4" xfId="12280" xr:uid="{13D88F28-EE63-4EEA-81BE-97CD78EB7243}"/>
    <cellStyle name="Millares 5 2 2 3 5" xfId="44452" xr:uid="{A49B32CC-A866-41A8-8ED7-AD2E9E39CD07}"/>
    <cellStyle name="Millares 5 2 2 4" xfId="2762" xr:uid="{0076085F-2DE3-437A-9B8D-5E1962E19527}"/>
    <cellStyle name="Millares 5 2 2 4 2" xfId="5259" xr:uid="{259292D8-84D3-40B1-AD75-EB1C587C91AB}"/>
    <cellStyle name="Millares 5 2 2 4 3" xfId="7567" xr:uid="{E4EA6A73-D7A0-4C78-8501-2FEAFFCF4C31}"/>
    <cellStyle name="Millares 5 2 2 4 4" xfId="27059" xr:uid="{25A486A5-2970-4D5B-86AD-9D12AA942352}"/>
    <cellStyle name="Millares 5 2 2 4 5" xfId="44450" xr:uid="{DF33AB50-ED67-4BC6-99BA-5FD73DCF3B9C}"/>
    <cellStyle name="Millares 5 2 2 5" xfId="4257" xr:uid="{4C3222C0-7E14-42D1-9777-45AC0F116B0E}"/>
    <cellStyle name="Millares 5 2 2 6" xfId="6582" xr:uid="{CFC54E29-ED6D-44B8-A2F2-288A88AD3E36}"/>
    <cellStyle name="Millares 5 2 2 7" xfId="11752" xr:uid="{2A3CC493-F2EA-4D18-879F-EEE7D85DB135}"/>
    <cellStyle name="Millares 5 2 2 8" xfId="42984" xr:uid="{D5C4B7F2-C296-45A6-AEF4-3666E066AFD5}"/>
    <cellStyle name="Millares 5 2 3" xfId="1337" xr:uid="{00000000-0005-0000-0000-000038050000}"/>
    <cellStyle name="Millares 5 2 3 2" xfId="1338" xr:uid="{00000000-0005-0000-0000-000039050000}"/>
    <cellStyle name="Millares 5 2 3 2 2" xfId="1339" xr:uid="{00000000-0005-0000-0000-00003A050000}"/>
    <cellStyle name="Millares 5 2 3 2 2 2" xfId="4263" xr:uid="{D32C0ED2-1535-472F-B12F-5A62A055F38C}"/>
    <cellStyle name="Millares 5 2 3 2 2 3" xfId="6588" xr:uid="{F5C6F316-FAC9-463B-A705-3B85AE9F17B2}"/>
    <cellStyle name="Millares 5 2 3 2 3" xfId="2765" xr:uid="{A01F79DE-B372-40B2-96C3-D9ED6406C8B9}"/>
    <cellStyle name="Millares 5 2 3 2 3 2" xfId="5262" xr:uid="{A2648F5E-BD79-428D-945F-B67700A753A7}"/>
    <cellStyle name="Millares 5 2 3 2 3 3" xfId="7570" xr:uid="{ACB4366B-6300-4BC8-9937-B144F2E4CBCB}"/>
    <cellStyle name="Millares 5 2 3 2 4" xfId="4262" xr:uid="{DA1CB8C8-AFB7-4B1A-8754-3C75BBD19A06}"/>
    <cellStyle name="Millares 5 2 3 2 5" xfId="6587" xr:uid="{8556D696-08B6-483B-8DB6-9EF57ADE7B3C}"/>
    <cellStyle name="Millares 5 2 3 2 6" xfId="27300" xr:uid="{6A1E6618-CA7A-4F7E-BC89-BF1A317C0EC2}"/>
    <cellStyle name="Millares 5 2 3 3" xfId="1340" xr:uid="{00000000-0005-0000-0000-00003B050000}"/>
    <cellStyle name="Millares 5 2 3 3 2" xfId="4264" xr:uid="{C801A7D8-C346-4286-8EB9-EE60EF163860}"/>
    <cellStyle name="Millares 5 2 3 3 3" xfId="6589" xr:uid="{BCD0762A-6B87-4E80-84CD-5975B5A28D4A}"/>
    <cellStyle name="Millares 5 2 3 4" xfId="2764" xr:uid="{650D2A45-7B04-4056-A363-B617DA07E624}"/>
    <cellStyle name="Millares 5 2 3 4 2" xfId="5261" xr:uid="{78812E5E-5CB4-4A0D-914B-4324BDB7FB0A}"/>
    <cellStyle name="Millares 5 2 3 4 3" xfId="7569" xr:uid="{FE2F9813-6C11-4DBC-B01E-A0CEB261A003}"/>
    <cellStyle name="Millares 5 2 3 5" xfId="4261" xr:uid="{2DC81C72-AD72-4342-84B4-009BDB560DD7}"/>
    <cellStyle name="Millares 5 2 3 6" xfId="6586" xr:uid="{C58F37EA-4DE4-4A26-9DE9-DC506DADFFA3}"/>
    <cellStyle name="Millares 5 2 3 7" xfId="12035" xr:uid="{CEF6D8B0-2DA2-4576-9207-66B124918BA7}"/>
    <cellStyle name="Millares 5 2 3 8" xfId="44453" xr:uid="{8B355C79-88EB-432B-BA0C-E02CDEF8ECC9}"/>
    <cellStyle name="Millares 5 2 4" xfId="1341" xr:uid="{00000000-0005-0000-0000-00003C050000}"/>
    <cellStyle name="Millares 5 2 4 2" xfId="2766" xr:uid="{7333AFBE-027D-49E1-8A4A-73F8F745BAEC}"/>
    <cellStyle name="Millares 5 2 4 2 2" xfId="27536" xr:uid="{1C407F0D-567F-4E30-87FD-0DF0B058E16D}"/>
    <cellStyle name="Millares 5 2 4 3" xfId="12279" xr:uid="{81A5D7B7-7FE0-429D-8CA2-16A7FB460953}"/>
    <cellStyle name="Millares 5 2 4 4" xfId="44454" xr:uid="{6762FA36-EC00-44C0-A1C4-B3AC7C4D05BE}"/>
    <cellStyle name="Millares 5 2 5" xfId="1342" xr:uid="{00000000-0005-0000-0000-00003D050000}"/>
    <cellStyle name="Millares 5 2 5 2" xfId="1343" xr:uid="{00000000-0005-0000-0000-00003E050000}"/>
    <cellStyle name="Millares 5 2 5 2 2" xfId="4266" xr:uid="{5BE01EF1-107E-4929-AE3F-C5C80908CB3A}"/>
    <cellStyle name="Millares 5 2 5 2 2 2" xfId="46468" xr:uid="{2FA174C9-CCE0-4066-B161-8E222C78409E}"/>
    <cellStyle name="Millares 5 2 5 2 2 3" xfId="44457" xr:uid="{63B2690B-C4D4-4C14-927E-B0B3979D0181}"/>
    <cellStyle name="Millares 5 2 5 2 3" xfId="6591" xr:uid="{92FD74A1-3CF5-45FE-B337-897BE5C71B00}"/>
    <cellStyle name="Millares 5 2 5 2 3 2" xfId="46469" xr:uid="{77287463-7486-421B-8340-9F75FF93E3AA}"/>
    <cellStyle name="Millares 5 2 5 2 3 3" xfId="44458" xr:uid="{6DC17987-900D-4E6F-B9C9-5F065B6131EA}"/>
    <cellStyle name="Millares 5 2 5 2 4" xfId="46467" xr:uid="{A960C2A7-A9AB-4533-BA84-E91F08D87FC9}"/>
    <cellStyle name="Millares 5 2 5 2 5" xfId="44456" xr:uid="{C201E09F-1C6E-4989-B9D1-83C08BD9AFB3}"/>
    <cellStyle name="Millares 5 2 5 3" xfId="2767" xr:uid="{2676C6B0-9192-4239-A612-7F327EDB509A}"/>
    <cellStyle name="Millares 5 2 5 3 2" xfId="5263" xr:uid="{55331CA4-9350-4DD6-905A-40C839A09EE5}"/>
    <cellStyle name="Millares 5 2 5 3 2 2" xfId="46470" xr:uid="{41EB14EF-77F4-48F8-BF43-92154B504AF0}"/>
    <cellStyle name="Millares 5 2 5 3 3" xfId="7571" xr:uid="{A58341C4-90C3-412D-8ED1-FFD407D10156}"/>
    <cellStyle name="Millares 5 2 5 3 4" xfId="44459" xr:uid="{EC96F3B6-968C-4524-8944-876C8AB77602}"/>
    <cellStyle name="Millares 5 2 5 4" xfId="4265" xr:uid="{AB78EA2B-C9C2-4F65-B9D0-80A4CDFFBD69}"/>
    <cellStyle name="Millares 5 2 5 4 2" xfId="46471" xr:uid="{330CA2EE-BF2A-44B8-A0A6-6551C9BF166E}"/>
    <cellStyle name="Millares 5 2 5 4 3" xfId="44460" xr:uid="{0494DB5F-873F-4865-9DB8-37F9CBFB07DC}"/>
    <cellStyle name="Millares 5 2 5 5" xfId="6590" xr:uid="{0A6075D8-1A81-441A-96A9-0F1071CB3CDA}"/>
    <cellStyle name="Millares 5 2 5 5 2" xfId="46466" xr:uid="{5743C388-46DB-463D-A28E-10437E294E96}"/>
    <cellStyle name="Millares 5 2 5 6" xfId="27058" xr:uid="{0405446C-5343-4178-A8C2-9EF8D41A272D}"/>
    <cellStyle name="Millares 5 2 5 7" xfId="44455" xr:uid="{F518BDCA-F419-46C1-84C3-25F3F10D133F}"/>
    <cellStyle name="Millares 5 2 6" xfId="1344" xr:uid="{00000000-0005-0000-0000-00003F050000}"/>
    <cellStyle name="Millares 5 2 6 2" xfId="2768" xr:uid="{15EAB6C5-7E33-406C-933A-AA7427209B50}"/>
    <cellStyle name="Millares 5 2 6 2 2" xfId="5264" xr:uid="{D7149725-B51B-4DFF-AE67-2C4405CA430C}"/>
    <cellStyle name="Millares 5 2 6 2 2 2" xfId="46474" xr:uid="{EACCCBA1-C336-4CB8-8FA1-1675D25288E6}"/>
    <cellStyle name="Millares 5 2 6 2 2 3" xfId="44463" xr:uid="{DAA83C51-6823-420E-87DA-5CB1AB6731A4}"/>
    <cellStyle name="Millares 5 2 6 2 3" xfId="7572" xr:uid="{B1B1275C-25ED-48EC-9702-286F2D6D8809}"/>
    <cellStyle name="Millares 5 2 6 2 3 2" xfId="46475" xr:uid="{EF0316D8-45A1-4997-AA52-3955AB74110F}"/>
    <cellStyle name="Millares 5 2 6 2 3 3" xfId="44464" xr:uid="{B6B0D5C8-539F-4E5B-95D1-1FBC2AE89F25}"/>
    <cellStyle name="Millares 5 2 6 2 4" xfId="46473" xr:uid="{11C9A4E0-7005-4294-A9F2-3324325E823A}"/>
    <cellStyle name="Millares 5 2 6 2 5" xfId="44462" xr:uid="{37408FC8-9563-4183-B94D-6C00CD1A7C18}"/>
    <cellStyle name="Millares 5 2 6 3" xfId="4267" xr:uid="{A1030B86-3BD5-4845-8272-CCED400D1040}"/>
    <cellStyle name="Millares 5 2 6 3 2" xfId="46476" xr:uid="{AE89011B-8FC3-4B29-990D-72CA26A5D952}"/>
    <cellStyle name="Millares 5 2 6 3 3" xfId="44465" xr:uid="{807C883D-C25B-4DA6-903C-F85354B4FF5E}"/>
    <cellStyle name="Millares 5 2 6 4" xfId="44466" xr:uid="{D14DEC37-8859-4CC6-A010-BDEC0EC1BB72}"/>
    <cellStyle name="Millares 5 2 6 4 2" xfId="46477" xr:uid="{5996683A-AD00-4E44-A094-B94579E50ECB}"/>
    <cellStyle name="Millares 5 2 6 5" xfId="46472" xr:uid="{C1C2C442-B1EE-48AF-9484-C55FC4292A76}"/>
    <cellStyle name="Millares 5 2 6 6" xfId="44461" xr:uid="{74C4D9F3-670F-4F35-B809-628B09CB74E5}"/>
    <cellStyle name="Millares 5 2 7" xfId="2761" xr:uid="{877705D8-E1B9-48FE-98EC-A0BBAA8BB20D}"/>
    <cellStyle name="Millares 5 2 7 2" xfId="5258" xr:uid="{178E03CB-2623-407E-BBD5-1444263C78C4}"/>
    <cellStyle name="Millares 5 2 7 3" xfId="7566" xr:uid="{4EEA8DFA-853B-49BE-AF7E-2677F3968431}"/>
    <cellStyle name="Millares 5 2 7 4" xfId="44449" xr:uid="{BFECA062-2D79-4141-8B48-8899515A5648}"/>
    <cellStyle name="Millares 5 2 8" xfId="11751" xr:uid="{0ED0E5C1-A23D-47BE-86FE-8E22E17FF6EB}"/>
    <cellStyle name="Millares 5 2 9" xfId="42604" xr:uid="{2CAB8589-CC31-4F22-80AB-2246A17F972A}"/>
    <cellStyle name="Millares 5 3" xfId="1345" xr:uid="{00000000-0005-0000-0000-000040050000}"/>
    <cellStyle name="Millares 5 3 2" xfId="1346" xr:uid="{00000000-0005-0000-0000-000041050000}"/>
    <cellStyle name="Millares 5 3 2 2" xfId="27302" xr:uid="{3824EEE3-8B0C-47C6-BE58-E358A32ABE8F}"/>
    <cellStyle name="Millares 5 3 2 2 2" xfId="44469" xr:uid="{05C06FD3-9176-4309-A8B7-6997B5F1EC1C}"/>
    <cellStyle name="Millares 5 3 2 3" xfId="12037" xr:uid="{3962996A-D864-4F45-A063-A0CE7B9451F4}"/>
    <cellStyle name="Millares 5 3 2 4" xfId="44468" xr:uid="{47E535F6-1335-444B-AC3B-0E8C18E8A989}"/>
    <cellStyle name="Millares 5 3 3" xfId="12281" xr:uid="{EF732603-35A1-4027-9183-F06E981382A2}"/>
    <cellStyle name="Millares 5 3 3 2" xfId="27538" xr:uid="{752E60B0-F897-4860-8861-A4B9177391CE}"/>
    <cellStyle name="Millares 5 3 3 3" xfId="44470" xr:uid="{C7E77D5A-325F-4445-AB11-6A7869B1AA41}"/>
    <cellStyle name="Millares 5 3 4" xfId="27060" xr:uid="{F291645D-0213-4A75-9ADB-C4387049D567}"/>
    <cellStyle name="Millares 5 3 4 2" xfId="44471" xr:uid="{98BFC62E-B21C-44EC-83FD-4432FA5F8F7F}"/>
    <cellStyle name="Millares 5 3 5" xfId="11753" xr:uid="{53FEFF90-C944-4B0E-BEDB-21EB76AE02FC}"/>
    <cellStyle name="Millares 5 3 5 2" xfId="44467" xr:uid="{48025A4B-634D-4A4C-9CF7-DA8E44F131E4}"/>
    <cellStyle name="Millares 5 3 6" xfId="42947" xr:uid="{2F58AAE7-F4D8-4CA7-9D74-704CD60048DC}"/>
    <cellStyle name="Millares 5 4" xfId="1347" xr:uid="{00000000-0005-0000-0000-000042050000}"/>
    <cellStyle name="Millares 5 4 2" xfId="2769" xr:uid="{655390F5-10D0-4CA5-B7F7-2F762DD71353}"/>
    <cellStyle name="Millares 5 4 2 2" xfId="27303" xr:uid="{5458E006-B859-45B5-9AEA-42EE304B35C6}"/>
    <cellStyle name="Millares 5 4 2 3" xfId="12038" xr:uid="{E7F7D9D4-D4F9-4164-91FA-820D21E7C139}"/>
    <cellStyle name="Millares 5 4 3" xfId="12282" xr:uid="{6A4AE8B0-D4CF-4491-B28E-0306DE7CD1A3}"/>
    <cellStyle name="Millares 5 4 3 2" xfId="27539" xr:uid="{E574F500-B133-45C8-B65D-2AB5F69EF4C2}"/>
    <cellStyle name="Millares 5 4 4" xfId="27061" xr:uid="{7E3B0269-C3F2-439E-BC35-2230B860075F}"/>
    <cellStyle name="Millares 5 4 5" xfId="11754" xr:uid="{E187AD2A-AC5F-4E7E-AB41-B56577FE6B18}"/>
    <cellStyle name="Millares 5 4 6" xfId="44472" xr:uid="{19999B09-830C-491F-89F1-90667B1989B7}"/>
    <cellStyle name="Millares 5 5" xfId="1348" xr:uid="{00000000-0005-0000-0000-000043050000}"/>
    <cellStyle name="Millares 5 5 2" xfId="1349" xr:uid="{00000000-0005-0000-0000-000044050000}"/>
    <cellStyle name="Millares 5 5 2 2" xfId="4269" xr:uid="{E14C3777-6E18-4B96-82AB-6C05AF46CEB4}"/>
    <cellStyle name="Millares 5 5 2 2 2" xfId="27304" xr:uid="{7E7DD1C8-B985-4B90-A38D-688391786B8D}"/>
    <cellStyle name="Millares 5 5 2 3" xfId="6593" xr:uid="{91154409-298B-4ABC-9982-146001A6C79D}"/>
    <cellStyle name="Millares 5 5 2 4" xfId="12039" xr:uid="{3D164E22-1732-4881-98EA-07D75D019DB2}"/>
    <cellStyle name="Millares 5 5 3" xfId="2770" xr:uid="{BDEDCC0E-DDE6-4B77-A3BE-ACB91DE2C18D}"/>
    <cellStyle name="Millares 5 5 3 2" xfId="5265" xr:uid="{AF17483F-885D-4349-990E-2E8E353F4596}"/>
    <cellStyle name="Millares 5 5 3 2 2" xfId="27540" xr:uid="{F5656A1C-54F8-4EA7-BF93-0A6A3C043E01}"/>
    <cellStyle name="Millares 5 5 3 3" xfId="7573" xr:uid="{739B391A-49ED-4F60-A208-2CAE8D6CA655}"/>
    <cellStyle name="Millares 5 5 3 4" xfId="12283" xr:uid="{F3EF0E7F-5362-497E-A797-FB600315EE12}"/>
    <cellStyle name="Millares 5 5 4" xfId="4268" xr:uid="{71DA7FFC-03C8-4F4F-B23A-B6CBCA6CDC37}"/>
    <cellStyle name="Millares 5 5 4 2" xfId="27062" xr:uid="{6709CDF6-B8B2-417D-AE7A-490A8F0799FA}"/>
    <cellStyle name="Millares 5 5 5" xfId="6592" xr:uid="{CB4B07CF-8838-4DB5-841C-357046855313}"/>
    <cellStyle name="Millares 5 5 6" xfId="11755" xr:uid="{3B241F5A-D8E2-4204-B94E-31079DCEF3C9}"/>
    <cellStyle name="Millares 5 5 7" xfId="44473" xr:uid="{8C7892C6-443D-4AD3-914D-B0C21A66A76B}"/>
    <cellStyle name="Millares 5 6" xfId="1350" xr:uid="{00000000-0005-0000-0000-000045050000}"/>
    <cellStyle name="Millares 5 6 2" xfId="1351" xr:uid="{00000000-0005-0000-0000-000046050000}"/>
    <cellStyle name="Millares 5 6 2 2" xfId="4271" xr:uid="{44F268F3-BC3A-494B-B867-32AE538FFFBD}"/>
    <cellStyle name="Millares 5 6 2 2 2" xfId="27305" xr:uid="{B9963A4C-9E44-498A-876A-279AA9304F01}"/>
    <cellStyle name="Millares 5 6 2 2 2 2" xfId="46485" xr:uid="{5B92D9D8-EDFB-4358-999A-1EA0BD6935E2}"/>
    <cellStyle name="Millares 5 6 2 2 3" xfId="44476" xr:uid="{F64FBAC4-8D6A-4DA7-A979-C88DD60766AF}"/>
    <cellStyle name="Millares 5 6 2 3" xfId="6595" xr:uid="{FF55FB7A-8AC6-4D46-ABB2-553CD97C1CDA}"/>
    <cellStyle name="Millares 5 6 2 3 2" xfId="46486" xr:uid="{E57FBE7F-0AAE-437D-93D2-375C5378EAE8}"/>
    <cellStyle name="Millares 5 6 2 3 3" xfId="44477" xr:uid="{D876F85C-1714-4894-8155-EF449E06A08E}"/>
    <cellStyle name="Millares 5 6 2 4" xfId="12040" xr:uid="{CF7F27C8-49EF-4DF4-9B9D-42C5922A553E}"/>
    <cellStyle name="Millares 5 6 2 4 2" xfId="46484" xr:uid="{01D0A943-38ED-4608-BBC4-3A2B6D1119D1}"/>
    <cellStyle name="Millares 5 6 2 5" xfId="44475" xr:uid="{E8A02DD6-8A3A-4E20-BCDB-3E98DC222F1F}"/>
    <cellStyle name="Millares 5 6 3" xfId="2771" xr:uid="{32BAC2F6-A406-4F86-AB1E-506206EEECDD}"/>
    <cellStyle name="Millares 5 6 3 2" xfId="5266" xr:uid="{E5809BD1-85D2-4D66-B502-2F32233D1F28}"/>
    <cellStyle name="Millares 5 6 3 2 2" xfId="27541" xr:uid="{9491BD72-7E5A-4887-97E3-472A8A7656FE}"/>
    <cellStyle name="Millares 5 6 3 2 3" xfId="46487" xr:uid="{86439A06-5298-47FA-ACC4-C2C38FBE4CD5}"/>
    <cellStyle name="Millares 5 6 3 3" xfId="7574" xr:uid="{4E63D072-102A-4784-A795-8E2CB0BCF2BC}"/>
    <cellStyle name="Millares 5 6 3 4" xfId="12284" xr:uid="{7787BF51-3889-4043-A400-F7EDD8FF28CB}"/>
    <cellStyle name="Millares 5 6 3 5" xfId="44478" xr:uid="{F7B6D02D-579D-40D0-BBCB-7D9B7BFF61F5}"/>
    <cellStyle name="Millares 5 6 4" xfId="4270" xr:uid="{11704876-2778-4DDD-9A95-A21D731A0BB9}"/>
    <cellStyle name="Millares 5 6 4 2" xfId="27063" xr:uid="{8E4E5B9B-02B8-4989-8E18-1CDA71C0FD63}"/>
    <cellStyle name="Millares 5 6 4 2 2" xfId="46488" xr:uid="{BD90BEF1-EC4D-4ECC-B890-25A79030B350}"/>
    <cellStyle name="Millares 5 6 4 3" xfId="44479" xr:uid="{DA390E0C-4AE1-4201-8DEA-5FE234E40C47}"/>
    <cellStyle name="Millares 5 6 5" xfId="6594" xr:uid="{1CF39887-E0F0-4BB4-911D-2CE2B5015F6E}"/>
    <cellStyle name="Millares 5 6 5 2" xfId="46483" xr:uid="{C5C34415-9C8D-4135-8024-2C1E3FC95D27}"/>
    <cellStyle name="Millares 5 6 6" xfId="11756" xr:uid="{A905260D-9D81-4DD6-B1BF-604D8A160E29}"/>
    <cellStyle name="Millares 5 6 7" xfId="44474" xr:uid="{78032009-B684-415E-89FB-6D877F434C21}"/>
    <cellStyle name="Millares 5 7" xfId="2760" xr:uid="{F5106267-57F2-4C59-97E1-010C9C912E46}"/>
    <cellStyle name="Millares 5 7 2" xfId="5257" xr:uid="{315001DF-0126-452C-9D4C-2B9DB2C94632}"/>
    <cellStyle name="Millares 5 7 2 2" xfId="27299" xr:uid="{F2329518-0096-4679-AF4F-1AD5679BFD1E}"/>
    <cellStyle name="Millares 5 7 2 2 2" xfId="46491" xr:uid="{60FCF7FC-F11D-47B5-BE32-96E26ECCC17F}"/>
    <cellStyle name="Millares 5 7 2 2 3" xfId="44482" xr:uid="{DB7D4A94-064F-4383-8526-8C1D101E5F4F}"/>
    <cellStyle name="Millares 5 7 2 3" xfId="44483" xr:uid="{3F9DD519-8685-4A88-B066-3510775BF4C4}"/>
    <cellStyle name="Millares 5 7 2 3 2" xfId="46492" xr:uid="{8779D41F-1428-4876-A48F-CDECE3541C76}"/>
    <cellStyle name="Millares 5 7 2 4" xfId="46490" xr:uid="{C2BCC819-187F-4205-B138-D76B816C7EF5}"/>
    <cellStyle name="Millares 5 7 2 5" xfId="44481" xr:uid="{7BBC8212-8896-4C94-B7B9-CBFB909B4F08}"/>
    <cellStyle name="Millares 5 7 3" xfId="7565" xr:uid="{8985E94A-EFB8-4233-95C1-BDB3F41A6A07}"/>
    <cellStyle name="Millares 5 7 3 2" xfId="46493" xr:uid="{14836960-3B96-4F85-B7A7-28D53E4AEA88}"/>
    <cellStyle name="Millares 5 7 3 3" xfId="44484" xr:uid="{667BF7FA-6308-428E-BA18-BD17B0B5E69C}"/>
    <cellStyle name="Millares 5 7 4" xfId="12034" xr:uid="{73242BAC-C31C-4FB7-9DB7-D3FA687470BC}"/>
    <cellStyle name="Millares 5 7 4 2" xfId="46494" xr:uid="{549F8C1C-8E19-45D5-925F-1475C2B2D45A}"/>
    <cellStyle name="Millares 5 7 4 3" xfId="44485" xr:uid="{13DDC9C5-D7A6-4F87-85B2-4475715F862E}"/>
    <cellStyle name="Millares 5 7 5" xfId="46489" xr:uid="{F82D6353-F1B2-4A2B-BD44-A989F202E993}"/>
    <cellStyle name="Millares 5 7 6" xfId="44480" xr:uid="{6F1F7EAB-E456-407C-AC7E-0DF99CB4EDBB}"/>
    <cellStyle name="Millares 5 8" xfId="12278" xr:uid="{AF6BAAFD-33A2-4926-979F-2B2BBD579535}"/>
    <cellStyle name="Millares 5 8 2" xfId="27535" xr:uid="{4325A2AD-5CAE-46B7-BC0A-642D8CA6657F}"/>
    <cellStyle name="Millares 5 8 3" xfId="44448" xr:uid="{380BC549-E5EF-4EB5-B7DF-5DEF54B3A9CE}"/>
    <cellStyle name="Millares 5 9" xfId="27057" xr:uid="{F7C44251-0148-4984-B335-5C039871D9AD}"/>
    <cellStyle name="Millares 50" xfId="1352" xr:uid="{00000000-0005-0000-0000-000047050000}"/>
    <cellStyle name="Millares 50 2" xfId="1353" xr:uid="{00000000-0005-0000-0000-000048050000}"/>
    <cellStyle name="Millares 50 2 2" xfId="4273" xr:uid="{82940CA2-518E-4E9A-AB7E-B5E4F6AE146E}"/>
    <cellStyle name="Millares 50 2 3" xfId="6597" xr:uid="{DC2831E4-39CE-4617-8A60-B32BF2D3E4A6}"/>
    <cellStyle name="Millares 50 2 4" xfId="42657" xr:uid="{4F4A8871-84EA-425B-B627-C8B5DABC6460}"/>
    <cellStyle name="Millares 50 3" xfId="2772" xr:uid="{D558A7CB-D361-4D1A-AA54-35F5D8009455}"/>
    <cellStyle name="Millares 50 3 2" xfId="5267" xr:uid="{424153D4-A091-4883-88CF-AB41C777A355}"/>
    <cellStyle name="Millares 50 3 3" xfId="7575" xr:uid="{BBB15C92-19C2-4771-BD7E-9BD74CD0EC73}"/>
    <cellStyle name="Millares 50 4" xfId="4272" xr:uid="{9C715C3B-7A06-4BFB-87C7-918B85AA09A1}"/>
    <cellStyle name="Millares 50 5" xfId="6596" xr:uid="{20334385-93BE-4C24-8A9A-A698B45476D5}"/>
    <cellStyle name="Millares 50 6" xfId="42573" xr:uid="{7707ECC5-AADA-4887-843C-60C93D2AF13D}"/>
    <cellStyle name="Millares 51" xfId="1354" xr:uid="{00000000-0005-0000-0000-000049050000}"/>
    <cellStyle name="Millares 51 2" xfId="1355" xr:uid="{00000000-0005-0000-0000-00004A050000}"/>
    <cellStyle name="Millares 51 2 2" xfId="4275" xr:uid="{B05C2778-21A2-41F2-A86B-DCA2E1E9AE4C}"/>
    <cellStyle name="Millares 51 2 3" xfId="6599" xr:uid="{1CDC49AC-BBA2-4C21-85D6-51D74092B9D9}"/>
    <cellStyle name="Millares 51 2 4" xfId="42658" xr:uid="{714D5E51-1B84-4B78-815A-235C737B929B}"/>
    <cellStyle name="Millares 51 3" xfId="2773" xr:uid="{C7EC5AF1-391B-450C-B5B5-0FC0BD63B1F8}"/>
    <cellStyle name="Millares 51 3 2" xfId="5268" xr:uid="{2C516175-CF05-4595-97A2-A725C88A499C}"/>
    <cellStyle name="Millares 51 3 3" xfId="7576" xr:uid="{4D2CFF39-18DA-43A9-89B9-02253AB3E37D}"/>
    <cellStyle name="Millares 51 4" xfId="4274" xr:uid="{047E0550-0BA8-46CD-B602-7A13E8FD2801}"/>
    <cellStyle name="Millares 51 5" xfId="6598" xr:uid="{D4103497-BE70-4FA7-934F-B0244D3B2D4D}"/>
    <cellStyle name="Millares 51 6" xfId="42574" xr:uid="{CA31FB85-4E0F-430B-B4E2-68EE6842A4E9}"/>
    <cellStyle name="Millares 52" xfId="1356" xr:uid="{00000000-0005-0000-0000-00004B050000}"/>
    <cellStyle name="Millares 52 2" xfId="4276" xr:uid="{6E8D268A-F11F-4CA7-BAB4-2D67D0E42040}"/>
    <cellStyle name="Millares 52 2 2" xfId="42665" xr:uid="{7232D57C-9F73-4829-A8E3-346EDE8A3D56}"/>
    <cellStyle name="Millares 52 3" xfId="6600" xr:uid="{7570829E-C1AF-44BE-B32F-18D9D1E9F872}"/>
    <cellStyle name="Millares 52 4" xfId="42581" xr:uid="{BF40CDF1-6E51-4881-8DA5-75823FA8AC10}"/>
    <cellStyle name="Millares 53" xfId="1357" xr:uid="{00000000-0005-0000-0000-00004C050000}"/>
    <cellStyle name="Millares 53 2" xfId="4277" xr:uid="{DF025659-0AF7-4253-B5F5-06B2037927E2}"/>
    <cellStyle name="Millares 53 2 2" xfId="42661" xr:uid="{BA9F0FDD-D462-45BD-838F-4D1B5689B5EE}"/>
    <cellStyle name="Millares 53 3" xfId="6601" xr:uid="{06FD4809-1AF4-492E-9A76-6CD7B2051272}"/>
    <cellStyle name="Millares 53 4" xfId="42577" xr:uid="{87B64A84-DB15-42DD-8F58-B9FC38B78624}"/>
    <cellStyle name="Millares 54" xfId="1358" xr:uid="{00000000-0005-0000-0000-00004D050000}"/>
    <cellStyle name="Millares 54 2" xfId="4278" xr:uid="{129B83FE-7EB2-4256-AC5B-788DF2622A77}"/>
    <cellStyle name="Millares 54 2 2" xfId="42664" xr:uid="{1B37C3E2-2849-4662-B490-DE0E676B20C0}"/>
    <cellStyle name="Millares 54 3" xfId="6602" xr:uid="{42B71D04-F271-4D0E-8F80-C7307C93B159}"/>
    <cellStyle name="Millares 54 4" xfId="42580" xr:uid="{6573B866-B72D-4714-A17D-9DE1517E99AE}"/>
    <cellStyle name="Millares 55" xfId="1359" xr:uid="{00000000-0005-0000-0000-00004E050000}"/>
    <cellStyle name="Millares 55 2" xfId="4279" xr:uid="{718F867C-EF4A-42E2-B58B-4D449697AD33}"/>
    <cellStyle name="Millares 55 2 2" xfId="42662" xr:uid="{F0F7AFD8-95BF-42EA-B994-C25244B62166}"/>
    <cellStyle name="Millares 55 3" xfId="6603" xr:uid="{8BEE3368-3D09-4848-B529-DBEE22EDFDEC}"/>
    <cellStyle name="Millares 55 4" xfId="42578" xr:uid="{E50277C1-4EAA-4B0C-8A91-F6270F938BB6}"/>
    <cellStyle name="Millares 56" xfId="1360" xr:uid="{00000000-0005-0000-0000-00004F050000}"/>
    <cellStyle name="Millares 56 2" xfId="4280" xr:uid="{A9D38540-238B-47F7-B09E-E2A12526EEE6}"/>
    <cellStyle name="Millares 56 2 2" xfId="42663" xr:uid="{7F034177-E735-41BF-AD81-E10847185D7A}"/>
    <cellStyle name="Millares 56 3" xfId="6604" xr:uid="{6A58947E-CA32-4C7E-8C08-14DC20C93239}"/>
    <cellStyle name="Millares 56 4" xfId="42579" xr:uid="{CE9D2302-FECD-47C7-9188-9DB52151B442}"/>
    <cellStyle name="Millares 57" xfId="1361" xr:uid="{00000000-0005-0000-0000-000050050000}"/>
    <cellStyle name="Millares 57 2" xfId="4281" xr:uid="{4E8DB628-2D36-4648-9A02-9CBD27061E68}"/>
    <cellStyle name="Millares 57 3" xfId="6605" xr:uid="{BFEDD15D-80A5-4F3C-9AA2-558876E0213A}"/>
    <cellStyle name="Millares 57 4" xfId="42584" xr:uid="{171B950F-9224-4BDE-B5BA-CAC87DC81756}"/>
    <cellStyle name="Millares 58" xfId="1362" xr:uid="{00000000-0005-0000-0000-000051050000}"/>
    <cellStyle name="Millares 58 2" xfId="4282" xr:uid="{043E6DAC-150E-4119-9209-2CEA3248811C}"/>
    <cellStyle name="Millares 58 3" xfId="6606" xr:uid="{E6B925D3-3850-4E78-8CD8-08FFC56EEF5C}"/>
    <cellStyle name="Millares 58 4" xfId="42589" xr:uid="{92F18C15-C6D0-4AA2-9B6D-3E8C5BF69D61}"/>
    <cellStyle name="Millares 59" xfId="1363" xr:uid="{00000000-0005-0000-0000-000052050000}"/>
    <cellStyle name="Millares 59 2" xfId="4283" xr:uid="{784546BD-0369-4DD2-BD42-9C427C319757}"/>
    <cellStyle name="Millares 59 3" xfId="6607" xr:uid="{CD30C7DF-871A-44C4-BF0C-E4F895C51693}"/>
    <cellStyle name="Millares 59 4" xfId="42587" xr:uid="{3393E2CB-F558-46C0-971D-E61ECD6C4D9B}"/>
    <cellStyle name="Millares 6" xfId="1364" xr:uid="{00000000-0005-0000-0000-000053050000}"/>
    <cellStyle name="Millares 6 10" xfId="1365" xr:uid="{00000000-0005-0000-0000-000054050000}"/>
    <cellStyle name="Millares 6 10 2" xfId="2775" xr:uid="{E4B9168D-2AC3-4238-921E-D70F02EC51CC}"/>
    <cellStyle name="Millares 6 10 3" xfId="8240" xr:uid="{ACC084ED-169B-443E-87C7-1577AEF58C2D}"/>
    <cellStyle name="Millares 6 11" xfId="1366" xr:uid="{00000000-0005-0000-0000-000055050000}"/>
    <cellStyle name="Millares 6 11 2" xfId="1367" xr:uid="{00000000-0005-0000-0000-000056050000}"/>
    <cellStyle name="Millares 6 11 2 2" xfId="4285" xr:uid="{B723A405-EE09-4571-90BA-EBBD831D6B98}"/>
    <cellStyle name="Millares 6 11 2 3" xfId="6609" xr:uid="{1B8C5ADF-E4C7-4417-BC6A-77DB1692D0CA}"/>
    <cellStyle name="Millares 6 11 3" xfId="2776" xr:uid="{2CE76DF9-6053-42DE-80A5-3D170BD476BC}"/>
    <cellStyle name="Millares 6 11 3 2" xfId="5270" xr:uid="{31239FBD-63BD-4C0B-83A0-1F758A1FA13A}"/>
    <cellStyle name="Millares 6 11 3 3" xfId="7578" xr:uid="{C86FB8C6-46D8-4F12-95DB-89FCCA806D89}"/>
    <cellStyle name="Millares 6 11 4" xfId="4284" xr:uid="{D8A3B13F-A1E4-44F3-AAD9-53F9233C1886}"/>
    <cellStyle name="Millares 6 11 5" xfId="6608" xr:uid="{882EB497-7D6F-4C8C-81EA-58D462837C5D}"/>
    <cellStyle name="Millares 6 12" xfId="1368" xr:uid="{00000000-0005-0000-0000-000057050000}"/>
    <cellStyle name="Millares 6 12 2" xfId="1369" xr:uid="{00000000-0005-0000-0000-000058050000}"/>
    <cellStyle name="Millares 6 12 2 2" xfId="4287" xr:uid="{BB0222C1-CA78-4F0A-8AAB-9686EB481226}"/>
    <cellStyle name="Millares 6 12 2 3" xfId="6611" xr:uid="{F2EEB8CA-9BE5-410E-9E17-4C0A9C5E8DC4}"/>
    <cellStyle name="Millares 6 12 3" xfId="2777" xr:uid="{C8BD7C24-9D1F-4B1B-9EF6-186A63C326B5}"/>
    <cellStyle name="Millares 6 12 3 2" xfId="5271" xr:uid="{F198C728-71D8-4F34-8A0A-CAD3635545A6}"/>
    <cellStyle name="Millares 6 12 3 3" xfId="7579" xr:uid="{443AE4F9-5DC8-48DE-9EEE-21DEC56D5394}"/>
    <cellStyle name="Millares 6 12 4" xfId="4286" xr:uid="{0D944B40-C3AE-465B-B7E1-4D9CC843A247}"/>
    <cellStyle name="Millares 6 12 5" xfId="6610" xr:uid="{2FBBBAB3-5E5C-441C-850C-A72161F5A414}"/>
    <cellStyle name="Millares 6 13" xfId="2774" xr:uid="{E481973A-5CB5-4AE3-A26B-94FDE0D1ED13}"/>
    <cellStyle name="Millares 6 13 2" xfId="5269" xr:uid="{9B4A0260-B0A1-4CF1-BE65-DC04AE845E65}"/>
    <cellStyle name="Millares 6 13 3" xfId="7577" xr:uid="{249CAF5D-08CB-4E88-999E-7069F16799C0}"/>
    <cellStyle name="Millares 6 14" xfId="8020" xr:uid="{6A50FDE3-6533-4F86-860E-3C67CA9696F2}"/>
    <cellStyle name="Millares 6 15" xfId="42511" xr:uid="{06679109-843F-4EA6-93EB-76B8EB05EDEB}"/>
    <cellStyle name="Millares 6 2" xfId="1370" xr:uid="{00000000-0005-0000-0000-000059050000}"/>
    <cellStyle name="Millares 6 2 10" xfId="1371" xr:uid="{00000000-0005-0000-0000-00005A050000}"/>
    <cellStyle name="Millares 6 2 10 2" xfId="1372" xr:uid="{00000000-0005-0000-0000-00005B050000}"/>
    <cellStyle name="Millares 6 2 10 2 2" xfId="4289" xr:uid="{F5248D29-E84B-4E2F-8583-621785697ECB}"/>
    <cellStyle name="Millares 6 2 10 2 3" xfId="6613" xr:uid="{1522D4DC-52D3-40EF-B481-9BCF9C16927E}"/>
    <cellStyle name="Millares 6 2 10 3" xfId="2779" xr:uid="{A0A1E30A-1181-4691-B5DA-359E5E63077E}"/>
    <cellStyle name="Millares 6 2 10 3 2" xfId="5273" xr:uid="{2E5E7CC4-AC38-4749-A9DF-F600725D30F1}"/>
    <cellStyle name="Millares 6 2 10 3 3" xfId="7581" xr:uid="{073BFB91-C2F8-4DAA-9B44-9C593BD925D5}"/>
    <cellStyle name="Millares 6 2 10 4" xfId="4288" xr:uid="{EBD614C1-1A99-4901-9A5E-0FB31803340E}"/>
    <cellStyle name="Millares 6 2 10 5" xfId="6612" xr:uid="{FBD0BFA9-38F4-443F-8EAC-606E60CF3983}"/>
    <cellStyle name="Millares 6 2 11" xfId="1373" xr:uid="{00000000-0005-0000-0000-00005C050000}"/>
    <cellStyle name="Millares 6 2 11 2" xfId="2780" xr:uid="{25A35718-7004-4FF5-8565-4162E2A6A25B}"/>
    <cellStyle name="Millares 6 2 11 2 2" xfId="5274" xr:uid="{C82772B3-27B6-42C8-A653-2044DFBAE382}"/>
    <cellStyle name="Millares 6 2 11 2 3" xfId="7582" xr:uid="{24BEEAA5-A6C7-4DA2-9D05-331146D8CBED}"/>
    <cellStyle name="Millares 6 2 11 3" xfId="4290" xr:uid="{AAF57E4D-DA89-4EEF-BA5B-8C7EBB460282}"/>
    <cellStyle name="Millares 6 2 12" xfId="2778" xr:uid="{2104BF92-B779-4851-BA8A-E8842EE9F5F0}"/>
    <cellStyle name="Millares 6 2 12 2" xfId="5272" xr:uid="{FD007DD6-0B95-4D4D-BB9D-E41DA8ADEC3E}"/>
    <cellStyle name="Millares 6 2 12 3" xfId="7580" xr:uid="{F8BA723C-B8BB-4401-AEE4-99987973BE56}"/>
    <cellStyle name="Millares 6 2 13" xfId="8241" xr:uid="{CDBCD38F-BB1E-41A1-AE04-638FF9C86105}"/>
    <cellStyle name="Millares 6 2 14" xfId="42603" xr:uid="{FA47D306-1BF6-4A33-A812-5C554293C09F}"/>
    <cellStyle name="Millares 6 2 2" xfId="1374" xr:uid="{00000000-0005-0000-0000-00005D050000}"/>
    <cellStyle name="Millares 6 2 2 10" xfId="42809" xr:uid="{81EB3BB3-44F7-4896-87FE-B2EACE222953}"/>
    <cellStyle name="Millares 6 2 2 11" xfId="44488" xr:uid="{8162DE71-E887-4798-8776-8D96545A9AD9}"/>
    <cellStyle name="Millares 6 2 2 2" xfId="1375" xr:uid="{00000000-0005-0000-0000-00005E050000}"/>
    <cellStyle name="Millares 6 2 2 2 2" xfId="1376" xr:uid="{00000000-0005-0000-0000-00005F050000}"/>
    <cellStyle name="Millares 6 2 2 2 2 2" xfId="1377" xr:uid="{00000000-0005-0000-0000-000060050000}"/>
    <cellStyle name="Millares 6 2 2 2 2 2 2" xfId="1378" xr:uid="{00000000-0005-0000-0000-000061050000}"/>
    <cellStyle name="Millares 6 2 2 2 2 2 2 2" xfId="4295" xr:uid="{C6347B4B-76F5-4CF6-87A4-6C8E42E98F31}"/>
    <cellStyle name="Millares 6 2 2 2 2 2 2 3" xfId="6618" xr:uid="{CCC70AB7-C638-4369-96DA-14A93183D719}"/>
    <cellStyle name="Millares 6 2 2 2 2 2 3" xfId="2784" xr:uid="{F497A909-FEC2-4A9C-B60B-0E96B3A335DE}"/>
    <cellStyle name="Millares 6 2 2 2 2 2 3 2" xfId="5278" xr:uid="{6F29FFBA-90F0-40F7-8529-6AE1002FE1A2}"/>
    <cellStyle name="Millares 6 2 2 2 2 2 3 3" xfId="7586" xr:uid="{C60576B3-5A02-4A5F-9FF8-9763AC20078E}"/>
    <cellStyle name="Millares 6 2 2 2 2 2 4" xfId="4294" xr:uid="{C67F9706-E6DB-4388-BB1D-7CF177D76716}"/>
    <cellStyle name="Millares 6 2 2 2 2 2 5" xfId="6617" xr:uid="{13A48612-D2D2-4EC5-8383-AD72311AE920}"/>
    <cellStyle name="Millares 6 2 2 2 2 3" xfId="1379" xr:uid="{00000000-0005-0000-0000-000062050000}"/>
    <cellStyle name="Millares 6 2 2 2 2 3 2" xfId="4296" xr:uid="{04F4384E-7677-4527-9057-7150B7446E4C}"/>
    <cellStyle name="Millares 6 2 2 2 2 3 3" xfId="6619" xr:uid="{B3064ABE-2FB3-4D27-9EBD-90B82FC9EAAC}"/>
    <cellStyle name="Millares 6 2 2 2 2 4" xfId="2783" xr:uid="{0CE5F4D1-A285-43B1-8E31-EEAE106B75EF}"/>
    <cellStyle name="Millares 6 2 2 2 2 4 2" xfId="5277" xr:uid="{8D46E44F-3286-4C60-86E7-5C699D1F354F}"/>
    <cellStyle name="Millares 6 2 2 2 2 4 3" xfId="7585" xr:uid="{16545573-49EF-4619-8910-167458EE1A56}"/>
    <cellStyle name="Millares 6 2 2 2 2 5" xfId="4293" xr:uid="{31F34FDD-1B14-4807-9A80-205AE18E6699}"/>
    <cellStyle name="Millares 6 2 2 2 2 6" xfId="6616" xr:uid="{EB84BF51-4843-47C1-BEB9-566D97569A1B}"/>
    <cellStyle name="Millares 6 2 2 2 3" xfId="1380" xr:uid="{00000000-0005-0000-0000-000063050000}"/>
    <cellStyle name="Millares 6 2 2 2 3 2" xfId="1381" xr:uid="{00000000-0005-0000-0000-000064050000}"/>
    <cellStyle name="Millares 6 2 2 2 3 2 2" xfId="4298" xr:uid="{E6E55011-2E64-4743-91F0-0768876A62B3}"/>
    <cellStyle name="Millares 6 2 2 2 3 2 3" xfId="6621" xr:uid="{9671D097-D93C-42BD-8546-48B0424C11F0}"/>
    <cellStyle name="Millares 6 2 2 2 3 3" xfId="2785" xr:uid="{6A95B7EF-BD06-40A8-9C09-E0CA039A7BA6}"/>
    <cellStyle name="Millares 6 2 2 2 3 3 2" xfId="5279" xr:uid="{70E14369-D9EE-4BAB-B66E-45EC92FC4E73}"/>
    <cellStyle name="Millares 6 2 2 2 3 3 3" xfId="7587" xr:uid="{DBBB4302-D012-4636-A55F-FECAB6FD0110}"/>
    <cellStyle name="Millares 6 2 2 2 3 4" xfId="4297" xr:uid="{63F578EE-7927-42D3-947D-29D9ED02491C}"/>
    <cellStyle name="Millares 6 2 2 2 3 5" xfId="6620" xr:uid="{C3E1D834-240D-449D-A905-9F77F2EBFDC9}"/>
    <cellStyle name="Millares 6 2 2 2 4" xfId="1382" xr:uid="{00000000-0005-0000-0000-000065050000}"/>
    <cellStyle name="Millares 6 2 2 2 4 2" xfId="4299" xr:uid="{A732E21D-B14F-4518-A769-33A69AFC58B6}"/>
    <cellStyle name="Millares 6 2 2 2 4 3" xfId="6622" xr:uid="{9FBBD455-6282-4E39-9230-5D11414515FB}"/>
    <cellStyle name="Millares 6 2 2 2 5" xfId="2782" xr:uid="{22F6D64E-2BC3-49F0-8C52-2564594C92B0}"/>
    <cellStyle name="Millares 6 2 2 2 5 2" xfId="5276" xr:uid="{B95BABA4-62E8-483D-84A0-31C6AFEA8D3D}"/>
    <cellStyle name="Millares 6 2 2 2 5 3" xfId="7584" xr:uid="{610FA885-F8BD-4BDF-BCBB-3B9F77F4D4B7}"/>
    <cellStyle name="Millares 6 2 2 2 6" xfId="4292" xr:uid="{719046FF-2F81-4BAA-BB9C-90EF7C5D917B}"/>
    <cellStyle name="Millares 6 2 2 2 7" xfId="6615" xr:uid="{E744E0BE-FFB0-4C27-9F24-B3150F9E930B}"/>
    <cellStyle name="Millares 6 2 2 2 8" xfId="44489" xr:uid="{DA94E8E5-6234-4F06-AE70-A059EAFF8A33}"/>
    <cellStyle name="Millares 6 2 2 3" xfId="1383" xr:uid="{00000000-0005-0000-0000-000066050000}"/>
    <cellStyle name="Millares 6 2 2 3 2" xfId="1384" xr:uid="{00000000-0005-0000-0000-000067050000}"/>
    <cellStyle name="Millares 6 2 2 3 2 2" xfId="1385" xr:uid="{00000000-0005-0000-0000-000068050000}"/>
    <cellStyle name="Millares 6 2 2 3 2 2 2" xfId="4302" xr:uid="{E1C604B1-326B-4660-99D0-F7707E3A370D}"/>
    <cellStyle name="Millares 6 2 2 3 2 2 3" xfId="6625" xr:uid="{38FD9CD3-25B7-4990-920B-BD4D68CC4D49}"/>
    <cellStyle name="Millares 6 2 2 3 2 3" xfId="2787" xr:uid="{4FDD6AE3-0027-4C78-9036-EE38BC98B56A}"/>
    <cellStyle name="Millares 6 2 2 3 2 3 2" xfId="5281" xr:uid="{DE10C7FE-71F7-4983-8B80-6017498D324D}"/>
    <cellStyle name="Millares 6 2 2 3 2 3 3" xfId="7589" xr:uid="{ABE05CDF-F7F2-4DCE-8516-4EC8B61BDCBA}"/>
    <cellStyle name="Millares 6 2 2 3 2 4" xfId="4301" xr:uid="{66A46E05-D256-46D5-9CFD-7D2D9949554B}"/>
    <cellStyle name="Millares 6 2 2 3 2 5" xfId="6624" xr:uid="{6F6F3BDA-A27E-4E7D-B2DA-A95D88FE3642}"/>
    <cellStyle name="Millares 6 2 2 3 3" xfId="1386" xr:uid="{00000000-0005-0000-0000-000069050000}"/>
    <cellStyle name="Millares 6 2 2 3 3 2" xfId="4303" xr:uid="{38FA5643-2F97-40A1-AE33-DEEC2D7CBBEF}"/>
    <cellStyle name="Millares 6 2 2 3 3 3" xfId="6626" xr:uid="{745EA9E0-12B2-4EE4-8DC7-90AA26EE7093}"/>
    <cellStyle name="Millares 6 2 2 3 4" xfId="2786" xr:uid="{87A75687-92F9-4021-AAD3-481C4F610FA1}"/>
    <cellStyle name="Millares 6 2 2 3 4 2" xfId="5280" xr:uid="{39037216-140D-4FB5-823E-C94FEE2D23A5}"/>
    <cellStyle name="Millares 6 2 2 3 4 3" xfId="7588" xr:uid="{48E9FAA9-8D16-4920-A349-E6864BF4608D}"/>
    <cellStyle name="Millares 6 2 2 3 5" xfId="4300" xr:uid="{C2CF2A14-0825-4E9B-B4A1-621349CFF3D1}"/>
    <cellStyle name="Millares 6 2 2 3 6" xfId="6623" xr:uid="{EBF58306-1E6F-465F-A455-E0C80DD0498C}"/>
    <cellStyle name="Millares 6 2 2 3 7" xfId="44490" xr:uid="{F5575858-6338-4CBD-B848-EE96B5A74E48}"/>
    <cellStyle name="Millares 6 2 2 4" xfId="1387" xr:uid="{00000000-0005-0000-0000-00006A050000}"/>
    <cellStyle name="Millares 6 2 2 4 2" xfId="1388" xr:uid="{00000000-0005-0000-0000-00006B050000}"/>
    <cellStyle name="Millares 6 2 2 4 2 2" xfId="4305" xr:uid="{DE20C3DC-4342-46C0-8F5F-7A71BDE92FF7}"/>
    <cellStyle name="Millares 6 2 2 4 2 3" xfId="6628" xr:uid="{535B410C-A28E-4ECE-A747-7D9F048B7276}"/>
    <cellStyle name="Millares 6 2 2 4 3" xfId="2788" xr:uid="{367E77C2-4379-42DC-B7B5-F55ABF1FA8F1}"/>
    <cellStyle name="Millares 6 2 2 4 3 2" xfId="5282" xr:uid="{5E4EEFCB-956C-46FF-9CFA-F0E557FF7695}"/>
    <cellStyle name="Millares 6 2 2 4 3 3" xfId="7590" xr:uid="{960F65CB-9BA3-4E1C-91BC-6F9187E1ACAF}"/>
    <cellStyle name="Millares 6 2 2 4 4" xfId="4304" xr:uid="{F5147D03-6A3A-426A-97CD-F58BE6BEFF65}"/>
    <cellStyle name="Millares 6 2 2 4 5" xfId="6627" xr:uid="{83741965-C858-4A4B-BEB3-FB8CD6E569BF}"/>
    <cellStyle name="Millares 6 2 2 5" xfId="1389" xr:uid="{00000000-0005-0000-0000-00006C050000}"/>
    <cellStyle name="Millares 6 2 2 5 2" xfId="4306" xr:uid="{8CDB15FB-02F1-403E-9E56-B5606A7E22CF}"/>
    <cellStyle name="Millares 6 2 2 5 3" xfId="6629" xr:uid="{2E520B5F-D94B-48F0-B2BC-1A78039C31A4}"/>
    <cellStyle name="Millares 6 2 2 6" xfId="2781" xr:uid="{5BE8BC97-42AA-440A-877F-771E004D5FBE}"/>
    <cellStyle name="Millares 6 2 2 6 2" xfId="5275" xr:uid="{BF1EB265-A1DE-4FAC-B6C0-DBE928EE72AA}"/>
    <cellStyle name="Millares 6 2 2 6 3" xfId="7583" xr:uid="{7D6C411F-EAA1-4E47-87B6-DE794660F810}"/>
    <cellStyle name="Millares 6 2 2 7" xfId="4291" xr:uid="{3B8BBF81-1E53-4513-855B-DB0D44593DDE}"/>
    <cellStyle name="Millares 6 2 2 8" xfId="6614" xr:uid="{03E01E89-0088-4C1B-98B6-814E0F2D1166}"/>
    <cellStyle name="Millares 6 2 2 9" xfId="42362" xr:uid="{FEB25680-6113-4A89-8AF9-FD682088E8FB}"/>
    <cellStyle name="Millares 6 2 3" xfId="1390" xr:uid="{00000000-0005-0000-0000-00006D050000}"/>
    <cellStyle name="Millares 6 2 3 2" xfId="1391" xr:uid="{00000000-0005-0000-0000-00006E050000}"/>
    <cellStyle name="Millares 6 2 3 2 2" xfId="1392" xr:uid="{00000000-0005-0000-0000-00006F050000}"/>
    <cellStyle name="Millares 6 2 3 2 2 2" xfId="1393" xr:uid="{00000000-0005-0000-0000-000070050000}"/>
    <cellStyle name="Millares 6 2 3 2 2 2 2" xfId="4310" xr:uid="{6BACADD0-95A5-473A-9BC1-DAF0426C3E40}"/>
    <cellStyle name="Millares 6 2 3 2 2 2 3" xfId="6633" xr:uid="{B1E2294B-18F8-412C-B10F-7CB51E91F34C}"/>
    <cellStyle name="Millares 6 2 3 2 2 3" xfId="2791" xr:uid="{70C2D827-3FDB-4EF8-A5E9-2F305D303571}"/>
    <cellStyle name="Millares 6 2 3 2 2 3 2" xfId="5285" xr:uid="{0A7FBB54-040A-4EDC-A16B-7F72171E3BBA}"/>
    <cellStyle name="Millares 6 2 3 2 2 3 3" xfId="7593" xr:uid="{6EFEB209-77CB-4A04-91FF-1B73A333735F}"/>
    <cellStyle name="Millares 6 2 3 2 2 4" xfId="4309" xr:uid="{D8525DFE-6A31-48E8-9791-00625C7445A8}"/>
    <cellStyle name="Millares 6 2 3 2 2 5" xfId="6632" xr:uid="{C390BE07-E709-4548-9E65-89980F41C74A}"/>
    <cellStyle name="Millares 6 2 3 2 3" xfId="1394" xr:uid="{00000000-0005-0000-0000-000071050000}"/>
    <cellStyle name="Millares 6 2 3 2 3 2" xfId="4311" xr:uid="{BD0620AC-0507-4850-A03E-BE1AD4BFBBA5}"/>
    <cellStyle name="Millares 6 2 3 2 3 3" xfId="6634" xr:uid="{1D9B8962-13D4-439A-9E96-3A0A8BF43DD6}"/>
    <cellStyle name="Millares 6 2 3 2 4" xfId="2790" xr:uid="{C9C7E12C-5EEE-4E44-8D4E-3F9B377FBBA7}"/>
    <cellStyle name="Millares 6 2 3 2 4 2" xfId="5284" xr:uid="{721C1DF2-E56C-4256-8B1F-38B7CF9E76F0}"/>
    <cellStyle name="Millares 6 2 3 2 4 3" xfId="7592" xr:uid="{F07F682D-4BF2-493D-A926-33502F661619}"/>
    <cellStyle name="Millares 6 2 3 2 5" xfId="4308" xr:uid="{41B73941-86C2-4CD5-9A3E-7A42262D8A32}"/>
    <cellStyle name="Millares 6 2 3 2 6" xfId="6631" xr:uid="{1639D414-C6E6-438D-892C-889104AE19C5}"/>
    <cellStyle name="Millares 6 2 3 3" xfId="1395" xr:uid="{00000000-0005-0000-0000-000072050000}"/>
    <cellStyle name="Millares 6 2 3 3 2" xfId="1396" xr:uid="{00000000-0005-0000-0000-000073050000}"/>
    <cellStyle name="Millares 6 2 3 3 2 2" xfId="4313" xr:uid="{461B6FC9-7F03-4E7C-A386-87D33845C5C4}"/>
    <cellStyle name="Millares 6 2 3 3 2 3" xfId="6636" xr:uid="{5F3B15D3-ECCF-48BC-9DC9-00CF8483980D}"/>
    <cellStyle name="Millares 6 2 3 3 3" xfId="2792" xr:uid="{B8974785-95EB-423B-AC8F-97A01386D64D}"/>
    <cellStyle name="Millares 6 2 3 3 3 2" xfId="5286" xr:uid="{191A5632-3DF6-437C-B1F9-B835837E80B3}"/>
    <cellStyle name="Millares 6 2 3 3 3 3" xfId="7594" xr:uid="{22646BA5-115E-4689-BFF6-4B240CF71A7C}"/>
    <cellStyle name="Millares 6 2 3 3 4" xfId="4312" xr:uid="{70633512-7CFB-44A7-963E-04B1FD61382B}"/>
    <cellStyle name="Millares 6 2 3 3 5" xfId="6635" xr:uid="{642367FF-CD5A-4778-B11C-3895D1BC1EE9}"/>
    <cellStyle name="Millares 6 2 3 4" xfId="1397" xr:uid="{00000000-0005-0000-0000-000074050000}"/>
    <cellStyle name="Millares 6 2 3 4 2" xfId="4314" xr:uid="{28CCF036-990C-4069-BE21-0B87DFAACD84}"/>
    <cellStyle name="Millares 6 2 3 4 3" xfId="6637" xr:uid="{D6D1A734-5D55-423A-94F1-FBBCA78D6F77}"/>
    <cellStyle name="Millares 6 2 3 5" xfId="2789" xr:uid="{F2FFB763-697C-49BA-A0AB-CED0E1B7FA3E}"/>
    <cellStyle name="Millares 6 2 3 5 2" xfId="5283" xr:uid="{7C64FA0F-7043-43A5-90A7-204388E3A1DA}"/>
    <cellStyle name="Millares 6 2 3 5 3" xfId="7591" xr:uid="{FDFE824A-9EA5-4CE9-BB2B-1F5302967743}"/>
    <cellStyle name="Millares 6 2 3 6" xfId="4307" xr:uid="{CD1F9A06-88B0-48CE-8C65-6897AD9A136A}"/>
    <cellStyle name="Millares 6 2 3 7" xfId="6630" xr:uid="{536CFBF5-6AE1-453D-A897-8A28C3BC1F60}"/>
    <cellStyle name="Millares 6 2 3 8" xfId="11758" xr:uid="{1AB8CDE7-E8BB-46B5-A4C4-FA9394141A3E}"/>
    <cellStyle name="Millares 6 2 3 9" xfId="44491" xr:uid="{21B80232-F3E9-4C72-A3EA-3DB934178DE9}"/>
    <cellStyle name="Millares 6 2 4" xfId="1398" xr:uid="{00000000-0005-0000-0000-000075050000}"/>
    <cellStyle name="Millares 6 2 4 2" xfId="1399" xr:uid="{00000000-0005-0000-0000-000076050000}"/>
    <cellStyle name="Millares 6 2 4 2 2" xfId="1400" xr:uid="{00000000-0005-0000-0000-000077050000}"/>
    <cellStyle name="Millares 6 2 4 2 2 2" xfId="1401" xr:uid="{00000000-0005-0000-0000-000078050000}"/>
    <cellStyle name="Millares 6 2 4 2 2 2 2" xfId="4318" xr:uid="{FFD783E6-4FDA-4D03-B084-4A2274B08BCD}"/>
    <cellStyle name="Millares 6 2 4 2 2 2 3" xfId="6641" xr:uid="{4A359FA1-51DF-4A12-AB3E-789547DB7922}"/>
    <cellStyle name="Millares 6 2 4 2 2 3" xfId="2795" xr:uid="{DFD5AAD9-E9C1-41E7-9308-43335F97C198}"/>
    <cellStyle name="Millares 6 2 4 2 2 3 2" xfId="5289" xr:uid="{9D369A3C-190A-4D1B-B72E-205C32F31FC5}"/>
    <cellStyle name="Millares 6 2 4 2 2 3 3" xfId="7597" xr:uid="{0450D8B1-298C-4810-B5F9-17B93481031C}"/>
    <cellStyle name="Millares 6 2 4 2 2 4" xfId="4317" xr:uid="{27A25C80-CD6B-4456-BD0D-5BCBDF696EDF}"/>
    <cellStyle name="Millares 6 2 4 2 2 5" xfId="6640" xr:uid="{CAF867DD-A0D3-48F4-A842-01A0968CFABF}"/>
    <cellStyle name="Millares 6 2 4 2 3" xfId="1402" xr:uid="{00000000-0005-0000-0000-000079050000}"/>
    <cellStyle name="Millares 6 2 4 2 3 2" xfId="4319" xr:uid="{E05F05F8-2266-4A9A-BF85-E2F56013CBED}"/>
    <cellStyle name="Millares 6 2 4 2 3 3" xfId="6642" xr:uid="{D596B263-52EB-45EA-8A07-8E5CBD46994E}"/>
    <cellStyle name="Millares 6 2 4 2 4" xfId="2794" xr:uid="{186DF37A-510C-4EFF-8836-AFD758E901C0}"/>
    <cellStyle name="Millares 6 2 4 2 4 2" xfId="5288" xr:uid="{D41B60F1-671B-4F2E-AB61-2D5F7FCF9031}"/>
    <cellStyle name="Millares 6 2 4 2 4 3" xfId="7596" xr:uid="{AD89640E-D70E-4349-9D7F-847CE90E636E}"/>
    <cellStyle name="Millares 6 2 4 2 5" xfId="4316" xr:uid="{BEB4A3A5-1956-4113-AB59-95D069F0A794}"/>
    <cellStyle name="Millares 6 2 4 2 6" xfId="6639" xr:uid="{F0E1879E-FBE8-4707-BB86-8C349C995489}"/>
    <cellStyle name="Millares 6 2 4 3" xfId="1403" xr:uid="{00000000-0005-0000-0000-00007A050000}"/>
    <cellStyle name="Millares 6 2 4 3 2" xfId="1404" xr:uid="{00000000-0005-0000-0000-00007B050000}"/>
    <cellStyle name="Millares 6 2 4 3 2 2" xfId="4321" xr:uid="{EBD95244-0FCF-4418-8346-DB970A3F04DE}"/>
    <cellStyle name="Millares 6 2 4 3 2 3" xfId="6644" xr:uid="{FB420215-1683-47DA-8B75-F86224C130E3}"/>
    <cellStyle name="Millares 6 2 4 3 3" xfId="2796" xr:uid="{C548024F-4E0D-48EF-8B75-9BD427308C0B}"/>
    <cellStyle name="Millares 6 2 4 3 3 2" xfId="5290" xr:uid="{AD1C93FE-25AC-4E89-8F2E-AE107C057A86}"/>
    <cellStyle name="Millares 6 2 4 3 3 3" xfId="7598" xr:uid="{1B6655D6-3FD8-4651-AC68-0874E63CFD83}"/>
    <cellStyle name="Millares 6 2 4 3 4" xfId="4320" xr:uid="{074A96D3-C81E-4735-BB8A-5A442B8EDEF5}"/>
    <cellStyle name="Millares 6 2 4 3 5" xfId="6643" xr:uid="{CE492888-BD21-497D-ABEB-AE42166FDB77}"/>
    <cellStyle name="Millares 6 2 4 4" xfId="1405" xr:uid="{00000000-0005-0000-0000-00007C050000}"/>
    <cellStyle name="Millares 6 2 4 4 2" xfId="4322" xr:uid="{5A6C991A-E52E-4F6A-BCAE-1877ED5490ED}"/>
    <cellStyle name="Millares 6 2 4 4 3" xfId="6645" xr:uid="{13183DCA-A6D4-4E4C-A2F3-DC97AB3E664B}"/>
    <cellStyle name="Millares 6 2 4 5" xfId="2793" xr:uid="{9795D35A-877F-47E3-8B57-4DAD01E2492B}"/>
    <cellStyle name="Millares 6 2 4 5 2" xfId="5287" xr:uid="{17896DCA-0B42-4EDD-A443-7D2F041BF2DD}"/>
    <cellStyle name="Millares 6 2 4 5 3" xfId="7595" xr:uid="{5A645A4D-210C-4849-BCE5-C96901D7AAB2}"/>
    <cellStyle name="Millares 6 2 4 6" xfId="4315" xr:uid="{358EC442-D720-4C6A-8612-5A0649C9AD52}"/>
    <cellStyle name="Millares 6 2 4 7" xfId="6638" xr:uid="{0661AEF9-6C5D-4B4D-B75F-5097FF475DD7}"/>
    <cellStyle name="Millares 6 2 4 8" xfId="9401" xr:uid="{D0C28731-5608-4DA0-8C94-4A1437892B05}"/>
    <cellStyle name="Millares 6 2 4 9" xfId="44492" xr:uid="{EB104866-87A3-4D14-984E-8034D3707333}"/>
    <cellStyle name="Millares 6 2 5" xfId="1406" xr:uid="{00000000-0005-0000-0000-00007D050000}"/>
    <cellStyle name="Millares 6 2 5 2" xfId="1407" xr:uid="{00000000-0005-0000-0000-00007E050000}"/>
    <cellStyle name="Millares 6 2 5 2 2" xfId="1408" xr:uid="{00000000-0005-0000-0000-00007F050000}"/>
    <cellStyle name="Millares 6 2 5 2 2 2" xfId="1409" xr:uid="{00000000-0005-0000-0000-000080050000}"/>
    <cellStyle name="Millares 6 2 5 2 2 2 2" xfId="4326" xr:uid="{AB8FD357-D620-4398-82F1-6BB64F5BABC1}"/>
    <cellStyle name="Millares 6 2 5 2 2 2 3" xfId="6649" xr:uid="{93408C64-22A8-49B1-8804-1362F22E4B40}"/>
    <cellStyle name="Millares 6 2 5 2 2 2 4" xfId="46504" xr:uid="{547921F0-B2C9-4C2F-935C-F6C6ED973719}"/>
    <cellStyle name="Millares 6 2 5 2 2 3" xfId="2799" xr:uid="{AF0EC4F1-0AE2-458A-846B-01E9AF894332}"/>
    <cellStyle name="Millares 6 2 5 2 2 3 2" xfId="5293" xr:uid="{93EC779C-B4E3-4CB3-8241-7FEA944DE72B}"/>
    <cellStyle name="Millares 6 2 5 2 2 3 3" xfId="7601" xr:uid="{03C52E71-3CB8-4741-A474-5152BC16BB56}"/>
    <cellStyle name="Millares 6 2 5 2 2 4" xfId="4325" xr:uid="{42F20056-3EBD-461C-ADCD-D60F4939BFED}"/>
    <cellStyle name="Millares 6 2 5 2 2 5" xfId="6648" xr:uid="{D9B07D82-A88C-4975-9D8F-CA03C585F3B8}"/>
    <cellStyle name="Millares 6 2 5 2 2 6" xfId="44495" xr:uid="{06840B9F-2AB5-4CBF-A562-D2E8865BEC45}"/>
    <cellStyle name="Millares 6 2 5 2 3" xfId="1410" xr:uid="{00000000-0005-0000-0000-000081050000}"/>
    <cellStyle name="Millares 6 2 5 2 3 2" xfId="4327" xr:uid="{DBC4CA4A-7A49-4797-AEA6-FB6598AAD51A}"/>
    <cellStyle name="Millares 6 2 5 2 3 2 2" xfId="46505" xr:uid="{C30F417A-F282-4F56-81BC-1A77C78E6DD5}"/>
    <cellStyle name="Millares 6 2 5 2 3 3" xfId="6650" xr:uid="{CD70BFD9-B3F3-4CC2-9DAB-39546628908C}"/>
    <cellStyle name="Millares 6 2 5 2 3 4" xfId="44496" xr:uid="{DA0FEBC8-BF6C-4810-B6E4-B68FC1636223}"/>
    <cellStyle name="Millares 6 2 5 2 4" xfId="2798" xr:uid="{52EB28CE-462B-4D95-B688-3D11FCD7CA8B}"/>
    <cellStyle name="Millares 6 2 5 2 4 2" xfId="5292" xr:uid="{6DF6C721-9712-44B6-B5AD-05CA37F95CD5}"/>
    <cellStyle name="Millares 6 2 5 2 4 3" xfId="7600" xr:uid="{0904F29D-BBD8-49E1-8C47-B7E91A517E0B}"/>
    <cellStyle name="Millares 6 2 5 2 4 4" xfId="46503" xr:uid="{17F4B1CE-E794-45F0-8BEC-467EAE3C7DEE}"/>
    <cellStyle name="Millares 6 2 5 2 5" xfId="4324" xr:uid="{D87F8674-C253-4F2E-A6B5-0B020184E011}"/>
    <cellStyle name="Millares 6 2 5 2 6" xfId="6647" xr:uid="{6568467A-C7AA-4604-A9F2-704EBC01315E}"/>
    <cellStyle name="Millares 6 2 5 2 7" xfId="44494" xr:uid="{BE22AFFD-8D62-41B1-AB85-86853249BAEC}"/>
    <cellStyle name="Millares 6 2 5 3" xfId="1411" xr:uid="{00000000-0005-0000-0000-000082050000}"/>
    <cellStyle name="Millares 6 2 5 3 2" xfId="1412" xr:uid="{00000000-0005-0000-0000-000083050000}"/>
    <cellStyle name="Millares 6 2 5 3 2 2" xfId="4329" xr:uid="{55905664-51A0-4098-BFDB-26250C53A017}"/>
    <cellStyle name="Millares 6 2 5 3 2 3" xfId="6652" xr:uid="{F29EAC64-7A0A-495E-9D01-D91DC169DDC1}"/>
    <cellStyle name="Millares 6 2 5 3 2 4" xfId="46506" xr:uid="{AB7CE3A0-B306-411F-A132-774D874FF5BD}"/>
    <cellStyle name="Millares 6 2 5 3 3" xfId="2800" xr:uid="{27C9182F-FBE5-42FD-9DC2-3B289C5440C4}"/>
    <cellStyle name="Millares 6 2 5 3 3 2" xfId="5294" xr:uid="{DA88ACB0-124F-4CBE-8C00-9A008A73FCA3}"/>
    <cellStyle name="Millares 6 2 5 3 3 3" xfId="7602" xr:uid="{B87FF668-EEB0-48E0-8895-807B92B1D19B}"/>
    <cellStyle name="Millares 6 2 5 3 4" xfId="4328" xr:uid="{4CCE2FD1-AC14-4B7F-B61B-8D796D716761}"/>
    <cellStyle name="Millares 6 2 5 3 5" xfId="6651" xr:uid="{49D39256-1E0E-45A6-A41A-57CFD7BC85B5}"/>
    <cellStyle name="Millares 6 2 5 3 6" xfId="44497" xr:uid="{A6A43207-6569-4F06-B4D4-AD8D3B411CDC}"/>
    <cellStyle name="Millares 6 2 5 4" xfId="1413" xr:uid="{00000000-0005-0000-0000-000084050000}"/>
    <cellStyle name="Millares 6 2 5 4 2" xfId="4330" xr:uid="{B41FD736-3BC1-4B1C-B2F8-820F227A544C}"/>
    <cellStyle name="Millares 6 2 5 4 2 2" xfId="46507" xr:uid="{DEC561E7-6CE7-47AA-8AC0-4D1C9B5EA14E}"/>
    <cellStyle name="Millares 6 2 5 4 3" xfId="6653" xr:uid="{AFAC69DF-C8CA-43D8-B6D7-65E3DF411F5E}"/>
    <cellStyle name="Millares 6 2 5 4 4" xfId="44498" xr:uid="{7A5D90D2-08FE-45A4-98E8-648643005B23}"/>
    <cellStyle name="Millares 6 2 5 5" xfId="2797" xr:uid="{2FDF5B8D-3D35-418E-8C15-B34900E59E47}"/>
    <cellStyle name="Millares 6 2 5 5 2" xfId="5291" xr:uid="{E6995A83-682E-4250-B344-B20560E8E81F}"/>
    <cellStyle name="Millares 6 2 5 5 3" xfId="7599" xr:uid="{83BCC89B-0294-423D-AA8D-DE92E79FE83C}"/>
    <cellStyle name="Millares 6 2 5 5 4" xfId="46502" xr:uid="{3A34850C-20B9-4727-966F-2B96D36EFFA1}"/>
    <cellStyle name="Millares 6 2 5 6" xfId="4323" xr:uid="{315E50D4-E503-478A-B080-2E8B0482E4FF}"/>
    <cellStyle name="Millares 6 2 5 7" xfId="6646" xr:uid="{45C793CB-F46B-4A10-9346-DDD129777153}"/>
    <cellStyle name="Millares 6 2 5 8" xfId="44493" xr:uid="{AD2EC948-725B-4D70-A8C8-D343DC79215A}"/>
    <cellStyle name="Millares 6 2 6" xfId="1414" xr:uid="{00000000-0005-0000-0000-000085050000}"/>
    <cellStyle name="Millares 6 2 6 2" xfId="1415" xr:uid="{00000000-0005-0000-0000-000086050000}"/>
    <cellStyle name="Millares 6 2 6 2 2" xfId="1416" xr:uid="{00000000-0005-0000-0000-000087050000}"/>
    <cellStyle name="Millares 6 2 6 2 2 2" xfId="1417" xr:uid="{00000000-0005-0000-0000-000088050000}"/>
    <cellStyle name="Millares 6 2 6 2 2 2 2" xfId="4334" xr:uid="{58580944-2CB2-4D88-B34A-8D2EFB3ED577}"/>
    <cellStyle name="Millares 6 2 6 2 2 2 3" xfId="6657" xr:uid="{7AB7BD2C-8446-4627-9A67-C4EB44809F95}"/>
    <cellStyle name="Millares 6 2 6 2 2 2 4" xfId="46510" xr:uid="{6D94F99D-049B-4BDE-AF48-560736A16586}"/>
    <cellStyle name="Millares 6 2 6 2 2 3" xfId="2803" xr:uid="{597C9555-10B9-464C-ABB4-B7667E394290}"/>
    <cellStyle name="Millares 6 2 6 2 2 3 2" xfId="5297" xr:uid="{F5980CB7-5687-418E-8010-954246F9AA07}"/>
    <cellStyle name="Millares 6 2 6 2 2 3 3" xfId="7605" xr:uid="{12D6BC45-1ABA-478B-94DC-237383976CF3}"/>
    <cellStyle name="Millares 6 2 6 2 2 4" xfId="4333" xr:uid="{B5A44C58-C576-47BA-90F9-4EE71D6DD80C}"/>
    <cellStyle name="Millares 6 2 6 2 2 5" xfId="6656" xr:uid="{B3E6B9B7-DF79-469E-8374-2E937930F240}"/>
    <cellStyle name="Millares 6 2 6 2 2 6" xfId="44501" xr:uid="{876373F3-BB46-41A3-9113-F6832FFF01A5}"/>
    <cellStyle name="Millares 6 2 6 2 3" xfId="1418" xr:uid="{00000000-0005-0000-0000-000089050000}"/>
    <cellStyle name="Millares 6 2 6 2 3 2" xfId="4335" xr:uid="{EAB254F6-B178-4F41-84D2-BDC2342F3B5C}"/>
    <cellStyle name="Millares 6 2 6 2 3 2 2" xfId="46511" xr:uid="{8868551A-E2E8-433A-8BAC-C438E85AA8CA}"/>
    <cellStyle name="Millares 6 2 6 2 3 3" xfId="6658" xr:uid="{BC04726F-07F5-42E7-813D-63CADD51DF1D}"/>
    <cellStyle name="Millares 6 2 6 2 3 4" xfId="44502" xr:uid="{06C44673-6848-41CF-BA38-1E58B6B66C37}"/>
    <cellStyle name="Millares 6 2 6 2 4" xfId="2802" xr:uid="{BDC66DAE-A8A4-4AB5-BB8F-CD05781CA7B5}"/>
    <cellStyle name="Millares 6 2 6 2 4 2" xfId="5296" xr:uid="{12610AA7-D36F-4032-BA0D-A032974C6879}"/>
    <cellStyle name="Millares 6 2 6 2 4 3" xfId="7604" xr:uid="{15F374AF-BA41-436C-973E-4F13C3F9D877}"/>
    <cellStyle name="Millares 6 2 6 2 4 4" xfId="46509" xr:uid="{C645BC28-9B97-445D-9B8B-89A2D861C057}"/>
    <cellStyle name="Millares 6 2 6 2 5" xfId="4332" xr:uid="{5DDA4432-9822-46A1-A3C0-7A6BEED7DAD8}"/>
    <cellStyle name="Millares 6 2 6 2 6" xfId="6655" xr:uid="{30744233-60A4-41CF-A908-16DD58E34CDD}"/>
    <cellStyle name="Millares 6 2 6 2 7" xfId="44500" xr:uid="{FAF315AD-5039-4FC1-8B87-9B76A93CB150}"/>
    <cellStyle name="Millares 6 2 6 3" xfId="1419" xr:uid="{00000000-0005-0000-0000-00008A050000}"/>
    <cellStyle name="Millares 6 2 6 3 2" xfId="1420" xr:uid="{00000000-0005-0000-0000-00008B050000}"/>
    <cellStyle name="Millares 6 2 6 3 2 2" xfId="4337" xr:uid="{D1BAC99B-B07C-4A13-84C2-87D2C2EF33DC}"/>
    <cellStyle name="Millares 6 2 6 3 2 3" xfId="6660" xr:uid="{E53CE23A-7EDE-4069-AE4B-14D96268B160}"/>
    <cellStyle name="Millares 6 2 6 3 2 4" xfId="46512" xr:uid="{31266528-9263-4370-803C-EAEECF624404}"/>
    <cellStyle name="Millares 6 2 6 3 3" xfId="2804" xr:uid="{DC626861-E7C7-4638-B1CE-A375F7A4159B}"/>
    <cellStyle name="Millares 6 2 6 3 3 2" xfId="5298" xr:uid="{7092EC5F-2F18-470E-BB9C-35ED83888AA9}"/>
    <cellStyle name="Millares 6 2 6 3 3 3" xfId="7606" xr:uid="{71C3FD36-A3F3-4B83-B106-5D4705D4A171}"/>
    <cellStyle name="Millares 6 2 6 3 4" xfId="4336" xr:uid="{07FCC4F4-7687-4316-A755-30C6B23BF35B}"/>
    <cellStyle name="Millares 6 2 6 3 5" xfId="6659" xr:uid="{8AABADC8-3B8F-4A4D-A8C1-4568A4A37709}"/>
    <cellStyle name="Millares 6 2 6 3 6" xfId="44503" xr:uid="{C55E4BA2-C092-4AD3-93E6-610ED7309AD1}"/>
    <cellStyle name="Millares 6 2 6 4" xfId="1421" xr:uid="{00000000-0005-0000-0000-00008C050000}"/>
    <cellStyle name="Millares 6 2 6 4 2" xfId="4338" xr:uid="{2D1968D4-91FF-41A9-B964-D0035B046EFF}"/>
    <cellStyle name="Millares 6 2 6 4 2 2" xfId="46513" xr:uid="{455D513C-3C3F-4675-BE37-797007515453}"/>
    <cellStyle name="Millares 6 2 6 4 3" xfId="6661" xr:uid="{D2102162-6C50-4C98-8AC9-0EA581C55AE6}"/>
    <cellStyle name="Millares 6 2 6 4 4" xfId="44504" xr:uid="{FB9A3CDC-A43F-4939-9CF8-3970F386C64D}"/>
    <cellStyle name="Millares 6 2 6 5" xfId="2801" xr:uid="{B3F3C84C-6A7B-4704-A668-52E91B50904F}"/>
    <cellStyle name="Millares 6 2 6 5 2" xfId="5295" xr:uid="{0DEFCDC9-36D1-447E-8DBF-3AA9CF1C20C1}"/>
    <cellStyle name="Millares 6 2 6 5 3" xfId="7603" xr:uid="{F7749DBC-E744-440C-AD93-146DEF163F16}"/>
    <cellStyle name="Millares 6 2 6 5 4" xfId="46508" xr:uid="{02237B2C-D952-4CE9-9D22-0D76F6CB44CC}"/>
    <cellStyle name="Millares 6 2 6 6" xfId="4331" xr:uid="{CD27DCFD-9EC3-4614-8330-A5B5CEC823D8}"/>
    <cellStyle name="Millares 6 2 6 7" xfId="6654" xr:uid="{ABCEC633-F0B9-4FAA-8835-85E60420340A}"/>
    <cellStyle name="Millares 6 2 6 8" xfId="44499" xr:uid="{D1E21AC3-B2EF-4445-A8C7-E50FA2DE5C33}"/>
    <cellStyle name="Millares 6 2 7" xfId="1422" xr:uid="{00000000-0005-0000-0000-00008D050000}"/>
    <cellStyle name="Millares 6 2 7 2" xfId="1423" xr:uid="{00000000-0005-0000-0000-00008E050000}"/>
    <cellStyle name="Millares 6 2 7 2 2" xfId="1424" xr:uid="{00000000-0005-0000-0000-00008F050000}"/>
    <cellStyle name="Millares 6 2 7 2 2 2" xfId="4341" xr:uid="{B91660E4-245D-4385-AC4A-78CA245D84CF}"/>
    <cellStyle name="Millares 6 2 7 2 2 3" xfId="6664" xr:uid="{45944D08-7B06-429E-AF69-B854F3F5973A}"/>
    <cellStyle name="Millares 6 2 7 2 3" xfId="2806" xr:uid="{1707E333-9967-456F-8680-86BFF8D5BDDB}"/>
    <cellStyle name="Millares 6 2 7 2 3 2" xfId="5300" xr:uid="{DE433241-359F-457F-AEE8-C80BD8B7426A}"/>
    <cellStyle name="Millares 6 2 7 2 3 3" xfId="7608" xr:uid="{F97150F0-1550-43F8-A595-FEF5CAAA3DF4}"/>
    <cellStyle name="Millares 6 2 7 2 4" xfId="4340" xr:uid="{9406D5FE-F0DA-4CF8-9321-5DD9F228A66A}"/>
    <cellStyle name="Millares 6 2 7 2 5" xfId="6663" xr:uid="{93ABF364-53A9-4237-A0FC-24578FA4AF73}"/>
    <cellStyle name="Millares 6 2 7 3" xfId="1425" xr:uid="{00000000-0005-0000-0000-000090050000}"/>
    <cellStyle name="Millares 6 2 7 3 2" xfId="4342" xr:uid="{C98ED4E1-84B9-478F-A579-CA1B48A6F101}"/>
    <cellStyle name="Millares 6 2 7 3 3" xfId="6665" xr:uid="{4EB7866E-7A81-4AFD-9C07-DFF7489C4224}"/>
    <cellStyle name="Millares 6 2 7 4" xfId="2805" xr:uid="{45837279-94D0-4851-9623-AB8FF24590C7}"/>
    <cellStyle name="Millares 6 2 7 4 2" xfId="5299" xr:uid="{99C52886-3FD5-4584-A887-724B0AD57B76}"/>
    <cellStyle name="Millares 6 2 7 4 3" xfId="7607" xr:uid="{35AC0079-4190-4FE2-9B8A-564CC5C88B57}"/>
    <cellStyle name="Millares 6 2 7 5" xfId="4339" xr:uid="{E882A5F6-AFF1-4770-A3B8-B1D72E35EC53}"/>
    <cellStyle name="Millares 6 2 7 6" xfId="6662" xr:uid="{0A21F51C-C516-4BB6-8447-422992301220}"/>
    <cellStyle name="Millares 6 2 7 7" xfId="44487" xr:uid="{753C6485-EFB9-451D-B47F-7EF6345ECEEC}"/>
    <cellStyle name="Millares 6 2 8" xfId="1426" xr:uid="{00000000-0005-0000-0000-000091050000}"/>
    <cellStyle name="Millares 6 2 8 2" xfId="1427" xr:uid="{00000000-0005-0000-0000-000092050000}"/>
    <cellStyle name="Millares 6 2 8 2 2" xfId="1428" xr:uid="{00000000-0005-0000-0000-000093050000}"/>
    <cellStyle name="Millares 6 2 8 2 2 2" xfId="4345" xr:uid="{59CB5AD9-8AE5-41FF-AD25-97FDD99AC14B}"/>
    <cellStyle name="Millares 6 2 8 2 2 3" xfId="6668" xr:uid="{8144DE4D-79A8-48A0-A0AA-307FCEA974B5}"/>
    <cellStyle name="Millares 6 2 8 2 3" xfId="2808" xr:uid="{0EC15A18-BCE3-4050-8EE2-B4E585D98D4B}"/>
    <cellStyle name="Millares 6 2 8 2 3 2" xfId="5302" xr:uid="{3A4F2CA6-35B2-4F8F-B7A1-FDD0F9EACD39}"/>
    <cellStyle name="Millares 6 2 8 2 3 3" xfId="7610" xr:uid="{4A15FA13-41CB-49CC-A519-B5DCCF4BA98A}"/>
    <cellStyle name="Millares 6 2 8 2 4" xfId="4344" xr:uid="{05EFD795-F4BD-4061-8610-A2EA7F0264D4}"/>
    <cellStyle name="Millares 6 2 8 2 5" xfId="6667" xr:uid="{ECE91FB6-ECDE-40BE-A680-BAB95500C653}"/>
    <cellStyle name="Millares 6 2 8 3" xfId="1429" xr:uid="{00000000-0005-0000-0000-000094050000}"/>
    <cellStyle name="Millares 6 2 8 3 2" xfId="4346" xr:uid="{C57D39C7-C92C-4F08-BB69-8E68B1B8E3E4}"/>
    <cellStyle name="Millares 6 2 8 3 3" xfId="6669" xr:uid="{9888C70A-FB53-43B7-BD18-144C169F0B2B}"/>
    <cellStyle name="Millares 6 2 8 4" xfId="2807" xr:uid="{DE828A82-E67D-4F8F-BA75-60EFF1787468}"/>
    <cellStyle name="Millares 6 2 8 4 2" xfId="5301" xr:uid="{72064FD2-9DD6-4D0E-A264-5A23DD91413B}"/>
    <cellStyle name="Millares 6 2 8 4 3" xfId="7609" xr:uid="{B660BACD-A399-42D9-B7A1-A4EC2974DF17}"/>
    <cellStyle name="Millares 6 2 8 5" xfId="4343" xr:uid="{EFC694CB-2F7A-4024-99B9-4D629B1AE8E1}"/>
    <cellStyle name="Millares 6 2 8 6" xfId="6666" xr:uid="{AF4EB92E-668C-47F1-85B1-B45175C31883}"/>
    <cellStyle name="Millares 6 2 9" xfId="1430" xr:uid="{00000000-0005-0000-0000-000095050000}"/>
    <cellStyle name="Millares 6 2 9 2" xfId="2809" xr:uid="{AD0B7390-A75E-4D20-93E8-A4602735A8A0}"/>
    <cellStyle name="Millares 6 3" xfId="1431" xr:uid="{00000000-0005-0000-0000-000096050000}"/>
    <cellStyle name="Millares 6 3 10" xfId="44505" xr:uid="{BC5AE6BC-44D9-4B33-A7BB-14477ED22CD1}"/>
    <cellStyle name="Millares 6 3 2" xfId="1432" xr:uid="{00000000-0005-0000-0000-000097050000}"/>
    <cellStyle name="Millares 6 3 2 2" xfId="1433" xr:uid="{00000000-0005-0000-0000-000098050000}"/>
    <cellStyle name="Millares 6 3 2 2 2" xfId="1434" xr:uid="{00000000-0005-0000-0000-000099050000}"/>
    <cellStyle name="Millares 6 3 2 2 2 2" xfId="1435" xr:uid="{00000000-0005-0000-0000-00009A050000}"/>
    <cellStyle name="Millares 6 3 2 2 2 2 2" xfId="4351" xr:uid="{8FB9C6C2-4265-447C-A445-B22AB85D2FAE}"/>
    <cellStyle name="Millares 6 3 2 2 2 2 3" xfId="6674" xr:uid="{2DC4C2F2-8B47-4277-84B3-D32724F31CA4}"/>
    <cellStyle name="Millares 6 3 2 2 2 3" xfId="2813" xr:uid="{24FC3063-2474-41C6-B648-908B5B5E1078}"/>
    <cellStyle name="Millares 6 3 2 2 2 3 2" xfId="5306" xr:uid="{1BC0F208-A644-4889-BCC2-5C6C87E850F1}"/>
    <cellStyle name="Millares 6 3 2 2 2 3 3" xfId="7614" xr:uid="{0A09087F-5E42-4B27-B7D3-0C364FE438F0}"/>
    <cellStyle name="Millares 6 3 2 2 2 4" xfId="4350" xr:uid="{FB3D6685-F512-494F-A864-8B8DF12E74BC}"/>
    <cellStyle name="Millares 6 3 2 2 2 5" xfId="6673" xr:uid="{9C7E7CB9-BBA1-41AE-9253-04E641889298}"/>
    <cellStyle name="Millares 6 3 2 2 3" xfId="1436" xr:uid="{00000000-0005-0000-0000-00009B050000}"/>
    <cellStyle name="Millares 6 3 2 2 3 2" xfId="4352" xr:uid="{5210EFEA-FC77-47ED-A884-61197F10BA8D}"/>
    <cellStyle name="Millares 6 3 2 2 3 3" xfId="6675" xr:uid="{E1159017-2C94-459F-8B4D-A54E37079C28}"/>
    <cellStyle name="Millares 6 3 2 2 4" xfId="2812" xr:uid="{B4307213-F602-4EBE-98F3-BEE374DEB3BF}"/>
    <cellStyle name="Millares 6 3 2 2 4 2" xfId="5305" xr:uid="{0767979E-3D11-4E40-8136-9734E6D3AE58}"/>
    <cellStyle name="Millares 6 3 2 2 4 3" xfId="7613" xr:uid="{2D09F844-3C9B-480F-897B-5B147BCE71FA}"/>
    <cellStyle name="Millares 6 3 2 2 5" xfId="4349" xr:uid="{35A57690-FBE9-4D8E-945A-8C5EA84CDE05}"/>
    <cellStyle name="Millares 6 3 2 2 6" xfId="6672" xr:uid="{973BF999-A1A0-4087-B1E5-12D3B5EC7AD6}"/>
    <cellStyle name="Millares 6 3 2 3" xfId="1437" xr:uid="{00000000-0005-0000-0000-00009C050000}"/>
    <cellStyle name="Millares 6 3 2 3 2" xfId="1438" xr:uid="{00000000-0005-0000-0000-00009D050000}"/>
    <cellStyle name="Millares 6 3 2 3 2 2" xfId="4354" xr:uid="{AAD2F17A-E332-4267-922F-3169CD057C4C}"/>
    <cellStyle name="Millares 6 3 2 3 2 3" xfId="6677" xr:uid="{FE107D26-F54F-45E5-B12E-979FE24C49AE}"/>
    <cellStyle name="Millares 6 3 2 3 3" xfId="2814" xr:uid="{05A3C848-C9C2-4EA1-B507-D2B551EA0635}"/>
    <cellStyle name="Millares 6 3 2 3 3 2" xfId="5307" xr:uid="{9E3924EA-4384-4E3F-9329-43CEE3683A54}"/>
    <cellStyle name="Millares 6 3 2 3 3 3" xfId="7615" xr:uid="{737DC00E-55A8-49E4-9A95-8DB7389B79D0}"/>
    <cellStyle name="Millares 6 3 2 3 4" xfId="4353" xr:uid="{913F8A75-172C-4C4D-AB05-7222A399FF35}"/>
    <cellStyle name="Millares 6 3 2 3 5" xfId="6676" xr:uid="{45415AC1-82CE-4F16-8374-B706FC954AB5}"/>
    <cellStyle name="Millares 6 3 2 4" xfId="1439" xr:uid="{00000000-0005-0000-0000-00009E050000}"/>
    <cellStyle name="Millares 6 3 2 4 2" xfId="4355" xr:uid="{4B8A041D-CE88-4C41-9A82-D408D8A6B76B}"/>
    <cellStyle name="Millares 6 3 2 4 3" xfId="6678" xr:uid="{43FE8C8A-4D1B-453B-8F9B-F63B2C767F48}"/>
    <cellStyle name="Millares 6 3 2 5" xfId="2811" xr:uid="{0CDC9DD4-862C-4BAA-A76F-93A72DB0756A}"/>
    <cellStyle name="Millares 6 3 2 5 2" xfId="5304" xr:uid="{9E9F8DD6-1C4F-414C-9953-4E0505461B88}"/>
    <cellStyle name="Millares 6 3 2 5 3" xfId="7612" xr:uid="{F89C62FC-8EF3-46A4-AC76-A2C4CE941472}"/>
    <cellStyle name="Millares 6 3 2 6" xfId="4348" xr:uid="{4933ADED-AA70-4808-A7F9-0155D8CD7D4B}"/>
    <cellStyle name="Millares 6 3 2 7" xfId="6671" xr:uid="{A9E54CB6-0303-4934-895F-2502A3E0DC88}"/>
    <cellStyle name="Millares 6 3 2 8" xfId="27306" xr:uid="{0EDB9B45-26E4-4115-87DA-CB819AAD1E66}"/>
    <cellStyle name="Millares 6 3 3" xfId="1440" xr:uid="{00000000-0005-0000-0000-00009F050000}"/>
    <cellStyle name="Millares 6 3 3 2" xfId="1441" xr:uid="{00000000-0005-0000-0000-0000A0050000}"/>
    <cellStyle name="Millares 6 3 3 2 2" xfId="1442" xr:uid="{00000000-0005-0000-0000-0000A1050000}"/>
    <cellStyle name="Millares 6 3 3 2 2 2" xfId="4358" xr:uid="{1ABF4AE5-2E83-48C5-ADA0-89B3CC7F8DA8}"/>
    <cellStyle name="Millares 6 3 3 2 2 3" xfId="6681" xr:uid="{B64D8283-289D-4468-B738-4DF051A65858}"/>
    <cellStyle name="Millares 6 3 3 2 3" xfId="2816" xr:uid="{3C0E8B34-34BD-43D5-886C-22CD69BD772C}"/>
    <cellStyle name="Millares 6 3 3 2 3 2" xfId="5309" xr:uid="{12953CCF-8CD7-4940-A3D7-87CDFBE5B5D0}"/>
    <cellStyle name="Millares 6 3 3 2 3 3" xfId="7617" xr:uid="{3FF50F40-5282-4516-A776-3FC4511E5274}"/>
    <cellStyle name="Millares 6 3 3 2 4" xfId="4357" xr:uid="{FB9BE5BB-B896-4582-95B2-FA85C706F913}"/>
    <cellStyle name="Millares 6 3 3 2 5" xfId="6680" xr:uid="{BDED59E7-CDF0-4DA7-AB49-2AA722DC0B49}"/>
    <cellStyle name="Millares 6 3 3 3" xfId="1443" xr:uid="{00000000-0005-0000-0000-0000A2050000}"/>
    <cellStyle name="Millares 6 3 3 3 2" xfId="4359" xr:uid="{6C9CF04A-5F72-4600-AA0D-8509C4D8ACB9}"/>
    <cellStyle name="Millares 6 3 3 3 3" xfId="6682" xr:uid="{76CA59B1-D0E8-4661-B3A7-0B7990362BDC}"/>
    <cellStyle name="Millares 6 3 3 4" xfId="2815" xr:uid="{AD0FB11F-2CC6-4D51-B53E-D14F7F651CCC}"/>
    <cellStyle name="Millares 6 3 3 4 2" xfId="5308" xr:uid="{631986FE-A43D-4FD8-9C2E-EF18781929C8}"/>
    <cellStyle name="Millares 6 3 3 4 3" xfId="7616" xr:uid="{DB36C205-7409-4AFD-A24E-93C05407B0BB}"/>
    <cellStyle name="Millares 6 3 3 5" xfId="4356" xr:uid="{CEC51617-16A7-40CF-BFAD-F19275CCC3D6}"/>
    <cellStyle name="Millares 6 3 3 6" xfId="6679" xr:uid="{D4522586-9BC7-42FC-B794-455FEC7E64A7}"/>
    <cellStyle name="Millares 6 3 4" xfId="1444" xr:uid="{00000000-0005-0000-0000-0000A3050000}"/>
    <cellStyle name="Millares 6 3 4 2" xfId="1445" xr:uid="{00000000-0005-0000-0000-0000A4050000}"/>
    <cellStyle name="Millares 6 3 4 2 2" xfId="4361" xr:uid="{413E5784-738C-4DA9-AA45-8A98651D93A0}"/>
    <cellStyle name="Millares 6 3 4 2 3" xfId="6684" xr:uid="{FCF3C600-59CA-49A2-B309-9FA5294F5AFE}"/>
    <cellStyle name="Millares 6 3 4 3" xfId="2817" xr:uid="{D1256E96-2326-4D2E-B22C-5992947959E6}"/>
    <cellStyle name="Millares 6 3 4 3 2" xfId="5310" xr:uid="{1084DF08-53C0-417C-9E5E-5BEE3EA72E9B}"/>
    <cellStyle name="Millares 6 3 4 3 3" xfId="7618" xr:uid="{8DA187A1-1A6F-4446-9A74-87DCDC54FC2B}"/>
    <cellStyle name="Millares 6 3 4 4" xfId="4360" xr:uid="{AF8512D0-39F8-4FAB-8407-35EC31A74C4F}"/>
    <cellStyle name="Millares 6 3 4 5" xfId="6683" xr:uid="{1FBDC315-50FC-4F8C-9865-9B25702293A0}"/>
    <cellStyle name="Millares 6 3 5" xfId="1446" xr:uid="{00000000-0005-0000-0000-0000A5050000}"/>
    <cellStyle name="Millares 6 3 5 2" xfId="4362" xr:uid="{6EF71EE1-8EF5-48F2-8CB1-4C55225B5A6B}"/>
    <cellStyle name="Millares 6 3 5 3" xfId="6685" xr:uid="{6EF655AF-8DC7-4428-9FAE-005FCDAD38FA}"/>
    <cellStyle name="Millares 6 3 6" xfId="2810" xr:uid="{6D30520B-F04C-4C44-A03C-1543E2F95640}"/>
    <cellStyle name="Millares 6 3 6 2" xfId="5303" xr:uid="{6CD3313F-F828-492D-B3F0-973C3FBA5872}"/>
    <cellStyle name="Millares 6 3 6 3" xfId="7611" xr:uid="{2D7361B3-992F-4BB2-9B1C-F8B77A4CE428}"/>
    <cellStyle name="Millares 6 3 7" xfId="4347" xr:uid="{008D4C1E-11F8-4227-9702-D986157D0AD4}"/>
    <cellStyle name="Millares 6 3 8" xfId="6670" xr:uid="{BED32956-D6E4-43CA-AC76-79740F71C057}"/>
    <cellStyle name="Millares 6 3 9" xfId="12041" xr:uid="{F23B87BE-5ACB-4BF8-8B89-AD47D79FCF4E}"/>
    <cellStyle name="Millares 6 4" xfId="1447" xr:uid="{00000000-0005-0000-0000-0000A6050000}"/>
    <cellStyle name="Millares 6 4 2" xfId="1448" xr:uid="{00000000-0005-0000-0000-0000A7050000}"/>
    <cellStyle name="Millares 6 4 2 2" xfId="1449" xr:uid="{00000000-0005-0000-0000-0000A8050000}"/>
    <cellStyle name="Millares 6 4 2 2 2" xfId="1450" xr:uid="{00000000-0005-0000-0000-0000A9050000}"/>
    <cellStyle name="Millares 6 4 2 2 2 2" xfId="4366" xr:uid="{5DB9650C-FEEB-4A2C-917A-E4BB5D5325DF}"/>
    <cellStyle name="Millares 6 4 2 2 2 2 2" xfId="42290" xr:uid="{3D3B1B55-5BCA-4DC6-9EE6-D5B09422BE2C}"/>
    <cellStyle name="Millares 6 4 2 2 2 2 3" xfId="39511" xr:uid="{7E733F3B-5890-4451-A01A-D80ADF1569AA}"/>
    <cellStyle name="Millares 6 4 2 2 2 3" xfId="6689" xr:uid="{75125709-45F3-46CC-B065-32DAEE77DAE3}"/>
    <cellStyle name="Millares 6 4 2 2 2 3 2" xfId="41812" xr:uid="{882A0E67-3600-4906-92C0-EE3F87656F73}"/>
    <cellStyle name="Millares 6 4 2 2 2 4" xfId="24392" xr:uid="{7AAF6CBC-FCBE-4D16-ACEA-CF7BA89949DB}"/>
    <cellStyle name="Millares 6 4 2 2 3" xfId="2820" xr:uid="{B291608F-25B2-4056-8367-53459DB42AF5}"/>
    <cellStyle name="Millares 6 4 2 2 3 2" xfId="5313" xr:uid="{F60893C8-AE69-4DDE-9715-98198CC13C2B}"/>
    <cellStyle name="Millares 6 4 2 2 3 2 2" xfId="42142" xr:uid="{1E184682-A78E-4230-A991-77A8263837F1}"/>
    <cellStyle name="Millares 6 4 2 2 3 3" xfId="7621" xr:uid="{1913BF46-516B-4EEA-9FE1-6D15ED680D66}"/>
    <cellStyle name="Millares 6 4 2 2 3 4" xfId="32743" xr:uid="{93817157-9E5C-4ABC-8246-1F0B09C97506}"/>
    <cellStyle name="Millares 6 4 2 2 4" xfId="4365" xr:uid="{5A3B6EEA-8B34-48D4-951F-C97BA30E8519}"/>
    <cellStyle name="Millares 6 4 2 2 4 2" xfId="41658" xr:uid="{A986955A-9C08-4BB0-9E56-86295260CB6A}"/>
    <cellStyle name="Millares 6 4 2 2 5" xfId="6688" xr:uid="{03D761DD-AF5E-4CEA-AE65-641D60370E7C}"/>
    <cellStyle name="Millares 6 4 2 2 6" xfId="17608" xr:uid="{21396423-F4B2-4293-9116-D0E8C14279D4}"/>
    <cellStyle name="Millares 6 4 2 3" xfId="1451" xr:uid="{00000000-0005-0000-0000-0000AA050000}"/>
    <cellStyle name="Millares 6 4 2 3 2" xfId="4367" xr:uid="{CA9B6205-A22D-400E-BB4A-A776C1411B88}"/>
    <cellStyle name="Millares 6 4 2 3 2 2" xfId="42216" xr:uid="{75FAD89B-EAE4-485F-9EF0-7AFC6D6EBCE0}"/>
    <cellStyle name="Millares 6 4 2 3 2 3" xfId="36130" xr:uid="{ECEB8378-67D4-4CA0-869A-5E559751871E}"/>
    <cellStyle name="Millares 6 4 2 3 3" xfId="6690" xr:uid="{4F867471-8EF3-45D5-9115-86B2D9D58169}"/>
    <cellStyle name="Millares 6 4 2 3 3 2" xfId="41737" xr:uid="{2AB424C4-2C10-4E96-924B-803B351540E4}"/>
    <cellStyle name="Millares 6 4 2 3 4" xfId="21007" xr:uid="{860E6995-FF3E-489B-8584-639FE8EF2BC3}"/>
    <cellStyle name="Millares 6 4 2 4" xfId="2819" xr:uid="{D3D1C643-7AB6-4591-A7BF-1BF4AF9804FC}"/>
    <cellStyle name="Millares 6 4 2 4 2" xfId="5312" xr:uid="{22253E22-A25A-4AB2-AE9F-E25F71F03A4E}"/>
    <cellStyle name="Millares 6 4 2 4 2 2" xfId="42068" xr:uid="{D789988D-8F12-49A8-9571-2A5D94F4A569}"/>
    <cellStyle name="Millares 6 4 2 4 3" xfId="7620" xr:uid="{B5A2E762-D0F9-44C3-8F5A-F8F9E3F60EFD}"/>
    <cellStyle name="Millares 6 4 2 4 4" xfId="29359" xr:uid="{0AD865C3-60FF-4E97-8EDC-8D70E42E764E}"/>
    <cellStyle name="Millares 6 4 2 5" xfId="4364" xr:uid="{B4B02D8F-419F-47FE-88F5-CAD6954AC822}"/>
    <cellStyle name="Millares 6 4 2 5 2" xfId="41580" xr:uid="{182306F3-1415-46CB-9730-11CB54226256}"/>
    <cellStyle name="Millares 6 4 2 6" xfId="6687" xr:uid="{3F31BC14-A397-48F8-BC60-5EB66991193A}"/>
    <cellStyle name="Millares 6 4 2 7" xfId="14197" xr:uid="{91126808-DA0A-4AEE-B7AA-430B73889BC4}"/>
    <cellStyle name="Millares 6 4 3" xfId="1452" xr:uid="{00000000-0005-0000-0000-0000AB050000}"/>
    <cellStyle name="Millares 6 4 3 2" xfId="1453" xr:uid="{00000000-0005-0000-0000-0000AC050000}"/>
    <cellStyle name="Millares 6 4 3 2 2" xfId="4369" xr:uid="{C2F19645-EA6D-417D-BADF-5059A58B42C3}"/>
    <cellStyle name="Millares 6 4 3 2 2 2" xfId="42273" xr:uid="{6759B6A0-DD62-4AF5-A6CE-AE0FA23F04C7}"/>
    <cellStyle name="Millares 6 4 3 2 2 3" xfId="38674" xr:uid="{D4490AC6-DFC7-478C-AA7E-DA03549A93AE}"/>
    <cellStyle name="Millares 6 4 3 2 3" xfId="6692" xr:uid="{57ED49E3-975E-4A98-846A-282D03C73234}"/>
    <cellStyle name="Millares 6 4 3 2 3 2" xfId="41795" xr:uid="{77B1DB28-4C9D-4090-AFA0-2BC3683CDF5F}"/>
    <cellStyle name="Millares 6 4 3 2 4" xfId="23555" xr:uid="{3F335156-5428-4935-BCE5-2954F9175B46}"/>
    <cellStyle name="Millares 6 4 3 3" xfId="2821" xr:uid="{9077FF8A-72A6-4205-8EE5-75741F1D56AD}"/>
    <cellStyle name="Millares 6 4 3 3 2" xfId="5314" xr:uid="{A2EE7A91-3290-45B2-81E2-B441753382E8}"/>
    <cellStyle name="Millares 6 4 3 3 2 2" xfId="42125" xr:uid="{ABA0ADAA-D553-48C3-A38A-A53DC25F026F}"/>
    <cellStyle name="Millares 6 4 3 3 3" xfId="7622" xr:uid="{1FEC6D51-A1DC-49B5-B1C9-934E8FE96F14}"/>
    <cellStyle name="Millares 6 4 3 3 4" xfId="31906" xr:uid="{0268DE1A-146A-4A36-8948-1982FC9A2285}"/>
    <cellStyle name="Millares 6 4 3 4" xfId="4368" xr:uid="{6C6456B1-4ED3-4A80-9817-518A5674679F}"/>
    <cellStyle name="Millares 6 4 3 4 2" xfId="41641" xr:uid="{2A07DDD0-492E-443A-B7BD-45B95C3710BC}"/>
    <cellStyle name="Millares 6 4 3 5" xfId="6691" xr:uid="{BBC4E91D-77DE-4997-B71F-3621C8757A31}"/>
    <cellStyle name="Millares 6 4 3 6" xfId="16771" xr:uid="{D80DFAD1-FD16-4E51-9FA8-E18C2E0E53F9}"/>
    <cellStyle name="Millares 6 4 4" xfId="1454" xr:uid="{00000000-0005-0000-0000-0000AD050000}"/>
    <cellStyle name="Millares 6 4 4 2" xfId="4370" xr:uid="{781B11A4-DA7A-400E-976A-CA2B3CB9E87E}"/>
    <cellStyle name="Millares 6 4 4 2 2" xfId="42215" xr:uid="{E4B0A8D1-7E8B-42DF-95CA-30ED43539BF1}"/>
    <cellStyle name="Millares 6 4 4 2 3" xfId="36128" xr:uid="{23C5E261-EB81-4D00-B99F-FEFC82A7BED2}"/>
    <cellStyle name="Millares 6 4 4 3" xfId="6693" xr:uid="{EB7841BD-4DF1-4536-A97E-965EF593B621}"/>
    <cellStyle name="Millares 6 4 4 3 2" xfId="41736" xr:uid="{6D2CBBC4-5A6A-426E-8BE7-E127D29FBCFB}"/>
    <cellStyle name="Millares 6 4 4 4" xfId="21005" xr:uid="{04AB0465-36A3-4B85-B336-D7DEA20AFBB9}"/>
    <cellStyle name="Millares 6 4 5" xfId="2818" xr:uid="{1E847E52-85DF-4320-96DE-A59AF40141DD}"/>
    <cellStyle name="Millares 6 4 5 2" xfId="5311" xr:uid="{F223A47F-D5F6-4C87-8F3F-E20015B7322B}"/>
    <cellStyle name="Millares 6 4 5 2 2" xfId="42051" xr:uid="{3DD6EE20-8637-42EE-B709-9D0F1659A895}"/>
    <cellStyle name="Millares 6 4 5 2 3" xfId="28522" xr:uid="{90B946F1-D4B1-4389-9BF3-261C727C4EBF}"/>
    <cellStyle name="Millares 6 4 5 3" xfId="7619" xr:uid="{3C4367C0-F4E4-4ADC-B48E-6A4735DF7CD0}"/>
    <cellStyle name="Millares 6 4 5 3 2" xfId="41563" xr:uid="{D8EE1294-0E08-462A-AD67-3A110858A8D5}"/>
    <cellStyle name="Millares 6 4 5 4" xfId="13359" xr:uid="{0BFC5AE1-6CB2-4415-B2F5-B0309806D7EC}"/>
    <cellStyle name="Millares 6 4 6" xfId="4363" xr:uid="{B8F6E5B5-8277-4C39-8B8A-88BB739BE1AA}"/>
    <cellStyle name="Millares 6 4 6 2" xfId="27542" xr:uid="{B2D3441C-7E0F-40C2-9E6D-029C59B564AB}"/>
    <cellStyle name="Millares 6 4 7" xfId="6686" xr:uid="{55743F3D-D425-4890-AC83-0235795C8ADE}"/>
    <cellStyle name="Millares 6 4 8" xfId="12285" xr:uid="{59D51B9E-01A1-4A48-BF70-A05F97761051}"/>
    <cellStyle name="Millares 6 4 9" xfId="44506" xr:uid="{1C076A5F-A52D-40FA-B3D1-00D1FE9B069E}"/>
    <cellStyle name="Millares 6 5" xfId="1455" xr:uid="{00000000-0005-0000-0000-0000AE050000}"/>
    <cellStyle name="Millares 6 5 2" xfId="1456" xr:uid="{00000000-0005-0000-0000-0000AF050000}"/>
    <cellStyle name="Millares 6 5 2 2" xfId="1457" xr:uid="{00000000-0005-0000-0000-0000B0050000}"/>
    <cellStyle name="Millares 6 5 2 2 2" xfId="1458" xr:uid="{00000000-0005-0000-0000-0000B1050000}"/>
    <cellStyle name="Millares 6 5 2 2 2 2" xfId="4374" xr:uid="{263642DA-9134-4B27-85AE-88421C271757}"/>
    <cellStyle name="Millares 6 5 2 2 2 3" xfId="6697" xr:uid="{5944B21D-AD76-4455-8FFB-C99088563317}"/>
    <cellStyle name="Millares 6 5 2 2 3" xfId="2824" xr:uid="{EDAD64DD-8BFA-4A54-A5FB-90D3533380F0}"/>
    <cellStyle name="Millares 6 5 2 2 3 2" xfId="5317" xr:uid="{239B04EE-5547-4454-B377-9596264EA682}"/>
    <cellStyle name="Millares 6 5 2 2 3 3" xfId="7625" xr:uid="{0495C8E5-EF7F-4BE1-A01D-2AE216D43927}"/>
    <cellStyle name="Millares 6 5 2 2 4" xfId="4373" xr:uid="{FC486DBF-CEC3-4D97-AA95-44FB867DE4EA}"/>
    <cellStyle name="Millares 6 5 2 2 5" xfId="6696" xr:uid="{242C983E-7CC6-43EE-9E7A-220C7EF19813}"/>
    <cellStyle name="Millares 6 5 2 3" xfId="1459" xr:uid="{00000000-0005-0000-0000-0000B2050000}"/>
    <cellStyle name="Millares 6 5 2 3 2" xfId="4375" xr:uid="{CCFDAB8B-582B-4674-B381-2AF92E248E8B}"/>
    <cellStyle name="Millares 6 5 2 3 3" xfId="6698" xr:uid="{2AB12975-2B24-4211-87D1-7B3F3AA60713}"/>
    <cellStyle name="Millares 6 5 2 4" xfId="2823" xr:uid="{1DEBC83F-ADCB-41E3-8553-90FF7FDD00CE}"/>
    <cellStyle name="Millares 6 5 2 4 2" xfId="5316" xr:uid="{4EBB7A33-4261-4266-9554-BA63E97D7E45}"/>
    <cellStyle name="Millares 6 5 2 4 3" xfId="7624" xr:uid="{9FD818C0-E713-4ED6-B90A-6494550D5C64}"/>
    <cellStyle name="Millares 6 5 2 5" xfId="4372" xr:uid="{165A11F1-2F1D-4198-AC7B-3A8625AE0A4F}"/>
    <cellStyle name="Millares 6 5 2 6" xfId="6695" xr:uid="{90595811-AB3B-4A14-AB05-7D38256A4CE3}"/>
    <cellStyle name="Millares 6 5 2 7" xfId="27064" xr:uid="{DFB4900C-7B2E-4629-B5B2-4BB1FF5E57D3}"/>
    <cellStyle name="Millares 6 5 3" xfId="1460" xr:uid="{00000000-0005-0000-0000-0000B3050000}"/>
    <cellStyle name="Millares 6 5 3 2" xfId="1461" xr:uid="{00000000-0005-0000-0000-0000B4050000}"/>
    <cellStyle name="Millares 6 5 3 2 2" xfId="4377" xr:uid="{1953A387-71A3-41C6-8912-92046286D589}"/>
    <cellStyle name="Millares 6 5 3 2 3" xfId="6700" xr:uid="{5B61BD63-DE08-41C5-BE7B-12D0983FFCE3}"/>
    <cellStyle name="Millares 6 5 3 3" xfId="2825" xr:uid="{B2A58565-0239-4529-A6CA-1B27AB46B879}"/>
    <cellStyle name="Millares 6 5 3 3 2" xfId="5318" xr:uid="{6F1805DD-18BE-43F7-BF13-19145C7B4D7D}"/>
    <cellStyle name="Millares 6 5 3 3 3" xfId="7626" xr:uid="{75B3E643-7088-4536-9E0F-D416CE3DCDF3}"/>
    <cellStyle name="Millares 6 5 3 4" xfId="4376" xr:uid="{4C67DF7C-441B-4E3D-9496-80B876E1296D}"/>
    <cellStyle name="Millares 6 5 3 5" xfId="6699" xr:uid="{D4EFEB80-2AFF-450A-B367-BEF178F36E13}"/>
    <cellStyle name="Millares 6 5 4" xfId="1462" xr:uid="{00000000-0005-0000-0000-0000B5050000}"/>
    <cellStyle name="Millares 6 5 4 2" xfId="4378" xr:uid="{A0E2D078-0CAA-413C-B6CF-43CE8A3368E0}"/>
    <cellStyle name="Millares 6 5 4 3" xfId="6701" xr:uid="{9A22EEE0-0766-4349-BB4E-96B593ED18E0}"/>
    <cellStyle name="Millares 6 5 5" xfId="2822" xr:uid="{9FB5C018-B9A6-4ED0-864C-B9B159B177C0}"/>
    <cellStyle name="Millares 6 5 5 2" xfId="5315" xr:uid="{40736D73-9A22-41E8-B18D-BA0F8461BBB9}"/>
    <cellStyle name="Millares 6 5 5 3" xfId="7623" xr:uid="{3A2B5192-FB91-404C-8182-DE555109E152}"/>
    <cellStyle name="Millares 6 5 6" xfId="4371" xr:uid="{071A4E67-9062-4061-B270-442A28955856}"/>
    <cellStyle name="Millares 6 5 7" xfId="6694" xr:uid="{A80BB93E-7ED8-4B85-8EC6-3C5456B50A69}"/>
    <cellStyle name="Millares 6 5 8" xfId="11757" xr:uid="{A0216DAE-67E9-4C87-9209-2F2D0137CC6D}"/>
    <cellStyle name="Millares 6 5 9" xfId="44507" xr:uid="{5D6F611C-756B-4829-BD1F-64EFA4BC347D}"/>
    <cellStyle name="Millares 6 6" xfId="1463" xr:uid="{00000000-0005-0000-0000-0000B6050000}"/>
    <cellStyle name="Millares 6 6 2" xfId="1464" xr:uid="{00000000-0005-0000-0000-0000B7050000}"/>
    <cellStyle name="Millares 6 6 2 2" xfId="1465" xr:uid="{00000000-0005-0000-0000-0000B8050000}"/>
    <cellStyle name="Millares 6 6 2 2 2" xfId="1466" xr:uid="{00000000-0005-0000-0000-0000B9050000}"/>
    <cellStyle name="Millares 6 6 2 2 2 2" xfId="4382" xr:uid="{C2985B63-B9BA-497A-AA39-64776C0C22FC}"/>
    <cellStyle name="Millares 6 6 2 2 2 3" xfId="6705" xr:uid="{BCD1F739-8E30-45D9-91B3-802AB98124DC}"/>
    <cellStyle name="Millares 6 6 2 2 2 4" xfId="46519" xr:uid="{9EDB5AC4-2FB8-4E87-9ECB-1107DABB2229}"/>
    <cellStyle name="Millares 6 6 2 2 3" xfId="2828" xr:uid="{6EE0E68A-B47B-4D74-9C85-224A4A604080}"/>
    <cellStyle name="Millares 6 6 2 2 3 2" xfId="5321" xr:uid="{EB1B0852-7E5A-4943-BDBA-984D416DBFEE}"/>
    <cellStyle name="Millares 6 6 2 2 3 3" xfId="7629" xr:uid="{6609D3D5-F927-4FCF-938C-0FCADB302580}"/>
    <cellStyle name="Millares 6 6 2 2 4" xfId="4381" xr:uid="{E14558A7-2559-4765-92AA-61F4A0F0A2EE}"/>
    <cellStyle name="Millares 6 6 2 2 5" xfId="6704" xr:uid="{BB6047BD-558B-48CC-BAD2-DE8DA11E46B9}"/>
    <cellStyle name="Millares 6 6 2 2 6" xfId="44510" xr:uid="{7D88B1D2-02ED-47C8-98B7-3AEB2D4208B2}"/>
    <cellStyle name="Millares 6 6 2 3" xfId="1467" xr:uid="{00000000-0005-0000-0000-0000BA050000}"/>
    <cellStyle name="Millares 6 6 2 3 2" xfId="4383" xr:uid="{8C0A6B83-4859-4901-B236-5BF7899C539F}"/>
    <cellStyle name="Millares 6 6 2 3 2 2" xfId="46520" xr:uid="{76201D24-4BE0-439C-83ED-9369345C1256}"/>
    <cellStyle name="Millares 6 6 2 3 3" xfId="6706" xr:uid="{699E5F1F-3946-4C42-B19F-1D1C8228B84A}"/>
    <cellStyle name="Millares 6 6 2 3 4" xfId="44511" xr:uid="{3ADC4E22-8D3C-4A98-94C2-0A936746004D}"/>
    <cellStyle name="Millares 6 6 2 4" xfId="2827" xr:uid="{884245CC-D390-4D0D-9C95-77565E38E5B4}"/>
    <cellStyle name="Millares 6 6 2 4 2" xfId="5320" xr:uid="{3E48FB7E-35B7-4176-BF94-FFD45BB8A1C1}"/>
    <cellStyle name="Millares 6 6 2 4 3" xfId="7628" xr:uid="{C29E2C04-967F-4EFE-A69F-9708338F1AFC}"/>
    <cellStyle name="Millares 6 6 2 4 4" xfId="46518" xr:uid="{818E395F-63E4-4B03-973D-EA8D123732CA}"/>
    <cellStyle name="Millares 6 6 2 5" xfId="4380" xr:uid="{3C877F88-D1DF-40A4-8E4A-27539D46A800}"/>
    <cellStyle name="Millares 6 6 2 6" xfId="6703" xr:uid="{8E616A17-6967-4E92-9FD2-0F26849EB330}"/>
    <cellStyle name="Millares 6 6 2 7" xfId="41879" xr:uid="{54F0211E-6DB4-466D-BE65-F1C2F1EECD0C}"/>
    <cellStyle name="Millares 6 6 2 8" xfId="44509" xr:uid="{04A7900F-534B-46FD-8CA3-EA979771154B}"/>
    <cellStyle name="Millares 6 6 3" xfId="1468" xr:uid="{00000000-0005-0000-0000-0000BB050000}"/>
    <cellStyle name="Millares 6 6 3 2" xfId="1469" xr:uid="{00000000-0005-0000-0000-0000BC050000}"/>
    <cellStyle name="Millares 6 6 3 2 2" xfId="4385" xr:uid="{FA9550AF-56B2-4945-85DF-F4DEB04B0D07}"/>
    <cellStyle name="Millares 6 6 3 2 3" xfId="6708" xr:uid="{B6F33F96-01D1-48DD-B012-386D959D3C6C}"/>
    <cellStyle name="Millares 6 6 3 2 4" xfId="46521" xr:uid="{ED369B16-4EB9-410C-8E18-931BAAB60B8F}"/>
    <cellStyle name="Millares 6 6 3 3" xfId="2829" xr:uid="{9B3137D9-1290-480A-8059-AF1759AE42A7}"/>
    <cellStyle name="Millares 6 6 3 3 2" xfId="5322" xr:uid="{B98F7B9B-3527-4A0F-9932-A4A6A24E3661}"/>
    <cellStyle name="Millares 6 6 3 3 3" xfId="7630" xr:uid="{EB74DEBE-ACE8-40CF-AD4E-E2738E379C2B}"/>
    <cellStyle name="Millares 6 6 3 4" xfId="4384" xr:uid="{AB30DDD7-3DEB-450B-B3F3-151EB5C3DC3E}"/>
    <cellStyle name="Millares 6 6 3 5" xfId="6707" xr:uid="{A9E1D48B-EC58-4108-B902-220CD4ABF9A4}"/>
    <cellStyle name="Millares 6 6 3 6" xfId="44512" xr:uid="{491DCF94-FA04-4C78-9454-083BAE2B7DAA}"/>
    <cellStyle name="Millares 6 6 4" xfId="1470" xr:uid="{00000000-0005-0000-0000-0000BD050000}"/>
    <cellStyle name="Millares 6 6 4 2" xfId="4386" xr:uid="{40B696F7-4A77-40D8-B03D-171613D6C62B}"/>
    <cellStyle name="Millares 6 6 4 2 2" xfId="46522" xr:uid="{2DE1F04C-8DCE-4C69-B916-1AB0305BD676}"/>
    <cellStyle name="Millares 6 6 4 3" xfId="6709" xr:uid="{E1B3ED77-F940-4409-BA0E-25D054BF950C}"/>
    <cellStyle name="Millares 6 6 4 4" xfId="44513" xr:uid="{79C3D37D-C0F9-442A-B721-B5262FE50D87}"/>
    <cellStyle name="Millares 6 6 5" xfId="2826" xr:uid="{09E1B6EC-4D34-4FEC-885E-46A96C7CE5CE}"/>
    <cellStyle name="Millares 6 6 5 2" xfId="5319" xr:uid="{5E56536D-EFFD-4AF8-91F9-A35DCB43C9DF}"/>
    <cellStyle name="Millares 6 6 5 3" xfId="7627" xr:uid="{7417BD35-51D5-4F56-852C-8C033B76C325}"/>
    <cellStyle name="Millares 6 6 5 4" xfId="46517" xr:uid="{76E47A68-207D-4DB8-83F8-7DE984F07107}"/>
    <cellStyle name="Millares 6 6 6" xfId="4379" xr:uid="{DB961BDF-B66B-41A2-853B-49B7EE9510B4}"/>
    <cellStyle name="Millares 6 6 7" xfId="6702" xr:uid="{13A3C8A4-B433-4FCE-BB5A-C7E285F38D18}"/>
    <cellStyle name="Millares 6 6 8" xfId="26964" xr:uid="{DBA5C2B9-BB66-45A3-B6FC-0E12833726A1}"/>
    <cellStyle name="Millares 6 6 9" xfId="44508" xr:uid="{87D21FED-77EC-4749-A2E8-BF1ACFE5ED30}"/>
    <cellStyle name="Millares 6 7" xfId="1471" xr:uid="{00000000-0005-0000-0000-0000BE050000}"/>
    <cellStyle name="Millares 6 7 2" xfId="1472" xr:uid="{00000000-0005-0000-0000-0000BF050000}"/>
    <cellStyle name="Millares 6 7 2 2" xfId="1473" xr:uid="{00000000-0005-0000-0000-0000C0050000}"/>
    <cellStyle name="Millares 6 7 2 2 2" xfId="1474" xr:uid="{00000000-0005-0000-0000-0000C1050000}"/>
    <cellStyle name="Millares 6 7 2 2 2 2" xfId="4390" xr:uid="{BD9987E7-FC98-45AB-8B06-8CF316DEA787}"/>
    <cellStyle name="Millares 6 7 2 2 2 3" xfId="6713" xr:uid="{3BC2870C-CBB2-401E-BBF9-8BA5C6703616}"/>
    <cellStyle name="Millares 6 7 2 2 2 4" xfId="46525" xr:uid="{1FB629E2-FF65-49A0-9117-4372BE52F4C5}"/>
    <cellStyle name="Millares 6 7 2 2 3" xfId="2832" xr:uid="{06067E8D-168A-403F-9D5F-637D082DDAB1}"/>
    <cellStyle name="Millares 6 7 2 2 3 2" xfId="5325" xr:uid="{1D562C12-10CA-4C1D-A1BF-A2BF5877E283}"/>
    <cellStyle name="Millares 6 7 2 2 3 3" xfId="7633" xr:uid="{EBD42F5E-C8A2-46F3-B4A0-FD66E7A5FA3E}"/>
    <cellStyle name="Millares 6 7 2 2 4" xfId="4389" xr:uid="{F3D71D65-7BA6-43FF-BEE6-E7C6557EF792}"/>
    <cellStyle name="Millares 6 7 2 2 5" xfId="6712" xr:uid="{ADA851C2-17B7-4B7D-9881-F3F03F7728B1}"/>
    <cellStyle name="Millares 6 7 2 2 6" xfId="44516" xr:uid="{FDB8EE58-A850-452F-A857-DE1570812CC8}"/>
    <cellStyle name="Millares 6 7 2 3" xfId="1475" xr:uid="{00000000-0005-0000-0000-0000C2050000}"/>
    <cellStyle name="Millares 6 7 2 3 2" xfId="4391" xr:uid="{24952179-09F3-4653-BDBF-DCE8B9CE69BD}"/>
    <cellStyle name="Millares 6 7 2 3 2 2" xfId="46526" xr:uid="{9B6AC74D-5A48-4391-B844-B244B96C0CCE}"/>
    <cellStyle name="Millares 6 7 2 3 3" xfId="6714" xr:uid="{D1164167-4DBC-4C10-A229-595F73356309}"/>
    <cellStyle name="Millares 6 7 2 3 4" xfId="44517" xr:uid="{B7A8C752-82B9-4715-A655-E0D003023617}"/>
    <cellStyle name="Millares 6 7 2 4" xfId="2831" xr:uid="{B7FE1127-F0BB-4EDF-9E76-873BB0A6A62C}"/>
    <cellStyle name="Millares 6 7 2 4 2" xfId="5324" xr:uid="{E160F9CC-307A-4FC4-844F-2AD3998590B5}"/>
    <cellStyle name="Millares 6 7 2 4 3" xfId="7632" xr:uid="{DC9E25EF-1D43-42BA-AE72-DF1AAC3E411D}"/>
    <cellStyle name="Millares 6 7 2 4 4" xfId="46524" xr:uid="{39736844-B3F7-4729-8013-EC634E5327BC}"/>
    <cellStyle name="Millares 6 7 2 5" xfId="4388" xr:uid="{6D8B3653-C757-4744-881A-836827A0A965}"/>
    <cellStyle name="Millares 6 7 2 6" xfId="6711" xr:uid="{BCB35809-A9C1-415C-95AC-1AD2C8B00A58}"/>
    <cellStyle name="Millares 6 7 2 7" xfId="44515" xr:uid="{B65511FB-6430-49C2-AE21-17543FA628F9}"/>
    <cellStyle name="Millares 6 7 3" xfId="1476" xr:uid="{00000000-0005-0000-0000-0000C3050000}"/>
    <cellStyle name="Millares 6 7 3 2" xfId="1477" xr:uid="{00000000-0005-0000-0000-0000C4050000}"/>
    <cellStyle name="Millares 6 7 3 2 2" xfId="4393" xr:uid="{F2A09E81-1AED-46F3-B1BC-3A2EA22624E6}"/>
    <cellStyle name="Millares 6 7 3 2 3" xfId="6716" xr:uid="{B8462CA6-7BA4-408E-8471-91B5D6056FE8}"/>
    <cellStyle name="Millares 6 7 3 2 4" xfId="46527" xr:uid="{9D72306C-9D0D-40C8-B490-FE8AA74CF23D}"/>
    <cellStyle name="Millares 6 7 3 3" xfId="2833" xr:uid="{A3E62B9D-21F1-4CC6-B207-BF6249D6CE43}"/>
    <cellStyle name="Millares 6 7 3 3 2" xfId="5326" xr:uid="{FCD9CEF4-A54E-4ECA-92A4-688DE65A6591}"/>
    <cellStyle name="Millares 6 7 3 3 3" xfId="7634" xr:uid="{3EEE261B-A4E2-4F46-8F28-84C998166A41}"/>
    <cellStyle name="Millares 6 7 3 4" xfId="4392" xr:uid="{FD946168-D9FD-455F-A731-2B1EF1976D3E}"/>
    <cellStyle name="Millares 6 7 3 5" xfId="6715" xr:uid="{6DB88DBD-A11A-4A37-A096-B49D741BDA36}"/>
    <cellStyle name="Millares 6 7 3 6" xfId="44518" xr:uid="{824F69D0-79E3-4405-A12D-AFCCAD1A442A}"/>
    <cellStyle name="Millares 6 7 4" xfId="1478" xr:uid="{00000000-0005-0000-0000-0000C5050000}"/>
    <cellStyle name="Millares 6 7 4 2" xfId="4394" xr:uid="{589A500F-FB35-49E3-BFE3-BE3893762EB6}"/>
    <cellStyle name="Millares 6 7 4 2 2" xfId="46528" xr:uid="{B6E746C5-5DFA-454F-89D2-BEDA2FDDA62A}"/>
    <cellStyle name="Millares 6 7 4 3" xfId="6717" xr:uid="{B31A7DD7-8027-4896-BFE2-B92E926394C9}"/>
    <cellStyle name="Millares 6 7 4 4" xfId="44519" xr:uid="{AB84A894-D468-432F-A1FD-0B3A9F89D234}"/>
    <cellStyle name="Millares 6 7 5" xfId="2830" xr:uid="{30EB0B81-0EC1-46AE-A50C-C2678B210C71}"/>
    <cellStyle name="Millares 6 7 5 2" xfId="5323" xr:uid="{4AB181E5-5355-438B-BA13-7B3958EAB855}"/>
    <cellStyle name="Millares 6 7 5 3" xfId="7631" xr:uid="{81483F06-2F9D-45B2-AF6D-90E216FF720C}"/>
    <cellStyle name="Millares 6 7 5 4" xfId="46523" xr:uid="{7A212103-CDFD-479D-9DB4-A31FC633B269}"/>
    <cellStyle name="Millares 6 7 6" xfId="4387" xr:uid="{F066378E-9BB2-49E5-84F0-22F467BD9B27}"/>
    <cellStyle name="Millares 6 7 7" xfId="6710" xr:uid="{76C99073-6BF8-448C-8E38-2637D0794E10}"/>
    <cellStyle name="Millares 6 7 8" xfId="41311" xr:uid="{F2C4041C-B0CA-4C00-8FCA-6947CBDFA526}"/>
    <cellStyle name="Millares 6 7 9" xfId="44514" xr:uid="{B3055719-3D1F-4BD8-857B-88576C1D3A53}"/>
    <cellStyle name="Millares 6 8" xfId="1479" xr:uid="{00000000-0005-0000-0000-0000C6050000}"/>
    <cellStyle name="Millares 6 8 2" xfId="1480" xr:uid="{00000000-0005-0000-0000-0000C7050000}"/>
    <cellStyle name="Millares 6 8 2 2" xfId="1481" xr:uid="{00000000-0005-0000-0000-0000C8050000}"/>
    <cellStyle name="Millares 6 8 2 2 2" xfId="4397" xr:uid="{AF490781-6B74-4723-9F55-FCDABD56E045}"/>
    <cellStyle name="Millares 6 8 2 2 3" xfId="6720" xr:uid="{91FA6534-EE38-4E68-8924-C0F2DAE1191D}"/>
    <cellStyle name="Millares 6 8 2 3" xfId="2835" xr:uid="{17582E76-8D20-4E26-A581-DBF4C839CB9B}"/>
    <cellStyle name="Millares 6 8 2 3 2" xfId="5328" xr:uid="{F009D52E-1DA9-43DA-9FA7-DAA08794251B}"/>
    <cellStyle name="Millares 6 8 2 3 3" xfId="7636" xr:uid="{9D82FEF7-B5DA-42DD-AB3B-4BE29BF57E46}"/>
    <cellStyle name="Millares 6 8 2 4" xfId="4396" xr:uid="{439C2E60-4D93-4E21-9424-07A8DE81F83C}"/>
    <cellStyle name="Millares 6 8 2 5" xfId="6719" xr:uid="{175B5498-68C4-4F52-B4BD-697BDE885C5B}"/>
    <cellStyle name="Millares 6 8 3" xfId="1482" xr:uid="{00000000-0005-0000-0000-0000C9050000}"/>
    <cellStyle name="Millares 6 8 3 2" xfId="4398" xr:uid="{B77CD138-3C62-4F44-A9C9-C3CAEC2835F5}"/>
    <cellStyle name="Millares 6 8 3 3" xfId="6721" xr:uid="{3FDAAC52-CE80-4EA9-BDA2-AB40849968E9}"/>
    <cellStyle name="Millares 6 8 4" xfId="2834" xr:uid="{E7131979-CD72-4A48-AC18-4C44F2260134}"/>
    <cellStyle name="Millares 6 8 4 2" xfId="5327" xr:uid="{B772133B-8061-476E-9288-4498C35F59DB}"/>
    <cellStyle name="Millares 6 8 4 3" xfId="7635" xr:uid="{8A8279F9-3133-402C-92D1-993B08EAEE1F}"/>
    <cellStyle name="Millares 6 8 5" xfId="4395" xr:uid="{1C5DB44F-CCEF-422A-BFDE-0873DDC4E717}"/>
    <cellStyle name="Millares 6 8 6" xfId="6718" xr:uid="{CE652430-E3A7-49A1-BC83-5ADFD801B6AA}"/>
    <cellStyle name="Millares 6 8 7" xfId="42361" xr:uid="{9A4D39BF-D0AE-44A1-9B07-0E69F95602D4}"/>
    <cellStyle name="Millares 6 8 8" xfId="44486" xr:uid="{E6590B73-9908-4C64-9DEF-5CB2845B28DF}"/>
    <cellStyle name="Millares 6 9" xfId="1483" xr:uid="{00000000-0005-0000-0000-0000CA050000}"/>
    <cellStyle name="Millares 6 9 2" xfId="1484" xr:uid="{00000000-0005-0000-0000-0000CB050000}"/>
    <cellStyle name="Millares 6 9 2 2" xfId="1485" xr:uid="{00000000-0005-0000-0000-0000CC050000}"/>
    <cellStyle name="Millares 6 9 2 2 2" xfId="4401" xr:uid="{5379E61C-32FE-4D56-8E32-124E78CF77B9}"/>
    <cellStyle name="Millares 6 9 2 2 3" xfId="6724" xr:uid="{4F84FBE8-4840-4C48-8061-B4922DB5D5CA}"/>
    <cellStyle name="Millares 6 9 2 3" xfId="2837" xr:uid="{A4EC07DD-E15E-42B1-9CAB-FA86F3EA40A8}"/>
    <cellStyle name="Millares 6 9 2 3 2" xfId="5330" xr:uid="{C71015AB-73D9-45A2-96F1-813DC60B9D5D}"/>
    <cellStyle name="Millares 6 9 2 3 3" xfId="7638" xr:uid="{A2DD78B2-4178-4742-A5E9-21B9A13B5C93}"/>
    <cellStyle name="Millares 6 9 2 4" xfId="4400" xr:uid="{C17DAE1F-6E77-434B-B4A8-C9646B2F6383}"/>
    <cellStyle name="Millares 6 9 2 5" xfId="6723" xr:uid="{A50C9303-6BAD-4A0B-9D79-43815F69E47D}"/>
    <cellStyle name="Millares 6 9 3" xfId="1486" xr:uid="{00000000-0005-0000-0000-0000CD050000}"/>
    <cellStyle name="Millares 6 9 3 2" xfId="4402" xr:uid="{E92FE098-59A3-42B4-B903-6336F4EF1667}"/>
    <cellStyle name="Millares 6 9 3 3" xfId="6725" xr:uid="{576CB23E-0106-4134-887B-B1C7F71B4876}"/>
    <cellStyle name="Millares 6 9 4" xfId="2836" xr:uid="{BF00BB82-A817-4A04-8A54-1F3ED06EFAB7}"/>
    <cellStyle name="Millares 6 9 4 2" xfId="5329" xr:uid="{83F5B4E7-7FF0-49C5-982C-F0D6C64345F0}"/>
    <cellStyle name="Millares 6 9 4 3" xfId="7637" xr:uid="{7E93DAFD-C06E-4626-BFA7-8A6569B666F1}"/>
    <cellStyle name="Millares 6 9 5" xfId="4399" xr:uid="{E6D85762-5010-4145-BB07-091A42FCDBAB}"/>
    <cellStyle name="Millares 6 9 6" xfId="6722" xr:uid="{B216A959-4E55-4324-9F77-C61DB63EB52E}"/>
    <cellStyle name="Millares 6 9 7" xfId="9400" xr:uid="{B599A512-11B9-4D10-8974-D3901E5047CE}"/>
    <cellStyle name="Millares 60" xfId="1487" xr:uid="{00000000-0005-0000-0000-0000CE050000}"/>
    <cellStyle name="Millares 60 2" xfId="4403" xr:uid="{38AE8BA6-A654-49A6-92ED-169D11B8F032}"/>
    <cellStyle name="Millares 60 3" xfId="6726" xr:uid="{E5714134-4BA4-4D8B-ACC5-B8ECFDE3CBA6}"/>
    <cellStyle name="Millares 60 4" xfId="42588" xr:uid="{72B169E5-0B33-465E-A486-B3A176578B0A}"/>
    <cellStyle name="Millares 61" xfId="1488" xr:uid="{00000000-0005-0000-0000-0000CF050000}"/>
    <cellStyle name="Millares 61 2" xfId="4404" xr:uid="{77EC0138-4B57-4245-8677-62EA79C48561}"/>
    <cellStyle name="Millares 61 3" xfId="6727" xr:uid="{2F85A10F-3AA9-4254-8FDF-568140DFE14D}"/>
    <cellStyle name="Millares 61 4" xfId="42591" xr:uid="{FD351EAB-92EA-4891-89DF-21ED23415E04}"/>
    <cellStyle name="Millares 62" xfId="1489" xr:uid="{00000000-0005-0000-0000-0000D0050000}"/>
    <cellStyle name="Millares 62 2" xfId="4405" xr:uid="{281B6191-D44B-4C51-BF17-9FBFFC92CA80}"/>
    <cellStyle name="Millares 62 3" xfId="6728" xr:uid="{7B39AE98-FA52-4277-BB3A-559B6AF4EE93}"/>
    <cellStyle name="Millares 62 4" xfId="42601" xr:uid="{D084EB34-1199-49A1-9C12-4743CF3BEEF8}"/>
    <cellStyle name="Millares 63" xfId="1490" xr:uid="{00000000-0005-0000-0000-0000D1050000}"/>
    <cellStyle name="Millares 63 2" xfId="4406" xr:uid="{D5697A88-C220-4B93-A2E8-74E5DE081CBB}"/>
    <cellStyle name="Millares 63 3" xfId="6729" xr:uid="{034FCFB8-5E17-4000-A773-66EE49284EAE}"/>
    <cellStyle name="Millares 63 4" xfId="42602" xr:uid="{0008E282-9A42-4B17-B9BC-F010E2B60473}"/>
    <cellStyle name="Millares 64" xfId="1491" xr:uid="{00000000-0005-0000-0000-0000D2050000}"/>
    <cellStyle name="Millares 64 2" xfId="4407" xr:uid="{89952B9F-CB5F-409D-873B-32D086FFC52D}"/>
    <cellStyle name="Millares 64 3" xfId="6730" xr:uid="{B5C1CD65-3CFC-4359-AF71-DEE63DFA3A88}"/>
    <cellStyle name="Millares 64 4" xfId="42669" xr:uid="{5430387E-64D9-4255-A40A-417D24B60D24}"/>
    <cellStyle name="Millares 65" xfId="1492" xr:uid="{00000000-0005-0000-0000-0000D3050000}"/>
    <cellStyle name="Millares 65 2" xfId="4408" xr:uid="{AB295D6A-57F4-40B6-BBDE-B26FF8818F68}"/>
    <cellStyle name="Millares 65 3" xfId="6731" xr:uid="{2343BF05-1E14-4CBA-B794-6A579767A468}"/>
    <cellStyle name="Millares 65 4" xfId="42605" xr:uid="{3167312C-7F52-4790-AB6C-0F0076683EC2}"/>
    <cellStyle name="Millares 654 2 2" xfId="1493" xr:uid="{00000000-0005-0000-0000-0000D4050000}"/>
    <cellStyle name="Millares 654 2 2 2" xfId="1494" xr:uid="{00000000-0005-0000-0000-0000D5050000}"/>
    <cellStyle name="Millares 654 2 2 2 2" xfId="1495" xr:uid="{00000000-0005-0000-0000-0000D6050000}"/>
    <cellStyle name="Millares 654 2 2 2 2 2" xfId="46531" xr:uid="{83834579-5F70-4407-A2D2-BA98353B9835}"/>
    <cellStyle name="Millares 654 2 2 2 2 3" xfId="44522" xr:uid="{F5A26DA5-5ABF-4FD1-A871-D8B56777DBE7}"/>
    <cellStyle name="Millares 654 2 2 2 3" xfId="44523" xr:uid="{8E5966CF-6AF8-4AE7-9290-0497605DC51E}"/>
    <cellStyle name="Millares 654 2 2 2 3 2" xfId="46532" xr:uid="{D37FCDEF-8CE2-4BC1-8953-77422996CCC4}"/>
    <cellStyle name="Millares 654 2 2 2 4" xfId="44521" xr:uid="{6E052A23-77A6-4277-B5F9-79B9A84D6E7D}"/>
    <cellStyle name="Millares 654 2 2 2 4 2" xfId="46530" xr:uid="{7DCD0558-2858-4BE4-B683-B20B1D6DB88C}"/>
    <cellStyle name="Millares 654 2 2 2 5" xfId="45279" xr:uid="{EC1058BE-3DD9-4C41-A855-32EB1F39CE67}"/>
    <cellStyle name="Millares 654 2 2 2 6" xfId="42993" xr:uid="{255575F7-9D57-4DCB-8206-23E6FE2FA682}"/>
    <cellStyle name="Millares 654 2 2 3" xfId="1496" xr:uid="{00000000-0005-0000-0000-0000D7050000}"/>
    <cellStyle name="Millares 654 2 2 3 2" xfId="46533" xr:uid="{B6411991-DD1E-4D2D-A4B8-245782C6E8F7}"/>
    <cellStyle name="Millares 654 2 2 3 3" xfId="44524" xr:uid="{5239C497-BF6E-4D5D-9746-873F468CE050}"/>
    <cellStyle name="Millares 654 2 2 4" xfId="7900" xr:uid="{9B76C0E3-06C6-4572-89E0-AB34271FAB24}"/>
    <cellStyle name="Millares 654 2 2 4 2" xfId="46534" xr:uid="{8E81E0AC-0514-4D8A-9C74-A49BF5AFD7F2}"/>
    <cellStyle name="Millares 654 2 2 4 3" xfId="44525" xr:uid="{E15DA6B5-1C98-481C-B1ED-8E145BD0C371}"/>
    <cellStyle name="Millares 654 2 2 5" xfId="42406" xr:uid="{4CD28AA3-F452-4201-8B8C-A6DA8B5BE956}"/>
    <cellStyle name="Millares 654 2 2 5 2" xfId="46529" xr:uid="{5CA7F96F-1035-4B3C-A115-79722CFE4175}"/>
    <cellStyle name="Millares 654 2 2 5 3" xfId="44520" xr:uid="{1C3D0E73-005A-48EA-8E3E-B264A59C103D}"/>
    <cellStyle name="Millares 654 2 2 6" xfId="42751" xr:uid="{4BA1C197-F076-4D29-9ED2-78009CDF9EF9}"/>
    <cellStyle name="Millares 654 2 2 6 2" xfId="46955" xr:uid="{80F1AC1D-7521-419E-9D77-BCCB4F6B3FE0}"/>
    <cellStyle name="Millares 654 2 2 7" xfId="45245" xr:uid="{41F2D97D-2D82-4BD6-8E11-62146BBB5C48}"/>
    <cellStyle name="Millares 656" xfId="1497" xr:uid="{00000000-0005-0000-0000-0000D8050000}"/>
    <cellStyle name="Millares 656 2" xfId="1498" xr:uid="{00000000-0005-0000-0000-0000D9050000}"/>
    <cellStyle name="Millares 656 2 2" xfId="1499" xr:uid="{00000000-0005-0000-0000-0000DA050000}"/>
    <cellStyle name="Millares 656 2 2 2" xfId="1500" xr:uid="{00000000-0005-0000-0000-0000DB050000}"/>
    <cellStyle name="Millares 656 2 2 2 2" xfId="1501" xr:uid="{00000000-0005-0000-0000-0000DC050000}"/>
    <cellStyle name="Millares 656 2 2 2 2 2" xfId="1502" xr:uid="{00000000-0005-0000-0000-0000DD050000}"/>
    <cellStyle name="Millares 656 2 2 2 2 2 2" xfId="4412" xr:uid="{0A02BD5B-A7F3-434D-BB19-C0BA2AFA80E2}"/>
    <cellStyle name="Millares 656 2 2 2 2 2 3" xfId="6735" xr:uid="{4A79542E-C675-470E-B8F9-ECC2F6565603}"/>
    <cellStyle name="Millares 656 2 2 2 2 3" xfId="2842" xr:uid="{974BE408-8F05-4E13-A4C6-021DFA7BEB78}"/>
    <cellStyle name="Millares 656 2 2 2 2 3 2" xfId="5334" xr:uid="{89E78E1A-CF95-4811-974F-4B15368D9404}"/>
    <cellStyle name="Millares 656 2 2 2 2 3 3" xfId="7642" xr:uid="{FDD88EDA-CC46-4F4D-BF2D-85B824335332}"/>
    <cellStyle name="Millares 656 2 2 2 2 4" xfId="4411" xr:uid="{011553A1-BD8F-4D64-8106-9A099A3387B6}"/>
    <cellStyle name="Millares 656 2 2 2 2 5" xfId="6734" xr:uid="{9D85BED3-06F2-4B8A-B5FA-F2285332DC41}"/>
    <cellStyle name="Millares 656 2 2 2 3" xfId="1503" xr:uid="{00000000-0005-0000-0000-0000DE050000}"/>
    <cellStyle name="Millares 656 2 2 2 3 2" xfId="4413" xr:uid="{82C8659F-DD2D-4B2C-948E-F1397B3220A1}"/>
    <cellStyle name="Millares 656 2 2 2 3 3" xfId="6736" xr:uid="{EBDAF3DD-15FC-4668-B742-6116E756BFFE}"/>
    <cellStyle name="Millares 656 2 2 2 4" xfId="2841" xr:uid="{2CE01D31-167E-47C0-A741-CFDE46F690D5}"/>
    <cellStyle name="Millares 656 2 2 2 4 2" xfId="5333" xr:uid="{A06D1C2F-A154-4495-B70B-B1365191B36D}"/>
    <cellStyle name="Millares 656 2 2 2 4 3" xfId="7641" xr:uid="{35BEF3C2-8A19-4A40-81E1-C1A0F860915C}"/>
    <cellStyle name="Millares 656 2 2 2 5" xfId="4410" xr:uid="{02DAED29-D26A-4DB0-8F2F-443759AABB5E}"/>
    <cellStyle name="Millares 656 2 2 2 6" xfId="6733" xr:uid="{B8E1A49F-8D00-48F3-9E32-BEE4B22B07C2}"/>
    <cellStyle name="Millares 656 2 2 2 7" xfId="42989" xr:uid="{76BCC5F3-3F32-4BC2-915A-0C9734F5DDA5}"/>
    <cellStyle name="Millares 656 2 2 3" xfId="1504" xr:uid="{00000000-0005-0000-0000-0000DF050000}"/>
    <cellStyle name="Millares 656 2 2 3 2" xfId="1505" xr:uid="{00000000-0005-0000-0000-0000E0050000}"/>
    <cellStyle name="Millares 656 2 2 3 2 2" xfId="4415" xr:uid="{DBC40962-4EEB-47AA-B3C9-2C089ECA3BE9}"/>
    <cellStyle name="Millares 656 2 2 3 2 3" xfId="6738" xr:uid="{6ACB21AF-3CF9-4E50-A742-6FB8F08B563D}"/>
    <cellStyle name="Millares 656 2 2 3 2 4" xfId="46536" xr:uid="{27089A54-5976-4BD5-B32A-7A11DD8BA059}"/>
    <cellStyle name="Millares 656 2 2 3 3" xfId="2843" xr:uid="{CC4310A7-73C0-4C93-9208-956A02EFD148}"/>
    <cellStyle name="Millares 656 2 2 3 3 2" xfId="5335" xr:uid="{A740F00E-1020-43C0-B5AA-AF4C45DD53E8}"/>
    <cellStyle name="Millares 656 2 2 3 3 3" xfId="7643" xr:uid="{9ED5FA79-FC5D-4107-A8BA-CFAC71003A7B}"/>
    <cellStyle name="Millares 656 2 2 3 4" xfId="4414" xr:uid="{8A028F2B-6C65-4E60-9C09-1A9E5228CC3E}"/>
    <cellStyle name="Millares 656 2 2 3 5" xfId="6737" xr:uid="{86E81E8B-655E-420E-B424-6B90960A0D2D}"/>
    <cellStyle name="Millares 656 2 2 3 6" xfId="44527" xr:uid="{67E9E413-50E1-493C-81F2-C4B7EF59ECC6}"/>
    <cellStyle name="Millares 656 2 2 4" xfId="1506" xr:uid="{00000000-0005-0000-0000-0000E1050000}"/>
    <cellStyle name="Millares 656 2 2 4 2" xfId="4416" xr:uid="{EAAF2371-344C-4321-90F0-EC89496B7C17}"/>
    <cellStyle name="Millares 656 2 2 4 3" xfId="6739" xr:uid="{4D950A31-21F1-45F8-87E3-3845888D1F0A}"/>
    <cellStyle name="Millares 656 2 2 5" xfId="2840" xr:uid="{5B65C581-C4F4-4CCF-99A8-958EE8C2C898}"/>
    <cellStyle name="Millares 656 2 2 5 2" xfId="5332" xr:uid="{C8EA5D9D-5F1D-4A1B-93C4-6D12495DE8F2}"/>
    <cellStyle name="Millares 656 2 2 5 3" xfId="7640" xr:uid="{FC814A5B-6E4D-41AB-A7B4-02994DEA2E92}"/>
    <cellStyle name="Millares 656 2 2 6" xfId="4409" xr:uid="{616C33E5-1EC4-4281-A5F8-5692E683B26D}"/>
    <cellStyle name="Millares 656 2 2 7" xfId="6732" xr:uid="{4144C766-8B59-4C48-A697-5106ECD7E2A0}"/>
    <cellStyle name="Millares 656 2 2 8" xfId="42919" xr:uid="{D48A1074-771C-465E-A60C-3B032A08DCEF}"/>
    <cellStyle name="Millares 656 2 3" xfId="1507" xr:uid="{00000000-0005-0000-0000-0000E2050000}"/>
    <cellStyle name="Millares 656 2 3 2" xfId="1508" xr:uid="{00000000-0005-0000-0000-0000E3050000}"/>
    <cellStyle name="Millares 656 2 3 2 2" xfId="1509" xr:uid="{00000000-0005-0000-0000-0000E4050000}"/>
    <cellStyle name="Millares 656 2 3 2 2 2" xfId="4419" xr:uid="{EDB8B9BE-B527-4B23-A132-C378BDD977A2}"/>
    <cellStyle name="Millares 656 2 3 2 2 3" xfId="6742" xr:uid="{A0F5A330-2FFD-4B46-99C3-1EF44BDBB645}"/>
    <cellStyle name="Millares 656 2 3 2 2 4" xfId="46537" xr:uid="{42892AD1-7369-49D0-AE98-20696117AF8F}"/>
    <cellStyle name="Millares 656 2 3 2 3" xfId="2845" xr:uid="{1E628081-C1E0-467C-ACD9-4A4540DE0EB5}"/>
    <cellStyle name="Millares 656 2 3 2 3 2" xfId="5337" xr:uid="{95DAC1D2-25C6-4735-8886-52D7EE5D1AD0}"/>
    <cellStyle name="Millares 656 2 3 2 3 3" xfId="7645" xr:uid="{01675CDB-565B-443E-91B5-B150ECE14902}"/>
    <cellStyle name="Millares 656 2 3 2 4" xfId="4418" xr:uid="{43E2D979-9CB4-44C7-BEE1-9E2CACEA92E5}"/>
    <cellStyle name="Millares 656 2 3 2 5" xfId="6741" xr:uid="{3FAF5C24-B3CD-4DCD-BD36-53717031D8FE}"/>
    <cellStyle name="Millares 656 2 3 2 6" xfId="44528" xr:uid="{E4A59FD1-1432-4450-A4FF-203751CAE9B5}"/>
    <cellStyle name="Millares 656 2 3 3" xfId="1510" xr:uid="{00000000-0005-0000-0000-0000E5050000}"/>
    <cellStyle name="Millares 656 2 3 3 2" xfId="4420" xr:uid="{4ACC0F0A-F708-454D-B28D-B3B5C8A9419B}"/>
    <cellStyle name="Millares 656 2 3 3 3" xfId="6743" xr:uid="{289577D2-FC12-40AA-9431-D100FA54DF0F}"/>
    <cellStyle name="Millares 656 2 3 4" xfId="2844" xr:uid="{69308942-B509-49D0-8846-62998651D2AD}"/>
    <cellStyle name="Millares 656 2 3 4 2" xfId="5336" xr:uid="{71F4E598-BBB3-4BBD-A55D-D57DE07449DD}"/>
    <cellStyle name="Millares 656 2 3 4 3" xfId="7644" xr:uid="{604501D4-5092-47F3-844C-4B409B3B9DDE}"/>
    <cellStyle name="Millares 656 2 3 5" xfId="4417" xr:uid="{EA155012-590E-4BF9-AF5F-F8924D0590CD}"/>
    <cellStyle name="Millares 656 2 3 6" xfId="6740" xr:uid="{3E98D410-8F6B-41B0-834C-A675A41EAE52}"/>
    <cellStyle name="Millares 656 2 3 7" xfId="42952" xr:uid="{F6807309-4D71-4397-B529-66E483715D6A}"/>
    <cellStyle name="Millares 656 2 4" xfId="1511" xr:uid="{00000000-0005-0000-0000-0000E6050000}"/>
    <cellStyle name="Millares 656 2 4 2" xfId="1512" xr:uid="{00000000-0005-0000-0000-0000E7050000}"/>
    <cellStyle name="Millares 656 2 4 2 2" xfId="1513" xr:uid="{00000000-0005-0000-0000-0000E8050000}"/>
    <cellStyle name="Millares 656 2 4 2 2 2" xfId="4423" xr:uid="{EA632926-CAD7-42D6-95ED-AE1C521EF996}"/>
    <cellStyle name="Millares 656 2 4 2 2 3" xfId="6746" xr:uid="{1AC0BFC6-80C0-454D-85C8-9794B748C95E}"/>
    <cellStyle name="Millares 656 2 4 2 3" xfId="2847" xr:uid="{4521A2D9-29F8-4550-981A-CD5931A63040}"/>
    <cellStyle name="Millares 656 2 4 2 3 2" xfId="5339" xr:uid="{5C34DCBF-39C8-483F-B173-BCE08E2989EE}"/>
    <cellStyle name="Millares 656 2 4 2 3 3" xfId="7647" xr:uid="{940795FA-29E1-4182-80D6-0E030C0667A7}"/>
    <cellStyle name="Millares 656 2 4 2 4" xfId="4422" xr:uid="{1B5E9C10-35D4-4FA5-A392-8AB1834497EC}"/>
    <cellStyle name="Millares 656 2 4 2 5" xfId="6745" xr:uid="{7121CD2B-5A05-47DC-AFF5-24368D57431E}"/>
    <cellStyle name="Millares 656 2 4 2 6" xfId="46535" xr:uid="{154FB7CB-6279-432A-9E8C-D27A1ED8BE56}"/>
    <cellStyle name="Millares 656 2 4 3" xfId="1514" xr:uid="{00000000-0005-0000-0000-0000E9050000}"/>
    <cellStyle name="Millares 656 2 4 3 2" xfId="4424" xr:uid="{35FD2902-EF81-461F-BFA7-869C7F445733}"/>
    <cellStyle name="Millares 656 2 4 3 3" xfId="6747" xr:uid="{3F7FDE9C-B5CC-43EA-BF8E-71E5AF381026}"/>
    <cellStyle name="Millares 656 2 4 4" xfId="2846" xr:uid="{D3F41640-4768-45F3-ACC2-46B460CB652A}"/>
    <cellStyle name="Millares 656 2 4 4 2" xfId="5338" xr:uid="{FAD7D382-B539-4172-B7B0-6AB3D6636AEC}"/>
    <cellStyle name="Millares 656 2 4 4 3" xfId="7646" xr:uid="{24803BA9-8907-4219-928D-8FF3406682CC}"/>
    <cellStyle name="Millares 656 2 4 5" xfId="4421" xr:uid="{0894DDC7-5E3B-4729-8232-887140366FBD}"/>
    <cellStyle name="Millares 656 2 4 6" xfId="6744" xr:uid="{45CFE9F4-91FA-4598-A12B-D02EA4F3E3D8}"/>
    <cellStyle name="Millares 656 2 4 7" xfId="44526" xr:uid="{C577C024-CF1A-46B8-B2B2-E21879057711}"/>
    <cellStyle name="Millares 656 2 5" xfId="2839" xr:uid="{3236D654-1143-4268-A633-E723CF3AA78C}"/>
    <cellStyle name="Millares 656 2 6" xfId="42486" xr:uid="{CB17AFD4-7832-4BC7-93CB-AD6DC98F5239}"/>
    <cellStyle name="Millares 656 2 7" xfId="42820" xr:uid="{01380F37-CFBD-4CF9-8561-0474E315586F}"/>
    <cellStyle name="Millares 656 3" xfId="1515" xr:uid="{00000000-0005-0000-0000-0000EA050000}"/>
    <cellStyle name="Millares 656 3 2" xfId="1516" xr:uid="{00000000-0005-0000-0000-0000EB050000}"/>
    <cellStyle name="Millares 656 3 2 2" xfId="1517" xr:uid="{00000000-0005-0000-0000-0000EC050000}"/>
    <cellStyle name="Millares 656 3 2 2 2" xfId="1518" xr:uid="{00000000-0005-0000-0000-0000ED050000}"/>
    <cellStyle name="Millares 656 3 2 2 2 2" xfId="4428" xr:uid="{842A8D72-059E-4A8A-9BEC-DB3244EE91AF}"/>
    <cellStyle name="Millares 656 3 2 2 2 3" xfId="6751" xr:uid="{9C4085DC-11D3-47C4-9848-2FFEEC3820C5}"/>
    <cellStyle name="Millares 656 3 2 2 3" xfId="2850" xr:uid="{239AB04B-B2A0-4EEB-A654-89AE28F582AF}"/>
    <cellStyle name="Millares 656 3 2 2 3 2" xfId="5342" xr:uid="{36C487FE-C92B-47B0-8897-9EF56614D6A5}"/>
    <cellStyle name="Millares 656 3 2 2 3 3" xfId="7650" xr:uid="{DDBE6A4F-2B9F-47FC-A0F5-66CC392AAAA1}"/>
    <cellStyle name="Millares 656 3 2 2 4" xfId="4427" xr:uid="{65281A46-56DC-4D19-BF37-AC2EFF9B1B36}"/>
    <cellStyle name="Millares 656 3 2 2 5" xfId="6750" xr:uid="{33BD64AA-D071-4F36-A5A2-075496FF9C18}"/>
    <cellStyle name="Millares 656 3 2 3" xfId="1519" xr:uid="{00000000-0005-0000-0000-0000EE050000}"/>
    <cellStyle name="Millares 656 3 2 3 2" xfId="4429" xr:uid="{09B52A53-1A55-464A-84A1-96712DEB7239}"/>
    <cellStyle name="Millares 656 3 2 3 3" xfId="6752" xr:uid="{21F19E5B-5EEF-44DF-9D96-E53AAA77D0EE}"/>
    <cellStyle name="Millares 656 3 2 4" xfId="2849" xr:uid="{73A25BC7-1384-4835-9776-2E47CB40B6D6}"/>
    <cellStyle name="Millares 656 3 2 4 2" xfId="5341" xr:uid="{76B2D411-B641-49B3-B6AE-8FA7F1469413}"/>
    <cellStyle name="Millares 656 3 2 4 3" xfId="7649" xr:uid="{657BD742-A89D-444D-A117-239C7E139E1D}"/>
    <cellStyle name="Millares 656 3 2 5" xfId="4426" xr:uid="{6EEB7367-6919-4319-84FF-762536476B9B}"/>
    <cellStyle name="Millares 656 3 2 6" xfId="6749" xr:uid="{B8F1D766-4AFF-4BB6-A9A1-E3DEB380344D}"/>
    <cellStyle name="Millares 656 3 2 7" xfId="45284" xr:uid="{FE15E3B9-9CBA-4946-AD3A-821DC17C224C}"/>
    <cellStyle name="Millares 656 3 3" xfId="1520" xr:uid="{00000000-0005-0000-0000-0000EF050000}"/>
    <cellStyle name="Millares 656 3 3 2" xfId="1521" xr:uid="{00000000-0005-0000-0000-0000F0050000}"/>
    <cellStyle name="Millares 656 3 3 2 2" xfId="4431" xr:uid="{3DFB47CC-1CA6-41F8-8E38-CC204BC14E75}"/>
    <cellStyle name="Millares 656 3 3 2 3" xfId="6754" xr:uid="{97A81700-3E6E-4CCE-973F-ADB318B22177}"/>
    <cellStyle name="Millares 656 3 3 3" xfId="2851" xr:uid="{F7DC5849-0396-4E2F-9B3F-DD8E3DBD4D9E}"/>
    <cellStyle name="Millares 656 3 3 3 2" xfId="5343" xr:uid="{E6410829-D518-4FB1-A43B-80FB7CD8EFC3}"/>
    <cellStyle name="Millares 656 3 3 3 3" xfId="7651" xr:uid="{D09861E3-2649-4FBB-8384-E598A7396F19}"/>
    <cellStyle name="Millares 656 3 3 4" xfId="4430" xr:uid="{08C14AE2-4000-4A2E-8EAD-13177E678E85}"/>
    <cellStyle name="Millares 656 3 3 5" xfId="6753" xr:uid="{A01A0D10-6B63-4459-A1F3-FAEB6DBC3D83}"/>
    <cellStyle name="Millares 656 3 4" xfId="1522" xr:uid="{00000000-0005-0000-0000-0000F1050000}"/>
    <cellStyle name="Millares 656 3 4 2" xfId="4432" xr:uid="{AA238A81-7C22-41B7-B5AF-EF3435E1C727}"/>
    <cellStyle name="Millares 656 3 4 3" xfId="6755" xr:uid="{8A281962-23D4-4A2C-86B4-34EE6C31B409}"/>
    <cellStyle name="Millares 656 3 5" xfId="2848" xr:uid="{FC9290CF-EE29-4719-90C3-350A1D102D33}"/>
    <cellStyle name="Millares 656 3 5 2" xfId="5340" xr:uid="{77D51F42-C265-4483-81C3-7F5EB808BC24}"/>
    <cellStyle name="Millares 656 3 5 3" xfId="7648" xr:uid="{F805F0EF-92C9-4CA1-B0CD-58B206269C31}"/>
    <cellStyle name="Millares 656 3 6" xfId="4425" xr:uid="{A7909588-918B-470A-8529-69B597D734FA}"/>
    <cellStyle name="Millares 656 3 7" xfId="6748" xr:uid="{C3AFB523-89E3-40EE-9C4C-51715463F467}"/>
    <cellStyle name="Millares 656 3 8" xfId="42520" xr:uid="{83B2F855-9CDB-42C5-A6FD-F8E458BB122C}"/>
    <cellStyle name="Millares 656 4" xfId="1523" xr:uid="{00000000-0005-0000-0000-0000F2050000}"/>
    <cellStyle name="Millares 656 4 2" xfId="1524" xr:uid="{00000000-0005-0000-0000-0000F3050000}"/>
    <cellStyle name="Millares 656 4 2 2" xfId="1525" xr:uid="{00000000-0005-0000-0000-0000F4050000}"/>
    <cellStyle name="Millares 656 4 2 2 2" xfId="1526" xr:uid="{00000000-0005-0000-0000-0000F5050000}"/>
    <cellStyle name="Millares 656 4 2 2 2 2" xfId="4436" xr:uid="{FC08CD77-8695-4A22-BF47-9F81C955A416}"/>
    <cellStyle name="Millares 656 4 2 2 2 3" xfId="6759" xr:uid="{2723BC97-DD8A-45D0-AA14-4F1C261C7D88}"/>
    <cellStyle name="Millares 656 4 2 2 3" xfId="2854" xr:uid="{2D9E126B-4498-4B37-965B-2DBB83DF862D}"/>
    <cellStyle name="Millares 656 4 2 2 3 2" xfId="5346" xr:uid="{3A729AF0-3708-43BD-BE6E-5E7BE5324CBE}"/>
    <cellStyle name="Millares 656 4 2 2 3 3" xfId="7654" xr:uid="{9389FBB4-E588-49BD-B501-071F37965600}"/>
    <cellStyle name="Millares 656 4 2 2 4" xfId="4435" xr:uid="{3D33B78B-A11D-47C3-8BF0-CEE2416EFC9A}"/>
    <cellStyle name="Millares 656 4 2 2 5" xfId="6758" xr:uid="{BF90D292-1442-498F-950B-5309E19BB71F}"/>
    <cellStyle name="Millares 656 4 2 3" xfId="1527" xr:uid="{00000000-0005-0000-0000-0000F6050000}"/>
    <cellStyle name="Millares 656 4 2 3 2" xfId="4437" xr:uid="{07AB051C-AFFF-4498-A527-ED0B264B9B26}"/>
    <cellStyle name="Millares 656 4 2 3 3" xfId="6760" xr:uid="{6B85825E-B3DC-47D5-AD91-0ADB97E31091}"/>
    <cellStyle name="Millares 656 4 2 4" xfId="2853" xr:uid="{8F4CAB4C-D9DF-42E2-823F-9A6990BF384D}"/>
    <cellStyle name="Millares 656 4 2 4 2" xfId="5345" xr:uid="{F9EF2F0A-D76D-4111-A562-1693EEEA5863}"/>
    <cellStyle name="Millares 656 4 2 4 3" xfId="7653" xr:uid="{43AAA7E7-04FB-45B5-BB2A-7899C0ACEE61}"/>
    <cellStyle name="Millares 656 4 2 5" xfId="4434" xr:uid="{9017317E-CE69-4538-B848-0EEB12842434}"/>
    <cellStyle name="Millares 656 4 2 6" xfId="6757" xr:uid="{D706F62A-5BB8-44BA-8593-08AA44FB8901}"/>
    <cellStyle name="Millares 656 4 2 7" xfId="42636" xr:uid="{0B2B31A7-C66C-4EC1-A921-9FF2CDAD4983}"/>
    <cellStyle name="Millares 656 4 3" xfId="1528" xr:uid="{00000000-0005-0000-0000-0000F7050000}"/>
    <cellStyle name="Millares 656 4 3 2" xfId="1529" xr:uid="{00000000-0005-0000-0000-0000F8050000}"/>
    <cellStyle name="Millares 656 4 3 2 2" xfId="4439" xr:uid="{2325DF58-158E-4D34-96D7-D62956C396A6}"/>
    <cellStyle name="Millares 656 4 3 2 3" xfId="6762" xr:uid="{E684597B-0484-415B-9F28-4D1BAE142946}"/>
    <cellStyle name="Millares 656 4 3 3" xfId="2855" xr:uid="{486BD4B8-09C1-4D4F-8176-1E8386C0ED1F}"/>
    <cellStyle name="Millares 656 4 3 3 2" xfId="5347" xr:uid="{5FD18EBD-57C3-4259-9739-53EA9C134F18}"/>
    <cellStyle name="Millares 656 4 3 3 3" xfId="7655" xr:uid="{E67160C8-49B7-4FDA-9EFD-5A0E4F84DA1D}"/>
    <cellStyle name="Millares 656 4 3 4" xfId="4438" xr:uid="{19B1EDE1-FF2E-4867-B801-391D81FC1721}"/>
    <cellStyle name="Millares 656 4 3 5" xfId="6761" xr:uid="{7567ACED-B26D-45D9-AFD9-C061D0A6919E}"/>
    <cellStyle name="Millares 656 4 4" xfId="1530" xr:uid="{00000000-0005-0000-0000-0000F9050000}"/>
    <cellStyle name="Millares 656 4 4 2" xfId="4440" xr:uid="{19744A65-5B39-4F4C-931B-71F29DA2163D}"/>
    <cellStyle name="Millares 656 4 4 3" xfId="6763" xr:uid="{3FEF13B2-C218-4EF2-8DCB-59DF88F7A170}"/>
    <cellStyle name="Millares 656 4 5" xfId="2852" xr:uid="{6CB63685-3449-44EE-B561-AA55C3B203E8}"/>
    <cellStyle name="Millares 656 4 5 2" xfId="5344" xr:uid="{01E87974-36E1-481F-B383-D688FCFF9FCA}"/>
    <cellStyle name="Millares 656 4 5 3" xfId="7652" xr:uid="{07278431-4780-4553-B310-7B525B2F80DF}"/>
    <cellStyle name="Millares 656 4 6" xfId="4433" xr:uid="{1CA51C58-BA96-48DC-B3D3-A8AC2D97EF56}"/>
    <cellStyle name="Millares 656 4 7" xfId="6756" xr:uid="{FF08819E-E4EC-4CBA-AB97-1403E7A928E3}"/>
    <cellStyle name="Millares 656 4 8" xfId="42552" xr:uid="{94AEDE84-20F6-4C2E-9A04-58B2677DD9E1}"/>
    <cellStyle name="Millares 656 5" xfId="1531" xr:uid="{00000000-0005-0000-0000-0000FA050000}"/>
    <cellStyle name="Millares 656 5 2" xfId="1532" xr:uid="{00000000-0005-0000-0000-0000FB050000}"/>
    <cellStyle name="Millares 656 5 2 2" xfId="1533" xr:uid="{00000000-0005-0000-0000-0000FC050000}"/>
    <cellStyle name="Millares 656 5 2 2 2" xfId="1534" xr:uid="{00000000-0005-0000-0000-0000FD050000}"/>
    <cellStyle name="Millares 656 5 2 2 2 2" xfId="4444" xr:uid="{68E00EFA-FAAD-4210-B61A-08EF59908F39}"/>
    <cellStyle name="Millares 656 5 2 2 2 3" xfId="6767" xr:uid="{5024D1FA-F683-459B-9429-14A34C0CCCF7}"/>
    <cellStyle name="Millares 656 5 2 2 3" xfId="2858" xr:uid="{BD9E1FF4-C132-49FB-9730-268EED7E5DF9}"/>
    <cellStyle name="Millares 656 5 2 2 3 2" xfId="5350" xr:uid="{CCBEEE49-CE8E-41CD-8334-2E6D43A5DC84}"/>
    <cellStyle name="Millares 656 5 2 2 3 3" xfId="7658" xr:uid="{3342D50F-4A59-4528-9531-5E1C4F254B4E}"/>
    <cellStyle name="Millares 656 5 2 2 4" xfId="4443" xr:uid="{BDC23192-590A-4C3F-8BB0-A93D3A9E3D76}"/>
    <cellStyle name="Millares 656 5 2 2 5" xfId="6766" xr:uid="{58FB4A23-FC97-46AC-B008-564626026C65}"/>
    <cellStyle name="Millares 656 5 2 3" xfId="1535" xr:uid="{00000000-0005-0000-0000-0000FE050000}"/>
    <cellStyle name="Millares 656 5 2 3 2" xfId="4445" xr:uid="{0C9CB777-653A-4C86-8B25-B78ACDA72873}"/>
    <cellStyle name="Millares 656 5 2 3 3" xfId="6768" xr:uid="{BC6CE62D-F503-4E52-9FC2-454BB9546B5E}"/>
    <cellStyle name="Millares 656 5 2 4" xfId="2857" xr:uid="{88D30AE3-FBD2-4AE8-A418-6274D20FC4ED}"/>
    <cellStyle name="Millares 656 5 2 4 2" xfId="5349" xr:uid="{810E0788-8EF9-4707-9A6A-87F5B0844674}"/>
    <cellStyle name="Millares 656 5 2 4 3" xfId="7657" xr:uid="{838BD65F-CB20-4CB2-AFAA-B1C59227C8F5}"/>
    <cellStyle name="Millares 656 5 2 5" xfId="4442" xr:uid="{D7309AF4-51DE-401D-8875-2F4544177C9D}"/>
    <cellStyle name="Millares 656 5 2 6" xfId="6765" xr:uid="{A2BEF47E-E34A-4148-B434-E32C6CE78BE4}"/>
    <cellStyle name="Millares 656 5 3" xfId="1536" xr:uid="{00000000-0005-0000-0000-0000FF050000}"/>
    <cellStyle name="Millares 656 5 3 2" xfId="1537" xr:uid="{00000000-0005-0000-0000-000000060000}"/>
    <cellStyle name="Millares 656 5 3 2 2" xfId="4447" xr:uid="{AE307E76-92AB-483F-8FA5-5C8839627275}"/>
    <cellStyle name="Millares 656 5 3 2 3" xfId="6770" xr:uid="{8B0C99E9-0F01-4C34-A91D-B28DAA81656C}"/>
    <cellStyle name="Millares 656 5 3 3" xfId="2859" xr:uid="{9C124AF7-958F-4F59-A890-6CD5B447B83E}"/>
    <cellStyle name="Millares 656 5 3 3 2" xfId="5351" xr:uid="{AA61CF68-559E-4ECB-9132-A5362DB4A8CB}"/>
    <cellStyle name="Millares 656 5 3 3 3" xfId="7659" xr:uid="{4812D1D6-B7D2-4A3A-88C0-A5703D8238FB}"/>
    <cellStyle name="Millares 656 5 3 4" xfId="4446" xr:uid="{8DA1B82A-AF1E-4C1B-8777-7B1184F2665E}"/>
    <cellStyle name="Millares 656 5 3 5" xfId="6769" xr:uid="{B1F82412-77B3-42DE-93A6-992CF1F5FD1E}"/>
    <cellStyle name="Millares 656 5 4" xfId="1538" xr:uid="{00000000-0005-0000-0000-000001060000}"/>
    <cellStyle name="Millares 656 5 4 2" xfId="4448" xr:uid="{18417A11-EE22-4834-B7EC-F334BAE3F28E}"/>
    <cellStyle name="Millares 656 5 4 3" xfId="6771" xr:uid="{6DDEDCB0-B062-4F27-AAC7-EE082ABDBB18}"/>
    <cellStyle name="Millares 656 5 5" xfId="2856" xr:uid="{A8E5D058-79A5-4438-B31F-4EAE27B7DD87}"/>
    <cellStyle name="Millares 656 5 5 2" xfId="5348" xr:uid="{F6C120CB-AE97-4C13-BA30-5D9EB77582F4}"/>
    <cellStyle name="Millares 656 5 5 3" xfId="7656" xr:uid="{DC783877-F35D-4CB4-8BA5-B14B6EFAA789}"/>
    <cellStyle name="Millares 656 5 6" xfId="4441" xr:uid="{BCC42097-D898-480F-8BC5-DD8BF51F0AF6}"/>
    <cellStyle name="Millares 656 5 7" xfId="6764" xr:uid="{AD7126F6-3D37-49C1-8D1F-2386BF33DC93}"/>
    <cellStyle name="Millares 656 6" xfId="1539" xr:uid="{00000000-0005-0000-0000-000002060000}"/>
    <cellStyle name="Millares 656 6 2" xfId="2860" xr:uid="{0CC430CA-B4B4-4B5B-A4AD-0E1B7684C3BF}"/>
    <cellStyle name="Millares 656 7" xfId="2838" xr:uid="{0028B8D0-6684-481A-B8B0-E394423647AF}"/>
    <cellStyle name="Millares 656 7 2" xfId="5331" xr:uid="{B0CBB800-4225-459F-A2DA-6BC69ECA9380}"/>
    <cellStyle name="Millares 656 7 3" xfId="7639" xr:uid="{2834FD3D-C959-432A-B9D4-DCA65DA3546B}"/>
    <cellStyle name="Millares 657" xfId="1540" xr:uid="{00000000-0005-0000-0000-000003060000}"/>
    <cellStyle name="Millares 657 10" xfId="42753" xr:uid="{B061A0D7-6252-49B2-8DFF-22EB08F84A5A}"/>
    <cellStyle name="Millares 657 2" xfId="1541" xr:uid="{00000000-0005-0000-0000-000004060000}"/>
    <cellStyle name="Millares 657 2 2" xfId="1542" xr:uid="{00000000-0005-0000-0000-000005060000}"/>
    <cellStyle name="Millares 657 2 2 2" xfId="1543" xr:uid="{00000000-0005-0000-0000-000006060000}"/>
    <cellStyle name="Millares 657 2 2 2 2" xfId="1544" xr:uid="{00000000-0005-0000-0000-000007060000}"/>
    <cellStyle name="Millares 657 2 2 2 2 2" xfId="1545" xr:uid="{00000000-0005-0000-0000-000008060000}"/>
    <cellStyle name="Millares 657 2 2 2 2 2 2" xfId="4452" xr:uid="{C8F60EDA-C3DC-4CF5-9C50-ABD0EA6C7E06}"/>
    <cellStyle name="Millares 657 2 2 2 2 2 3" xfId="6775" xr:uid="{AAE728EF-2167-42D2-9672-9C9188A7798D}"/>
    <cellStyle name="Millares 657 2 2 2 2 3" xfId="2863" xr:uid="{8E466BBD-98B5-4F84-95E8-77E48FFA5101}"/>
    <cellStyle name="Millares 657 2 2 2 2 3 2" xfId="5354" xr:uid="{AAA96F06-60EA-4A1E-A64C-5659F606A550}"/>
    <cellStyle name="Millares 657 2 2 2 2 3 3" xfId="7662" xr:uid="{1CFBB435-021C-47DB-8F4B-53426C3E45AC}"/>
    <cellStyle name="Millares 657 2 2 2 2 4" xfId="4451" xr:uid="{1BD3A5E4-4E63-4957-B81A-BB3B2D1A4849}"/>
    <cellStyle name="Millares 657 2 2 2 2 5" xfId="6774" xr:uid="{92B9A07B-3710-4C00-BD1A-5AC1E39415C0}"/>
    <cellStyle name="Millares 657 2 2 2 3" xfId="1546" xr:uid="{00000000-0005-0000-0000-000009060000}"/>
    <cellStyle name="Millares 657 2 2 2 3 2" xfId="4453" xr:uid="{8A46E666-E725-45F8-B84D-1A579BC46A8D}"/>
    <cellStyle name="Millares 657 2 2 2 3 3" xfId="6776" xr:uid="{9CD20054-E687-4F17-9AFD-5CA9EA243FF9}"/>
    <cellStyle name="Millares 657 2 2 2 4" xfId="2862" xr:uid="{58474B23-1747-4550-B11F-AA572E70DAD0}"/>
    <cellStyle name="Millares 657 2 2 2 4 2" xfId="5353" xr:uid="{27EFA55D-B9DA-4A09-B087-A897235F2C53}"/>
    <cellStyle name="Millares 657 2 2 2 4 3" xfId="7661" xr:uid="{D920C9DF-76FC-4724-BCAD-C07CE504752C}"/>
    <cellStyle name="Millares 657 2 2 2 5" xfId="4450" xr:uid="{452BFD26-A3BD-490D-B8E8-D30A4F84DAD9}"/>
    <cellStyle name="Millares 657 2 2 2 6" xfId="6773" xr:uid="{0D97C64A-E7B1-44D9-834E-411EA4F21CC0}"/>
    <cellStyle name="Millares 657 2 2 2 7" xfId="42988" xr:uid="{54238AA5-9095-4ACE-9CB0-56911CE2FEE9}"/>
    <cellStyle name="Millares 657 2 2 3" xfId="1547" xr:uid="{00000000-0005-0000-0000-00000A060000}"/>
    <cellStyle name="Millares 657 2 2 3 2" xfId="1548" xr:uid="{00000000-0005-0000-0000-00000B060000}"/>
    <cellStyle name="Millares 657 2 2 3 2 2" xfId="4455" xr:uid="{1BD2D96A-6833-48A8-AB24-EA47DE56476E}"/>
    <cellStyle name="Millares 657 2 2 3 2 3" xfId="6778" xr:uid="{DB8A8E1C-AB66-4140-A1DB-2989B94692FC}"/>
    <cellStyle name="Millares 657 2 2 3 2 4" xfId="46539" xr:uid="{45ED2E91-D82D-4F3D-BCE6-2DB82CB1BD09}"/>
    <cellStyle name="Millares 657 2 2 3 3" xfId="2864" xr:uid="{B98ABB51-5321-4BFF-BC33-AB15F6217572}"/>
    <cellStyle name="Millares 657 2 2 3 3 2" xfId="5355" xr:uid="{13A305EE-4C5E-4423-8F12-828D2DD8871B}"/>
    <cellStyle name="Millares 657 2 2 3 3 3" xfId="7663" xr:uid="{84967262-EEA2-4A41-A12B-2F230F2A28F4}"/>
    <cellStyle name="Millares 657 2 2 3 4" xfId="4454" xr:uid="{3ADFD5DF-2B45-46BF-AFC9-95BFC50386CB}"/>
    <cellStyle name="Millares 657 2 2 3 5" xfId="6777" xr:uid="{9DDBC6FF-F219-4C5F-ADA7-EABC521D8042}"/>
    <cellStyle name="Millares 657 2 2 3 6" xfId="44530" xr:uid="{E80AC4C0-02EF-4A7A-8DF9-A064286E8FF9}"/>
    <cellStyle name="Millares 657 2 2 4" xfId="1549" xr:uid="{00000000-0005-0000-0000-00000C060000}"/>
    <cellStyle name="Millares 657 2 2 4 2" xfId="4456" xr:uid="{A6E9808C-41A0-4A13-9ED5-F7994D2C07F9}"/>
    <cellStyle name="Millares 657 2 2 4 3" xfId="6779" xr:uid="{A197F34F-DB40-4EF5-81BB-7958E0F43D5D}"/>
    <cellStyle name="Millares 657 2 2 5" xfId="2861" xr:uid="{4248AE95-F1AF-42BE-99D0-F5C099FAFD3C}"/>
    <cellStyle name="Millares 657 2 2 5 2" xfId="5352" xr:uid="{31B6F6D7-EDD2-4929-B9E3-CEA503F6FE80}"/>
    <cellStyle name="Millares 657 2 2 5 3" xfId="7660" xr:uid="{6916154C-CA9F-4F1D-B321-E338230C645A}"/>
    <cellStyle name="Millares 657 2 2 6" xfId="4449" xr:uid="{12A6E015-A30B-495E-93B4-09CDE5A8F076}"/>
    <cellStyle name="Millares 657 2 2 7" xfId="6772" xr:uid="{7156ED78-F2FA-4DAC-BEF6-02D30E2688BF}"/>
    <cellStyle name="Millares 657 2 2 8" xfId="42918" xr:uid="{2F7E61FA-172F-4A23-9996-80E6A888CBD9}"/>
    <cellStyle name="Millares 657 2 3" xfId="1550" xr:uid="{00000000-0005-0000-0000-00000D060000}"/>
    <cellStyle name="Millares 657 2 3 2" xfId="1551" xr:uid="{00000000-0005-0000-0000-00000E060000}"/>
    <cellStyle name="Millares 657 2 3 2 2" xfId="1552" xr:uid="{00000000-0005-0000-0000-00000F060000}"/>
    <cellStyle name="Millares 657 2 3 2 2 2" xfId="4459" xr:uid="{32576E0D-FC80-4AF3-9F90-75FABFFACCFB}"/>
    <cellStyle name="Millares 657 2 3 2 2 3" xfId="6782" xr:uid="{470D8921-C0C2-44EF-BE38-33810275AB75}"/>
    <cellStyle name="Millares 657 2 3 2 2 4" xfId="46540" xr:uid="{0879E916-C770-4904-AE1D-09A3B17EEADA}"/>
    <cellStyle name="Millares 657 2 3 2 3" xfId="2866" xr:uid="{6750DF52-1FBF-4E7E-8B5F-438C34CE6606}"/>
    <cellStyle name="Millares 657 2 3 2 3 2" xfId="5357" xr:uid="{990D3190-7F85-4467-AEB3-C86307CDF813}"/>
    <cellStyle name="Millares 657 2 3 2 3 3" xfId="7665" xr:uid="{F3ECAC34-D34F-4453-B8DA-D6E2DCB37FCF}"/>
    <cellStyle name="Millares 657 2 3 2 4" xfId="4458" xr:uid="{1E821462-74F8-4A9A-94C1-D14318BD863A}"/>
    <cellStyle name="Millares 657 2 3 2 5" xfId="6781" xr:uid="{2AA730B2-9301-4E01-9192-282FA59154F5}"/>
    <cellStyle name="Millares 657 2 3 2 6" xfId="44531" xr:uid="{F6FE9C08-AFE8-4267-BFA0-300985DE95B8}"/>
    <cellStyle name="Millares 657 2 3 3" xfId="1553" xr:uid="{00000000-0005-0000-0000-000010060000}"/>
    <cellStyle name="Millares 657 2 3 3 2" xfId="4460" xr:uid="{22B3FFDB-A123-453F-BBF8-A394BE99B5B8}"/>
    <cellStyle name="Millares 657 2 3 3 3" xfId="6783" xr:uid="{00F4F161-C242-464E-9FAB-430D936B2761}"/>
    <cellStyle name="Millares 657 2 3 4" xfId="2865" xr:uid="{E4B0BE25-124D-49DF-8991-546779709B2D}"/>
    <cellStyle name="Millares 657 2 3 4 2" xfId="5356" xr:uid="{6EC8CDCA-02D6-4B1B-8A80-AFAA8ACF133E}"/>
    <cellStyle name="Millares 657 2 3 4 3" xfId="7664" xr:uid="{D45F46AD-A714-4904-BCD1-CAD53AAB7182}"/>
    <cellStyle name="Millares 657 2 3 5" xfId="4457" xr:uid="{EDC6254B-3408-4CE4-A4F8-D0575F17C5E3}"/>
    <cellStyle name="Millares 657 2 3 6" xfId="6780" xr:uid="{0DD808FC-50D5-403C-A8C2-C965E9C972F8}"/>
    <cellStyle name="Millares 657 2 3 7" xfId="42951" xr:uid="{18A4B1A6-E8E6-4D4F-B466-0B393C89298B}"/>
    <cellStyle name="Millares 657 2 4" xfId="1554" xr:uid="{00000000-0005-0000-0000-000011060000}"/>
    <cellStyle name="Millares 657 2 4 2" xfId="1555" xr:uid="{00000000-0005-0000-0000-000012060000}"/>
    <cellStyle name="Millares 657 2 4 2 2" xfId="1556" xr:uid="{00000000-0005-0000-0000-000013060000}"/>
    <cellStyle name="Millares 657 2 4 2 2 2" xfId="4463" xr:uid="{651C9C94-F9C8-40B2-8CBB-332245A90F6D}"/>
    <cellStyle name="Millares 657 2 4 2 2 3" xfId="6786" xr:uid="{A872E87A-1698-4485-8C99-F353C8763205}"/>
    <cellStyle name="Millares 657 2 4 2 3" xfId="2868" xr:uid="{2A349C85-431C-4803-941C-90300C9D59F3}"/>
    <cellStyle name="Millares 657 2 4 2 3 2" xfId="5359" xr:uid="{60C22777-668F-4391-A507-FEBD527ABC63}"/>
    <cellStyle name="Millares 657 2 4 2 3 3" xfId="7667" xr:uid="{2F6B261C-62C6-4CE7-BFB1-56E7983D4C98}"/>
    <cellStyle name="Millares 657 2 4 2 4" xfId="4462" xr:uid="{197CDE74-717E-47FB-B780-97F88E13CB05}"/>
    <cellStyle name="Millares 657 2 4 2 5" xfId="6785" xr:uid="{552B7791-3F65-4AA0-8A1B-08073F8E7F81}"/>
    <cellStyle name="Millares 657 2 4 2 6" xfId="46538" xr:uid="{A6F1F896-35D4-4722-8AD0-DB0D160E36FD}"/>
    <cellStyle name="Millares 657 2 4 3" xfId="1557" xr:uid="{00000000-0005-0000-0000-000014060000}"/>
    <cellStyle name="Millares 657 2 4 3 2" xfId="4464" xr:uid="{204A4D03-5BDC-4CBE-BB38-7C95774FE344}"/>
    <cellStyle name="Millares 657 2 4 3 3" xfId="6787" xr:uid="{76240B0E-2E16-47BF-AE76-A8CFF5096B58}"/>
    <cellStyle name="Millares 657 2 4 4" xfId="2867" xr:uid="{E8F73E40-770D-475A-996B-B4CA7C6B668A}"/>
    <cellStyle name="Millares 657 2 4 4 2" xfId="5358" xr:uid="{76760685-FE52-4068-88BB-1FFF4EC57047}"/>
    <cellStyle name="Millares 657 2 4 4 3" xfId="7666" xr:uid="{BCD2A50C-661B-4436-81F4-5654C31F7EEC}"/>
    <cellStyle name="Millares 657 2 4 5" xfId="4461" xr:uid="{F26DB49D-D150-4BCD-BAE6-C5978D3778F4}"/>
    <cellStyle name="Millares 657 2 4 6" xfId="6784" xr:uid="{A4134DD4-FB04-41F7-A407-F60C395A1D69}"/>
    <cellStyle name="Millares 657 2 4 7" xfId="44529" xr:uid="{40B7E398-AC4D-439E-BB26-28C8BBECA70A}"/>
    <cellStyle name="Millares 657 2 5" xfId="1558" xr:uid="{00000000-0005-0000-0000-000015060000}"/>
    <cellStyle name="Millares 657 2 6" xfId="42487" xr:uid="{EE95E4C4-4088-40B1-9C5F-92E84132AA0A}"/>
    <cellStyle name="Millares 657 2 7" xfId="42843" xr:uid="{4132BEA1-72DB-4677-B193-F7657EBF517F}"/>
    <cellStyle name="Millares 657 3" xfId="1559" xr:uid="{00000000-0005-0000-0000-000016060000}"/>
    <cellStyle name="Millares 657 3 2" xfId="1560" xr:uid="{00000000-0005-0000-0000-000017060000}"/>
    <cellStyle name="Millares 657 3 2 2" xfId="1561" xr:uid="{00000000-0005-0000-0000-000018060000}"/>
    <cellStyle name="Millares 657 3 2 2 2" xfId="1562" xr:uid="{00000000-0005-0000-0000-000019060000}"/>
    <cellStyle name="Millares 657 3 2 2 2 2" xfId="4468" xr:uid="{99181D00-D968-4C08-BB1E-76D467C8FEAA}"/>
    <cellStyle name="Millares 657 3 2 2 2 3" xfId="6791" xr:uid="{BDDDC975-AB18-4FE6-A526-954D3EC1036A}"/>
    <cellStyle name="Millares 657 3 2 2 3" xfId="2871" xr:uid="{C1B65634-62FE-4674-B4DC-AFEDDC43A9A5}"/>
    <cellStyle name="Millares 657 3 2 2 3 2" xfId="5362" xr:uid="{82765453-E5B5-434A-9885-1C7E20F17F0C}"/>
    <cellStyle name="Millares 657 3 2 2 3 3" xfId="7670" xr:uid="{F7D1D761-9477-49E5-83E8-B725A72B752C}"/>
    <cellStyle name="Millares 657 3 2 2 4" xfId="4467" xr:uid="{CFDA682C-C148-4C78-A057-D250259F32B7}"/>
    <cellStyle name="Millares 657 3 2 2 5" xfId="6790" xr:uid="{4E42D8D5-5DC2-4207-8D3C-3DABB4A21533}"/>
    <cellStyle name="Millares 657 3 2 3" xfId="1563" xr:uid="{00000000-0005-0000-0000-00001A060000}"/>
    <cellStyle name="Millares 657 3 2 3 2" xfId="4469" xr:uid="{2970A459-CDE3-4BAE-B30D-8825D5FAD02D}"/>
    <cellStyle name="Millares 657 3 2 3 3" xfId="6792" xr:uid="{18A11E8B-0A5B-488B-B801-F418B43934A4}"/>
    <cellStyle name="Millares 657 3 2 4" xfId="2870" xr:uid="{8AC819D4-147A-48BA-8010-1AC620A1A88D}"/>
    <cellStyle name="Millares 657 3 2 4 2" xfId="5361" xr:uid="{9BA73B64-FFD9-4DAB-9892-2A88D6E14E0B}"/>
    <cellStyle name="Millares 657 3 2 4 3" xfId="7669" xr:uid="{A5D66B88-5AF7-4B11-B996-0410265E7DC6}"/>
    <cellStyle name="Millares 657 3 2 5" xfId="4466" xr:uid="{040036C8-6B05-4BD7-A486-524B2E26B1D6}"/>
    <cellStyle name="Millares 657 3 2 6" xfId="6789" xr:uid="{38BAA282-4291-45DE-A40E-FC31219CAD8F}"/>
    <cellStyle name="Millares 657 3 2 7" xfId="45281" xr:uid="{47B0C878-1B0F-4A77-81E9-29E54DCA6931}"/>
    <cellStyle name="Millares 657 3 3" xfId="1564" xr:uid="{00000000-0005-0000-0000-00001B060000}"/>
    <cellStyle name="Millares 657 3 3 2" xfId="1565" xr:uid="{00000000-0005-0000-0000-00001C060000}"/>
    <cellStyle name="Millares 657 3 3 2 2" xfId="4471" xr:uid="{4B15921C-7A8A-4426-9F8B-BC886EFF7363}"/>
    <cellStyle name="Millares 657 3 3 2 3" xfId="6794" xr:uid="{37F74C31-7F66-47C6-8A9C-8CE564B5FC8C}"/>
    <cellStyle name="Millares 657 3 3 3" xfId="2872" xr:uid="{A2C763E9-3057-4AC6-9E75-BC6BC9D6E7B0}"/>
    <cellStyle name="Millares 657 3 3 3 2" xfId="5363" xr:uid="{D7BB4B48-BD60-47EF-82DB-C908952AA9ED}"/>
    <cellStyle name="Millares 657 3 3 3 3" xfId="7671" xr:uid="{D1DB5855-39ED-4CFB-9FCF-A6B57054CF36}"/>
    <cellStyle name="Millares 657 3 3 4" xfId="4470" xr:uid="{E960D6E8-9095-4D77-AB27-2D247980F09F}"/>
    <cellStyle name="Millares 657 3 3 5" xfId="6793" xr:uid="{989170DE-1459-4B94-89E6-767CA630257F}"/>
    <cellStyle name="Millares 657 3 4" xfId="1566" xr:uid="{00000000-0005-0000-0000-00001D060000}"/>
    <cellStyle name="Millares 657 3 4 2" xfId="4472" xr:uid="{8CA19558-37C2-4168-9829-80C9A12B94DA}"/>
    <cellStyle name="Millares 657 3 4 3" xfId="6795" xr:uid="{3D2C88D5-F42F-440E-888D-D1F6C2F8F09C}"/>
    <cellStyle name="Millares 657 3 5" xfId="2869" xr:uid="{169301B1-55DC-4E5C-8AC6-E79013EDEB8A}"/>
    <cellStyle name="Millares 657 3 5 2" xfId="5360" xr:uid="{66B69FA9-90FB-4FA3-B1A2-172477542E4F}"/>
    <cellStyle name="Millares 657 3 5 3" xfId="7668" xr:uid="{37F0F9C9-FB4E-45E9-9667-70903B05F66B}"/>
    <cellStyle name="Millares 657 3 6" xfId="4465" xr:uid="{07698DCB-4D26-4CB1-8FBD-1A734E9AD05C}"/>
    <cellStyle name="Millares 657 3 7" xfId="6788" xr:uid="{CE199C48-3537-4924-846C-929DE80039B7}"/>
    <cellStyle name="Millares 657 3 8" xfId="42521" xr:uid="{C37B584E-9BD9-4093-AA55-3767DA9FA521}"/>
    <cellStyle name="Millares 657 3 9" xfId="42995" xr:uid="{AEF0F516-C52D-49F5-B9B8-AB063CABBDC8}"/>
    <cellStyle name="Millares 657 4" xfId="1567" xr:uid="{00000000-0005-0000-0000-00001E060000}"/>
    <cellStyle name="Millares 657 4 2" xfId="1568" xr:uid="{00000000-0005-0000-0000-00001F060000}"/>
    <cellStyle name="Millares 657 4 2 2" xfId="1569" xr:uid="{00000000-0005-0000-0000-000020060000}"/>
    <cellStyle name="Millares 657 4 2 2 2" xfId="1570" xr:uid="{00000000-0005-0000-0000-000021060000}"/>
    <cellStyle name="Millares 657 4 2 2 2 2" xfId="4476" xr:uid="{6AA78F6C-9C83-491E-B34B-405F760636D1}"/>
    <cellStyle name="Millares 657 4 2 2 2 3" xfId="6799" xr:uid="{5069FE66-C5E0-445D-82D0-FB8DA90C65B6}"/>
    <cellStyle name="Millares 657 4 2 2 3" xfId="2875" xr:uid="{23FB42B0-9D95-44A1-99B7-6466881B7CC2}"/>
    <cellStyle name="Millares 657 4 2 2 3 2" xfId="5366" xr:uid="{60191CA2-A7F5-4012-ACC0-30BDCBD26ABA}"/>
    <cellStyle name="Millares 657 4 2 2 3 3" xfId="7674" xr:uid="{CC0FD799-8D96-4221-941F-38E9FB7B7C5E}"/>
    <cellStyle name="Millares 657 4 2 2 4" xfId="4475" xr:uid="{F1037E6C-0DCC-4B4E-8E68-37C822061A69}"/>
    <cellStyle name="Millares 657 4 2 2 5" xfId="6798" xr:uid="{C498DAA4-C22A-4B6B-8B08-00803DFE1A02}"/>
    <cellStyle name="Millares 657 4 2 3" xfId="1571" xr:uid="{00000000-0005-0000-0000-000022060000}"/>
    <cellStyle name="Millares 657 4 2 3 2" xfId="4477" xr:uid="{0C59F390-7E36-4BC0-ADC1-8414202FA961}"/>
    <cellStyle name="Millares 657 4 2 3 3" xfId="6800" xr:uid="{377F4E35-D007-4090-AD73-0D6D4A173030}"/>
    <cellStyle name="Millares 657 4 2 4" xfId="2874" xr:uid="{2095E5BB-9E61-4B6E-8EB2-D59D8253F66F}"/>
    <cellStyle name="Millares 657 4 2 4 2" xfId="5365" xr:uid="{8FD14AAA-FBB3-4023-A8BF-655D17B14D5C}"/>
    <cellStyle name="Millares 657 4 2 4 3" xfId="7673" xr:uid="{E2DA14C3-E86A-434B-8FEE-AA352F444938}"/>
    <cellStyle name="Millares 657 4 2 5" xfId="4474" xr:uid="{AE4308CC-021A-47A3-996B-9B4CBBDB182C}"/>
    <cellStyle name="Millares 657 4 2 6" xfId="6797" xr:uid="{7632CD29-55F0-4AEC-9E60-3F250F654ECD}"/>
    <cellStyle name="Millares 657 4 2 7" xfId="42628" xr:uid="{E0EEF8D5-8BD2-4DC8-8FA6-E1493E497832}"/>
    <cellStyle name="Millares 657 4 3" xfId="1572" xr:uid="{00000000-0005-0000-0000-000023060000}"/>
    <cellStyle name="Millares 657 4 3 2" xfId="1573" xr:uid="{00000000-0005-0000-0000-000024060000}"/>
    <cellStyle name="Millares 657 4 3 2 2" xfId="4479" xr:uid="{67F1DF62-24E9-4D9E-B1CD-19E407E4B04E}"/>
    <cellStyle name="Millares 657 4 3 2 3" xfId="6802" xr:uid="{F4AE6128-0EFC-45E6-A25E-39CFE1093701}"/>
    <cellStyle name="Millares 657 4 3 3" xfId="2876" xr:uid="{A3601494-1A95-4498-87A4-E8D4F5E072E1}"/>
    <cellStyle name="Millares 657 4 3 3 2" xfId="5367" xr:uid="{093A7276-AAF6-4A16-98C5-2EEFB8F29D72}"/>
    <cellStyle name="Millares 657 4 3 3 3" xfId="7675" xr:uid="{C052AC83-4EAE-451C-8DBD-E97C9E1B7836}"/>
    <cellStyle name="Millares 657 4 3 4" xfId="4478" xr:uid="{0424EB4E-309E-48D2-A9B7-4B4B60B0C7A7}"/>
    <cellStyle name="Millares 657 4 3 5" xfId="6801" xr:uid="{94C593A4-840E-45AE-89A2-C9F3DBC34447}"/>
    <cellStyle name="Millares 657 4 4" xfId="1574" xr:uid="{00000000-0005-0000-0000-000025060000}"/>
    <cellStyle name="Millares 657 4 4 2" xfId="4480" xr:uid="{77BFAB2D-7EA9-4AC2-A7B0-C6A92A1B941D}"/>
    <cellStyle name="Millares 657 4 4 3" xfId="6803" xr:uid="{195D42D2-4459-4DB3-9529-2DAD7B4185A9}"/>
    <cellStyle name="Millares 657 4 5" xfId="2873" xr:uid="{CDB78F01-AA9D-4D09-8361-D91D57BA129B}"/>
    <cellStyle name="Millares 657 4 5 2" xfId="5364" xr:uid="{7491138D-8FCF-44F8-8423-9A5C732FFB92}"/>
    <cellStyle name="Millares 657 4 5 3" xfId="7672" xr:uid="{8F25E818-C81F-484D-AAF7-E7FBB59B31CB}"/>
    <cellStyle name="Millares 657 4 6" xfId="4473" xr:uid="{7F38E170-B560-4FB4-A6D4-08FF2F7BCFD2}"/>
    <cellStyle name="Millares 657 4 7" xfId="6796" xr:uid="{FF2AAF3F-DAF2-444A-8DCC-18ABB452AA26}"/>
    <cellStyle name="Millares 657 4 8" xfId="42544" xr:uid="{1AFFD11E-6076-49C6-A845-5D2CE428CC25}"/>
    <cellStyle name="Millares 657 5" xfId="1575" xr:uid="{00000000-0005-0000-0000-000026060000}"/>
    <cellStyle name="Millares 657 5 2" xfId="1576" xr:uid="{00000000-0005-0000-0000-000027060000}"/>
    <cellStyle name="Millares 657 5 2 2" xfId="1577" xr:uid="{00000000-0005-0000-0000-000028060000}"/>
    <cellStyle name="Millares 657 5 2 2 2" xfId="1578" xr:uid="{00000000-0005-0000-0000-000029060000}"/>
    <cellStyle name="Millares 657 5 2 2 2 2" xfId="4484" xr:uid="{718A122F-B02C-462F-9B36-6A342042277C}"/>
    <cellStyle name="Millares 657 5 2 2 2 3" xfId="6807" xr:uid="{89374125-A7A8-4D0C-9DC7-E10DC0373DA0}"/>
    <cellStyle name="Millares 657 5 2 2 3" xfId="2879" xr:uid="{A12E0E7F-38F7-45AB-B574-0E24644A825A}"/>
    <cellStyle name="Millares 657 5 2 2 3 2" xfId="5370" xr:uid="{3DD1DF58-62E1-43ED-B830-487C584714F8}"/>
    <cellStyle name="Millares 657 5 2 2 3 3" xfId="7678" xr:uid="{F4335FBA-9B56-4D7B-A7EA-BA8B5BCF8304}"/>
    <cellStyle name="Millares 657 5 2 2 4" xfId="4483" xr:uid="{DFD09B57-1E02-436A-89D0-263D6C751FEE}"/>
    <cellStyle name="Millares 657 5 2 2 5" xfId="6806" xr:uid="{5D132967-B9EB-44F8-AEFA-AEA61A35FF22}"/>
    <cellStyle name="Millares 657 5 2 3" xfId="1579" xr:uid="{00000000-0005-0000-0000-00002A060000}"/>
    <cellStyle name="Millares 657 5 2 3 2" xfId="4485" xr:uid="{563220DE-1B88-478A-B140-26DF31FEF243}"/>
    <cellStyle name="Millares 657 5 2 3 3" xfId="6808" xr:uid="{36177B64-01F4-4849-AB20-4431207DC5F1}"/>
    <cellStyle name="Millares 657 5 2 4" xfId="2878" xr:uid="{CBEE75C4-E566-46EE-B705-53C5489D11C7}"/>
    <cellStyle name="Millares 657 5 2 4 2" xfId="5369" xr:uid="{3BF21047-6C55-4DAE-9FB5-CAE6846AFD06}"/>
    <cellStyle name="Millares 657 5 2 4 3" xfId="7677" xr:uid="{03B08E7F-A6E8-4ED9-934A-11C8B9B40FB8}"/>
    <cellStyle name="Millares 657 5 2 5" xfId="4482" xr:uid="{1E8B4E4F-1785-41D3-899A-93A95DF1209C}"/>
    <cellStyle name="Millares 657 5 2 6" xfId="6805" xr:uid="{278A04C2-A11B-42DB-AC17-9DACCF7BD3DE}"/>
    <cellStyle name="Millares 657 5 3" xfId="1580" xr:uid="{00000000-0005-0000-0000-00002B060000}"/>
    <cellStyle name="Millares 657 5 3 2" xfId="1581" xr:uid="{00000000-0005-0000-0000-00002C060000}"/>
    <cellStyle name="Millares 657 5 3 2 2" xfId="4487" xr:uid="{0A6AFD82-8DC7-406C-93D0-AE59C6CE504E}"/>
    <cellStyle name="Millares 657 5 3 2 3" xfId="6810" xr:uid="{29B80F3F-CB5B-493C-A7AE-E9DEDEE97EE3}"/>
    <cellStyle name="Millares 657 5 3 3" xfId="2880" xr:uid="{C991C739-9D9A-404A-949D-C8F8C26E595F}"/>
    <cellStyle name="Millares 657 5 3 3 2" xfId="5371" xr:uid="{C7A1E035-F12C-4938-B648-9852AA67E5D3}"/>
    <cellStyle name="Millares 657 5 3 3 3" xfId="7679" xr:uid="{61B515A8-607F-4401-B6E0-8DD53A707270}"/>
    <cellStyle name="Millares 657 5 3 4" xfId="4486" xr:uid="{8169ED7B-ABD2-4D03-A6D2-42A23B62124B}"/>
    <cellStyle name="Millares 657 5 3 5" xfId="6809" xr:uid="{12B54CB7-BEBB-4AFF-8004-1A665D464067}"/>
    <cellStyle name="Millares 657 5 4" xfId="1582" xr:uid="{00000000-0005-0000-0000-00002D060000}"/>
    <cellStyle name="Millares 657 5 4 2" xfId="4488" xr:uid="{FE07AFA7-8885-46AA-BDB8-C316BC7EE154}"/>
    <cellStyle name="Millares 657 5 4 3" xfId="6811" xr:uid="{6920B979-AB90-4778-AE5F-F85041A03D7A}"/>
    <cellStyle name="Millares 657 5 5" xfId="2877" xr:uid="{2AAB4DCE-2A41-40E2-B92D-6BC247E760B6}"/>
    <cellStyle name="Millares 657 5 5 2" xfId="5368" xr:uid="{995C1A19-AFBC-4C7B-A713-9F31E34C5FCF}"/>
    <cellStyle name="Millares 657 5 5 3" xfId="7676" xr:uid="{CDEC8B02-357E-4B4E-B332-C79CB22EDF40}"/>
    <cellStyle name="Millares 657 5 6" xfId="4481" xr:uid="{890D921E-72B1-4CCA-879F-B20731E48E8F}"/>
    <cellStyle name="Millares 657 5 7" xfId="6804" xr:uid="{64EBBAB2-5AF9-4DA7-BF9E-67ACC1B91248}"/>
    <cellStyle name="Millares 657 6" xfId="1583" xr:uid="{00000000-0005-0000-0000-00002E060000}"/>
    <cellStyle name="Millares 657 6 2" xfId="1584" xr:uid="{00000000-0005-0000-0000-00002F060000}"/>
    <cellStyle name="Millares 657 7" xfId="1585" xr:uid="{00000000-0005-0000-0000-000030060000}"/>
    <cellStyle name="Millares 657 7 2" xfId="1586" xr:uid="{00000000-0005-0000-0000-000031060000}"/>
    <cellStyle name="Millares 657 7 2 2" xfId="4490" xr:uid="{E74A83FC-18B7-46A6-87F4-E34C3EA3A091}"/>
    <cellStyle name="Millares 657 7 2 3" xfId="6813" xr:uid="{12E7CCF4-9FC3-41F7-AE55-4AFB831C1478}"/>
    <cellStyle name="Millares 657 7 3" xfId="2881" xr:uid="{E31686B7-A184-4160-9B4B-40D153FD8E4B}"/>
    <cellStyle name="Millares 657 7 3 2" xfId="5372" xr:uid="{B28C954C-4CBB-433B-91C3-5F0DE0B75CB0}"/>
    <cellStyle name="Millares 657 7 3 3" xfId="7680" xr:uid="{32C105D4-75A1-4241-9CCC-9A86AE51A21C}"/>
    <cellStyle name="Millares 657 7 4" xfId="4489" xr:uid="{FD1599AC-C45F-4DCB-A4C9-3AF70A54D413}"/>
    <cellStyle name="Millares 657 7 5" xfId="6812" xr:uid="{37C21A6B-5982-4B00-9E56-F4E881395B01}"/>
    <cellStyle name="Millares 657 8" xfId="7902" xr:uid="{C9A6E98A-2BD7-441F-968B-2364324194AA}"/>
    <cellStyle name="Millares 657 9" xfId="42407" xr:uid="{9CEF0685-EAD9-4D57-AA4A-9E53D321C3D8}"/>
    <cellStyle name="Millares 66" xfId="1587" xr:uid="{00000000-0005-0000-0000-000032060000}"/>
    <cellStyle name="Millares 66 2" xfId="4491" xr:uid="{133A004F-73F7-4F23-9885-45397D6B1D38}"/>
    <cellStyle name="Millares 66 3" xfId="6814" xr:uid="{40AACE98-ADE8-48F1-B8A8-9CAA6B81BCD0}"/>
    <cellStyle name="Millares 66 4" xfId="42668" xr:uid="{2CC3E8EE-4805-4DD9-AEEB-EDCDB0C14E91}"/>
    <cellStyle name="Millares 67" xfId="1588" xr:uid="{00000000-0005-0000-0000-000033060000}"/>
    <cellStyle name="Millares 67 2" xfId="4492" xr:uid="{3DA5A2D9-5295-4EB2-B0AC-71B8117287D0}"/>
    <cellStyle name="Millares 67 3" xfId="6815" xr:uid="{AFC693B1-D146-426C-8E48-51BD88EDC457}"/>
    <cellStyle name="Millares 68" xfId="1589" xr:uid="{00000000-0005-0000-0000-000034060000}"/>
    <cellStyle name="Millares 68 2" xfId="4493" xr:uid="{8228E1C5-953F-47EA-8DCF-AD5FFE89DEFD}"/>
    <cellStyle name="Millares 68 3" xfId="6816" xr:uid="{CF582F3D-278E-4B74-9126-5CEF916EB957}"/>
    <cellStyle name="Millares 69" xfId="1590" xr:uid="{00000000-0005-0000-0000-000035060000}"/>
    <cellStyle name="Millares 69 2" xfId="4494" xr:uid="{BF4D8198-8EA6-49FB-ABA7-7874AC595AF5}"/>
    <cellStyle name="Millares 69 3" xfId="6817" xr:uid="{417912C6-A48A-41C0-A5CA-7AFA480BF4DD}"/>
    <cellStyle name="Millares 7" xfId="1591" xr:uid="{00000000-0005-0000-0000-000036060000}"/>
    <cellStyle name="Millares 7 10" xfId="8021" xr:uid="{41DE4160-AC21-464A-BB30-353B7A2C4071}"/>
    <cellStyle name="Millares 7 11" xfId="42551" xr:uid="{93D8AC00-8CE2-42F3-926D-50190B812FE0}"/>
    <cellStyle name="Millares 7 12" xfId="42836" xr:uid="{180E615C-17EA-46F8-A49E-AAFA4DC145A1}"/>
    <cellStyle name="Millares 7 2" xfId="1592" xr:uid="{00000000-0005-0000-0000-000037060000}"/>
    <cellStyle name="Millares 7 2 2" xfId="1593" xr:uid="{00000000-0005-0000-0000-000038060000}"/>
    <cellStyle name="Millares 7 2 2 2" xfId="1594" xr:uid="{00000000-0005-0000-0000-000039060000}"/>
    <cellStyle name="Millares 7 2 2 2 2" xfId="4496" xr:uid="{6639238C-17D3-40B2-8B01-4173A67FC671}"/>
    <cellStyle name="Millares 7 2 2 2 3" xfId="6819" xr:uid="{1C7D3957-03D4-4E25-A6E8-8F366F28FEC2}"/>
    <cellStyle name="Millares 7 2 2 3" xfId="2884" xr:uid="{03E8C871-1C49-420D-AD05-F9EE55630825}"/>
    <cellStyle name="Millares 7 2 2 3 2" xfId="5375" xr:uid="{47762E26-04E4-4D35-B4FC-DCDA5A0AD6B7}"/>
    <cellStyle name="Millares 7 2 2 3 3" xfId="7683" xr:uid="{146D8026-4FB3-47EB-9341-4C5D5F7A69E6}"/>
    <cellStyle name="Millares 7 2 2 4" xfId="4495" xr:uid="{3D507D48-0D5B-46A0-B45E-337BBEA358E9}"/>
    <cellStyle name="Millares 7 2 2 5" xfId="6818" xr:uid="{846252C4-42AE-4DAE-8757-6E3087E40DDE}"/>
    <cellStyle name="Millares 7 2 2 6" xfId="27307" xr:uid="{BC898843-88B8-4C82-A3A1-A45D10DEB5B6}"/>
    <cellStyle name="Millares 7 2 2 7" xfId="44534" xr:uid="{D3B704C1-4719-480A-9EF0-606166A113D4}"/>
    <cellStyle name="Millares 7 2 3" xfId="1595" xr:uid="{00000000-0005-0000-0000-00003A060000}"/>
    <cellStyle name="Millares 7 2 3 2" xfId="2885" xr:uid="{5266198D-7024-4A59-9703-3D83107228E9}"/>
    <cellStyle name="Millares 7 2 3 2 2" xfId="5376" xr:uid="{99C10C98-53CB-4F9C-AC6F-9F7055E06B81}"/>
    <cellStyle name="Millares 7 2 3 2 3" xfId="7684" xr:uid="{50ADE58B-D7C2-4A47-A465-EE4F72401DD6}"/>
    <cellStyle name="Millares 7 2 3 3" xfId="4497" xr:uid="{033B99E1-4A5A-4DC7-9638-D7F3D180CCED}"/>
    <cellStyle name="Millares 7 2 3 4" xfId="44535" xr:uid="{F8B643E6-F004-4481-8540-BACB4C2EB7C7}"/>
    <cellStyle name="Millares 7 2 4" xfId="2883" xr:uid="{C818EC83-0B2C-42F0-89D5-55AD82E0E5AB}"/>
    <cellStyle name="Millares 7 2 4 2" xfId="5374" xr:uid="{16E874F5-5FBA-4BC1-AD53-7C9E6B00FC84}"/>
    <cellStyle name="Millares 7 2 4 2 2" xfId="44538" xr:uid="{85137E41-07E8-4232-8D62-87613657EBA3}"/>
    <cellStyle name="Millares 7 2 4 2 2 2" xfId="46547" xr:uid="{2B532309-720C-4FD4-A772-FC85F73CA843}"/>
    <cellStyle name="Millares 7 2 4 2 3" xfId="44539" xr:uid="{1456ABC2-2A72-4E70-83DC-5174981BF660}"/>
    <cellStyle name="Millares 7 2 4 2 3 2" xfId="46548" xr:uid="{606F88A9-B08D-46BD-B988-623DE47A62FB}"/>
    <cellStyle name="Millares 7 2 4 2 4" xfId="46546" xr:uid="{F84D81BB-3F04-4683-A781-4EBA46E35D00}"/>
    <cellStyle name="Millares 7 2 4 2 5" xfId="44537" xr:uid="{0A522FC5-DDCC-47A9-BDE1-6CA7A76755A0}"/>
    <cellStyle name="Millares 7 2 4 3" xfId="7682" xr:uid="{90C6C6F1-BE00-4917-9E72-B3E15EB5A20C}"/>
    <cellStyle name="Millares 7 2 4 3 2" xfId="46549" xr:uid="{23E0931B-0300-42F7-9BD0-C8004E7679F8}"/>
    <cellStyle name="Millares 7 2 4 3 3" xfId="44540" xr:uid="{3B6F2B34-D65F-4EDC-837F-5542D09C0FED}"/>
    <cellStyle name="Millares 7 2 4 4" xfId="44541" xr:uid="{04DB018C-BEA0-42D9-8F41-F52C130AFBC0}"/>
    <cellStyle name="Millares 7 2 4 4 2" xfId="46550" xr:uid="{929AA7B4-4AA6-4592-84E1-D3E51550D6B6}"/>
    <cellStyle name="Millares 7 2 4 5" xfId="46545" xr:uid="{A221FBDE-6E01-4640-8336-1F0144784BD4}"/>
    <cellStyle name="Millares 7 2 4 6" xfId="44536" xr:uid="{3D4CE6A9-4A01-4E0A-A14E-7BAD8C09F866}"/>
    <cellStyle name="Millares 7 2 5" xfId="12042" xr:uid="{06247539-CCCE-468C-8556-E1FE17E5DBA6}"/>
    <cellStyle name="Millares 7 2 5 2" xfId="44543" xr:uid="{7217BEA4-9227-4B2D-9E93-EC757AB404BF}"/>
    <cellStyle name="Millares 7 2 5 2 2" xfId="44544" xr:uid="{947999B7-1865-41B0-B412-A9C97BB1108D}"/>
    <cellStyle name="Millares 7 2 5 2 2 2" xfId="46553" xr:uid="{0ADC133C-B08D-4489-901F-0628A6873FFC}"/>
    <cellStyle name="Millares 7 2 5 2 3" xfId="44545" xr:uid="{1BF9A8DE-5237-4044-8E4F-912B745FA9F5}"/>
    <cellStyle name="Millares 7 2 5 2 3 2" xfId="46554" xr:uid="{2B8C1B3B-E7A1-4373-B94C-9A20658B093B}"/>
    <cellStyle name="Millares 7 2 5 2 4" xfId="46552" xr:uid="{0D44B340-B04E-4308-9437-1CFE09950DA4}"/>
    <cellStyle name="Millares 7 2 5 3" xfId="44546" xr:uid="{954297E2-08E0-4D1E-8470-7E5FD91D092F}"/>
    <cellStyle name="Millares 7 2 5 3 2" xfId="46555" xr:uid="{2B7D17FA-D85F-4AD3-98B5-83BAF54E7091}"/>
    <cellStyle name="Millares 7 2 5 4" xfId="44547" xr:uid="{FEB95BD0-D023-4DF0-8FEB-76DD490F880F}"/>
    <cellStyle name="Millares 7 2 5 4 2" xfId="46556" xr:uid="{D2513EA0-326D-4BAB-A549-AFA0CD10F82C}"/>
    <cellStyle name="Millares 7 2 5 5" xfId="46551" xr:uid="{68C4D4D3-D1D9-473D-8882-8FBDAAEA62E6}"/>
    <cellStyle name="Millares 7 2 5 6" xfId="44542" xr:uid="{FDF78841-442D-4CCB-9AC7-3C7CD2E53A92}"/>
    <cellStyle name="Millares 7 2 6" xfId="42635" xr:uid="{02605466-8A1F-4225-AD91-6751623A6D6A}"/>
    <cellStyle name="Millares 7 2 6 2" xfId="44533" xr:uid="{C584D4F7-81C1-4D82-8B8D-B589A816D8B8}"/>
    <cellStyle name="Millares 7 2 7" xfId="42958" xr:uid="{A187DF07-8C20-4136-91CE-4A9206DAD800}"/>
    <cellStyle name="Millares 7 3" xfId="1596" xr:uid="{00000000-0005-0000-0000-00003B060000}"/>
    <cellStyle name="Millares 7 3 2" xfId="1597" xr:uid="{00000000-0005-0000-0000-00003C060000}"/>
    <cellStyle name="Millares 7 3 2 2" xfId="27543" xr:uid="{6354FEC9-3CA7-4788-8059-543F99308016}"/>
    <cellStyle name="Millares 7 3 2 3" xfId="44549" xr:uid="{CF971E4C-B605-4703-B098-72A2A8B2CA6B}"/>
    <cellStyle name="Millares 7 3 3" xfId="12286" xr:uid="{32B5134B-BD95-422B-BB28-CE5BAAFB4CAD}"/>
    <cellStyle name="Millares 7 3 3 2" xfId="44550" xr:uid="{49566446-0C5D-49C6-BCCF-337983485586}"/>
    <cellStyle name="Millares 7 3 4" xfId="44548" xr:uid="{364AA57B-4982-4C36-8EFA-8230B123F466}"/>
    <cellStyle name="Millares 7 4" xfId="1598" xr:uid="{00000000-0005-0000-0000-00003D060000}"/>
    <cellStyle name="Millares 7 4 10" xfId="44551" xr:uid="{9320D5E0-612B-47A9-9040-E0A12AF7F381}"/>
    <cellStyle name="Millares 7 4 2" xfId="1599" xr:uid="{00000000-0005-0000-0000-00003E060000}"/>
    <cellStyle name="Millares 7 4 3" xfId="1600" xr:uid="{00000000-0005-0000-0000-00003F060000}"/>
    <cellStyle name="Millares 7 4 3 2" xfId="1601" xr:uid="{00000000-0005-0000-0000-000040060000}"/>
    <cellStyle name="Millares 7 4 3 2 2" xfId="1602" xr:uid="{00000000-0005-0000-0000-000041060000}"/>
    <cellStyle name="Millares 7 4 3 2 2 2" xfId="4501" xr:uid="{94B3AF42-1677-4DC8-BA56-4E7B9DD288D8}"/>
    <cellStyle name="Millares 7 4 3 2 2 3" xfId="6823" xr:uid="{5BB9DA69-37AE-4739-87C2-0E55EA6DC176}"/>
    <cellStyle name="Millares 7 4 3 2 3" xfId="2888" xr:uid="{317B8BAF-9B30-4973-8075-89E3879ABF02}"/>
    <cellStyle name="Millares 7 4 3 2 3 2" xfId="5379" xr:uid="{EC7191EF-F2E5-4FD8-B1C7-9D104A336D5B}"/>
    <cellStyle name="Millares 7 4 3 2 3 3" xfId="7687" xr:uid="{9D9F9780-5199-49AD-8667-10775F788CA0}"/>
    <cellStyle name="Millares 7 4 3 2 4" xfId="4500" xr:uid="{09420485-708B-4A7C-BC4E-7D389C1F2F95}"/>
    <cellStyle name="Millares 7 4 3 2 5" xfId="6822" xr:uid="{AF7E6DDA-CE2E-46A7-B260-C610CE8F3BC2}"/>
    <cellStyle name="Millares 7 4 3 3" xfId="1603" xr:uid="{00000000-0005-0000-0000-000042060000}"/>
    <cellStyle name="Millares 7 4 3 3 2" xfId="4502" xr:uid="{0F8C346C-3A6E-47BD-A96A-B31A3E74049D}"/>
    <cellStyle name="Millares 7 4 3 3 3" xfId="6824" xr:uid="{36282AE0-41FC-4BC4-9560-2F1A36A74C51}"/>
    <cellStyle name="Millares 7 4 3 4" xfId="2887" xr:uid="{B69FDEA7-C2E3-421F-B3D9-899F650077A4}"/>
    <cellStyle name="Millares 7 4 3 4 2" xfId="5378" xr:uid="{D72C48B1-0764-4FBA-B209-A4BC242BE60F}"/>
    <cellStyle name="Millares 7 4 3 4 3" xfId="7686" xr:uid="{31ECB522-B519-4D95-A4E8-AC65F802E6AD}"/>
    <cellStyle name="Millares 7 4 3 5" xfId="4499" xr:uid="{474D5CFD-A352-45A3-A847-C13CEC7E9B19}"/>
    <cellStyle name="Millares 7 4 3 6" xfId="6821" xr:uid="{3A6F099D-987B-44D0-ABD8-A30E87E031E9}"/>
    <cellStyle name="Millares 7 4 4" xfId="1604" xr:uid="{00000000-0005-0000-0000-000043060000}"/>
    <cellStyle name="Millares 7 4 4 2" xfId="1605" xr:uid="{00000000-0005-0000-0000-000044060000}"/>
    <cellStyle name="Millares 7 4 4 2 2" xfId="4504" xr:uid="{22F6E0E8-CA4D-4CD9-82B1-EDACA96A96EC}"/>
    <cellStyle name="Millares 7 4 4 2 3" xfId="6826" xr:uid="{53CE78E9-A1B1-4B7B-8951-1A809323660C}"/>
    <cellStyle name="Millares 7 4 4 3" xfId="2889" xr:uid="{059539E5-7952-412D-A538-337ECABBCADC}"/>
    <cellStyle name="Millares 7 4 4 3 2" xfId="5380" xr:uid="{6337D685-7043-4FE0-89A3-602DDFF75AF8}"/>
    <cellStyle name="Millares 7 4 4 3 3" xfId="7688" xr:uid="{AB46E317-A04A-4F14-8519-488AB714C874}"/>
    <cellStyle name="Millares 7 4 4 4" xfId="4503" xr:uid="{AF4B18CE-BEFC-4935-AA34-C0AA56B83693}"/>
    <cellStyle name="Millares 7 4 4 5" xfId="6825" xr:uid="{B6C751C5-B287-4DBB-A385-59F75866CA93}"/>
    <cellStyle name="Millares 7 4 5" xfId="1606" xr:uid="{00000000-0005-0000-0000-000045060000}"/>
    <cellStyle name="Millares 7 4 5 2" xfId="4505" xr:uid="{3A678CB9-5440-4FC6-9788-73FB817F8B35}"/>
    <cellStyle name="Millares 7 4 5 3" xfId="6827" xr:uid="{0B104DCC-D46F-40F0-B9BF-6079A4080BA0}"/>
    <cellStyle name="Millares 7 4 6" xfId="2886" xr:uid="{2109EC57-1B00-4BDA-B3F1-D3B4849A0E26}"/>
    <cellStyle name="Millares 7 4 6 2" xfId="5377" xr:uid="{C23D3885-F802-4885-AD5E-B025F3E764AC}"/>
    <cellStyle name="Millares 7 4 6 3" xfId="7685" xr:uid="{B42B9D8C-646B-479A-AB70-093558A7F8AD}"/>
    <cellStyle name="Millares 7 4 7" xfId="4498" xr:uid="{9DECC597-6324-4E18-B0FB-C6DBD03ACA8E}"/>
    <cellStyle name="Millares 7 4 8" xfId="6820" xr:uid="{E100FEB0-29F3-4D0B-AEA6-6289CE86226F}"/>
    <cellStyle name="Millares 7 4 9" xfId="12484" xr:uid="{B86A7F80-674C-4EF8-83C2-0F7FC5A8AC8E}"/>
    <cellStyle name="Millares 7 5" xfId="1607" xr:uid="{00000000-0005-0000-0000-000046060000}"/>
    <cellStyle name="Millares 7 5 2" xfId="1608" xr:uid="{00000000-0005-0000-0000-000047060000}"/>
    <cellStyle name="Millares 7 5 3" xfId="27065" xr:uid="{BDC081CB-15F8-49C7-A7DD-DD3673E2F4A8}"/>
    <cellStyle name="Millares 7 5 4" xfId="44552" xr:uid="{CCCD8AB8-F36B-49AB-B150-5559D7D6A643}"/>
    <cellStyle name="Millares 7 6" xfId="1609" xr:uid="{00000000-0005-0000-0000-000048060000}"/>
    <cellStyle name="Millares 7 6 2" xfId="2890" xr:uid="{E3A1C48B-462F-4BFC-B859-466AE5A2D9AD}"/>
    <cellStyle name="Millares 7 6 2 2" xfId="44555" xr:uid="{734A9CBF-D0D5-4DC6-90E8-C2CC5B2EB774}"/>
    <cellStyle name="Millares 7 6 2 2 2" xfId="46564" xr:uid="{CBFFC6C3-743C-4B98-B473-F12DC7261DC6}"/>
    <cellStyle name="Millares 7 6 2 3" xfId="44556" xr:uid="{1833C73E-2F85-4ADF-A312-2E1014B43D49}"/>
    <cellStyle name="Millares 7 6 2 3 2" xfId="46565" xr:uid="{A37A464A-3174-4071-B6E3-E9747E0CE017}"/>
    <cellStyle name="Millares 7 6 2 4" xfId="46563" xr:uid="{18BEB534-84C1-4F80-8D77-E15C3E449494}"/>
    <cellStyle name="Millares 7 6 2 5" xfId="44554" xr:uid="{01201C4B-9EBF-439E-9C86-E77BB1D1B407}"/>
    <cellStyle name="Millares 7 6 3" xfId="11759" xr:uid="{673538E1-AA63-40A9-8C56-BED39D6EEB36}"/>
    <cellStyle name="Millares 7 6 3 2" xfId="46566" xr:uid="{9D4CEC91-89A8-45C6-8458-A285657A1C8E}"/>
    <cellStyle name="Millares 7 6 3 3" xfId="44557" xr:uid="{3430C422-4465-41B6-8DC4-AE230D5F0436}"/>
    <cellStyle name="Millares 7 6 4" xfId="44558" xr:uid="{45ECD45E-9992-4E04-B4CF-72DB7E231F5B}"/>
    <cellStyle name="Millares 7 6 4 2" xfId="46567" xr:uid="{A9F9E171-38BE-434B-A617-3A98CC8B85DE}"/>
    <cellStyle name="Millares 7 6 5" xfId="46562" xr:uid="{66E8DE0F-17CA-4250-A7A7-58C376E1576B}"/>
    <cellStyle name="Millares 7 6 6" xfId="44553" xr:uid="{15A4FDC6-C77B-42A7-A2D9-32C695856B7B}"/>
    <cellStyle name="Millares 7 7" xfId="1610" xr:uid="{00000000-0005-0000-0000-000049060000}"/>
    <cellStyle name="Millares 7 7 2" xfId="1611" xr:uid="{00000000-0005-0000-0000-00004A060000}"/>
    <cellStyle name="Millares 7 7 2 2" xfId="4507" xr:uid="{81E7D135-9A5A-4B78-89E2-7287DB033A31}"/>
    <cellStyle name="Millares 7 7 2 2 2" xfId="46570" xr:uid="{A91CAAD5-3621-4CC3-9F41-8F55088EF73D}"/>
    <cellStyle name="Millares 7 7 2 2 3" xfId="44561" xr:uid="{AAED7B7B-6C08-4451-A41A-4733D033E7E3}"/>
    <cellStyle name="Millares 7 7 2 3" xfId="6829" xr:uid="{562D7DEC-7AA5-44FA-AFE5-3EF3F10FD477}"/>
    <cellStyle name="Millares 7 7 2 3 2" xfId="46571" xr:uid="{A88EE4A5-76F2-4CB6-9A3E-A985BF5C0462}"/>
    <cellStyle name="Millares 7 7 2 3 3" xfId="44562" xr:uid="{A3C98253-6D08-4824-9A44-736976AC567B}"/>
    <cellStyle name="Millares 7 7 2 4" xfId="46569" xr:uid="{CECA0059-4870-45D3-B2C4-DA52445EA3A9}"/>
    <cellStyle name="Millares 7 7 2 5" xfId="44560" xr:uid="{2B96F185-944F-43E6-9DAF-C434A763782B}"/>
    <cellStyle name="Millares 7 7 3" xfId="2891" xr:uid="{93650AEA-28FB-48BE-B815-000EEBAA2D92}"/>
    <cellStyle name="Millares 7 7 3 2" xfId="5381" xr:uid="{598A9A6F-7C2F-42DA-AD23-7B96684D8997}"/>
    <cellStyle name="Millares 7 7 3 2 2" xfId="46572" xr:uid="{978002D1-9B16-4472-AB3C-01EAC0CA3624}"/>
    <cellStyle name="Millares 7 7 3 3" xfId="7689" xr:uid="{116DFA82-1DE4-4C84-BB9C-E7AA0BAB65BC}"/>
    <cellStyle name="Millares 7 7 3 4" xfId="44563" xr:uid="{7DA117DA-AC14-4A69-BA3E-C67964A9F3A4}"/>
    <cellStyle name="Millares 7 7 4" xfId="4506" xr:uid="{3EF61D2B-01D9-4BE6-B234-B067134B1FCE}"/>
    <cellStyle name="Millares 7 7 4 2" xfId="46573" xr:uid="{0CCE3BCD-D834-4790-8F46-1B1D913D64D7}"/>
    <cellStyle name="Millares 7 7 4 3" xfId="44564" xr:uid="{D664D319-1E48-4CEB-B6EF-6333D63CEC68}"/>
    <cellStyle name="Millares 7 7 5" xfId="6828" xr:uid="{6ABCEE72-AAF8-460C-9813-9435D1D9A68D}"/>
    <cellStyle name="Millares 7 7 5 2" xfId="46568" xr:uid="{D19E830B-53E5-4EDD-880C-32F94491EA14}"/>
    <cellStyle name="Millares 7 7 6" xfId="44559" xr:uid="{A84B69D7-6BCA-4056-BB07-6D3DD564028F}"/>
    <cellStyle name="Millares 7 8" xfId="1612" xr:uid="{00000000-0005-0000-0000-00004B060000}"/>
    <cellStyle name="Millares 7 8 2" xfId="1613" xr:uid="{00000000-0005-0000-0000-00004C060000}"/>
    <cellStyle name="Millares 7 8 2 2" xfId="4509" xr:uid="{E5CEC4A4-155E-45CC-BF68-11549309CCF9}"/>
    <cellStyle name="Millares 7 8 2 3" xfId="6831" xr:uid="{F3255819-8941-4C4C-B028-AF04CE356F14}"/>
    <cellStyle name="Millares 7 8 3" xfId="2892" xr:uid="{CA2B2541-B1D9-461D-B5A4-E0F617BF0230}"/>
    <cellStyle name="Millares 7 8 3 2" xfId="5382" xr:uid="{2E7535AE-1E30-4FA1-896F-EBD94A6150AD}"/>
    <cellStyle name="Millares 7 8 3 3" xfId="7690" xr:uid="{5DEC2082-0BD7-40F5-8FB6-12EE18B586A9}"/>
    <cellStyle name="Millares 7 8 4" xfId="4508" xr:uid="{BFEB81D5-7BDA-452B-B4C8-84E6F03FF270}"/>
    <cellStyle name="Millares 7 8 5" xfId="6830" xr:uid="{6D26C5DC-9641-4181-BA9A-B3BB4F86B0F3}"/>
    <cellStyle name="Millares 7 8 6" xfId="44532" xr:uid="{1B645EF0-3124-469F-AA94-9640EBC76ED4}"/>
    <cellStyle name="Millares 7 9" xfId="2882" xr:uid="{B077D506-55E2-449E-B96D-9696166691C6}"/>
    <cellStyle name="Millares 7 9 2" xfId="5373" xr:uid="{532C7815-775A-4069-8EB2-A6DE9104F259}"/>
    <cellStyle name="Millares 7 9 3" xfId="7681" xr:uid="{46768820-F526-4505-B59C-4FEDE93E1C97}"/>
    <cellStyle name="Millares 70" xfId="1614" xr:uid="{00000000-0005-0000-0000-00004D060000}"/>
    <cellStyle name="Millares 70 2" xfId="4510" xr:uid="{4ABF49B4-B09C-4BD3-B2A2-6C566B524687}"/>
    <cellStyle name="Millares 70 3" xfId="6832" xr:uid="{8939A95A-EEC9-48DD-8339-22D3EAA9F207}"/>
    <cellStyle name="Millares 71" xfId="1615" xr:uid="{00000000-0005-0000-0000-00004E060000}"/>
    <cellStyle name="Millares 71 2" xfId="4511" xr:uid="{AA387668-3EF3-49AB-A3B8-043F874B245C}"/>
    <cellStyle name="Millares 71 3" xfId="6833" xr:uid="{0714E743-8939-46BD-A946-34D69C2E912A}"/>
    <cellStyle name="Millares 72" xfId="1616" xr:uid="{00000000-0005-0000-0000-00004F060000}"/>
    <cellStyle name="Millares 72 2" xfId="4512" xr:uid="{614DBE91-5813-4F60-B712-860110C2A0FB}"/>
    <cellStyle name="Millares 72 3" xfId="6834" xr:uid="{2B54E2B1-D4A4-4856-AA68-0111FA7B9845}"/>
    <cellStyle name="Millares 73" xfId="1617" xr:uid="{00000000-0005-0000-0000-000050060000}"/>
    <cellStyle name="Millares 73 2" xfId="4513" xr:uid="{17E5313A-EB69-4DE8-86FE-43C968E2C521}"/>
    <cellStyle name="Millares 73 3" xfId="6835" xr:uid="{CB84CAD1-8EF9-48F7-92BC-CDE2CA19DD27}"/>
    <cellStyle name="Millares 74" xfId="1618" xr:uid="{00000000-0005-0000-0000-000051060000}"/>
    <cellStyle name="Millares 74 2" xfId="4514" xr:uid="{BC8ECE30-9A00-497B-8CDD-097F010BF751}"/>
    <cellStyle name="Millares 74 3" xfId="6836" xr:uid="{AF0CF766-7644-4ED3-A161-8AF55E6D59B6}"/>
    <cellStyle name="Millares 75" xfId="1619" xr:uid="{00000000-0005-0000-0000-000052060000}"/>
    <cellStyle name="Millares 75 2" xfId="4515" xr:uid="{DD73E3C2-F7DA-4CFA-9749-CD7EA0CF4E77}"/>
    <cellStyle name="Millares 75 3" xfId="6837" xr:uid="{34046914-7147-42D0-9DA5-F44EAA17B06B}"/>
    <cellStyle name="Millares 76" xfId="1620" xr:uid="{00000000-0005-0000-0000-000053060000}"/>
    <cellStyle name="Millares 76 2" xfId="4516" xr:uid="{640BBB5A-B006-4A6F-B645-CC224F29E4AE}"/>
    <cellStyle name="Millares 76 3" xfId="6838" xr:uid="{F12B5278-06F2-4335-A2FD-9F727F9E44C5}"/>
    <cellStyle name="Millares 77" xfId="1621" xr:uid="{00000000-0005-0000-0000-000054060000}"/>
    <cellStyle name="Millares 77 2" xfId="4517" xr:uid="{63B6F186-E5F2-4B0B-8E0E-A8E1530C46D3}"/>
    <cellStyle name="Millares 77 3" xfId="6839" xr:uid="{D9877B80-3EDB-47CC-9935-9521D7667106}"/>
    <cellStyle name="Millares 78" xfId="1622" xr:uid="{00000000-0005-0000-0000-000055060000}"/>
    <cellStyle name="Millares 78 2" xfId="4518" xr:uid="{95E04CFA-9BA3-4DDA-BD2D-2C4D712E005C}"/>
    <cellStyle name="Millares 78 2 2" xfId="42498" xr:uid="{3649CCB0-6A51-43FB-94C1-C2F3F892DC1E}"/>
    <cellStyle name="Millares 78 3" xfId="6840" xr:uid="{5B306B49-9111-48D8-9666-82046AAD907B}"/>
    <cellStyle name="Millares 79" xfId="1623" xr:uid="{00000000-0005-0000-0000-000056060000}"/>
    <cellStyle name="Millares 79 2" xfId="4519" xr:uid="{F99002D6-A580-4327-BB86-B29FC3898FF1}"/>
    <cellStyle name="Millares 79 3" xfId="6841" xr:uid="{CF155358-98B1-4415-B3BB-A1F0F5B6FBA9}"/>
    <cellStyle name="Millares 8" xfId="1624" xr:uid="{00000000-0005-0000-0000-000057060000}"/>
    <cellStyle name="Millares 8 10" xfId="42841" xr:uid="{5547F0C6-883D-43D1-B153-69C32BDD9645}"/>
    <cellStyle name="Millares 8 2" xfId="1625" xr:uid="{00000000-0005-0000-0000-000058060000}"/>
    <cellStyle name="Millares 8 2 2" xfId="1626" xr:uid="{00000000-0005-0000-0000-000059060000}"/>
    <cellStyle name="Millares 8 2 2 2" xfId="1627" xr:uid="{00000000-0005-0000-0000-00005A060000}"/>
    <cellStyle name="Millares 8 2 2 2 2" xfId="4521" xr:uid="{FBFAF8FC-FBE8-4A4B-AA52-4B72E5D03C52}"/>
    <cellStyle name="Millares 8 2 2 2 3" xfId="6843" xr:uid="{FCE73D92-912F-4EE9-BC1A-3B09ACB0CA78}"/>
    <cellStyle name="Millares 8 2 2 2 4" xfId="27308" xr:uid="{F82039F2-3CAA-4997-8736-B1713AC76DDE}"/>
    <cellStyle name="Millares 8 2 2 3" xfId="2895" xr:uid="{4603C507-365D-474A-A4E1-1AF29A7CF9F1}"/>
    <cellStyle name="Millares 8 2 2 3 2" xfId="5385" xr:uid="{D1CCFACE-8609-4B6D-8BD3-E6963B85D2B6}"/>
    <cellStyle name="Millares 8 2 2 3 3" xfId="7693" xr:uid="{A895C30D-DCE5-45FC-8C0E-4588365EB53E}"/>
    <cellStyle name="Millares 8 2 2 4" xfId="4520" xr:uid="{6598B3E6-3BB4-48F4-AD7C-87E01E853FD1}"/>
    <cellStyle name="Millares 8 2 2 5" xfId="6842" xr:uid="{8896587D-5D28-4EE4-8A43-BCF055187C9A}"/>
    <cellStyle name="Millares 8 2 2 6" xfId="12043" xr:uid="{028261B1-82C6-4826-8A09-D142C638510E}"/>
    <cellStyle name="Millares 8 2 2 7" xfId="44567" xr:uid="{9CC16B06-5E6D-4288-969D-5DFC22A3A198}"/>
    <cellStyle name="Millares 8 2 3" xfId="1628" xr:uid="{00000000-0005-0000-0000-00005B060000}"/>
    <cellStyle name="Millares 8 2 3 2" xfId="2896" xr:uid="{308BE5D5-8AA2-4C91-BC43-0F12B08CAAA1}"/>
    <cellStyle name="Millares 8 2 3 2 2" xfId="5386" xr:uid="{BAA3E303-5D88-410C-AD54-D671A2A084FC}"/>
    <cellStyle name="Millares 8 2 3 2 3" xfId="7694" xr:uid="{3676CC32-03E8-47E3-82B8-90C2BDD77854}"/>
    <cellStyle name="Millares 8 2 3 2 4" xfId="27544" xr:uid="{C50AAB51-173C-46FD-8842-E06CC853F3C7}"/>
    <cellStyle name="Millares 8 2 3 3" xfId="4522" xr:uid="{3950ABB1-5ED0-4015-BD15-EC6624E6A875}"/>
    <cellStyle name="Millares 8 2 3 4" xfId="12287" xr:uid="{3F603AE7-52B4-437A-BB2B-9B095CF773A2}"/>
    <cellStyle name="Millares 8 2 3 5" xfId="44568" xr:uid="{22797565-4626-4E3E-AFB8-65C28DEC30B3}"/>
    <cellStyle name="Millares 8 2 4" xfId="2894" xr:uid="{357A9EC8-BD9A-487F-A1B0-C3A60C1C62F2}"/>
    <cellStyle name="Millares 8 2 4 2" xfId="5384" xr:uid="{5AA109C0-9639-4E4C-A3B3-17A335B9130B}"/>
    <cellStyle name="Millares 8 2 4 2 2" xfId="44571" xr:uid="{48C1C2D1-9F58-424C-B615-DFE663DE4649}"/>
    <cellStyle name="Millares 8 2 4 2 2 2" xfId="46576" xr:uid="{978A72B6-B0C6-4028-93E0-12EF667E2273}"/>
    <cellStyle name="Millares 8 2 4 2 3" xfId="44572" xr:uid="{B07F1472-48DF-4454-AF6F-6A5E6608DF09}"/>
    <cellStyle name="Millares 8 2 4 2 3 2" xfId="46577" xr:uid="{04A30077-7CA2-420C-B85A-2C992C57899F}"/>
    <cellStyle name="Millares 8 2 4 2 4" xfId="46575" xr:uid="{6EED436E-A6FB-4767-90F2-727A27C4A6FE}"/>
    <cellStyle name="Millares 8 2 4 2 5" xfId="44570" xr:uid="{09A3639F-164C-46DA-9C92-D9639145640E}"/>
    <cellStyle name="Millares 8 2 4 3" xfId="7692" xr:uid="{9B426F92-1345-4D99-835B-4EC3C8C87050}"/>
    <cellStyle name="Millares 8 2 4 3 2" xfId="46578" xr:uid="{CF162AF8-BA0C-4A82-8045-4F8B8B9B98D4}"/>
    <cellStyle name="Millares 8 2 4 3 3" xfId="44573" xr:uid="{F91EC28F-DEF0-4450-B985-ED2DA3200A46}"/>
    <cellStyle name="Millares 8 2 4 4" xfId="12485" xr:uid="{F13008EC-9D5F-4846-9D1A-5E7005ABC145}"/>
    <cellStyle name="Millares 8 2 4 4 2" xfId="46579" xr:uid="{73C252A5-E972-4D3D-ADE7-01FE768CE5A6}"/>
    <cellStyle name="Millares 8 2 4 4 3" xfId="44574" xr:uid="{F44F80B8-CFE6-4938-BC0A-7B4798DF4D8C}"/>
    <cellStyle name="Millares 8 2 4 5" xfId="46574" xr:uid="{A7FA7F74-DDD1-43BB-8BA9-08B62FD78AED}"/>
    <cellStyle name="Millares 8 2 4 6" xfId="44569" xr:uid="{4D658718-B701-4D6B-B7B6-68D7CF268D24}"/>
    <cellStyle name="Millares 8 2 5" xfId="27066" xr:uid="{5902A41A-5E58-4521-AEF0-647EA580FE0C}"/>
    <cellStyle name="Millares 8 2 5 2" xfId="44576" xr:uid="{C0394597-E541-4ED8-BCED-E988C978568F}"/>
    <cellStyle name="Millares 8 2 5 2 2" xfId="44577" xr:uid="{D1CF06C3-CD9D-4C44-B96C-2137A6FF973E}"/>
    <cellStyle name="Millares 8 2 5 2 2 2" xfId="46582" xr:uid="{657E0C9D-4866-4E8F-A184-36F464A2A991}"/>
    <cellStyle name="Millares 8 2 5 2 3" xfId="44578" xr:uid="{1DC79A7E-728E-4497-9C93-3B14F76554CD}"/>
    <cellStyle name="Millares 8 2 5 2 3 2" xfId="46583" xr:uid="{F1CF8A1F-E984-4F41-941A-96E8FB969B81}"/>
    <cellStyle name="Millares 8 2 5 2 4" xfId="46581" xr:uid="{1781834A-2D51-4007-9856-EF51D7FF0FBF}"/>
    <cellStyle name="Millares 8 2 5 3" xfId="44579" xr:uid="{998B1B3F-29DC-457F-94C5-33709C40CCC0}"/>
    <cellStyle name="Millares 8 2 5 3 2" xfId="46584" xr:uid="{9F346CD2-4D12-4B4D-B376-110F1DC7DCD6}"/>
    <cellStyle name="Millares 8 2 5 4" xfId="44580" xr:uid="{E4489B0D-DB3B-46FE-9B26-93E11EA42073}"/>
    <cellStyle name="Millares 8 2 5 4 2" xfId="46585" xr:uid="{22E62936-AB45-4552-8E69-5B1BFE903E8B}"/>
    <cellStyle name="Millares 8 2 5 5" xfId="46580" xr:uid="{4793F2E9-864D-4F47-95E3-8C6287950B07}"/>
    <cellStyle name="Millares 8 2 5 6" xfId="44575" xr:uid="{890EAF9F-2F42-4BF7-A637-6BCB7B51C8F4}"/>
    <cellStyle name="Millares 8 2 6" xfId="11761" xr:uid="{100A265D-29E4-4F4B-AAF6-F6E942F4C690}"/>
    <cellStyle name="Millares 8 2 6 2" xfId="44566" xr:uid="{AA127D4F-0A95-4249-8286-81FFCAA90CDF}"/>
    <cellStyle name="Millares 8 2 7" xfId="42957" xr:uid="{8DCBF2F1-98EC-4020-B9A1-D704D4552826}"/>
    <cellStyle name="Millares 8 3" xfId="1629" xr:uid="{00000000-0005-0000-0000-00005C060000}"/>
    <cellStyle name="Millares 8 3 2" xfId="1630" xr:uid="{00000000-0005-0000-0000-00005D060000}"/>
    <cellStyle name="Millares 8 3 2 2" xfId="44582" xr:uid="{7889B36D-1BED-4D2D-B88A-441DB41C61A0}"/>
    <cellStyle name="Millares 8 3 3" xfId="44583" xr:uid="{26F9347D-1A33-4D4E-B649-2A571084DEC1}"/>
    <cellStyle name="Millares 8 3 4" xfId="44581" xr:uid="{ACF42B6B-C1F9-4B60-8534-8D4EB50B9C23}"/>
    <cellStyle name="Millares 8 4" xfId="1631" xr:uid="{00000000-0005-0000-0000-00005E060000}"/>
    <cellStyle name="Millares 8 4 2" xfId="2897" xr:uid="{B3DCAB5F-F414-465A-81B0-1F22328748B1}"/>
    <cellStyle name="Millares 8 4 3" xfId="44584" xr:uid="{8F4090FC-771F-45D7-9291-CEF7DCD67BDE}"/>
    <cellStyle name="Millares 8 5" xfId="1632" xr:uid="{00000000-0005-0000-0000-00005F060000}"/>
    <cellStyle name="Millares 8 5 2" xfId="1633" xr:uid="{00000000-0005-0000-0000-000060060000}"/>
    <cellStyle name="Millares 8 5 2 2" xfId="4524" xr:uid="{DA1894D4-B2A8-400D-81C8-B333D54DA2B1}"/>
    <cellStyle name="Millares 8 5 2 3" xfId="6845" xr:uid="{B2A242A2-2556-407C-8707-1C46B2FB7433}"/>
    <cellStyle name="Millares 8 5 3" xfId="2898" xr:uid="{52627B2E-2F34-4AD2-B350-E273187EC163}"/>
    <cellStyle name="Millares 8 5 3 2" xfId="5387" xr:uid="{6227D3A4-EB8F-46FC-B98C-819DF09C2FC1}"/>
    <cellStyle name="Millares 8 5 3 3" xfId="7695" xr:uid="{759873FE-6DDC-43CC-9096-EFAABEA1CCF1}"/>
    <cellStyle name="Millares 8 5 4" xfId="4523" xr:uid="{D7248BF8-4AFA-4EF0-9816-988E14170661}"/>
    <cellStyle name="Millares 8 5 5" xfId="6844" xr:uid="{81FDF31C-8CF9-47E3-87A1-AD418171602C}"/>
    <cellStyle name="Millares 8 5 6" xfId="44585" xr:uid="{1353DABE-646C-4E5F-98C3-C99B01AB5AEB}"/>
    <cellStyle name="Millares 8 6" xfId="1634" xr:uid="{00000000-0005-0000-0000-000061060000}"/>
    <cellStyle name="Millares 8 6 2" xfId="1635" xr:uid="{00000000-0005-0000-0000-000062060000}"/>
    <cellStyle name="Millares 8 6 2 2" xfId="4526" xr:uid="{E1020B04-FB64-43FC-836B-FF19F9D59A37}"/>
    <cellStyle name="Millares 8 6 2 2 2" xfId="46588" xr:uid="{AE4E9097-11E6-4489-9A9B-006B48B3A39B}"/>
    <cellStyle name="Millares 8 6 2 2 3" xfId="44588" xr:uid="{D9F47A67-0EEC-440C-8854-DF2EB1739FD5}"/>
    <cellStyle name="Millares 8 6 2 3" xfId="6847" xr:uid="{D283DA5E-3B62-481F-863F-658293F31FFF}"/>
    <cellStyle name="Millares 8 6 2 3 2" xfId="46589" xr:uid="{E218DDD2-FE47-40A1-8540-B3A0813EFF22}"/>
    <cellStyle name="Millares 8 6 2 3 3" xfId="44589" xr:uid="{DD9CF7AF-CCE6-4AF1-A94A-8DEBB29B41D1}"/>
    <cellStyle name="Millares 8 6 2 4" xfId="46587" xr:uid="{1618FCBE-1E89-4452-A3C0-04B0B7A740AB}"/>
    <cellStyle name="Millares 8 6 2 5" xfId="44587" xr:uid="{CDA3BC88-4343-41A4-976F-FFFF7F93FB04}"/>
    <cellStyle name="Millares 8 6 3" xfId="2899" xr:uid="{CF103FF0-C854-4386-B726-89E3855DB562}"/>
    <cellStyle name="Millares 8 6 3 2" xfId="5388" xr:uid="{B7100D99-87E5-48BA-BC1E-25F1FD8DFF32}"/>
    <cellStyle name="Millares 8 6 3 2 2" xfId="46590" xr:uid="{9874C47A-2CA6-4EC0-950B-89B23391619B}"/>
    <cellStyle name="Millares 8 6 3 3" xfId="7696" xr:uid="{DD3D7665-5AF9-4912-9397-0C8960125C4E}"/>
    <cellStyle name="Millares 8 6 3 4" xfId="44590" xr:uid="{A5C7DEAD-9D52-4922-983D-79EC133D9944}"/>
    <cellStyle name="Millares 8 6 4" xfId="4525" xr:uid="{7991EC98-B5E1-4CF5-A231-F949F0C7E499}"/>
    <cellStyle name="Millares 8 6 4 2" xfId="46591" xr:uid="{C9F987C5-A5BF-4264-A19D-A950594867A7}"/>
    <cellStyle name="Millares 8 6 4 3" xfId="44591" xr:uid="{3BA316A7-C6CF-4311-A885-6EE381B8B4AA}"/>
    <cellStyle name="Millares 8 6 5" xfId="6846" xr:uid="{E53E7F7C-FC26-4558-B5C3-139D40B63B16}"/>
    <cellStyle name="Millares 8 6 5 2" xfId="46586" xr:uid="{F5D60BCA-60B8-4518-B5FE-CD7BF2D1C238}"/>
    <cellStyle name="Millares 8 6 6" xfId="44586" xr:uid="{C1A1D7CA-8857-43FD-BA8E-ED0882EDAFF5}"/>
    <cellStyle name="Millares 8 7" xfId="2893" xr:uid="{D4B3E706-1D99-4C59-BD8D-BE4B6DFD4107}"/>
    <cellStyle name="Millares 8 7 2" xfId="5383" xr:uid="{C06107AA-8413-481C-A4C4-ED9E7839CCAF}"/>
    <cellStyle name="Millares 8 7 2 2" xfId="44594" xr:uid="{6DB915EC-1536-45DC-83B4-008174E97911}"/>
    <cellStyle name="Millares 8 7 2 2 2" xfId="46594" xr:uid="{B0B1604E-56AC-445F-B8B0-2E2A3F448E0C}"/>
    <cellStyle name="Millares 8 7 2 3" xfId="44595" xr:uid="{C124AEF0-0C9D-4E41-B493-6452A10BF9C7}"/>
    <cellStyle name="Millares 8 7 2 3 2" xfId="46595" xr:uid="{4C0EE80C-6269-46AF-8A8B-0DCCD44DEA5C}"/>
    <cellStyle name="Millares 8 7 2 4" xfId="46593" xr:uid="{5FA0546E-76EB-40FF-9519-D4FD9CAEE6CD}"/>
    <cellStyle name="Millares 8 7 2 5" xfId="44593" xr:uid="{F7D6557F-A3AF-4258-BBB8-5CEB4A610158}"/>
    <cellStyle name="Millares 8 7 3" xfId="7691" xr:uid="{FADC897A-B7A7-4D3A-A325-CD22D9C3BA28}"/>
    <cellStyle name="Millares 8 7 3 2" xfId="46596" xr:uid="{DD456E3E-3FAB-46B6-B16B-36F22EB66C50}"/>
    <cellStyle name="Millares 8 7 3 3" xfId="44596" xr:uid="{BB003E2F-F7AC-4C86-84AB-F18B353DE636}"/>
    <cellStyle name="Millares 8 7 4" xfId="44597" xr:uid="{CCC44C4A-19BC-4419-84E9-8A80F78CB5BB}"/>
    <cellStyle name="Millares 8 7 4 2" xfId="46597" xr:uid="{F4ADC9EF-EAA8-462D-A39F-B047DD5B3897}"/>
    <cellStyle name="Millares 8 7 5" xfId="46592" xr:uid="{85E121E7-96FD-4314-828E-A1FAC92069F7}"/>
    <cellStyle name="Millares 8 7 6" xfId="44592" xr:uid="{F5D80C2D-50EC-44C5-8B8B-EF05270B03ED}"/>
    <cellStyle name="Millares 8 8" xfId="11760" xr:uid="{FDF391E8-1858-4EBE-AD20-E50329698356}"/>
    <cellStyle name="Millares 8 8 2" xfId="44565" xr:uid="{B02B4653-A767-4721-9D93-43C8AFFC617D}"/>
    <cellStyle name="Millares 8 9" xfId="42493" xr:uid="{1C75B82F-5F67-4AB5-B0E1-479A625BF1F0}"/>
    <cellStyle name="Millares 80" xfId="1636" xr:uid="{00000000-0005-0000-0000-000063060000}"/>
    <cellStyle name="Millares 80 2" xfId="4527" xr:uid="{82DEF362-5818-4725-A0B8-65EB9A81139C}"/>
    <cellStyle name="Millares 80 3" xfId="6848" xr:uid="{84C6EB5B-0937-41C1-9254-44127D4465E1}"/>
    <cellStyle name="Millares 81" xfId="1637" xr:uid="{00000000-0005-0000-0000-000064060000}"/>
    <cellStyle name="Millares 81 2" xfId="4528" xr:uid="{D8ACAC80-AD2E-408A-8B76-5FE1A695F9A6}"/>
    <cellStyle name="Millares 81 3" xfId="6849" xr:uid="{A74A0A9E-C307-4A7B-B0E9-12A2BD6ECA50}"/>
    <cellStyle name="Millares 82" xfId="2223" xr:uid="{A686AD1B-43BB-40EA-A56F-F65A206D2612}"/>
    <cellStyle name="Millares 82 2" xfId="4757" xr:uid="{04BC9F45-FAD2-4B1A-A569-CEE710111C31}"/>
    <cellStyle name="Millares 82 3" xfId="7065" xr:uid="{3CB8B203-F8ED-4ECF-BC7F-873C3B902DCE}"/>
    <cellStyle name="Millares 83" xfId="2591" xr:uid="{F8C7F0C5-A858-4B8D-B5CE-F633FE6AC6B1}"/>
    <cellStyle name="Millares 83 2" xfId="5095" xr:uid="{C199EABC-8317-4994-B9E9-0366EC689C2B}"/>
    <cellStyle name="Millares 83 3" xfId="7403" xr:uid="{FFC09057-765B-4E00-AFA1-3A65889871F0}"/>
    <cellStyle name="Millares 84" xfId="3202" xr:uid="{212F7416-A78F-40F4-A25A-D7DB18D90331}"/>
    <cellStyle name="Millares 84 2" xfId="5558" xr:uid="{483051CA-0395-459D-9E7E-4CF902ED7A47}"/>
    <cellStyle name="Millares 84 3" xfId="7865" xr:uid="{A2617C45-6F3B-4E5B-80B7-6A49885087D4}"/>
    <cellStyle name="Millares 85" xfId="2650" xr:uid="{B63A1335-3BE8-4478-A2DA-55EB9EDFB602}"/>
    <cellStyle name="Millares 85 2" xfId="5154" xr:uid="{3B7A7FF5-38F3-47F2-939A-4E99EC34D584}"/>
    <cellStyle name="Millares 85 3" xfId="7462" xr:uid="{03046F7A-ABCA-4536-8A6D-EB3FFA5F0FE3}"/>
    <cellStyle name="Millares 86" xfId="3203" xr:uid="{4A17DFE8-8357-4D92-97E7-C9AC09A514C1}"/>
    <cellStyle name="Millares 86 2" xfId="5559" xr:uid="{FEB644F5-67B3-49A6-826B-771672EF2116}"/>
    <cellStyle name="Millares 86 3" xfId="7866" xr:uid="{71B6C1D6-A4BF-4849-B419-8BD52FACC382}"/>
    <cellStyle name="Millares 87" xfId="2681" xr:uid="{1157CC94-68B1-49B9-B8DE-D08373CE43DC}"/>
    <cellStyle name="Millares 87 2" xfId="5181" xr:uid="{9000FC81-7F61-4DD0-986F-2BBA8DCB3C31}"/>
    <cellStyle name="Millares 87 3" xfId="7489" xr:uid="{27E54BF6-EBD2-43A2-982E-A117F0DC5096}"/>
    <cellStyle name="Millares 88" xfId="3204" xr:uid="{7EBB0C6A-644A-4D6A-93F0-81FB258764C0}"/>
    <cellStyle name="Millares 88 2" xfId="5560" xr:uid="{44DCF994-9CF9-41E4-839C-CDFAEDCEEC2A}"/>
    <cellStyle name="Millares 88 3" xfId="7867" xr:uid="{92A67164-C2AF-4B29-BF7D-16A69758CDED}"/>
    <cellStyle name="Millares 89" xfId="2685" xr:uid="{B630B526-EFA5-434B-8190-60ADE0F0B959}"/>
    <cellStyle name="Millares 89 2" xfId="5185" xr:uid="{67B81E5F-39B9-4432-B283-B85EA3A10DFF}"/>
    <cellStyle name="Millares 89 3" xfId="7493" xr:uid="{58E3068B-F12A-4D66-8C19-682DD2AE52C6}"/>
    <cellStyle name="Millares 9" xfId="1638" xr:uid="{00000000-0005-0000-0000-000065060000}"/>
    <cellStyle name="Millares 9 10" xfId="42837" xr:uid="{ABE98F81-41D7-4BFB-BCB7-7A472938C8B7}"/>
    <cellStyle name="Millares 9 2" xfId="1639" xr:uid="{00000000-0005-0000-0000-000066060000}"/>
    <cellStyle name="Millares 9 2 2" xfId="1640" xr:uid="{00000000-0005-0000-0000-000067060000}"/>
    <cellStyle name="Millares 9 2 2 2" xfId="1641" xr:uid="{00000000-0005-0000-0000-000068060000}"/>
    <cellStyle name="Millares 9 2 2 2 2" xfId="4530" xr:uid="{9EBE60C0-1B06-4604-9510-5101AEB5F6CC}"/>
    <cellStyle name="Millares 9 2 2 2 3" xfId="6851" xr:uid="{81F93538-363E-48BC-B0FB-0D73C6904870}"/>
    <cellStyle name="Millares 9 2 2 3" xfId="2902" xr:uid="{3C8358DB-58E9-48C2-80DB-BA6BB08C4367}"/>
    <cellStyle name="Millares 9 2 2 3 2" xfId="5391" xr:uid="{21E0A888-A550-4345-9233-810CDB0D987E}"/>
    <cellStyle name="Millares 9 2 2 3 3" xfId="7699" xr:uid="{792D1C20-F6BB-4980-BF4A-440038663612}"/>
    <cellStyle name="Millares 9 2 2 4" xfId="4529" xr:uid="{FFCCF5A4-2926-41CF-8EB5-B18FB1948F74}"/>
    <cellStyle name="Millares 9 2 2 5" xfId="6850" xr:uid="{3E7DD019-01DA-4D3B-BD60-3246085BA422}"/>
    <cellStyle name="Millares 9 2 2 6" xfId="27309" xr:uid="{1AAEDD30-36BC-406F-ACE7-620C1CC7D23C}"/>
    <cellStyle name="Millares 9 2 2 7" xfId="44600" xr:uid="{C4F10631-76F4-429B-B8CE-19C0D8F07979}"/>
    <cellStyle name="Millares 9 2 3" xfId="1642" xr:uid="{00000000-0005-0000-0000-000069060000}"/>
    <cellStyle name="Millares 9 2 3 2" xfId="2903" xr:uid="{60A49A84-739D-439E-964C-98904D12D731}"/>
    <cellStyle name="Millares 9 2 3 2 2" xfId="5392" xr:uid="{2AAB8B51-BD7A-46F3-B457-2E5612956A0E}"/>
    <cellStyle name="Millares 9 2 3 2 3" xfId="7700" xr:uid="{6074FFC0-A04F-4265-B224-5B7BC250668B}"/>
    <cellStyle name="Millares 9 2 3 3" xfId="4531" xr:uid="{C8A195F1-4DC3-44BF-9AA0-B40838505878}"/>
    <cellStyle name="Millares 9 2 3 4" xfId="44601" xr:uid="{E00D4D72-AF79-48EF-BC7D-C95846C1E7EB}"/>
    <cellStyle name="Millares 9 2 4" xfId="2901" xr:uid="{1707876E-91D9-40D6-A38E-7DD0EAABC926}"/>
    <cellStyle name="Millares 9 2 4 2" xfId="5390" xr:uid="{BE2A714D-9F84-4D37-AC28-6B913176A90B}"/>
    <cellStyle name="Millares 9 2 4 2 2" xfId="44604" xr:uid="{3ADB06A5-0763-4732-8868-22B2954C5C97}"/>
    <cellStyle name="Millares 9 2 4 2 2 2" xfId="46600" xr:uid="{34964AEA-2F30-4621-928B-C8E7A704E665}"/>
    <cellStyle name="Millares 9 2 4 2 3" xfId="44605" xr:uid="{21B67E63-54F8-48C2-8034-BE5D1F438A82}"/>
    <cellStyle name="Millares 9 2 4 2 3 2" xfId="46601" xr:uid="{A638634A-3A6E-480B-8523-3E0D617929EB}"/>
    <cellStyle name="Millares 9 2 4 2 4" xfId="46599" xr:uid="{FF8812B3-A1E4-464B-8347-B34821AE06BE}"/>
    <cellStyle name="Millares 9 2 4 2 5" xfId="44603" xr:uid="{23195559-CC39-42C8-B9DD-1387645F4A20}"/>
    <cellStyle name="Millares 9 2 4 3" xfId="7698" xr:uid="{3CDB1FFA-EADC-4464-96F9-E6DDA275BF6E}"/>
    <cellStyle name="Millares 9 2 4 3 2" xfId="46602" xr:uid="{C251DF64-FA30-4054-AE04-D21CEDB7AA7D}"/>
    <cellStyle name="Millares 9 2 4 3 3" xfId="44606" xr:uid="{1C785D83-DCCC-4D58-8445-E89E6F004F55}"/>
    <cellStyle name="Millares 9 2 4 4" xfId="44607" xr:uid="{A6AEA6E1-BAE0-4661-BEE4-1D076A194E7F}"/>
    <cellStyle name="Millares 9 2 4 4 2" xfId="46603" xr:uid="{9E82C813-65B8-4331-B906-C53C6069223C}"/>
    <cellStyle name="Millares 9 2 4 5" xfId="46598" xr:uid="{8BEE34FA-731F-4140-A9E8-5CA5A390C60C}"/>
    <cellStyle name="Millares 9 2 4 6" xfId="44602" xr:uid="{241AC701-F812-4C30-95AE-24DE763214DD}"/>
    <cellStyle name="Millares 9 2 5" xfId="12044" xr:uid="{E966A753-0E23-4ECF-BFB3-EAE514EE97F9}"/>
    <cellStyle name="Millares 9 2 5 2" xfId="44609" xr:uid="{53DDEC7E-5514-42C7-B1CA-7C884767B779}"/>
    <cellStyle name="Millares 9 2 5 2 2" xfId="44610" xr:uid="{DC54204C-72C8-48DB-9D28-845DCD426393}"/>
    <cellStyle name="Millares 9 2 5 2 2 2" xfId="46606" xr:uid="{B8DEF0FA-6DA8-4FC0-A1DC-72F3F43E229E}"/>
    <cellStyle name="Millares 9 2 5 2 3" xfId="44611" xr:uid="{3B8A215C-8C63-4503-88CB-4820F0A5CC70}"/>
    <cellStyle name="Millares 9 2 5 2 3 2" xfId="46607" xr:uid="{2D0FEAB2-21B6-4832-AE9E-28985EFFC1F7}"/>
    <cellStyle name="Millares 9 2 5 2 4" xfId="46605" xr:uid="{2E597BC6-9287-4754-8762-9CC5CBECB1CE}"/>
    <cellStyle name="Millares 9 2 5 3" xfId="44612" xr:uid="{DB346FC6-303E-46C7-8A71-D92999152082}"/>
    <cellStyle name="Millares 9 2 5 3 2" xfId="46608" xr:uid="{90F86992-AF2A-4E77-AB67-8A48C0DA155C}"/>
    <cellStyle name="Millares 9 2 5 4" xfId="44613" xr:uid="{C5EF5918-E5FC-469F-92C8-E489A516DC7C}"/>
    <cellStyle name="Millares 9 2 5 4 2" xfId="46609" xr:uid="{B2F79279-41FC-4540-999F-2A981C1905AF}"/>
    <cellStyle name="Millares 9 2 5 5" xfId="46604" xr:uid="{FD80CAB1-2C7E-4B60-A212-778598A6B006}"/>
    <cellStyle name="Millares 9 2 5 6" xfId="44608" xr:uid="{C9B75E76-D9D7-4FC3-9665-16054BFA8BDB}"/>
    <cellStyle name="Millares 9 2 6" xfId="44599" xr:uid="{FB943F76-C428-4E9A-8605-8FE8F2099983}"/>
    <cellStyle name="Millares 9 2 7" xfId="42956" xr:uid="{8FB82872-3ED3-459D-A906-3DF1B1731EC9}"/>
    <cellStyle name="Millares 9 3" xfId="1643" xr:uid="{00000000-0005-0000-0000-00006A060000}"/>
    <cellStyle name="Millares 9 3 2" xfId="1644" xr:uid="{00000000-0005-0000-0000-00006B060000}"/>
    <cellStyle name="Millares 9 3 2 2" xfId="27545" xr:uid="{35C9115F-ABBC-494C-99BC-C39C9252C4CA}"/>
    <cellStyle name="Millares 9 3 3" xfId="12288" xr:uid="{4B872EF6-C547-4506-9576-5C96344537B7}"/>
    <cellStyle name="Millares 9 3 4" xfId="44614" xr:uid="{A213C5EA-6E5F-4EAC-B37C-D643D7D6D1D7}"/>
    <cellStyle name="Millares 9 4" xfId="1645" xr:uid="{00000000-0005-0000-0000-00006C060000}"/>
    <cellStyle name="Millares 9 4 2" xfId="2904" xr:uid="{AC746626-DCE8-429B-ACEF-CE4877952769}"/>
    <cellStyle name="Millares 9 4 3" xfId="27067" xr:uid="{9C48663B-EA90-4D23-9F41-40D7542BE00A}"/>
    <cellStyle name="Millares 9 4 4" xfId="44615" xr:uid="{F9EE0741-1AD3-4BEE-AA24-AC30349141E2}"/>
    <cellStyle name="Millares 9 5" xfId="1646" xr:uid="{00000000-0005-0000-0000-00006D060000}"/>
    <cellStyle name="Millares 9 5 2" xfId="1647" xr:uid="{00000000-0005-0000-0000-00006E060000}"/>
    <cellStyle name="Millares 9 5 2 2" xfId="4533" xr:uid="{8ACAA886-7749-47A7-8DBA-7E8FF8A125C4}"/>
    <cellStyle name="Millares 9 5 2 2 2" xfId="46612" xr:uid="{145018FA-E30E-42FC-8A2A-83B20C0FCB32}"/>
    <cellStyle name="Millares 9 5 2 2 3" xfId="44618" xr:uid="{FAE454E3-44A2-45E0-B5EC-06A6EDE5A70B}"/>
    <cellStyle name="Millares 9 5 2 3" xfId="6853" xr:uid="{F3E2BB34-5AED-4117-8957-3EF8C23179A1}"/>
    <cellStyle name="Millares 9 5 2 3 2" xfId="46613" xr:uid="{B29C2890-542F-4118-BA3D-5F4A314C6702}"/>
    <cellStyle name="Millares 9 5 2 3 3" xfId="44619" xr:uid="{6914FEFA-929A-4BEE-8FD9-B2AD4C89A471}"/>
    <cellStyle name="Millares 9 5 2 4" xfId="46611" xr:uid="{391ABDA2-C17A-4C5D-B037-72002E81B839}"/>
    <cellStyle name="Millares 9 5 2 5" xfId="44617" xr:uid="{6600816A-D489-44FF-9EBC-AC30CC896758}"/>
    <cellStyle name="Millares 9 5 3" xfId="2905" xr:uid="{E1D1AEAC-21DF-4AB3-B499-723AEC20B5E7}"/>
    <cellStyle name="Millares 9 5 3 2" xfId="5393" xr:uid="{AA143C98-2C67-4D72-98D0-218F15F97AC9}"/>
    <cellStyle name="Millares 9 5 3 2 2" xfId="46614" xr:uid="{579623E7-869A-449F-BBC5-04E377AAC5A0}"/>
    <cellStyle name="Millares 9 5 3 3" xfId="7701" xr:uid="{E6AE6177-C2EE-46FC-B33A-44CE18634A24}"/>
    <cellStyle name="Millares 9 5 3 4" xfId="44620" xr:uid="{1A7B13F2-12D0-4CB9-A901-976573ACF0FF}"/>
    <cellStyle name="Millares 9 5 4" xfId="4532" xr:uid="{64190B73-4C7F-44A2-B661-4C3D0A2E2841}"/>
    <cellStyle name="Millares 9 5 4 2" xfId="46615" xr:uid="{9DBA26E5-2470-49C7-94BF-44B858792B53}"/>
    <cellStyle name="Millares 9 5 4 3" xfId="44621" xr:uid="{FCC48F5F-E57C-4A60-8C77-578E7A9A6E36}"/>
    <cellStyle name="Millares 9 5 5" xfId="6852" xr:uid="{5F7015E5-9E73-4876-93CC-CF6581F1310A}"/>
    <cellStyle name="Millares 9 5 5 2" xfId="46610" xr:uid="{28D26AF1-952C-4EED-9570-C4ED04612D92}"/>
    <cellStyle name="Millares 9 5 6" xfId="44616" xr:uid="{D02F7985-7193-4654-9A0F-0E4E42308E9E}"/>
    <cellStyle name="Millares 9 6" xfId="1648" xr:uid="{00000000-0005-0000-0000-00006F060000}"/>
    <cellStyle name="Millares 9 6 2" xfId="1649" xr:uid="{00000000-0005-0000-0000-000070060000}"/>
    <cellStyle name="Millares 9 6 2 2" xfId="4535" xr:uid="{AE768880-10A0-4C9F-877C-7B357D60B867}"/>
    <cellStyle name="Millares 9 6 2 2 2" xfId="46618" xr:uid="{98D22278-0DCF-42D3-9FA6-78E633C4B561}"/>
    <cellStyle name="Millares 9 6 2 2 3" xfId="44624" xr:uid="{7BF86419-166E-4D52-A661-F7AAED62C3A2}"/>
    <cellStyle name="Millares 9 6 2 3" xfId="6855" xr:uid="{782E3337-B0D1-4571-AB86-5B78737F3715}"/>
    <cellStyle name="Millares 9 6 2 3 2" xfId="46619" xr:uid="{BE48598B-0C53-4525-9FA8-805B6CD323C5}"/>
    <cellStyle name="Millares 9 6 2 3 3" xfId="44625" xr:uid="{B581844C-55FA-41D2-9497-E3A85E8974B8}"/>
    <cellStyle name="Millares 9 6 2 4" xfId="46617" xr:uid="{F5FEC99A-B26A-4397-A3A3-8FCE9039AD53}"/>
    <cellStyle name="Millares 9 6 2 5" xfId="44623" xr:uid="{EEC0C1F7-D2C9-486A-AC88-BA228CF3E0B5}"/>
    <cellStyle name="Millares 9 6 3" xfId="2906" xr:uid="{087EF3CA-9659-4E1E-BD55-D9E915481523}"/>
    <cellStyle name="Millares 9 6 3 2" xfId="5394" xr:uid="{D482FAD2-B80B-4BFB-91AE-551B02646719}"/>
    <cellStyle name="Millares 9 6 3 2 2" xfId="46620" xr:uid="{12B29C12-F49F-459A-A8C3-86F890D2407C}"/>
    <cellStyle name="Millares 9 6 3 3" xfId="7702" xr:uid="{5EBFE8A3-3640-404F-8F98-62EA5A23756E}"/>
    <cellStyle name="Millares 9 6 3 4" xfId="44626" xr:uid="{203595F3-C95E-4959-BDDD-2C0F4C9446BC}"/>
    <cellStyle name="Millares 9 6 4" xfId="4534" xr:uid="{E89F4E7E-4C60-4F2C-9F83-5BA76FA20D38}"/>
    <cellStyle name="Millares 9 6 4 2" xfId="46621" xr:uid="{420F3EFF-1963-4163-8281-AB5F93AB60D6}"/>
    <cellStyle name="Millares 9 6 4 3" xfId="44627" xr:uid="{DE3D03B1-AC04-45B1-9189-4E7D5ABCCBC7}"/>
    <cellStyle name="Millares 9 6 5" xfId="6854" xr:uid="{844F1AC4-F7A3-4B62-A616-38E97F873210}"/>
    <cellStyle name="Millares 9 6 5 2" xfId="46616" xr:uid="{0D5A8E7B-58E0-4B67-85F7-76E153C6301F}"/>
    <cellStyle name="Millares 9 6 6" xfId="44622" xr:uid="{5FA9D0B3-07A7-4C7F-B90B-67506BDD2A8B}"/>
    <cellStyle name="Millares 9 7" xfId="2900" xr:uid="{C3668774-B256-44C5-9910-9F0776803B48}"/>
    <cellStyle name="Millares 9 7 2" xfId="5389" xr:uid="{2763D5DE-DF77-4BE6-9515-4547235ACC17}"/>
    <cellStyle name="Millares 9 7 3" xfId="7697" xr:uid="{DC56FA83-D841-401E-981C-748B8265F801}"/>
    <cellStyle name="Millares 9 7 4" xfId="44598" xr:uid="{18B68855-A22B-45F0-9511-747366036B45}"/>
    <cellStyle name="Millares 9 8" xfId="11762" xr:uid="{0E976C80-7B5C-4289-8364-11347A34A68C}"/>
    <cellStyle name="Millares 9 9" xfId="42494" xr:uid="{118C027F-E90C-4FC0-A570-CE4CDC56AD83}"/>
    <cellStyle name="Millares 90" xfId="3206" xr:uid="{2ACF12D6-E7C2-406E-B417-190AA3053CFE}"/>
    <cellStyle name="Millares 90 2" xfId="5562" xr:uid="{B77218D8-7323-40C7-91F6-CBEEBF8DB6D9}"/>
    <cellStyle name="Millares 90 3" xfId="7869" xr:uid="{0FCD3136-42AA-4597-9BA1-ADF1A5C3859D}"/>
    <cellStyle name="Millares 91" xfId="2684" xr:uid="{5FF2CDD3-6042-4F54-9D7A-8F48D09742E2}"/>
    <cellStyle name="Millares 91 2" xfId="5184" xr:uid="{F1C6D762-21BA-47E8-878B-01B7BBA4265F}"/>
    <cellStyle name="Millares 91 2 2" xfId="42599" xr:uid="{4268C076-8278-4484-80A6-E3B37B11A622}"/>
    <cellStyle name="Millares 91 3" xfId="7492" xr:uid="{05704E28-7763-4249-8D54-0C7E71C4C000}"/>
    <cellStyle name="Millares 91 4" xfId="42502" xr:uid="{821029DE-039B-4B6B-837E-136CEB2B976A}"/>
    <cellStyle name="Millares 92" xfId="3205" xr:uid="{E819C169-B8C3-4EC1-B259-C3C1771AFA22}"/>
    <cellStyle name="Millares 92 2" xfId="5561" xr:uid="{B4C26393-EFDA-47A6-9824-C8D1978B0316}"/>
    <cellStyle name="Millares 92 3" xfId="7868" xr:uid="{3798FEE2-E7A2-49D5-BDF4-89958D6E7475}"/>
    <cellStyle name="Millares 93" xfId="2682" xr:uid="{D1E2DB7B-6336-4A42-9ED0-7B56E66B2958}"/>
    <cellStyle name="Millares 93 2" xfId="5182" xr:uid="{B2F0133D-7741-4D4D-ACA8-8E27EA0D9939}"/>
    <cellStyle name="Millares 93 3" xfId="7490" xr:uid="{40259C7E-6A8F-47E2-B896-F94411240138}"/>
    <cellStyle name="Millares 94" xfId="3311" xr:uid="{643A7D11-05FE-4B66-B631-7A688ACBF64F}"/>
    <cellStyle name="Millares 95" xfId="5422" xr:uid="{358DB786-FA5B-4719-AEC9-1E83CD1155A2}"/>
    <cellStyle name="Millares 96" xfId="5565" xr:uid="{32F64BFE-1714-4AF9-A077-2E09176BCB9A}"/>
    <cellStyle name="Millares 97" xfId="3259" xr:uid="{4626306E-9E9F-4467-A0EE-A56FA382CD7B}"/>
    <cellStyle name="Millares 98" xfId="5649" xr:uid="{76D395C5-6515-479B-8E6A-D8E63F76D62C}"/>
    <cellStyle name="Millares 99" xfId="6889" xr:uid="{BD85252C-650E-408B-A229-F2816E08713F}"/>
    <cellStyle name="Moneda 2" xfId="42542" xr:uid="{D8094266-C0BF-4391-8869-037C2656C788}"/>
    <cellStyle name="Moneda 2 2" xfId="42626" xr:uid="{B5D95917-1DD2-493A-A63D-CD384AFAF7C3}"/>
    <cellStyle name="Moneda 2 2 2" xfId="44629" xr:uid="{C7482BC3-876D-4036-B2F2-F204E1A036DF}"/>
    <cellStyle name="Moneda 2 3" xfId="44630" xr:uid="{3F130EA9-5F31-4BC3-B587-ECAA452AD00A}"/>
    <cellStyle name="Moneda 2 4" xfId="44631" xr:uid="{2C2B0246-ED84-46BE-B93D-1522E9CF97A1}"/>
    <cellStyle name="Moneda 2 5" xfId="44628" xr:uid="{51621A59-F29B-49F3-A92D-F15AB2570DCA}"/>
    <cellStyle name="Moneda 3" xfId="42582" xr:uid="{610A1EFE-EF45-41C4-A11F-0C46A46AE899}"/>
    <cellStyle name="Moneda 3 2" xfId="42666" xr:uid="{5A4E3054-82D7-4017-AC17-4A2A0AB6E4B0}"/>
    <cellStyle name="MONETARIO" xfId="11763" xr:uid="{3D73E0C4-1B24-4762-9DA7-781EA43073AE}"/>
    <cellStyle name="Monetario 2" xfId="44632" xr:uid="{0A2B6A37-65AA-4ED6-A550-AF1DA3CE32A4}"/>
    <cellStyle name="Neutral" xfId="1650" builtinId="28" customBuiltin="1"/>
    <cellStyle name="Neutral 2" xfId="1651" xr:uid="{00000000-0005-0000-0000-000072060000}"/>
    <cellStyle name="Neutral 2 2" xfId="1652" xr:uid="{00000000-0005-0000-0000-000073060000}"/>
    <cellStyle name="Neutral 2 2 2" xfId="1653" xr:uid="{00000000-0005-0000-0000-000074060000}"/>
    <cellStyle name="Neutral 2 2 3" xfId="44633" xr:uid="{D91EE87B-8EA3-4E42-B3FC-8E98DEC49E36}"/>
    <cellStyle name="Neutral 2 2_Nota final" xfId="1654" xr:uid="{00000000-0005-0000-0000-000075060000}"/>
    <cellStyle name="Neutral 2 3" xfId="1655" xr:uid="{00000000-0005-0000-0000-000076060000}"/>
    <cellStyle name="Neutral 2 4" xfId="42768" xr:uid="{49FC0129-7C0E-45D8-8B47-776C83A6B10E}"/>
    <cellStyle name="Neutral 2 5" xfId="42831" xr:uid="{6163A7F1-25C6-41FC-841C-9573EC2795EC}"/>
    <cellStyle name="Neutral 2 6" xfId="42825" xr:uid="{D23B5E52-E4E6-48B7-B39D-183F78E21B61}"/>
    <cellStyle name="Neutral 2_Nota final" xfId="1656" xr:uid="{00000000-0005-0000-0000-000077060000}"/>
    <cellStyle name="Neutral 3" xfId="1657" xr:uid="{00000000-0005-0000-0000-000078060000}"/>
    <cellStyle name="Neutral 3 2" xfId="1658" xr:uid="{00000000-0005-0000-0000-000079060000}"/>
    <cellStyle name="Neutral 4" xfId="1659" xr:uid="{00000000-0005-0000-0000-00007A060000}"/>
    <cellStyle name="Neutral 4 2" xfId="1660" xr:uid="{00000000-0005-0000-0000-00007B060000}"/>
    <cellStyle name="Neutral 5" xfId="1661" xr:uid="{00000000-0005-0000-0000-00007C060000}"/>
    <cellStyle name="Neutral 5 2" xfId="1662" xr:uid="{00000000-0005-0000-0000-00007D060000}"/>
    <cellStyle name="Neutral 6" xfId="1663" xr:uid="{00000000-0005-0000-0000-00007E060000}"/>
    <cellStyle name="Normal" xfId="0" builtinId="0"/>
    <cellStyle name="Normal 10" xfId="1664" xr:uid="{00000000-0005-0000-0000-000080060000}"/>
    <cellStyle name="Normal 10 10" xfId="8242" xr:uid="{8F6F4265-8A8A-4D7E-961D-C1D27C882298}"/>
    <cellStyle name="Normal 10 10 2" xfId="11349" xr:uid="{9E1FFC30-6366-4CF1-BD2B-AD1FE601C1E5}"/>
    <cellStyle name="Normal 10 10 2 2 2" xfId="1665" xr:uid="{00000000-0005-0000-0000-000081060000}"/>
    <cellStyle name="Normal 10 10 2 2 2 2" xfId="1666" xr:uid="{00000000-0005-0000-0000-000082060000}"/>
    <cellStyle name="Normal 10 10 2 2 2 2 2" xfId="2908" xr:uid="{0F400FA0-B38A-4CBB-AB88-4C29175B5670}"/>
    <cellStyle name="Normal 10 10 2 2 2 3" xfId="2907" xr:uid="{885C389A-FA00-40ED-8097-FDA6ED955A70}"/>
    <cellStyle name="Normal 10 10 3" xfId="11333" xr:uid="{F5100A68-7905-4B86-9E08-94903664CF6E}"/>
    <cellStyle name="Normal 10 10 4" xfId="9402" xr:uid="{6635A612-DD82-4CBE-BC2F-FDC4E6739410}"/>
    <cellStyle name="Normal 10 11" xfId="8243" xr:uid="{BD6F80C8-83DC-4364-A4BD-484FB71AA9F1}"/>
    <cellStyle name="Normal 10 11 2" xfId="22728" xr:uid="{8133FA14-4D5C-432E-B8BD-70A843DCA7C4}"/>
    <cellStyle name="Normal 10 11 2 2" xfId="37847" xr:uid="{C1C01782-8274-4A86-9BE3-B7C59F66017D}"/>
    <cellStyle name="Normal 10 11 3" xfId="15944" xr:uid="{D59E2BAB-CA53-4E51-99B5-D14E7DFA38FF}"/>
    <cellStyle name="Normal 10 11 3 2" xfId="31079" xr:uid="{424E3372-783B-4821-837F-BD6D928B1B73}"/>
    <cellStyle name="Normal 10 11 4" xfId="9403" xr:uid="{78FEC25E-34AF-421E-B498-3FB24E343C8E}"/>
    <cellStyle name="Normal 10 12" xfId="8244" xr:uid="{AB10E23D-5296-475E-A139-1251AD876E26}"/>
    <cellStyle name="Normal 10 12 2" xfId="19336" xr:uid="{293B4B48-2DB4-4668-A373-673DA07C4B9D}"/>
    <cellStyle name="Normal 10 12 2 2" xfId="34463" xr:uid="{FE48136D-C869-4C4E-9A39-31DABD8F012A}"/>
    <cellStyle name="Normal 10 12 3" xfId="9404" xr:uid="{E570194A-D6B3-46E9-A698-506850CF6425}"/>
    <cellStyle name="Normal 10 13" xfId="12486" xr:uid="{4C07699E-06EF-479C-BAF8-819FC2A774F3}"/>
    <cellStyle name="Normal 10 14" xfId="11764" xr:uid="{E6A1BE79-55A8-4003-A14B-E553F7EC3DBD}"/>
    <cellStyle name="Normal 10 14 2" xfId="27068" xr:uid="{F5314581-DDFB-4D49-8B88-5C9FC97C9B52}"/>
    <cellStyle name="Normal 10 15" xfId="12532" xr:uid="{62FAC364-375F-4728-B704-7977157E5412}"/>
    <cellStyle name="Normal 10 15 2" xfId="27695" xr:uid="{57652955-B936-46FC-9558-E3EB5F5A13DD}"/>
    <cellStyle name="Normal 10 16" xfId="26136" xr:uid="{9A2A4ECD-A487-4A6E-BAC9-DD4DE89F3389}"/>
    <cellStyle name="Normal 10 17" xfId="10491" xr:uid="{0C1CE35F-2CB5-4EDA-9367-FEA3150C8FE4}"/>
    <cellStyle name="Normal 10 18" xfId="7990" xr:uid="{7F97577F-E680-4414-B1E2-8670033B00DE}"/>
    <cellStyle name="Normal 10 19" xfId="44634" xr:uid="{8116FCA6-CC03-40B9-B72A-A869927DBA28}"/>
    <cellStyle name="Normal 10 2" xfId="1667" xr:uid="{00000000-0005-0000-0000-000083060000}"/>
    <cellStyle name="Normal 10 2 10" xfId="12487" xr:uid="{4C6F0CBA-14F4-41AC-AC70-9D351CD70578}"/>
    <cellStyle name="Normal 10 2 10 2" xfId="19346" xr:uid="{4CDA8414-EEE7-42DC-8552-45F7678F80CA}"/>
    <cellStyle name="Normal 10 2 10 2 2" xfId="34473" xr:uid="{36A67CB6-B404-4D03-8A4F-26D91F4260C6}"/>
    <cellStyle name="Normal 10 2 11" xfId="11350" xr:uid="{10C281C5-7D20-44C1-A9E4-A13A848216DE}"/>
    <cellStyle name="Normal 10 2 12" xfId="12542" xr:uid="{8573006E-137A-47AC-8F50-95B736EA0793}"/>
    <cellStyle name="Normal 10 2 12 2" xfId="27705" xr:uid="{8814C94C-A82D-444D-883F-97D3DECDA814}"/>
    <cellStyle name="Normal 10 2 13" xfId="26146" xr:uid="{CBA6EB97-487B-4548-8DF2-1915A17A6342}"/>
    <cellStyle name="Normal 10 2 14" xfId="9405" xr:uid="{302C2B15-9985-4216-93C6-5624DE77C873}"/>
    <cellStyle name="Normal 10 2 15" xfId="7978" xr:uid="{90D89713-0D3F-4F13-85DE-3A3EEBC7D2F2}"/>
    <cellStyle name="Normal 10 2 16" xfId="44635" xr:uid="{70FEB366-896F-4392-A5F6-C387CB224713}"/>
    <cellStyle name="Normal 10 2 2" xfId="8246" xr:uid="{EE9652EB-7C42-4045-95C0-64B30EF52312}"/>
    <cellStyle name="Normal 10 2 2 10" xfId="12566" xr:uid="{CEE7FA19-50C2-4CD6-991C-BC69C5331DBE}"/>
    <cellStyle name="Normal 10 2 2 10 2" xfId="27729" xr:uid="{2660B695-EF81-464A-9710-9AFD93E29AFF}"/>
    <cellStyle name="Normal 10 2 2 11" xfId="26170" xr:uid="{178B7D9F-3293-4372-873D-D7EDC8928146}"/>
    <cellStyle name="Normal 10 2 2 12" xfId="9406" xr:uid="{376A9C23-2851-4469-92E1-2CB85AEC1ED9}"/>
    <cellStyle name="Normal 10 2 2 13" xfId="44636" xr:uid="{EB682C9C-C7EA-408E-946D-A5C0E12E3C13}"/>
    <cellStyle name="Normal 10 2 2 2" xfId="10574" xr:uid="{E53B04CA-A71F-4D6D-8954-4A03931BE59D}"/>
    <cellStyle name="Normal 10 2 2 2 10" xfId="12614" xr:uid="{D5AA5B1C-E4E4-41F9-8BB0-CD715F348D04}"/>
    <cellStyle name="Normal 10 2 2 2 10 2" xfId="27777" xr:uid="{D8D690EE-0244-46D3-BB07-25FF12639026}"/>
    <cellStyle name="Normal 10 2 2 2 11" xfId="26218" xr:uid="{2F09505A-DA41-42D2-B667-EFAC7BDA689F}"/>
    <cellStyle name="Normal 10 2 2 2 12" xfId="44637" xr:uid="{FC25CFA0-E683-4231-9267-5DBF19EEDD8E}"/>
    <cellStyle name="Normal 10 2 2 2 2" xfId="8221" xr:uid="{6CFB1FF6-C826-4F03-8595-2889917CAEE5}"/>
    <cellStyle name="Normal 10 2 2 2 2 10" xfId="26225" xr:uid="{8C321CAD-3C7A-4C72-BD02-2EEA46655BE4}"/>
    <cellStyle name="Normal 10 2 2 2 2 11" xfId="9385" xr:uid="{F59E660D-93B0-4242-ABC4-93BEBF4C2D3E}"/>
    <cellStyle name="Normal 10 2 2 2 2 2" xfId="10687" xr:uid="{A61F1BD2-D072-494B-97D6-939326BA20FA}"/>
    <cellStyle name="Normal 10 2 2 2 2 2 2" xfId="10898" xr:uid="{07E65248-A582-4812-A1FD-45FE84277B74}"/>
    <cellStyle name="Normal 10 2 2 2 2 2 2 2" xfId="11316" xr:uid="{4645D4D8-81E4-474D-90E5-484E85824288}"/>
    <cellStyle name="Normal 10 2 2 2 2 2 2 2 2" xfId="14186" xr:uid="{90E52071-C49D-43AE-90D1-4070850EF912}"/>
    <cellStyle name="Normal 10 2 2 2 2 2 2 2 2 2" xfId="15924" xr:uid="{327CE4F9-7501-40BA-830B-4DBDFE85778D}"/>
    <cellStyle name="Normal 10 2 2 2 2 2 2 2 2 2 2" xfId="19310" xr:uid="{A5B9F895-D75E-460B-A14C-8B10B3981D43}"/>
    <cellStyle name="Normal 10 2 2 2 2 2 2 2 2 2 2 2" xfId="26094" xr:uid="{F6A41751-CBB9-4C38-819A-8C598DDD0BD8}"/>
    <cellStyle name="Normal 10 2 2 2 2 2 2 2 2 2 2 2 2" xfId="41213" xr:uid="{D44A22CF-03FE-4ACA-B1EB-F354BF70F3CD}"/>
    <cellStyle name="Normal 10 2 2 2 2 2 2 2 2 2 2 3" xfId="34445" xr:uid="{AC93827A-B6E9-46F8-8B25-B12F18DB4427}"/>
    <cellStyle name="Normal 10 2 2 2 2 2 2 2 2 2 3" xfId="22710" xr:uid="{13875495-A4C1-4235-8044-EFC5E4B62CD5}"/>
    <cellStyle name="Normal 10 2 2 2 2 2 2 2 2 2 3 2" xfId="37829" xr:uid="{9B74E5F3-BD9A-443E-A623-5AFF28DF76E4}"/>
    <cellStyle name="Normal 10 2 2 2 2 2 2 2 2 2 4" xfId="31061" xr:uid="{AE3ACE38-54F6-4B13-B897-68BF6904178A}"/>
    <cellStyle name="Normal 10 2 2 2 2 2 2 2 2 3" xfId="17597" xr:uid="{016E2037-FCD2-4E32-8A1C-FE4CF9F30633}"/>
    <cellStyle name="Normal 10 2 2 2 2 2 2 2 2 3 2" xfId="24381" xr:uid="{A5541C40-A6E1-4DC3-9D4A-20DBBD1192DA}"/>
    <cellStyle name="Normal 10 2 2 2 2 2 2 2 2 3 2 2" xfId="39500" xr:uid="{7C59F606-4599-4A68-933D-06AB5DF5BA27}"/>
    <cellStyle name="Normal 10 2 2 2 2 2 2 2 2 3 3" xfId="32732" xr:uid="{426A1239-9236-4E04-B27A-BA866464A62A}"/>
    <cellStyle name="Normal 10 2 2 2 2 2 2 2 2 4" xfId="20984" xr:uid="{7B59CF9D-6F07-437D-9EA8-6AA7CADB02E7}"/>
    <cellStyle name="Normal 10 2 2 2 2 2 2 2 2 4 2" xfId="36113" xr:uid="{EA19EA45-A229-4A05-885E-27DD36702475}"/>
    <cellStyle name="Normal 10 2 2 2 2 2 2 2 2 5" xfId="29348" xr:uid="{A04C33CF-46B7-4338-94E0-1E3B4C0B1E63}"/>
    <cellStyle name="Normal 10 2 2 2 2 2 2 2 3" xfId="15090" xr:uid="{1E8BE033-5791-4913-89C9-725261BD8319}"/>
    <cellStyle name="Normal 10 2 2 2 2 2 2 2 3 2" xfId="18476" xr:uid="{130D0F5B-F00B-4B4D-888A-C0D71528B02B}"/>
    <cellStyle name="Normal 10 2 2 2 2 2 2 2 3 2 2" xfId="25260" xr:uid="{E0A4EE46-AD89-4AC9-86DB-8273449FE87D}"/>
    <cellStyle name="Normal 10 2 2 2 2 2 2 2 3 2 2 2" xfId="40379" xr:uid="{187E25CF-5AE2-42C7-8AB0-A8C6619E08E4}"/>
    <cellStyle name="Normal 10 2 2 2 2 2 2 2 3 2 3" xfId="33611" xr:uid="{633E8EDC-DA4E-4789-B5E1-D1E65585EC71}"/>
    <cellStyle name="Normal 10 2 2 2 2 2 2 2 3 3" xfId="21876" xr:uid="{A5E5B012-0E64-4507-89C2-C314F779C60B}"/>
    <cellStyle name="Normal 10 2 2 2 2 2 2 2 3 3 2" xfId="36995" xr:uid="{ADDFCAB9-8F26-4035-B69C-95BC6ECD0DA5}"/>
    <cellStyle name="Normal 10 2 2 2 2 2 2 2 3 4" xfId="30227" xr:uid="{E3451AA4-7A44-4F06-90E4-D9BC59022AED}"/>
    <cellStyle name="Normal 10 2 2 2 2 2 2 2 4" xfId="16760" xr:uid="{39D39735-DCE2-4FD4-AE86-CF6E91104B2F}"/>
    <cellStyle name="Normal 10 2 2 2 2 2 2 2 4 2" xfId="23544" xr:uid="{2740CC51-BF3C-46AD-A1A1-FDEDA6767685}"/>
    <cellStyle name="Normal 10 2 2 2 2 2 2 2 4 2 2" xfId="38663" xr:uid="{5C079B98-20C1-4CFA-98E2-35487F465D8D}"/>
    <cellStyle name="Normal 10 2 2 2 2 2 2 2 4 3" xfId="31895" xr:uid="{B723F8AC-45B8-4987-A242-403D158BA63C}"/>
    <cellStyle name="Normal 10 2 2 2 2 2 2 2 5" xfId="20149" xr:uid="{5EEEF95C-5142-4E60-94CC-FEFD60CB07A2}"/>
    <cellStyle name="Normal 10 2 2 2 2 2 2 2 5 2" xfId="35279" xr:uid="{2E7CB78B-B4DB-4776-9C70-3601BFB0D164}"/>
    <cellStyle name="Normal 10 2 2 2 2 2 2 2 6" xfId="13348" xr:uid="{1942EA90-5BDF-4EB4-A270-A26348CB2AC9}"/>
    <cellStyle name="Normal 10 2 2 2 2 2 2 2 6 2" xfId="28511" xr:uid="{C8B2998D-CFD9-4600-AC22-BEDA3968BCC7}"/>
    <cellStyle name="Normal 10 2 2 2 2 2 2 2 7" xfId="26952" xr:uid="{7FE9CBA8-7A71-43C0-82BB-1C22FFA234F4}"/>
    <cellStyle name="Normal 10 2 2 2 2 2 2 3" xfId="13770" xr:uid="{DD5D0FB9-9D4C-438A-B971-6DDE3F1C9A29}"/>
    <cellStyle name="Normal 10 2 2 2 2 2 2 3 2" xfId="15508" xr:uid="{954C182D-48E4-4570-9416-0F7B4D3B2EAF}"/>
    <cellStyle name="Normal 10 2 2 2 2 2 2 3 2 2" xfId="18894" xr:uid="{8938D7DB-B0D7-497C-9ACA-0B50FE0ACBED}"/>
    <cellStyle name="Normal 10 2 2 2 2 2 2 3 2 2 2" xfId="25678" xr:uid="{BCB96BE6-3EC9-40AF-A165-AC094B30C458}"/>
    <cellStyle name="Normal 10 2 2 2 2 2 2 3 2 2 2 2" xfId="40797" xr:uid="{A10DF211-2591-45E8-82B7-D9C7A093C033}"/>
    <cellStyle name="Normal 10 2 2 2 2 2 2 3 2 2 3" xfId="34029" xr:uid="{6026C7D2-AE8F-4E81-BEFE-2856F9278C09}"/>
    <cellStyle name="Normal 10 2 2 2 2 2 2 3 2 3" xfId="22294" xr:uid="{F528E409-10E5-41EE-BE0A-A6B0273FB309}"/>
    <cellStyle name="Normal 10 2 2 2 2 2 2 3 2 3 2" xfId="37413" xr:uid="{6D321BA6-C248-43AF-AE40-0F6BAD1B05EA}"/>
    <cellStyle name="Normal 10 2 2 2 2 2 2 3 2 4" xfId="30645" xr:uid="{72293C33-687E-40B2-80CC-A7CC851943CE}"/>
    <cellStyle name="Normal 10 2 2 2 2 2 2 3 3" xfId="17181" xr:uid="{8847541B-41F0-46BA-82F4-9B0871EBC1B0}"/>
    <cellStyle name="Normal 10 2 2 2 2 2 2 3 3 2" xfId="23965" xr:uid="{BB7FEFD5-1BF9-40C4-8AA0-CCAE67039071}"/>
    <cellStyle name="Normal 10 2 2 2 2 2 2 3 3 2 2" xfId="39084" xr:uid="{F95EBD98-2A6F-4764-8D15-D69B0A69718D}"/>
    <cellStyle name="Normal 10 2 2 2 2 2 2 3 3 3" xfId="32316" xr:uid="{DC6883C4-A964-4333-B574-4DB0D09334DE}"/>
    <cellStyle name="Normal 10 2 2 2 2 2 2 3 4" xfId="20567" xr:uid="{1A465A7F-2107-4CC3-92A5-ADBC09E8C0FF}"/>
    <cellStyle name="Normal 10 2 2 2 2 2 2 3 4 2" xfId="35697" xr:uid="{1E6E24BA-DBA6-4ACC-83DE-D3E62AE13274}"/>
    <cellStyle name="Normal 10 2 2 2 2 2 2 3 5" xfId="28932" xr:uid="{FBA9F429-DCC9-4967-892C-678FD4C11B28}"/>
    <cellStyle name="Normal 10 2 2 2 2 2 2 4" xfId="14674" xr:uid="{8A5689DF-9C74-4408-9D8E-600F3B7EBE9D}"/>
    <cellStyle name="Normal 10 2 2 2 2 2 2 4 2" xfId="18060" xr:uid="{ECDAE2CF-1C7C-429B-83A1-BA1655229F01}"/>
    <cellStyle name="Normal 10 2 2 2 2 2 2 4 2 2" xfId="24844" xr:uid="{1D175D41-1981-4E9E-9AA7-22EAC91FF87A}"/>
    <cellStyle name="Normal 10 2 2 2 2 2 2 4 2 2 2" xfId="39963" xr:uid="{6277AD8B-0A11-431A-BE2C-75B8B03C3461}"/>
    <cellStyle name="Normal 10 2 2 2 2 2 2 4 2 3" xfId="33195" xr:uid="{0B401A16-C8BA-4D0B-8212-6D577D3BB8C6}"/>
    <cellStyle name="Normal 10 2 2 2 2 2 2 4 3" xfId="21460" xr:uid="{3790338B-501B-4A48-A42E-C99029FDAC9D}"/>
    <cellStyle name="Normal 10 2 2 2 2 2 2 4 3 2" xfId="36579" xr:uid="{95DFDFE5-ABAA-4940-AD3D-72C265F80075}"/>
    <cellStyle name="Normal 10 2 2 2 2 2 2 4 4" xfId="29811" xr:uid="{993BFF4E-9DED-4A6D-80DA-C9991D469654}"/>
    <cellStyle name="Normal 10 2 2 2 2 2 2 5" xfId="16344" xr:uid="{8522AE57-F2B0-48D3-A8EC-7F47464E02E9}"/>
    <cellStyle name="Normal 10 2 2 2 2 2 2 5 2" xfId="23128" xr:uid="{51DD6D24-1BC1-4CD8-A993-870029C820D3}"/>
    <cellStyle name="Normal 10 2 2 2 2 2 2 5 2 2" xfId="38247" xr:uid="{13DF7981-5232-4415-B06B-CDAF20669AF6}"/>
    <cellStyle name="Normal 10 2 2 2 2 2 2 5 3" xfId="31479" xr:uid="{8806058A-9D78-413B-AC00-1549F72C0608}"/>
    <cellStyle name="Normal 10 2 2 2 2 2 2 6" xfId="19733" xr:uid="{3D9AE08C-A63F-4268-8983-52685EE0BA1D}"/>
    <cellStyle name="Normal 10 2 2 2 2 2 2 6 2" xfId="34863" xr:uid="{327D3812-AEE1-4E05-8682-6FC5BECD13DB}"/>
    <cellStyle name="Normal 10 2 2 2 2 2 2 7" xfId="12933" xr:uid="{1763FF1D-2009-475C-955F-CB662A1873D8}"/>
    <cellStyle name="Normal 10 2 2 2 2 2 2 7 2" xfId="28095" xr:uid="{C83FCA65-7276-431D-9D1D-D4AD326C079B}"/>
    <cellStyle name="Normal 10 2 2 2 2 2 2 8" xfId="26536" xr:uid="{FFC31F97-E3A6-47E9-8926-D15D8930A6EF}"/>
    <cellStyle name="Normal 10 2 2 2 2 2 3" xfId="11108" xr:uid="{BFF13FD7-DBDF-46C4-BF18-D036E4D24B26}"/>
    <cellStyle name="Normal 10 2 2 2 2 2 3 2" xfId="13978" xr:uid="{7C45E7DC-5BA0-4F81-82AC-EC5F37C556D6}"/>
    <cellStyle name="Normal 10 2 2 2 2 2 3 2 2" xfId="15716" xr:uid="{4ED832EE-7BFA-42E4-8BFA-BC9C31674C8A}"/>
    <cellStyle name="Normal 10 2 2 2 2 2 3 2 2 2" xfId="19102" xr:uid="{806BD3D9-FD41-432E-9F8B-24A86E05F8EB}"/>
    <cellStyle name="Normal 10 2 2 2 2 2 3 2 2 2 2" xfId="25886" xr:uid="{17DEA623-F22D-45E3-A904-6A4C770F1E7D}"/>
    <cellStyle name="Normal 10 2 2 2 2 2 3 2 2 2 2 2" xfId="41005" xr:uid="{E2211058-7E18-4AC9-887D-0CE5BE386142}"/>
    <cellStyle name="Normal 10 2 2 2 2 2 3 2 2 2 3" xfId="34237" xr:uid="{DC5F0887-B0EF-4A3E-A9AE-BEF6E2DB18AE}"/>
    <cellStyle name="Normal 10 2 2 2 2 2 3 2 2 3" xfId="22502" xr:uid="{5902FB01-3B83-4A12-9AA5-8CF7E7A3295B}"/>
    <cellStyle name="Normal 10 2 2 2 2 2 3 2 2 3 2" xfId="37621" xr:uid="{E304B092-CE31-49AD-B926-4F86C468A801}"/>
    <cellStyle name="Normal 10 2 2 2 2 2 3 2 2 4" xfId="30853" xr:uid="{5BF10383-EAA5-44D0-AFFF-E10DA6B75DA2}"/>
    <cellStyle name="Normal 10 2 2 2 2 2 3 2 3" xfId="17389" xr:uid="{D2A9F4CE-DCC4-4A35-BCDC-8D19967E2FD4}"/>
    <cellStyle name="Normal 10 2 2 2 2 2 3 2 3 2" xfId="24173" xr:uid="{F93FD1C5-1D3A-40A8-BBBB-6D1AEF5231E5}"/>
    <cellStyle name="Normal 10 2 2 2 2 2 3 2 3 2 2" xfId="39292" xr:uid="{ABAE1714-D790-44EF-8658-95E1AEB090C6}"/>
    <cellStyle name="Normal 10 2 2 2 2 2 3 2 3 3" xfId="32524" xr:uid="{94F30CCD-4C9F-4495-ADFF-6A3FE3998134}"/>
    <cellStyle name="Normal 10 2 2 2 2 2 3 2 4" xfId="20776" xr:uid="{A1CF5D55-15C9-4EF1-B7D4-61985BC9C13A}"/>
    <cellStyle name="Normal 10 2 2 2 2 2 3 2 4 2" xfId="35905" xr:uid="{D1B5C4D7-6FA0-4532-BD11-C3D823ECAE10}"/>
    <cellStyle name="Normal 10 2 2 2 2 2 3 2 5" xfId="29140" xr:uid="{4FF294BC-DE86-4662-9663-C15976C0897F}"/>
    <cellStyle name="Normal 10 2 2 2 2 2 3 3" xfId="14882" xr:uid="{D837C336-460B-4B91-800F-A25DBCD9D0B5}"/>
    <cellStyle name="Normal 10 2 2 2 2 2 3 3 2" xfId="18268" xr:uid="{385CD19A-246E-4CEF-B247-85D3BA010518}"/>
    <cellStyle name="Normal 10 2 2 2 2 2 3 3 2 2" xfId="25052" xr:uid="{CB366700-0015-40B5-AEF8-46814B8CF34D}"/>
    <cellStyle name="Normal 10 2 2 2 2 2 3 3 2 2 2" xfId="40171" xr:uid="{48D7ADC1-7679-4DEE-AFAD-E17B92A37595}"/>
    <cellStyle name="Normal 10 2 2 2 2 2 3 3 2 3" xfId="33403" xr:uid="{02B9D5B8-A6B2-43D1-858D-DB76AEEDBAAB}"/>
    <cellStyle name="Normal 10 2 2 2 2 2 3 3 3" xfId="21668" xr:uid="{3611D7BF-2924-442C-AC55-F440B001C251}"/>
    <cellStyle name="Normal 10 2 2 2 2 2 3 3 3 2" xfId="36787" xr:uid="{2590083F-B61A-4101-9F69-0E33A40B080B}"/>
    <cellStyle name="Normal 10 2 2 2 2 2 3 3 4" xfId="30019" xr:uid="{3FBC5757-9B09-4AE0-AFB3-91B97CB827DC}"/>
    <cellStyle name="Normal 10 2 2 2 2 2 3 4" xfId="16552" xr:uid="{95843925-8817-49C9-8973-4946A619E854}"/>
    <cellStyle name="Normal 10 2 2 2 2 2 3 4 2" xfId="23336" xr:uid="{5E21EFB0-24AE-458E-A161-EF4BBA271BC0}"/>
    <cellStyle name="Normal 10 2 2 2 2 2 3 4 2 2" xfId="38455" xr:uid="{8D8CACA6-F658-4483-8268-9878F393ACDB}"/>
    <cellStyle name="Normal 10 2 2 2 2 2 3 4 3" xfId="31687" xr:uid="{80F55D8F-9C4B-475E-9338-A17D601BBD9D}"/>
    <cellStyle name="Normal 10 2 2 2 2 2 3 5" xfId="19941" xr:uid="{41B738AF-C679-4DBD-809C-7BF89C7972EE}"/>
    <cellStyle name="Normal 10 2 2 2 2 2 3 5 2" xfId="35071" xr:uid="{E1A23969-C9F8-4A5F-8709-FAC4397ED505}"/>
    <cellStyle name="Normal 10 2 2 2 2 2 3 6" xfId="13140" xr:uid="{B60C547C-BB32-42E5-89DD-53485C5F54B6}"/>
    <cellStyle name="Normal 10 2 2 2 2 2 3 6 2" xfId="28303" xr:uid="{7635839C-36BF-4A11-966F-4B2805491518}"/>
    <cellStyle name="Normal 10 2 2 2 2 2 3 7" xfId="26744" xr:uid="{A703B85B-AC80-4ABE-BE35-BFAA4D778E00}"/>
    <cellStyle name="Normal 10 2 2 2 2 2 4" xfId="13562" xr:uid="{1C9A4A6C-CABF-4C7D-BF00-899BBC093E5E}"/>
    <cellStyle name="Normal 10 2 2 2 2 2 4 2" xfId="15300" xr:uid="{288E0C2C-C55D-4737-BC5E-900B50C7030D}"/>
    <cellStyle name="Normal 10 2 2 2 2 2 4 2 2" xfId="18686" xr:uid="{332B3D76-B1BB-4889-A3FD-DC28AE0E0518}"/>
    <cellStyle name="Normal 10 2 2 2 2 2 4 2 2 2" xfId="25470" xr:uid="{767E4CAA-76CF-4E99-AA70-EC5B2A400FD5}"/>
    <cellStyle name="Normal 10 2 2 2 2 2 4 2 2 2 2" xfId="40589" xr:uid="{B35ED667-D900-4E62-AAD9-A7DDD2FF2AFD}"/>
    <cellStyle name="Normal 10 2 2 2 2 2 4 2 2 3" xfId="33821" xr:uid="{A35ACE8F-6288-487C-B5A8-18E87035602F}"/>
    <cellStyle name="Normal 10 2 2 2 2 2 4 2 3" xfId="22086" xr:uid="{3D590BE9-425C-4754-8F09-1D3B61782C2F}"/>
    <cellStyle name="Normal 10 2 2 2 2 2 4 2 3 2" xfId="37205" xr:uid="{7E017DF0-96C5-415E-B8CF-2AB472AFF1FB}"/>
    <cellStyle name="Normal 10 2 2 2 2 2 4 2 4" xfId="30437" xr:uid="{AD42633E-78FC-4C91-B87B-DC30E399CA8F}"/>
    <cellStyle name="Normal 10 2 2 2 2 2 4 3" xfId="16973" xr:uid="{E863085A-257B-4873-9DFF-715DB92F547C}"/>
    <cellStyle name="Normal 10 2 2 2 2 2 4 3 2" xfId="23757" xr:uid="{BFB538E6-0F0D-411E-8D87-ED8B3F574871}"/>
    <cellStyle name="Normal 10 2 2 2 2 2 4 3 2 2" xfId="38876" xr:uid="{40D7476F-4AC4-4993-A2B8-71CA9A889925}"/>
    <cellStyle name="Normal 10 2 2 2 2 2 4 3 3" xfId="32108" xr:uid="{753E2B2E-35FE-4BD4-922A-EDB953AB2D41}"/>
    <cellStyle name="Normal 10 2 2 2 2 2 4 4" xfId="20359" xr:uid="{3224D00A-4A6F-455F-B8C2-25277CBC722D}"/>
    <cellStyle name="Normal 10 2 2 2 2 2 4 4 2" xfId="35489" xr:uid="{B407027B-E9ED-4837-ADAA-982C0779730F}"/>
    <cellStyle name="Normal 10 2 2 2 2 2 4 5" xfId="28724" xr:uid="{9F76B31C-E3F7-4EBB-9A98-1B11E53492BE}"/>
    <cellStyle name="Normal 10 2 2 2 2 2 5" xfId="14466" xr:uid="{64EC54F1-60BF-405B-B823-65A2136F7018}"/>
    <cellStyle name="Normal 10 2 2 2 2 2 5 2" xfId="17852" xr:uid="{1DA7769F-FD79-4B80-9BB9-456858F5C6EB}"/>
    <cellStyle name="Normal 10 2 2 2 2 2 5 2 2" xfId="24636" xr:uid="{F8DAD4FB-898C-4237-9549-0CC44F0FCBA8}"/>
    <cellStyle name="Normal 10 2 2 2 2 2 5 2 2 2" xfId="39755" xr:uid="{82B9E95E-6AC5-4F07-A65E-7090F6A84FD4}"/>
    <cellStyle name="Normal 10 2 2 2 2 2 5 2 3" xfId="32987" xr:uid="{EC95A232-0820-4DB4-9F9C-BE1C18E28EB2}"/>
    <cellStyle name="Normal 10 2 2 2 2 2 5 3" xfId="21252" xr:uid="{61E3609F-8FEE-4BAC-8E9C-62514C716606}"/>
    <cellStyle name="Normal 10 2 2 2 2 2 5 3 2" xfId="36371" xr:uid="{90DE49F8-91CF-4FF6-97E2-997BDDB4482D}"/>
    <cellStyle name="Normal 10 2 2 2 2 2 5 4" xfId="29603" xr:uid="{E2655A48-E899-4BAE-AB59-64EAFEAFAC13}"/>
    <cellStyle name="Normal 10 2 2 2 2 2 6" xfId="16136" xr:uid="{83B22272-0B7C-44F9-929C-F7A12D34B43A}"/>
    <cellStyle name="Normal 10 2 2 2 2 2 6 2" xfId="22920" xr:uid="{15F802EA-EAB3-465B-95C8-2754BAFE2D9E}"/>
    <cellStyle name="Normal 10 2 2 2 2 2 6 2 2" xfId="38039" xr:uid="{5782A3F7-F48E-420D-8482-1C349BC96EBE}"/>
    <cellStyle name="Normal 10 2 2 2 2 2 6 3" xfId="31271" xr:uid="{1BF1F2D7-B1C5-405E-812F-F932525174F8}"/>
    <cellStyle name="Normal 10 2 2 2 2 2 7" xfId="19525" xr:uid="{0AE1E129-320A-4075-8A7F-654FF420AFDA}"/>
    <cellStyle name="Normal 10 2 2 2 2 2 7 2" xfId="34655" xr:uid="{FA8F6662-2939-46E8-9C56-4D118BFFD593}"/>
    <cellStyle name="Normal 10 2 2 2 2 2 8" xfId="12724" xr:uid="{1AB9D65F-89A2-4AE7-82FC-EE777636599D}"/>
    <cellStyle name="Normal 10 2 2 2 2 2 8 2" xfId="27887" xr:uid="{52D32FC3-155C-43DC-AA99-0DEDFD027024}"/>
    <cellStyle name="Normal 10 2 2 2 2 2 9" xfId="26328" xr:uid="{4EA441A3-7BB4-49A0-8E57-BB4FC966B18A}"/>
    <cellStyle name="Normal 10 2 2 2 2 3" xfId="10795" xr:uid="{A79B2DA1-E09C-413C-9E70-1AF35E6C2E40}"/>
    <cellStyle name="Normal 10 2 2 2 2 3 2" xfId="11213" xr:uid="{1F68F7D1-0A00-4916-BEEA-C810DEBEA8A2}"/>
    <cellStyle name="Normal 10 2 2 2 2 3 2 2" xfId="14083" xr:uid="{EE2F57DC-8486-4217-918C-8706FDF4317B}"/>
    <cellStyle name="Normal 10 2 2 2 2 3 2 2 2" xfId="15821" xr:uid="{E4FF1363-E55C-4E61-AF62-502385433149}"/>
    <cellStyle name="Normal 10 2 2 2 2 3 2 2 2 2" xfId="19207" xr:uid="{2DE10440-0939-4191-B5B8-D37F0C2B24CC}"/>
    <cellStyle name="Normal 10 2 2 2 2 3 2 2 2 2 2" xfId="25991" xr:uid="{A0BF2AA7-850F-420C-9D1F-9183112D7F5C}"/>
    <cellStyle name="Normal 10 2 2 2 2 3 2 2 2 2 2 2" xfId="41110" xr:uid="{00F99922-1327-4EC1-B697-66E97989A4D9}"/>
    <cellStyle name="Normal 10 2 2 2 2 3 2 2 2 2 3" xfId="34342" xr:uid="{26185A27-EBD3-4A44-935B-85BFBBDAAB00}"/>
    <cellStyle name="Normal 10 2 2 2 2 3 2 2 2 3" xfId="22607" xr:uid="{5FA1DD5A-A8C8-4CD2-8D64-165856794086}"/>
    <cellStyle name="Normal 10 2 2 2 2 3 2 2 2 3 2" xfId="37726" xr:uid="{9B06E696-FFFB-4EEF-A5CC-2049A33C86BA}"/>
    <cellStyle name="Normal 10 2 2 2 2 3 2 2 2 4" xfId="30958" xr:uid="{83AFE80A-B06C-45FC-BF1A-23155079B3B2}"/>
    <cellStyle name="Normal 10 2 2 2 2 3 2 2 3" xfId="17494" xr:uid="{156EC5CF-03B5-4C0C-8984-0C0D32DC72EA}"/>
    <cellStyle name="Normal 10 2 2 2 2 3 2 2 3 2" xfId="24278" xr:uid="{9E896523-7720-45C7-927C-1C85D00A4ABF}"/>
    <cellStyle name="Normal 10 2 2 2 2 3 2 2 3 2 2" xfId="39397" xr:uid="{C1535452-FE05-4475-8CB0-D8C2136DC21C}"/>
    <cellStyle name="Normal 10 2 2 2 2 3 2 2 3 3" xfId="32629" xr:uid="{ACD8CBF3-B647-47EF-89EC-3C1A12C512FD}"/>
    <cellStyle name="Normal 10 2 2 2 2 3 2 2 4" xfId="20881" xr:uid="{DB6990A3-B98E-4FF4-8627-ABC9E3DD90B8}"/>
    <cellStyle name="Normal 10 2 2 2 2 3 2 2 4 2" xfId="36010" xr:uid="{54BA1772-692F-4F49-BA0E-6FE1AD37BC03}"/>
    <cellStyle name="Normal 10 2 2 2 2 3 2 2 5" xfId="29245" xr:uid="{02E183E8-735F-4AAA-A71A-B4E612BFCD4C}"/>
    <cellStyle name="Normal 10 2 2 2 2 3 2 3" xfId="14987" xr:uid="{C1CE4B29-A7BC-46D7-8BB4-74131391CCD5}"/>
    <cellStyle name="Normal 10 2 2 2 2 3 2 3 2" xfId="18373" xr:uid="{C40BED81-C938-413D-8957-D774570D79AC}"/>
    <cellStyle name="Normal 10 2 2 2 2 3 2 3 2 2" xfId="25157" xr:uid="{CEDCC2EF-CC69-4653-AEDC-83197CED270E}"/>
    <cellStyle name="Normal 10 2 2 2 2 3 2 3 2 2 2" xfId="40276" xr:uid="{F550A109-3157-429E-A590-73563F4B9084}"/>
    <cellStyle name="Normal 10 2 2 2 2 3 2 3 2 3" xfId="33508" xr:uid="{45EE5485-09F2-4AB5-A4FD-8F86F3914B07}"/>
    <cellStyle name="Normal 10 2 2 2 2 3 2 3 3" xfId="21773" xr:uid="{98C7CA28-2008-4A21-8F62-FCEF3572B46A}"/>
    <cellStyle name="Normal 10 2 2 2 2 3 2 3 3 2" xfId="36892" xr:uid="{03788BC8-4844-4DF7-A439-5C50BF273EBB}"/>
    <cellStyle name="Normal 10 2 2 2 2 3 2 3 4" xfId="30124" xr:uid="{FF6CF336-E1BC-4178-9BD0-0321690A1623}"/>
    <cellStyle name="Normal 10 2 2 2 2 3 2 4" xfId="16657" xr:uid="{B38E6794-2883-45BB-BBCE-41060E3C24B4}"/>
    <cellStyle name="Normal 10 2 2 2 2 3 2 4 2" xfId="23441" xr:uid="{F80C76DA-7C2A-46A6-9F4F-03622502C76E}"/>
    <cellStyle name="Normal 10 2 2 2 2 3 2 4 2 2" xfId="38560" xr:uid="{7FBFBFEC-EC34-4703-BEE8-814201D5524E}"/>
    <cellStyle name="Normal 10 2 2 2 2 3 2 4 3" xfId="31792" xr:uid="{DAA407C2-61CE-4796-8ECB-33F3F8D06D2F}"/>
    <cellStyle name="Normal 10 2 2 2 2 3 2 5" xfId="20046" xr:uid="{76FA2BAF-F1EA-450F-A38C-EAB8680E8592}"/>
    <cellStyle name="Normal 10 2 2 2 2 3 2 5 2" xfId="35176" xr:uid="{5D133E3A-1265-4296-83D4-47716BA16E6A}"/>
    <cellStyle name="Normal 10 2 2 2 2 3 2 6" xfId="13245" xr:uid="{BEAEA002-976C-43E7-B253-7A0CA05E5381}"/>
    <cellStyle name="Normal 10 2 2 2 2 3 2 6 2" xfId="28408" xr:uid="{E7A0748C-A428-43BA-A1AF-99F2C6ECB725}"/>
    <cellStyle name="Normal 10 2 2 2 2 3 2 7" xfId="26849" xr:uid="{9F94C514-C927-406A-8B92-B91DD4FE3EFE}"/>
    <cellStyle name="Normal 10 2 2 2 2 3 3" xfId="13667" xr:uid="{729D0D80-8082-4687-87F1-A06283BC3EB1}"/>
    <cellStyle name="Normal 10 2 2 2 2 3 3 2" xfId="15405" xr:uid="{43C6F2C0-7AE5-4E19-A808-AE8742EB9625}"/>
    <cellStyle name="Normal 10 2 2 2 2 3 3 2 2" xfId="18791" xr:uid="{80D84005-971B-4E99-9A21-25E5DAEFC118}"/>
    <cellStyle name="Normal 10 2 2 2 2 3 3 2 2 2" xfId="25575" xr:uid="{0A983EC5-91B9-4D6A-859D-AF5D37E60903}"/>
    <cellStyle name="Normal 10 2 2 2 2 3 3 2 2 2 2" xfId="40694" xr:uid="{BD324A52-442F-41EB-92CA-3E95613DBD5C}"/>
    <cellStyle name="Normal 10 2 2 2 2 3 3 2 2 3" xfId="33926" xr:uid="{44F58F45-2DF8-4A9E-BB80-3C04A35053E9}"/>
    <cellStyle name="Normal 10 2 2 2 2 3 3 2 3" xfId="22191" xr:uid="{5B6CE616-A6D2-4C4A-B9C5-8EB8401E758D}"/>
    <cellStyle name="Normal 10 2 2 2 2 3 3 2 3 2" xfId="37310" xr:uid="{C8B45E10-767A-459C-A512-CC1110657FEB}"/>
    <cellStyle name="Normal 10 2 2 2 2 3 3 2 4" xfId="30542" xr:uid="{A1DAE70B-1C60-4950-9A11-551D91E0850B}"/>
    <cellStyle name="Normal 10 2 2 2 2 3 3 3" xfId="17078" xr:uid="{B34C28C7-E3CD-4BDA-B3AE-7F994AC2AB37}"/>
    <cellStyle name="Normal 10 2 2 2 2 3 3 3 2" xfId="23862" xr:uid="{381BF68E-CE05-4D9F-A826-38DE885AA46C}"/>
    <cellStyle name="Normal 10 2 2 2 2 3 3 3 2 2" xfId="38981" xr:uid="{4B7A75C8-2BA0-4BD7-B56C-66EEA92C5240}"/>
    <cellStyle name="Normal 10 2 2 2 2 3 3 3 3" xfId="32213" xr:uid="{AA605865-1873-4570-8960-43C49407FACC}"/>
    <cellStyle name="Normal 10 2 2 2 2 3 3 4" xfId="20464" xr:uid="{85AEAD60-6E20-43B8-B168-29F8DA721D5D}"/>
    <cellStyle name="Normal 10 2 2 2 2 3 3 4 2" xfId="35594" xr:uid="{45B47B85-8D55-40E4-B8D4-A05F02887CB7}"/>
    <cellStyle name="Normal 10 2 2 2 2 3 3 5" xfId="28829" xr:uid="{71D74C03-ADAF-4B9B-B778-2E18EB1FA539}"/>
    <cellStyle name="Normal 10 2 2 2 2 3 4" xfId="14571" xr:uid="{B02094B5-3894-4FD7-99FE-7C9EAD981FC0}"/>
    <cellStyle name="Normal 10 2 2 2 2 3 4 2" xfId="17957" xr:uid="{17CC1BFA-364A-4270-B071-ACB4F24133DD}"/>
    <cellStyle name="Normal 10 2 2 2 2 3 4 2 2" xfId="24741" xr:uid="{BCAEC25D-E1A4-4BAA-AF29-8B0586BD1EEE}"/>
    <cellStyle name="Normal 10 2 2 2 2 3 4 2 2 2" xfId="39860" xr:uid="{E9AB8725-0C8F-439B-95D8-20F85C6CB519}"/>
    <cellStyle name="Normal 10 2 2 2 2 3 4 2 3" xfId="33092" xr:uid="{916DACC0-0691-436D-94E3-61C83EA4D45A}"/>
    <cellStyle name="Normal 10 2 2 2 2 3 4 3" xfId="21357" xr:uid="{CA01B3FA-3A31-4AD9-980D-CDD4D1AB55A9}"/>
    <cellStyle name="Normal 10 2 2 2 2 3 4 3 2" xfId="36476" xr:uid="{DED30820-3148-46B6-9581-54184D5F79C9}"/>
    <cellStyle name="Normal 10 2 2 2 2 3 4 4" xfId="29708" xr:uid="{1B06E7B9-36D4-4D46-9876-24EAEB9FB911}"/>
    <cellStyle name="Normal 10 2 2 2 2 3 5" xfId="16241" xr:uid="{522639FE-86A6-4CFE-810F-67424855B08E}"/>
    <cellStyle name="Normal 10 2 2 2 2 3 5 2" xfId="23025" xr:uid="{69F7F946-DA7F-4DE3-A799-158930DC9C31}"/>
    <cellStyle name="Normal 10 2 2 2 2 3 5 2 2" xfId="38144" xr:uid="{EE6C67D6-8DB3-4513-ACF2-B8B1163AF3D3}"/>
    <cellStyle name="Normal 10 2 2 2 2 3 5 3" xfId="31376" xr:uid="{7819CE37-CE98-42A5-BEAC-638905D99C0B}"/>
    <cellStyle name="Normal 10 2 2 2 2 3 6" xfId="19630" xr:uid="{F72186B8-5982-49D2-B6C3-6537E71DA26D}"/>
    <cellStyle name="Normal 10 2 2 2 2 3 6 2" xfId="34760" xr:uid="{A2C048C8-A655-45A5-AC9A-DCF13C5CA76F}"/>
    <cellStyle name="Normal 10 2 2 2 2 3 7" xfId="12830" xr:uid="{FF185877-ABB9-4202-BF7D-187F137DAA62}"/>
    <cellStyle name="Normal 10 2 2 2 2 3 7 2" xfId="27992" xr:uid="{D11FA7EC-DC9F-412B-A9B2-762BACD4E100}"/>
    <cellStyle name="Normal 10 2 2 2 2 3 8" xfId="26433" xr:uid="{A51F7F66-3851-4F2A-8B16-C2B2EE4D8C31}"/>
    <cellStyle name="Normal 10 2 2 2 2 4" xfId="11005" xr:uid="{CF21D6DB-1190-4BFB-9734-7D6BDDF85631}"/>
    <cellStyle name="Normal 10 2 2 2 2 4 2" xfId="13875" xr:uid="{601D37CC-79AA-4344-B074-0340D7335821}"/>
    <cellStyle name="Normal 10 2 2 2 2 4 2 2" xfId="15613" xr:uid="{DB0AFCE0-8589-434F-99BE-4787F1A1B670}"/>
    <cellStyle name="Normal 10 2 2 2 2 4 2 2 2" xfId="18999" xr:uid="{8258A451-2CAD-4840-9A81-F39010DAE463}"/>
    <cellStyle name="Normal 10 2 2 2 2 4 2 2 2 2" xfId="25783" xr:uid="{33A81108-FEBB-49C3-AF6C-DB1996035CF8}"/>
    <cellStyle name="Normal 10 2 2 2 2 4 2 2 2 2 2" xfId="40902" xr:uid="{E34C9B8A-4949-4C60-B665-ADB0AA740F74}"/>
    <cellStyle name="Normal 10 2 2 2 2 4 2 2 2 3" xfId="34134" xr:uid="{A26C6743-059B-45DF-AE03-1AE8709276E3}"/>
    <cellStyle name="Normal 10 2 2 2 2 4 2 2 3" xfId="22399" xr:uid="{0B74A1C1-5276-45E2-BCA8-87673C672BFB}"/>
    <cellStyle name="Normal 10 2 2 2 2 4 2 2 3 2" xfId="37518" xr:uid="{51CC7350-0D65-49CD-8A4C-04CC3F6AED51}"/>
    <cellStyle name="Normal 10 2 2 2 2 4 2 2 4" xfId="30750" xr:uid="{A6BECD3D-DEB2-4CFE-8AFC-A30D86E3995D}"/>
    <cellStyle name="Normal 10 2 2 2 2 4 2 3" xfId="17286" xr:uid="{B2178544-1BE0-4FFD-BA16-9E0726563EA8}"/>
    <cellStyle name="Normal 10 2 2 2 2 4 2 3 2" xfId="24070" xr:uid="{1D817A88-50C4-4E94-8763-D21DDAA62923}"/>
    <cellStyle name="Normal 10 2 2 2 2 4 2 3 2 2" xfId="39189" xr:uid="{D9F0B0AC-9303-4CB0-A929-DB2AC4E85CF2}"/>
    <cellStyle name="Normal 10 2 2 2 2 4 2 3 3" xfId="32421" xr:uid="{5B7C66AA-4C59-4DE6-B82A-C347AF8CD8BC}"/>
    <cellStyle name="Normal 10 2 2 2 2 4 2 4" xfId="20673" xr:uid="{15B1E202-163C-42FB-A395-2B082F8F867D}"/>
    <cellStyle name="Normal 10 2 2 2 2 4 2 4 2" xfId="35802" xr:uid="{6D143CA9-FC33-42DD-8120-B70E46EE2E8A}"/>
    <cellStyle name="Normal 10 2 2 2 2 4 2 5" xfId="29037" xr:uid="{D4EAC670-5909-4048-8D35-0B7462D9AA47}"/>
    <cellStyle name="Normal 10 2 2 2 2 4 3" xfId="14779" xr:uid="{B8530540-0C03-443E-8536-805843540B83}"/>
    <cellStyle name="Normal 10 2 2 2 2 4 3 2" xfId="18165" xr:uid="{6498D5D3-62AE-411C-86E9-79368E6887E0}"/>
    <cellStyle name="Normal 10 2 2 2 2 4 3 2 2" xfId="24949" xr:uid="{91E276AA-804B-4E45-8485-BA8FE0CF571B}"/>
    <cellStyle name="Normal 10 2 2 2 2 4 3 2 2 2" xfId="40068" xr:uid="{392F866B-58A0-43A5-996C-1CC7D6309921}"/>
    <cellStyle name="Normal 10 2 2 2 2 4 3 2 3" xfId="33300" xr:uid="{FD96A2F8-9D2C-47A5-937F-6C1D2166AC94}"/>
    <cellStyle name="Normal 10 2 2 2 2 4 3 3" xfId="21565" xr:uid="{E9A2F015-45D7-4341-8DA1-CCD5FBA7F1B9}"/>
    <cellStyle name="Normal 10 2 2 2 2 4 3 3 2" xfId="36684" xr:uid="{A5BF341C-9BAF-4BD0-BDF8-C85064CFF847}"/>
    <cellStyle name="Normal 10 2 2 2 2 4 3 4" xfId="29916" xr:uid="{67EBE4F7-475D-4FCC-83C9-9C93F92325F3}"/>
    <cellStyle name="Normal 10 2 2 2 2 4 4" xfId="16449" xr:uid="{75529BDE-3A91-4B74-A6EA-E61217E61229}"/>
    <cellStyle name="Normal 10 2 2 2 2 4 4 2" xfId="23233" xr:uid="{A841A6C2-D744-4CE9-A7A8-DC7F3608D11E}"/>
    <cellStyle name="Normal 10 2 2 2 2 4 4 2 2" xfId="38352" xr:uid="{4371B535-5865-43F8-AD09-2F85CD3CA5F7}"/>
    <cellStyle name="Normal 10 2 2 2 2 4 4 3" xfId="31584" xr:uid="{32BA48B2-0DDA-4866-A26F-F225F721103F}"/>
    <cellStyle name="Normal 10 2 2 2 2 4 5" xfId="19838" xr:uid="{1D4580D6-C560-4133-9EEA-74AB8461EB30}"/>
    <cellStyle name="Normal 10 2 2 2 2 4 5 2" xfId="34968" xr:uid="{8787ADBC-A031-4BFE-8DAC-E15A5B2F9A74}"/>
    <cellStyle name="Normal 10 2 2 2 2 4 6" xfId="13037" xr:uid="{C021B6FD-7B18-4338-BB14-730980F53D93}"/>
    <cellStyle name="Normal 10 2 2 2 2 4 6 2" xfId="28200" xr:uid="{A3D531D5-A4F1-457E-8E94-49F1FFDBD244}"/>
    <cellStyle name="Normal 10 2 2 2 2 4 7" xfId="26641" xr:uid="{030B652E-296A-4807-80F2-0A13758CD1AD}"/>
    <cellStyle name="Normal 10 2 2 2 2 5" xfId="13459" xr:uid="{240B591E-4242-450C-B19A-02513E35ED59}"/>
    <cellStyle name="Normal 10 2 2 2 2 5 2" xfId="15197" xr:uid="{7D3DDF5D-13BC-436A-BC64-2D9CAF45AA40}"/>
    <cellStyle name="Normal 10 2 2 2 2 5 2 2" xfId="18583" xr:uid="{0E9EB261-7CC5-4C07-B5BE-FB8E5CEF68FA}"/>
    <cellStyle name="Normal 10 2 2 2 2 5 2 2 2" xfId="25367" xr:uid="{21FA580D-0DF8-4F69-859A-F53DD976E11B}"/>
    <cellStyle name="Normal 10 2 2 2 2 5 2 2 2 2" xfId="40486" xr:uid="{7CB35BC9-1579-4B83-82A3-409B8650B10D}"/>
    <cellStyle name="Normal 10 2 2 2 2 5 2 2 3" xfId="33718" xr:uid="{AF1461E6-248C-41FA-8131-FB16693C267A}"/>
    <cellStyle name="Normal 10 2 2 2 2 5 2 3" xfId="21983" xr:uid="{383A9A6E-C691-4739-9373-F835C64E2BF1}"/>
    <cellStyle name="Normal 10 2 2 2 2 5 2 3 2" xfId="37102" xr:uid="{A02CB187-E386-439A-9668-A33326386365}"/>
    <cellStyle name="Normal 10 2 2 2 2 5 2 4" xfId="30334" xr:uid="{CA9872CE-3D0D-4720-ADC9-8FF37C5E0BA8}"/>
    <cellStyle name="Normal 10 2 2 2 2 5 3" xfId="16870" xr:uid="{C828455A-35BA-400D-8491-65B8736E065A}"/>
    <cellStyle name="Normal 10 2 2 2 2 5 3 2" xfId="23654" xr:uid="{0F5C5A05-0AC7-46F4-B110-9BF291D4DFC7}"/>
    <cellStyle name="Normal 10 2 2 2 2 5 3 2 2" xfId="38773" xr:uid="{AE1C8B03-98A0-439E-BE33-4F2FFDE816A2}"/>
    <cellStyle name="Normal 10 2 2 2 2 5 3 3" xfId="32005" xr:uid="{A797E46F-72E1-4BB1-88F8-D6F22E9D4DF4}"/>
    <cellStyle name="Normal 10 2 2 2 2 5 4" xfId="20256" xr:uid="{533193FB-0A83-4F85-B7B8-4621C4016E62}"/>
    <cellStyle name="Normal 10 2 2 2 2 5 4 2" xfId="35386" xr:uid="{4C73E7A5-4CED-4582-9196-C030714081F3}"/>
    <cellStyle name="Normal 10 2 2 2 2 5 5" xfId="28621" xr:uid="{8BA7ACBD-F1BE-4318-ADC0-5D85F52AF0A9}"/>
    <cellStyle name="Normal 10 2 2 2 2 6" xfId="14363" xr:uid="{640F75F1-E4FC-49EA-B088-CC8FE9419CC6}"/>
    <cellStyle name="Normal 10 2 2 2 2 6 2" xfId="17749" xr:uid="{03DC0671-5332-41B2-A914-69EB87418A79}"/>
    <cellStyle name="Normal 10 2 2 2 2 6 2 2" xfId="24533" xr:uid="{10F79D7D-8B5F-4B59-8309-2FD05933420C}"/>
    <cellStyle name="Normal 10 2 2 2 2 6 2 2 2" xfId="39652" xr:uid="{A7770AA7-0D06-4A5F-811F-5F9AEC986CE0}"/>
    <cellStyle name="Normal 10 2 2 2 2 6 2 3" xfId="32884" xr:uid="{F82FE6C8-F823-456E-A074-EEBEA21587C4}"/>
    <cellStyle name="Normal 10 2 2 2 2 6 3" xfId="21149" xr:uid="{A7CE3190-5CFF-44E2-9717-D150DE0FBE31}"/>
    <cellStyle name="Normal 10 2 2 2 2 6 3 2" xfId="36268" xr:uid="{7F7D81EF-BA92-406D-8DF6-CCC25CB562AB}"/>
    <cellStyle name="Normal 10 2 2 2 2 6 4" xfId="29500" xr:uid="{43219571-7086-4971-A582-CCD6BA11D71A}"/>
    <cellStyle name="Normal 10 2 2 2 2 7" xfId="16033" xr:uid="{CD2D52FA-908E-48F9-B27C-E2880233AF7E}"/>
    <cellStyle name="Normal 10 2 2 2 2 7 2" xfId="22817" xr:uid="{B2E0E2C9-2DE5-4721-93B4-281250C67C77}"/>
    <cellStyle name="Normal 10 2 2 2 2 7 2 2" xfId="37936" xr:uid="{C1E4C972-D80C-48AD-BE35-AB10CE507C99}"/>
    <cellStyle name="Normal 10 2 2 2 2 7 3" xfId="31168" xr:uid="{F051B99A-4874-49FD-AE4D-E6F2F63FB6B1}"/>
    <cellStyle name="Normal 10 2 2 2 2 8" xfId="19424" xr:uid="{AC905B1E-D549-4AF9-82BF-465D0609DE2D}"/>
    <cellStyle name="Normal 10 2 2 2 2 8 2" xfId="34552" xr:uid="{21817F4D-7329-4FA7-9F09-29875F6A73D8}"/>
    <cellStyle name="Normal 10 2 2 2 2 9" xfId="12621" xr:uid="{057ED099-F4F5-4071-91E3-9BB21F1AE92A}"/>
    <cellStyle name="Normal 10 2 2 2 2 9 2" xfId="27784" xr:uid="{4229582B-F59D-49FC-A368-689E712A5F4C}"/>
    <cellStyle name="Normal 10 2 2 2 3" xfId="10680" xr:uid="{356E1373-4AD4-4816-B6B5-B5CE90EB4F9B}"/>
    <cellStyle name="Normal 10 2 2 2 3 2" xfId="10891" xr:uid="{587BF06B-9A2D-45CC-AF00-992D9A10F9C3}"/>
    <cellStyle name="Normal 10 2 2 2 3 2 2" xfId="11309" xr:uid="{03FA1F69-EFA9-4744-BDDB-40C505E28A52}"/>
    <cellStyle name="Normal 10 2 2 2 3 2 2 2" xfId="14179" xr:uid="{98F47CB4-F029-46D0-A571-3130F777FE09}"/>
    <cellStyle name="Normal 10 2 2 2 3 2 2 2 2" xfId="15917" xr:uid="{035E17EB-D3AB-402D-A913-B01BE918D70C}"/>
    <cellStyle name="Normal 10 2 2 2 3 2 2 2 2 2" xfId="19303" xr:uid="{57979C9B-D76D-4710-9A28-2387E3432CF0}"/>
    <cellStyle name="Normal 10 2 2 2 3 2 2 2 2 2 2" xfId="26087" xr:uid="{61B1D802-CFC9-46F2-8E03-88034D625BA7}"/>
    <cellStyle name="Normal 10 2 2 2 3 2 2 2 2 2 2 2" xfId="41206" xr:uid="{F274F02D-18CC-4871-8B2F-FD7200C2E880}"/>
    <cellStyle name="Normal 10 2 2 2 3 2 2 2 2 2 3" xfId="34438" xr:uid="{F81B5C63-81A8-45B8-8ADD-B26B48005F58}"/>
    <cellStyle name="Normal 10 2 2 2 3 2 2 2 2 3" xfId="22703" xr:uid="{FC50EB4D-1EDD-444F-8ADF-823F06F683F8}"/>
    <cellStyle name="Normal 10 2 2 2 3 2 2 2 2 3 2" xfId="37822" xr:uid="{C8F737F0-1116-4210-A794-EBB98223BC5E}"/>
    <cellStyle name="Normal 10 2 2 2 3 2 2 2 2 4" xfId="31054" xr:uid="{694708CB-A066-4D2F-84FB-2DBFF8A02A8E}"/>
    <cellStyle name="Normal 10 2 2 2 3 2 2 2 3" xfId="17590" xr:uid="{5B03A538-8650-4C8C-BF79-6E37744A05C9}"/>
    <cellStyle name="Normal 10 2 2 2 3 2 2 2 3 2" xfId="24374" xr:uid="{7D32A262-28ED-4BAF-BE3F-36BA515096B2}"/>
    <cellStyle name="Normal 10 2 2 2 3 2 2 2 3 2 2" xfId="39493" xr:uid="{B870D57A-1C84-4CF4-8AA7-8C1AD8D0ABD0}"/>
    <cellStyle name="Normal 10 2 2 2 3 2 2 2 3 3" xfId="32725" xr:uid="{9F18A786-23EC-4EF7-9DFB-4CC5F7500CB5}"/>
    <cellStyle name="Normal 10 2 2 2 3 2 2 2 4" xfId="20977" xr:uid="{5B59A22F-2511-47C9-9539-616A6A86B533}"/>
    <cellStyle name="Normal 10 2 2 2 3 2 2 2 4 2" xfId="36106" xr:uid="{ECDF40A7-D1FD-4863-8000-32E3CB7109F0}"/>
    <cellStyle name="Normal 10 2 2 2 3 2 2 2 5" xfId="29341" xr:uid="{FA44D905-1D2B-4C11-B471-B201550AD0F4}"/>
    <cellStyle name="Normal 10 2 2 2 3 2 2 3" xfId="15083" xr:uid="{6D0F3F8B-3313-4446-857B-E4AE5B051266}"/>
    <cellStyle name="Normal 10 2 2 2 3 2 2 3 2" xfId="18469" xr:uid="{465F988B-4ABC-49E1-8052-6B8A8C4D696A}"/>
    <cellStyle name="Normal 10 2 2 2 3 2 2 3 2 2" xfId="25253" xr:uid="{5B0F4CCE-B424-4652-822E-02ABCE87A7FA}"/>
    <cellStyle name="Normal 10 2 2 2 3 2 2 3 2 2 2" xfId="40372" xr:uid="{A45D5FC4-2BF7-48B6-927F-31812207BB0E}"/>
    <cellStyle name="Normal 10 2 2 2 3 2 2 3 2 3" xfId="33604" xr:uid="{5DBB7B4A-DF0C-4CED-B642-6E94579A9DD8}"/>
    <cellStyle name="Normal 10 2 2 2 3 2 2 3 3" xfId="21869" xr:uid="{7709F5B5-1C49-42D9-A50A-DBDF9281B24F}"/>
    <cellStyle name="Normal 10 2 2 2 3 2 2 3 3 2" xfId="36988" xr:uid="{00EB43C4-5A02-479E-BDA8-20C5E1B79902}"/>
    <cellStyle name="Normal 10 2 2 2 3 2 2 3 4" xfId="30220" xr:uid="{654A13A8-AE55-4797-B6B7-5A2E1B02F7C5}"/>
    <cellStyle name="Normal 10 2 2 2 3 2 2 4" xfId="16753" xr:uid="{3776CD65-8843-43B4-A6C9-A11FE5147DFD}"/>
    <cellStyle name="Normal 10 2 2 2 3 2 2 4 2" xfId="23537" xr:uid="{B3AE27DD-8134-4688-B6E3-119076B14B38}"/>
    <cellStyle name="Normal 10 2 2 2 3 2 2 4 2 2" xfId="38656" xr:uid="{82BE32A3-C190-4E6E-8F21-6985F0C5423D}"/>
    <cellStyle name="Normal 10 2 2 2 3 2 2 4 3" xfId="31888" xr:uid="{EB288588-C4B6-41F1-BE2F-12861B61BA41}"/>
    <cellStyle name="Normal 10 2 2 2 3 2 2 5" xfId="20142" xr:uid="{FEAFB8A0-B6E4-4E5E-9FB8-D0688AC6C57B}"/>
    <cellStyle name="Normal 10 2 2 2 3 2 2 5 2" xfId="35272" xr:uid="{C038F92F-FF33-4C89-8E07-5602393B9D3E}"/>
    <cellStyle name="Normal 10 2 2 2 3 2 2 6" xfId="13341" xr:uid="{88A2E6B2-21BB-4E7C-9D6C-AFB4C572E485}"/>
    <cellStyle name="Normal 10 2 2 2 3 2 2 6 2" xfId="28504" xr:uid="{CA1E2851-1498-4DDF-9279-784332B61067}"/>
    <cellStyle name="Normal 10 2 2 2 3 2 2 7" xfId="26945" xr:uid="{A85FE166-1C13-4E35-BE53-B5564EB75BF8}"/>
    <cellStyle name="Normal 10 2 2 2 3 2 3" xfId="13763" xr:uid="{B212388D-B6EF-42EF-8C76-45F496E93C6B}"/>
    <cellStyle name="Normal 10 2 2 2 3 2 3 2" xfId="15501" xr:uid="{DA37DEBA-72CC-4A75-BD6E-C3B5DB3C34D2}"/>
    <cellStyle name="Normal 10 2 2 2 3 2 3 2 2" xfId="18887" xr:uid="{9E60030D-146F-4C87-AE74-9368CD4937E9}"/>
    <cellStyle name="Normal 10 2 2 2 3 2 3 2 2 2" xfId="25671" xr:uid="{E7E12ABC-FA86-4E9A-A7F7-85ED6612DE3C}"/>
    <cellStyle name="Normal 10 2 2 2 3 2 3 2 2 2 2" xfId="40790" xr:uid="{5A07C370-671A-4385-A3FD-99ED3670BCC4}"/>
    <cellStyle name="Normal 10 2 2 2 3 2 3 2 2 3" xfId="34022" xr:uid="{F5897922-A82B-4F16-9B35-00D4E9EE6EDA}"/>
    <cellStyle name="Normal 10 2 2 2 3 2 3 2 3" xfId="22287" xr:uid="{EE2ADF37-34D4-4F89-B90E-91A6B18A5ACD}"/>
    <cellStyle name="Normal 10 2 2 2 3 2 3 2 3 2" xfId="37406" xr:uid="{6F585662-B508-48A3-A0F1-9FA29F6FAF9E}"/>
    <cellStyle name="Normal 10 2 2 2 3 2 3 2 4" xfId="30638" xr:uid="{4337534C-6F08-4FB9-B627-EAC1385D1C6D}"/>
    <cellStyle name="Normal 10 2 2 2 3 2 3 3" xfId="17174" xr:uid="{EA9741D3-FE42-412E-89A2-8E3C328EA125}"/>
    <cellStyle name="Normal 10 2 2 2 3 2 3 3 2" xfId="23958" xr:uid="{6B1D49AA-6A07-4A15-843A-E663FFDF577F}"/>
    <cellStyle name="Normal 10 2 2 2 3 2 3 3 2 2" xfId="39077" xr:uid="{2DD3D5E0-40E6-4609-93B1-8574FEBC2F56}"/>
    <cellStyle name="Normal 10 2 2 2 3 2 3 3 3" xfId="32309" xr:uid="{5CE7B0BF-F6F7-4766-B20B-29A505C0A87E}"/>
    <cellStyle name="Normal 10 2 2 2 3 2 3 4" xfId="20560" xr:uid="{4456332F-C597-4829-836D-87562E021191}"/>
    <cellStyle name="Normal 10 2 2 2 3 2 3 4 2" xfId="35690" xr:uid="{020D1978-8036-4B34-B191-723F7E89815E}"/>
    <cellStyle name="Normal 10 2 2 2 3 2 3 5" xfId="28925" xr:uid="{4422B236-205C-43E8-A5A7-8F307B4BA1F8}"/>
    <cellStyle name="Normal 10 2 2 2 3 2 4" xfId="14667" xr:uid="{38DFBABE-C99A-414E-8564-58CDA986620B}"/>
    <cellStyle name="Normal 10 2 2 2 3 2 4 2" xfId="18053" xr:uid="{E99F5EE6-DA79-4293-97FF-7B620ABF5BC1}"/>
    <cellStyle name="Normal 10 2 2 2 3 2 4 2 2" xfId="24837" xr:uid="{33451F80-05AC-4908-B289-F8E5DFFCBA19}"/>
    <cellStyle name="Normal 10 2 2 2 3 2 4 2 2 2" xfId="39956" xr:uid="{1AD6095C-EF95-41F4-8BD0-23F85811007A}"/>
    <cellStyle name="Normal 10 2 2 2 3 2 4 2 3" xfId="33188" xr:uid="{F5B7DA8F-A343-46B6-ACE7-20984600AFF2}"/>
    <cellStyle name="Normal 10 2 2 2 3 2 4 3" xfId="21453" xr:uid="{CD24F5BF-6202-44A6-B2E4-A79DE14D3B92}"/>
    <cellStyle name="Normal 10 2 2 2 3 2 4 3 2" xfId="36572" xr:uid="{1408B7E9-0088-46E3-9DDD-2567826FD2B0}"/>
    <cellStyle name="Normal 10 2 2 2 3 2 4 4" xfId="29804" xr:uid="{EE1209F3-1074-4A76-B2C3-0FEF47796124}"/>
    <cellStyle name="Normal 10 2 2 2 3 2 5" xfId="16337" xr:uid="{3411D907-3CAC-45BD-8B31-09E45AF93AF0}"/>
    <cellStyle name="Normal 10 2 2 2 3 2 5 2" xfId="23121" xr:uid="{72BACFC7-49B8-471E-8028-9948EAD7EEB2}"/>
    <cellStyle name="Normal 10 2 2 2 3 2 5 2 2" xfId="38240" xr:uid="{77237133-F8A2-4F1B-AECD-8E139ADA037D}"/>
    <cellStyle name="Normal 10 2 2 2 3 2 5 3" xfId="31472" xr:uid="{91D3265E-930F-4EEF-A466-032451E1FAFB}"/>
    <cellStyle name="Normal 10 2 2 2 3 2 6" xfId="19726" xr:uid="{D5D1A2C4-939C-4494-83FF-F4D08982643A}"/>
    <cellStyle name="Normal 10 2 2 2 3 2 6 2" xfId="34856" xr:uid="{F142C9EA-E092-4FD1-912A-E139B2E9C1DA}"/>
    <cellStyle name="Normal 10 2 2 2 3 2 7" xfId="12926" xr:uid="{5BA41309-8D84-4D30-BE91-327032EE17AC}"/>
    <cellStyle name="Normal 10 2 2 2 3 2 7 2" xfId="28088" xr:uid="{2A46B00E-07F5-41F8-9950-DB3966367627}"/>
    <cellStyle name="Normal 10 2 2 2 3 2 8" xfId="26529" xr:uid="{4EB6110D-86CB-4B04-B453-428CA8CC3234}"/>
    <cellStyle name="Normal 10 2 2 2 3 3" xfId="11101" xr:uid="{92C8D0B7-9297-4DFF-A7BB-7303C1853819}"/>
    <cellStyle name="Normal 10 2 2 2 3 3 2" xfId="13971" xr:uid="{64C0A854-24F0-4E5C-858A-EFCD2D2E0396}"/>
    <cellStyle name="Normal 10 2 2 2 3 3 2 2" xfId="15709" xr:uid="{5EA0620C-FBE7-47D0-9797-F59B2E71F73A}"/>
    <cellStyle name="Normal 10 2 2 2 3 3 2 2 2" xfId="19095" xr:uid="{97C6A07B-451D-42FA-9367-2453F7BA263F}"/>
    <cellStyle name="Normal 10 2 2 2 3 3 2 2 2 2" xfId="25879" xr:uid="{01DDF07D-7EE4-4DE2-870F-AA650ACC42AE}"/>
    <cellStyle name="Normal 10 2 2 2 3 3 2 2 2 2 2" xfId="40998" xr:uid="{06E942A7-C93A-4645-951D-59CB5E6E2FB3}"/>
    <cellStyle name="Normal 10 2 2 2 3 3 2 2 2 3" xfId="34230" xr:uid="{01695A6C-BEAD-4EB3-BB63-2B77CB6EA4D1}"/>
    <cellStyle name="Normal 10 2 2 2 3 3 2 2 3" xfId="22495" xr:uid="{7DFB3D14-4ECD-40D0-8DD2-65865BC21C84}"/>
    <cellStyle name="Normal 10 2 2 2 3 3 2 2 3 2" xfId="37614" xr:uid="{7B49AD58-0DFF-45A6-BC4A-DFA45B7BF47D}"/>
    <cellStyle name="Normal 10 2 2 2 3 3 2 2 4" xfId="30846" xr:uid="{61875C32-467C-496D-9280-6862F4C68410}"/>
    <cellStyle name="Normal 10 2 2 2 3 3 2 3" xfId="17382" xr:uid="{06B27CC3-73FC-441A-8A54-C78CB055C59B}"/>
    <cellStyle name="Normal 10 2 2 2 3 3 2 3 2" xfId="24166" xr:uid="{62369A06-853A-49EC-98E6-2DB4AF4FB13E}"/>
    <cellStyle name="Normal 10 2 2 2 3 3 2 3 2 2" xfId="39285" xr:uid="{C49058BF-3EF4-4D07-BBFE-F179438F295C}"/>
    <cellStyle name="Normal 10 2 2 2 3 3 2 3 3" xfId="32517" xr:uid="{438D42FE-BFE0-4115-9E6D-1773EAB119C6}"/>
    <cellStyle name="Normal 10 2 2 2 3 3 2 4" xfId="20769" xr:uid="{681B8457-2D6E-46DD-A8A9-41CFC32BCE8D}"/>
    <cellStyle name="Normal 10 2 2 2 3 3 2 4 2" xfId="35898" xr:uid="{6379E9AB-F3EA-4984-844B-C0727383456D}"/>
    <cellStyle name="Normal 10 2 2 2 3 3 2 5" xfId="29133" xr:uid="{C3E45F9B-9522-4CD7-A4FC-204511056F25}"/>
    <cellStyle name="Normal 10 2 2 2 3 3 3" xfId="14875" xr:uid="{235FCB6A-F9E8-4242-9099-327477337ACF}"/>
    <cellStyle name="Normal 10 2 2 2 3 3 3 2" xfId="18261" xr:uid="{32EDEF90-AFCA-44E3-8045-DC1CDD6F9A72}"/>
    <cellStyle name="Normal 10 2 2 2 3 3 3 2 2" xfId="25045" xr:uid="{B1D64863-A1F5-4B8E-AED8-FAE3DCB35E70}"/>
    <cellStyle name="Normal 10 2 2 2 3 3 3 2 2 2" xfId="40164" xr:uid="{8F3AB063-C86F-45D0-8A03-30464A5843CD}"/>
    <cellStyle name="Normal 10 2 2 2 3 3 3 2 3" xfId="33396" xr:uid="{E7ACA043-EC40-495E-8177-7D672B917306}"/>
    <cellStyle name="Normal 10 2 2 2 3 3 3 3" xfId="21661" xr:uid="{22428D27-70E4-4D0E-B559-3659154D30A6}"/>
    <cellStyle name="Normal 10 2 2 2 3 3 3 3 2" xfId="36780" xr:uid="{495FD427-A180-4C13-9091-300E16D9EAED}"/>
    <cellStyle name="Normal 10 2 2 2 3 3 3 4" xfId="30012" xr:uid="{3B521937-E95B-4736-B41F-D295266551F1}"/>
    <cellStyle name="Normal 10 2 2 2 3 3 4" xfId="16545" xr:uid="{4C50D2F9-3793-4D4D-80F3-F737465E7221}"/>
    <cellStyle name="Normal 10 2 2 2 3 3 4 2" xfId="23329" xr:uid="{8E63774E-AAEE-4A61-A4EC-A4B19BE65DFB}"/>
    <cellStyle name="Normal 10 2 2 2 3 3 4 2 2" xfId="38448" xr:uid="{E0920F91-16EB-4681-8FFC-7E8B09690851}"/>
    <cellStyle name="Normal 10 2 2 2 3 3 4 3" xfId="31680" xr:uid="{762CF012-F0E4-406B-A11F-AA2A055D1CAA}"/>
    <cellStyle name="Normal 10 2 2 2 3 3 5" xfId="19934" xr:uid="{C22FBBE0-DA75-43B7-9FA4-4865FAB2CAB2}"/>
    <cellStyle name="Normal 10 2 2 2 3 3 5 2" xfId="35064" xr:uid="{8C9E46CB-ED2E-4228-964D-6F82CE3F2CF4}"/>
    <cellStyle name="Normal 10 2 2 2 3 3 6" xfId="13133" xr:uid="{B1C26666-9176-4221-B4C2-02251572A701}"/>
    <cellStyle name="Normal 10 2 2 2 3 3 6 2" xfId="28296" xr:uid="{374D3192-2988-48A2-8B12-CAF32513A7BA}"/>
    <cellStyle name="Normal 10 2 2 2 3 3 7" xfId="26737" xr:uid="{7627CA26-7BCD-4215-A17A-5D76B04A1881}"/>
    <cellStyle name="Normal 10 2 2 2 3 4" xfId="13555" xr:uid="{FD7D7CD9-DD89-4A5A-9066-5AC1632B924A}"/>
    <cellStyle name="Normal 10 2 2 2 3 4 2" xfId="15293" xr:uid="{751CC3F3-9B9F-4A8B-83FE-70D436A835E5}"/>
    <cellStyle name="Normal 10 2 2 2 3 4 2 2" xfId="18679" xr:uid="{2A6D41E5-7CF4-4B39-9DE7-8971A6D99627}"/>
    <cellStyle name="Normal 10 2 2 2 3 4 2 2 2" xfId="25463" xr:uid="{1D17F5D8-6BB3-496A-8FDA-12ED502D9DAE}"/>
    <cellStyle name="Normal 10 2 2 2 3 4 2 2 2 2" xfId="40582" xr:uid="{ACB147B0-3C6D-4266-AAA0-5CEB9BA76506}"/>
    <cellStyle name="Normal 10 2 2 2 3 4 2 2 3" xfId="33814" xr:uid="{64CFD4DA-A6A2-4E17-8D2E-2D482686A064}"/>
    <cellStyle name="Normal 10 2 2 2 3 4 2 3" xfId="22079" xr:uid="{5A97712A-85D2-451B-8E68-2BD52DA5733F}"/>
    <cellStyle name="Normal 10 2 2 2 3 4 2 3 2" xfId="37198" xr:uid="{6B69CEF9-C1CE-4467-84CB-CA6646700175}"/>
    <cellStyle name="Normal 10 2 2 2 3 4 2 4" xfId="30430" xr:uid="{71657623-CA95-4E62-9EE2-1DC44A2F46BF}"/>
    <cellStyle name="Normal 10 2 2 2 3 4 3" xfId="16966" xr:uid="{F32DF24F-E498-4218-A65C-01B3925A7B1C}"/>
    <cellStyle name="Normal 10 2 2 2 3 4 3 2" xfId="23750" xr:uid="{8760EFAA-8306-430D-8253-809D5767B253}"/>
    <cellStyle name="Normal 10 2 2 2 3 4 3 2 2" xfId="38869" xr:uid="{1BCB1EF8-57AE-4E56-AFB0-8F2442C489B7}"/>
    <cellStyle name="Normal 10 2 2 2 3 4 3 3" xfId="32101" xr:uid="{029F1363-9390-4F6D-99C3-DB24BDE6EE31}"/>
    <cellStyle name="Normal 10 2 2 2 3 4 4" xfId="20352" xr:uid="{D60AAE30-C7D9-4AEF-ADBD-936B02E9F376}"/>
    <cellStyle name="Normal 10 2 2 2 3 4 4 2" xfId="35482" xr:uid="{A61E45F0-C574-4DB7-8CB5-D374D1EAE18A}"/>
    <cellStyle name="Normal 10 2 2 2 3 4 5" xfId="28717" xr:uid="{43222158-639D-4F49-9614-A02965E8BD6B}"/>
    <cellStyle name="Normal 10 2 2 2 3 5" xfId="14459" xr:uid="{33EC6424-E687-44F8-BF45-CD549748F56C}"/>
    <cellStyle name="Normal 10 2 2 2 3 5 2" xfId="17845" xr:uid="{C4D58197-C8AB-4BF1-BCF8-9262CD6D8650}"/>
    <cellStyle name="Normal 10 2 2 2 3 5 2 2" xfId="24629" xr:uid="{C0BF96AA-7790-41D0-92CA-7D8B9DE4C471}"/>
    <cellStyle name="Normal 10 2 2 2 3 5 2 2 2" xfId="39748" xr:uid="{805668A4-1F65-4834-8FC8-2B24F3EBFFE5}"/>
    <cellStyle name="Normal 10 2 2 2 3 5 2 3" xfId="32980" xr:uid="{4D722F7D-E3DE-4C75-A240-B5B6533DA6B2}"/>
    <cellStyle name="Normal 10 2 2 2 3 5 3" xfId="21245" xr:uid="{13EB5F89-7FAB-4479-9C59-6266AFF71897}"/>
    <cellStyle name="Normal 10 2 2 2 3 5 3 2" xfId="36364" xr:uid="{DD84B6E2-53D3-4B5D-91D5-F281A542BAD2}"/>
    <cellStyle name="Normal 10 2 2 2 3 5 4" xfId="29596" xr:uid="{1E9F1BAB-C8C7-4A61-9436-508530898FCA}"/>
    <cellStyle name="Normal 10 2 2 2 3 6" xfId="16129" xr:uid="{049181F8-F78D-4388-A892-CBC4C7DE296D}"/>
    <cellStyle name="Normal 10 2 2 2 3 6 2" xfId="22913" xr:uid="{EE84B4B3-522E-4248-823E-142AA06C4F9F}"/>
    <cellStyle name="Normal 10 2 2 2 3 6 2 2" xfId="38032" xr:uid="{927CA351-3F19-49F2-A8E2-55927B7F3279}"/>
    <cellStyle name="Normal 10 2 2 2 3 6 3" xfId="31264" xr:uid="{DB9E4377-B870-4D31-ABFF-84106E036DAB}"/>
    <cellStyle name="Normal 10 2 2 2 3 7" xfId="19518" xr:uid="{98414933-B9B2-4F07-B77E-46C1218F81CA}"/>
    <cellStyle name="Normal 10 2 2 2 3 7 2" xfId="34648" xr:uid="{5FF55143-358A-4CC0-B537-487DAB2AEEE8}"/>
    <cellStyle name="Normal 10 2 2 2 3 8" xfId="12717" xr:uid="{514F4426-4CEC-49BE-93A1-03D9A5320002}"/>
    <cellStyle name="Normal 10 2 2 2 3 8 2" xfId="27880" xr:uid="{AEC5084F-98C9-47A6-96A0-D12A699E3376}"/>
    <cellStyle name="Normal 10 2 2 2 3 9" xfId="26321" xr:uid="{7A888D79-C875-4C2B-9847-04CA6F33ACF1}"/>
    <cellStyle name="Normal 10 2 2 2 4" xfId="10788" xr:uid="{2D0B7961-A787-4D5B-B421-17B2FBFA2934}"/>
    <cellStyle name="Normal 10 2 2 2 4 2" xfId="11206" xr:uid="{D999662C-0F49-49E4-80DF-B151431EA952}"/>
    <cellStyle name="Normal 10 2 2 2 4 2 2" xfId="14076" xr:uid="{B9636E81-5C2F-4F13-977E-375FD735816B}"/>
    <cellStyle name="Normal 10 2 2 2 4 2 2 2" xfId="15814" xr:uid="{3439729A-8408-4CA4-8CC4-F56DCC147967}"/>
    <cellStyle name="Normal 10 2 2 2 4 2 2 2 2" xfId="19200" xr:uid="{BFA0234B-D29C-496A-B226-C0136DC70AA0}"/>
    <cellStyle name="Normal 10 2 2 2 4 2 2 2 2 2" xfId="25984" xr:uid="{C1C7BFEB-0789-4E07-BB67-EFC04471156F}"/>
    <cellStyle name="Normal 10 2 2 2 4 2 2 2 2 2 2" xfId="41103" xr:uid="{76DFE63C-578C-4ECD-B3E0-05378CB59FDA}"/>
    <cellStyle name="Normal 10 2 2 2 4 2 2 2 2 3" xfId="34335" xr:uid="{EE6A369C-D7C8-498C-B15F-F9FAD0A1C309}"/>
    <cellStyle name="Normal 10 2 2 2 4 2 2 2 3" xfId="22600" xr:uid="{FA0B925B-A9EB-4DEE-81F0-60669A5E3E71}"/>
    <cellStyle name="Normal 10 2 2 2 4 2 2 2 3 2" xfId="37719" xr:uid="{0AF4A67E-061C-4DCE-96D4-2D8CFCE197CF}"/>
    <cellStyle name="Normal 10 2 2 2 4 2 2 2 4" xfId="30951" xr:uid="{50B197D3-ECAB-436E-8FF2-DCDCC013499B}"/>
    <cellStyle name="Normal 10 2 2 2 4 2 2 3" xfId="17487" xr:uid="{49B5DE2F-C4FE-44BC-8396-3A76248445C0}"/>
    <cellStyle name="Normal 10 2 2 2 4 2 2 3 2" xfId="24271" xr:uid="{511B9B17-57F1-4667-978D-6E2C78BE3F7E}"/>
    <cellStyle name="Normal 10 2 2 2 4 2 2 3 2 2" xfId="39390" xr:uid="{6D0B82DF-0FCB-4602-9180-ED7F197F7106}"/>
    <cellStyle name="Normal 10 2 2 2 4 2 2 3 3" xfId="32622" xr:uid="{0F3551C1-6044-45C0-A88B-4CEEBE136AA2}"/>
    <cellStyle name="Normal 10 2 2 2 4 2 2 4" xfId="20874" xr:uid="{7F88C0A5-B457-48E8-A178-9D28D4B6C46A}"/>
    <cellStyle name="Normal 10 2 2 2 4 2 2 4 2" xfId="36003" xr:uid="{C84F1559-EA9F-4745-B3E2-377B371850A2}"/>
    <cellStyle name="Normal 10 2 2 2 4 2 2 5" xfId="29238" xr:uid="{D245662E-5170-4D21-9D58-B637CCB3A289}"/>
    <cellStyle name="Normal 10 2 2 2 4 2 3" xfId="14980" xr:uid="{4C07C5AF-8FE4-415E-AE89-F80935BECFEB}"/>
    <cellStyle name="Normal 10 2 2 2 4 2 3 2" xfId="18366" xr:uid="{F041A775-84EC-4472-A5CB-9788BB5185D2}"/>
    <cellStyle name="Normal 10 2 2 2 4 2 3 2 2" xfId="25150" xr:uid="{68E4ADE4-B70A-4DD2-9929-75FC6234F857}"/>
    <cellStyle name="Normal 10 2 2 2 4 2 3 2 2 2" xfId="40269" xr:uid="{78D1C698-2C96-42F9-BF05-9DB7CE634D87}"/>
    <cellStyle name="Normal 10 2 2 2 4 2 3 2 3" xfId="33501" xr:uid="{A4446DB4-0464-4E7D-B5B1-44E71CD18716}"/>
    <cellStyle name="Normal 10 2 2 2 4 2 3 3" xfId="21766" xr:uid="{57805589-60E4-4A3F-AD54-A5869609C018}"/>
    <cellStyle name="Normal 10 2 2 2 4 2 3 3 2" xfId="36885" xr:uid="{BF1397E7-51C5-459E-AD91-2E4EFA6AF70A}"/>
    <cellStyle name="Normal 10 2 2 2 4 2 3 4" xfId="30117" xr:uid="{7244F6BE-6050-40A8-9678-7D3F427E7230}"/>
    <cellStyle name="Normal 10 2 2 2 4 2 4" xfId="16650" xr:uid="{E28F8E30-9FA1-4E78-BA7B-BEF797014B33}"/>
    <cellStyle name="Normal 10 2 2 2 4 2 4 2" xfId="23434" xr:uid="{FFAF3C21-CA68-475F-8422-D9ABE15EF72D}"/>
    <cellStyle name="Normal 10 2 2 2 4 2 4 2 2" xfId="38553" xr:uid="{5E76EC82-3E31-40FC-BFE7-9B27551B7C02}"/>
    <cellStyle name="Normal 10 2 2 2 4 2 4 3" xfId="31785" xr:uid="{F96D7CE1-D77D-4C4B-80A5-204C51C18F1D}"/>
    <cellStyle name="Normal 10 2 2 2 4 2 5" xfId="20039" xr:uid="{CE8AC449-3567-4D4E-8074-4565FFD41167}"/>
    <cellStyle name="Normal 10 2 2 2 4 2 5 2" xfId="35169" xr:uid="{463151F9-0DB8-4E4B-8E98-1ACC95D47FA3}"/>
    <cellStyle name="Normal 10 2 2 2 4 2 6" xfId="13238" xr:uid="{6984B860-3FDA-4744-8192-16F35C7DEE8E}"/>
    <cellStyle name="Normal 10 2 2 2 4 2 6 2" xfId="28401" xr:uid="{C468AF5A-7761-48F2-892E-D952885D0941}"/>
    <cellStyle name="Normal 10 2 2 2 4 2 7" xfId="26842" xr:uid="{5E91AA73-F3DC-46B1-BEC7-0B91C83B710B}"/>
    <cellStyle name="Normal 10 2 2 2 4 3" xfId="13660" xr:uid="{F342DDCE-8E73-4604-B4E7-E2190D01BC5F}"/>
    <cellStyle name="Normal 10 2 2 2 4 3 2" xfId="15398" xr:uid="{22DF2A1F-D226-4DDF-85B4-B52271EEE720}"/>
    <cellStyle name="Normal 10 2 2 2 4 3 2 2" xfId="18784" xr:uid="{04BE8821-D7E6-4987-A036-412879C84BFF}"/>
    <cellStyle name="Normal 10 2 2 2 4 3 2 2 2" xfId="25568" xr:uid="{26F23A62-9721-41E9-A469-B043E5A20433}"/>
    <cellStyle name="Normal 10 2 2 2 4 3 2 2 2 2" xfId="40687" xr:uid="{92A55452-7DEC-4E5B-8D85-6C10B2E56F78}"/>
    <cellStyle name="Normal 10 2 2 2 4 3 2 2 3" xfId="33919" xr:uid="{9B4533F3-2479-4F96-BFD7-510951C7AE03}"/>
    <cellStyle name="Normal 10 2 2 2 4 3 2 3" xfId="22184" xr:uid="{512E78F6-E5A6-4D8E-B4C4-22A082A5298C}"/>
    <cellStyle name="Normal 10 2 2 2 4 3 2 3 2" xfId="37303" xr:uid="{D6ACA757-3DD4-4E28-9DBE-A002D305F09E}"/>
    <cellStyle name="Normal 10 2 2 2 4 3 2 4" xfId="30535" xr:uid="{87CFF438-948D-4A5F-AFFD-81D5C8DB69AF}"/>
    <cellStyle name="Normal 10 2 2 2 4 3 3" xfId="17071" xr:uid="{D9242DEC-2AFE-490F-A9DA-CC7FA4B0D60F}"/>
    <cellStyle name="Normal 10 2 2 2 4 3 3 2" xfId="23855" xr:uid="{D16B97DF-90C4-4F15-838C-045F4EBB60E3}"/>
    <cellStyle name="Normal 10 2 2 2 4 3 3 2 2" xfId="38974" xr:uid="{EDF353FA-E218-4446-A506-8FD3CE71ABAF}"/>
    <cellStyle name="Normal 10 2 2 2 4 3 3 3" xfId="32206" xr:uid="{9CB605C4-4304-427B-B38B-4911DF116298}"/>
    <cellStyle name="Normal 10 2 2 2 4 3 4" xfId="20457" xr:uid="{B4BE5C76-7341-4A23-88F1-5911581ADEE9}"/>
    <cellStyle name="Normal 10 2 2 2 4 3 4 2" xfId="35587" xr:uid="{50F458CC-A494-44E9-B275-DC5BE5A531DA}"/>
    <cellStyle name="Normal 10 2 2 2 4 3 5" xfId="28822" xr:uid="{3EBEE542-F7D3-4CE0-9515-BEB349C4BF3F}"/>
    <cellStyle name="Normal 10 2 2 2 4 4" xfId="14564" xr:uid="{6502605B-2102-41F3-80DE-7F46BC7858EA}"/>
    <cellStyle name="Normal 10 2 2 2 4 4 2" xfId="17950" xr:uid="{D5289F8D-9468-4FA4-A0CA-C8B3512D71B4}"/>
    <cellStyle name="Normal 10 2 2 2 4 4 2 2" xfId="24734" xr:uid="{E4EB3192-9A9B-4785-A8E6-1257A4A491FF}"/>
    <cellStyle name="Normal 10 2 2 2 4 4 2 2 2" xfId="39853" xr:uid="{32046E54-F728-4CDD-BE9B-15343CEA21EF}"/>
    <cellStyle name="Normal 10 2 2 2 4 4 2 3" xfId="33085" xr:uid="{86CCCF4B-997F-4B8C-BB11-3F1DE053BD45}"/>
    <cellStyle name="Normal 10 2 2 2 4 4 3" xfId="21350" xr:uid="{F2BED029-A814-46F0-B4C4-1A638906354B}"/>
    <cellStyle name="Normal 10 2 2 2 4 4 3 2" xfId="36469" xr:uid="{B4E5744D-E726-45C2-9A54-5C2A3EC21C29}"/>
    <cellStyle name="Normal 10 2 2 2 4 4 4" xfId="29701" xr:uid="{5A27DF9B-D5A9-4402-A6C3-4E51C9945D3E}"/>
    <cellStyle name="Normal 10 2 2 2 4 5" xfId="16234" xr:uid="{ADFDD4F4-AD31-4025-8C27-3EBAD15E702E}"/>
    <cellStyle name="Normal 10 2 2 2 4 5 2" xfId="23018" xr:uid="{6DC5760B-7719-4A53-85EF-04A14378E4F1}"/>
    <cellStyle name="Normal 10 2 2 2 4 5 2 2" xfId="38137" xr:uid="{3246005F-6CF9-4E44-A73C-E876F99B5D7B}"/>
    <cellStyle name="Normal 10 2 2 2 4 5 3" xfId="31369" xr:uid="{CB00E667-C420-466A-8553-4C875822E66B}"/>
    <cellStyle name="Normal 10 2 2 2 4 6" xfId="19623" xr:uid="{4C35153E-27D4-40EA-8E2B-31908BD06C46}"/>
    <cellStyle name="Normal 10 2 2 2 4 6 2" xfId="34753" xr:uid="{E81E6999-25CD-419B-9BF1-275ABEAA1B06}"/>
    <cellStyle name="Normal 10 2 2 2 4 7" xfId="12823" xr:uid="{22022152-E902-4059-B5A6-F9FE41F01BF6}"/>
    <cellStyle name="Normal 10 2 2 2 4 7 2" xfId="27985" xr:uid="{823B736B-CF07-4A05-8D7E-FDAD90067842}"/>
    <cellStyle name="Normal 10 2 2 2 4 8" xfId="26426" xr:uid="{7EEE67D6-FBF4-452A-9221-7FB42153A837}"/>
    <cellStyle name="Normal 10 2 2 2 5" xfId="10998" xr:uid="{153D4427-04E8-4D91-8733-828863EE23A3}"/>
    <cellStyle name="Normal 10 2 2 2 5 2" xfId="13868" xr:uid="{61DB5D22-40DD-4049-8BE3-5D5FECFF4B99}"/>
    <cellStyle name="Normal 10 2 2 2 5 2 2" xfId="15606" xr:uid="{A6FA63BF-AF0B-48DB-A504-208A188CCC9C}"/>
    <cellStyle name="Normal 10 2 2 2 5 2 2 2" xfId="18992" xr:uid="{24FD6DF3-85EA-4D31-9F8D-2203079E4CA7}"/>
    <cellStyle name="Normal 10 2 2 2 5 2 2 2 2" xfId="25776" xr:uid="{BE7E453A-52F0-4FED-AED0-B8329241E75F}"/>
    <cellStyle name="Normal 10 2 2 2 5 2 2 2 2 2" xfId="40895" xr:uid="{695D8C2D-F6CD-47C7-947B-411B3E1C6500}"/>
    <cellStyle name="Normal 10 2 2 2 5 2 2 2 3" xfId="34127" xr:uid="{B72B562A-8DC6-41A5-9E68-B1788897EB2B}"/>
    <cellStyle name="Normal 10 2 2 2 5 2 2 3" xfId="22392" xr:uid="{6B9963B7-6959-40C1-872B-814EA13A7C78}"/>
    <cellStyle name="Normal 10 2 2 2 5 2 2 3 2" xfId="37511" xr:uid="{C2B5B4D1-773C-4703-9933-6F8E669228F6}"/>
    <cellStyle name="Normal 10 2 2 2 5 2 2 4" xfId="30743" xr:uid="{6673441B-ED67-4997-B4E5-8D52D7E34548}"/>
    <cellStyle name="Normal 10 2 2 2 5 2 3" xfId="17279" xr:uid="{4333A477-4590-4E78-846D-E2560B7F9987}"/>
    <cellStyle name="Normal 10 2 2 2 5 2 3 2" xfId="24063" xr:uid="{00389F75-2E70-4792-B7B2-75F32DC34ECB}"/>
    <cellStyle name="Normal 10 2 2 2 5 2 3 2 2" xfId="39182" xr:uid="{7E04B75B-D609-44EB-AC71-2B3320600066}"/>
    <cellStyle name="Normal 10 2 2 2 5 2 3 3" xfId="32414" xr:uid="{CB12FD23-7EE6-4D2D-B9AA-45C4F9A021CE}"/>
    <cellStyle name="Normal 10 2 2 2 5 2 4" xfId="20666" xr:uid="{4597B84D-42DC-4487-B4BB-2EBAAED2BE11}"/>
    <cellStyle name="Normal 10 2 2 2 5 2 4 2" xfId="35795" xr:uid="{B03C5024-2005-4657-9618-0FBE13C36A79}"/>
    <cellStyle name="Normal 10 2 2 2 5 2 5" xfId="29030" xr:uid="{1ABEB8E5-40A1-4A93-BDB6-FB58F16555B5}"/>
    <cellStyle name="Normal 10 2 2 2 5 3" xfId="14772" xr:uid="{93EAE363-1F50-40CA-B9D8-2DD309A1F2F5}"/>
    <cellStyle name="Normal 10 2 2 2 5 3 2" xfId="18158" xr:uid="{0C02CDDB-A33F-49DF-99BB-28B917E859EB}"/>
    <cellStyle name="Normal 10 2 2 2 5 3 2 2" xfId="24942" xr:uid="{BAAE5E4A-C820-4749-96E0-96B3084E328E}"/>
    <cellStyle name="Normal 10 2 2 2 5 3 2 2 2" xfId="40061" xr:uid="{F7C66559-E755-461E-AD2C-1F7FB1C73FE1}"/>
    <cellStyle name="Normal 10 2 2 2 5 3 2 3" xfId="33293" xr:uid="{E83DD5BC-5722-4231-8651-058A06134EA5}"/>
    <cellStyle name="Normal 10 2 2 2 5 3 3" xfId="21558" xr:uid="{1E092CC8-3436-4488-A589-3D168BB2C14C}"/>
    <cellStyle name="Normal 10 2 2 2 5 3 3 2" xfId="36677" xr:uid="{B51E3405-3746-40A2-9B2E-38292A13A944}"/>
    <cellStyle name="Normal 10 2 2 2 5 3 4" xfId="29909" xr:uid="{745674D0-B09B-4B3E-AA24-402137BA2AE3}"/>
    <cellStyle name="Normal 10 2 2 2 5 4" xfId="16442" xr:uid="{FC2FA154-EAF1-4895-B7A4-1E85800FB8ED}"/>
    <cellStyle name="Normal 10 2 2 2 5 4 2" xfId="23226" xr:uid="{FA98D4A9-30E3-4D01-A1A9-E14CACB3841C}"/>
    <cellStyle name="Normal 10 2 2 2 5 4 2 2" xfId="38345" xr:uid="{0856C36B-65D9-472F-AC43-BE6A241BAFDB}"/>
    <cellStyle name="Normal 10 2 2 2 5 4 3" xfId="31577" xr:uid="{3879B375-2EB8-41B0-BFFC-A29DD711DB2A}"/>
    <cellStyle name="Normal 10 2 2 2 5 5" xfId="19831" xr:uid="{061F2CCA-095A-4FFA-B4DB-2AB87EC0D052}"/>
    <cellStyle name="Normal 10 2 2 2 5 5 2" xfId="34961" xr:uid="{A668F22F-08F8-4529-ABFE-72511A331820}"/>
    <cellStyle name="Normal 10 2 2 2 5 6" xfId="13030" xr:uid="{C7CCC222-86F4-45DA-8590-3CFB07EAC901}"/>
    <cellStyle name="Normal 10 2 2 2 5 6 2" xfId="28193" xr:uid="{B568B143-5BBC-4001-A95E-286CB29D0A5B}"/>
    <cellStyle name="Normal 10 2 2 2 5 7" xfId="26634" xr:uid="{F42D767B-823F-4068-9B33-11F5144301A3}"/>
    <cellStyle name="Normal 10 2 2 2 6" xfId="13452" xr:uid="{D1679486-B05F-4EEF-B343-2DA5770EB17E}"/>
    <cellStyle name="Normal 10 2 2 2 6 2" xfId="15190" xr:uid="{6726E617-FC43-495F-953E-59D0886B153D}"/>
    <cellStyle name="Normal 10 2 2 2 6 2 2" xfId="18576" xr:uid="{C1AD7BBD-60F7-403F-AD5A-28C0031C9B07}"/>
    <cellStyle name="Normal 10 2 2 2 6 2 2 2" xfId="25360" xr:uid="{273E9E00-3DCF-4D16-A777-578A03148297}"/>
    <cellStyle name="Normal 10 2 2 2 6 2 2 2 2" xfId="40479" xr:uid="{13535B16-F765-4BC4-8AAE-40AB17252BBD}"/>
    <cellStyle name="Normal 10 2 2 2 6 2 2 3" xfId="33711" xr:uid="{958037B6-1B45-4F5A-A81E-C661C06C2765}"/>
    <cellStyle name="Normal 10 2 2 2 6 2 3" xfId="21976" xr:uid="{E02C6CA5-2624-4C04-AA24-C48E8B812CB7}"/>
    <cellStyle name="Normal 10 2 2 2 6 2 3 2" xfId="37095" xr:uid="{F0B6F2F6-E0CE-4E56-BFFD-4DBC5046B458}"/>
    <cellStyle name="Normal 10 2 2 2 6 2 4" xfId="30327" xr:uid="{A26D5ACD-5E53-45B1-8BF1-4A9080FAB8B1}"/>
    <cellStyle name="Normal 10 2 2 2 6 3" xfId="16863" xr:uid="{659D3975-7642-4764-BE47-69356EC2BDA1}"/>
    <cellStyle name="Normal 10 2 2 2 6 3 2" xfId="23647" xr:uid="{B12C47BE-60B2-45B2-9BC1-1B38A945F3FB}"/>
    <cellStyle name="Normal 10 2 2 2 6 3 2 2" xfId="38766" xr:uid="{A52EED34-01CD-4F4D-98E8-CD6A180FD5CD}"/>
    <cellStyle name="Normal 10 2 2 2 6 3 3" xfId="31998" xr:uid="{AD1E388A-9894-4728-B484-CF7039AEF99C}"/>
    <cellStyle name="Normal 10 2 2 2 6 4" xfId="20249" xr:uid="{76C9CC1F-336D-4401-AB9A-E4BCC4486E71}"/>
    <cellStyle name="Normal 10 2 2 2 6 4 2" xfId="35379" xr:uid="{9BB4A92C-3F26-4695-971B-A3C3B7040992}"/>
    <cellStyle name="Normal 10 2 2 2 6 5" xfId="28614" xr:uid="{B71D5052-98A4-453F-A42A-899C159A4D77}"/>
    <cellStyle name="Normal 10 2 2 2 7" xfId="14355" xr:uid="{D707069B-9FAF-405F-A5C2-2538C2727F09}"/>
    <cellStyle name="Normal 10 2 2 2 7 2" xfId="17742" xr:uid="{ADF0797B-4797-47FA-9AE3-435ACBDB5748}"/>
    <cellStyle name="Normal 10 2 2 2 7 2 2" xfId="24526" xr:uid="{D984E1D3-ECFE-42AA-86CC-F8FD3DF0292F}"/>
    <cellStyle name="Normal 10 2 2 2 7 2 2 2" xfId="39645" xr:uid="{B35C962A-EF91-4B20-A6A8-2A69B537933F}"/>
    <cellStyle name="Normal 10 2 2 2 7 2 3" xfId="32877" xr:uid="{2F16CA61-8889-42D1-80C0-B47CF77D0E64}"/>
    <cellStyle name="Normal 10 2 2 2 7 3" xfId="21142" xr:uid="{1573D8B5-0D09-4E04-BF6E-8746017667F0}"/>
    <cellStyle name="Normal 10 2 2 2 7 3 2" xfId="36261" xr:uid="{975963D8-9A45-4455-9246-321427D35284}"/>
    <cellStyle name="Normal 10 2 2 2 7 4" xfId="29493" xr:uid="{15295D49-295C-4ED4-8968-6312326D30B5}"/>
    <cellStyle name="Normal 10 2 2 2 8" xfId="16026" xr:uid="{44B583D0-52ED-45E7-BC0D-E87E1F4F3755}"/>
    <cellStyle name="Normal 10 2 2 2 8 2" xfId="22810" xr:uid="{6C45D715-96A5-4995-94AA-5A3CC332988E}"/>
    <cellStyle name="Normal 10 2 2 2 8 2 2" xfId="37929" xr:uid="{9E53B747-D1C9-4464-B78B-03F49D000D8A}"/>
    <cellStyle name="Normal 10 2 2 2 8 3" xfId="31161" xr:uid="{4C295D96-DD73-4236-9E2D-46368B36DCCF}"/>
    <cellStyle name="Normal 10 2 2 2 9" xfId="19416" xr:uid="{76D920F3-4E9E-4BC6-8281-4BA4C8A4AC8F}"/>
    <cellStyle name="Normal 10 2 2 2 9 2" xfId="34545" xr:uid="{4ACC1E21-29C2-4093-B97E-51681EB1058C}"/>
    <cellStyle name="Normal 10 2 2 3" xfId="10632" xr:uid="{9061A606-8D8A-47FB-9941-C76304465E14}"/>
    <cellStyle name="Normal 10 2 2 3 2" xfId="10843" xr:uid="{3857C5F3-8EDB-49A2-BF7F-DC80CE08745B}"/>
    <cellStyle name="Normal 10 2 2 3 2 2" xfId="11261" xr:uid="{5DB26725-88FC-4DC0-9E9D-FB6772AEF8E8}"/>
    <cellStyle name="Normal 10 2 2 3 2 2 2" xfId="14131" xr:uid="{8C6FB02C-7174-4A3C-A52F-45114DFCF18B}"/>
    <cellStyle name="Normal 10 2 2 3 2 2 2 2" xfId="15869" xr:uid="{20D0D6AF-2146-4D2D-BC10-D499414EB37A}"/>
    <cellStyle name="Normal 10 2 2 3 2 2 2 2 2" xfId="19255" xr:uid="{828B982C-E725-49E5-9749-07B7DCE26B0C}"/>
    <cellStyle name="Normal 10 2 2 3 2 2 2 2 2 2" xfId="26039" xr:uid="{CBE595D2-577D-4EB5-A223-10163C6A7F0E}"/>
    <cellStyle name="Normal 10 2 2 3 2 2 2 2 2 2 2" xfId="41158" xr:uid="{41C07C34-A3AD-4A84-90CF-1A4A5A96448A}"/>
    <cellStyle name="Normal 10 2 2 3 2 2 2 2 2 3" xfId="34390" xr:uid="{3780B173-80F9-4A37-B583-821E4E0EE8FD}"/>
    <cellStyle name="Normal 10 2 2 3 2 2 2 2 3" xfId="22655" xr:uid="{6D8875C5-7510-4A30-AF0D-3FF7E748EDF6}"/>
    <cellStyle name="Normal 10 2 2 3 2 2 2 2 3 2" xfId="37774" xr:uid="{CCBB599B-2586-4E0E-A192-50C6413B62A3}"/>
    <cellStyle name="Normal 10 2 2 3 2 2 2 2 4" xfId="31006" xr:uid="{630C4E8F-9E66-4A17-8408-9EE576B34C32}"/>
    <cellStyle name="Normal 10 2 2 3 2 2 2 3" xfId="17542" xr:uid="{2DCA2156-ED50-4698-B7C8-AFFF4BBB8255}"/>
    <cellStyle name="Normal 10 2 2 3 2 2 2 3 2" xfId="24326" xr:uid="{41B2D87B-95EC-466D-AF73-359C72051F62}"/>
    <cellStyle name="Normal 10 2 2 3 2 2 2 3 2 2" xfId="39445" xr:uid="{A960B00A-2C5B-4ACE-8120-32AF5D7649B0}"/>
    <cellStyle name="Normal 10 2 2 3 2 2 2 3 3" xfId="32677" xr:uid="{3BBCA422-A0CB-4412-829C-7ACD03C4812B}"/>
    <cellStyle name="Normal 10 2 2 3 2 2 2 4" xfId="20929" xr:uid="{987AED68-5FA3-4B30-B729-9AC776126950}"/>
    <cellStyle name="Normal 10 2 2 3 2 2 2 4 2" xfId="36058" xr:uid="{2A32E803-D8AB-411C-8BCC-9EC507E6BF86}"/>
    <cellStyle name="Normal 10 2 2 3 2 2 2 5" xfId="29293" xr:uid="{CBFE342E-44AD-4DBD-91AE-0B2608DCBD43}"/>
    <cellStyle name="Normal 10 2 2 3 2 2 3" xfId="15035" xr:uid="{65034995-EA4B-4020-99C2-7B5EE790D550}"/>
    <cellStyle name="Normal 10 2 2 3 2 2 3 2" xfId="18421" xr:uid="{E071BC5E-69DD-4553-8D15-029FE0176974}"/>
    <cellStyle name="Normal 10 2 2 3 2 2 3 2 2" xfId="25205" xr:uid="{C05CE3BA-4E8C-4A66-9F8C-838D8D35A4CF}"/>
    <cellStyle name="Normal 10 2 2 3 2 2 3 2 2 2" xfId="40324" xr:uid="{3FC37732-9950-4643-94AE-4F5B443E338D}"/>
    <cellStyle name="Normal 10 2 2 3 2 2 3 2 3" xfId="33556" xr:uid="{BEE2F131-EED2-43D9-AF7A-61BD5E812F80}"/>
    <cellStyle name="Normal 10 2 2 3 2 2 3 3" xfId="21821" xr:uid="{60136D8F-F581-43C9-AAA9-9D09EEA25301}"/>
    <cellStyle name="Normal 10 2 2 3 2 2 3 3 2" xfId="36940" xr:uid="{3B34E284-F3C0-4DF8-8349-8FBCBAEC76F7}"/>
    <cellStyle name="Normal 10 2 2 3 2 2 3 4" xfId="30172" xr:uid="{5F944BC1-AC72-4B2B-B969-C94872B465EB}"/>
    <cellStyle name="Normal 10 2 2 3 2 2 4" xfId="16705" xr:uid="{5B355674-C518-4A35-BD92-73408D836207}"/>
    <cellStyle name="Normal 10 2 2 3 2 2 4 2" xfId="23489" xr:uid="{38C468A2-2A9A-4183-A5A3-CB63EAA1E557}"/>
    <cellStyle name="Normal 10 2 2 3 2 2 4 2 2" xfId="38608" xr:uid="{79908093-B078-4799-B815-F5EFEE0F8D49}"/>
    <cellStyle name="Normal 10 2 2 3 2 2 4 3" xfId="31840" xr:uid="{FCE3FB42-F2B6-4DBE-B596-5333CDAA801A}"/>
    <cellStyle name="Normal 10 2 2 3 2 2 5" xfId="20094" xr:uid="{A18C94F4-7395-42B0-861B-B1F09B83E80B}"/>
    <cellStyle name="Normal 10 2 2 3 2 2 5 2" xfId="35224" xr:uid="{01DA74D5-A8BA-4D6D-80E8-419484DD9268}"/>
    <cellStyle name="Normal 10 2 2 3 2 2 6" xfId="13293" xr:uid="{9EE800F2-D4E9-4DB3-8CC7-4D59A6A6BADD}"/>
    <cellStyle name="Normal 10 2 2 3 2 2 6 2" xfId="28456" xr:uid="{D6633601-0A3A-401C-B8BF-CFC5C057F0AF}"/>
    <cellStyle name="Normal 10 2 2 3 2 2 7" xfId="26897" xr:uid="{1D82116B-BF8C-412B-8A72-E1CEE3E906DF}"/>
    <cellStyle name="Normal 10 2 2 3 2 3" xfId="13715" xr:uid="{25852EF0-54D6-444D-99D9-E491FBC05D2C}"/>
    <cellStyle name="Normal 10 2 2 3 2 3 2" xfId="15453" xr:uid="{0947FC55-1732-4E98-9A80-BAFF0E2C5B13}"/>
    <cellStyle name="Normal 10 2 2 3 2 3 2 2" xfId="18839" xr:uid="{BC210A80-1BC7-47B9-9BCE-841EFBBD6875}"/>
    <cellStyle name="Normal 10 2 2 3 2 3 2 2 2" xfId="25623" xr:uid="{1A02749B-4C21-491A-9A85-E1B90B283923}"/>
    <cellStyle name="Normal 10 2 2 3 2 3 2 2 2 2" xfId="40742" xr:uid="{B0ACC099-419E-485A-B9DA-B4C93F8CBC1F}"/>
    <cellStyle name="Normal 10 2 2 3 2 3 2 2 3" xfId="33974" xr:uid="{594E20AC-9F81-4C79-B1A6-DF6A13E612D0}"/>
    <cellStyle name="Normal 10 2 2 3 2 3 2 3" xfId="22239" xr:uid="{D51266D7-C96C-4C74-AE4C-F612FA5941A5}"/>
    <cellStyle name="Normal 10 2 2 3 2 3 2 3 2" xfId="37358" xr:uid="{0E20DF33-0220-45ED-84C5-04460D6642E9}"/>
    <cellStyle name="Normal 10 2 2 3 2 3 2 4" xfId="30590" xr:uid="{26501DEC-BCE4-4D20-AF83-7DD0A160FF34}"/>
    <cellStyle name="Normal 10 2 2 3 2 3 3" xfId="17126" xr:uid="{EAF658DD-5A05-4D32-A033-7E9216A5D0D3}"/>
    <cellStyle name="Normal 10 2 2 3 2 3 3 2" xfId="23910" xr:uid="{0F5FE9E4-22F7-444B-85FF-E9CBE2A1D1CA}"/>
    <cellStyle name="Normal 10 2 2 3 2 3 3 2 2" xfId="39029" xr:uid="{7D6017BA-4502-4238-8894-AE6352406102}"/>
    <cellStyle name="Normal 10 2 2 3 2 3 3 3" xfId="32261" xr:uid="{8D36767F-197D-4021-8A3F-C003A93DA898}"/>
    <cellStyle name="Normal 10 2 2 3 2 3 4" xfId="20512" xr:uid="{F2F3CF07-8AC8-4875-8965-E957828D75CA}"/>
    <cellStyle name="Normal 10 2 2 3 2 3 4 2" xfId="35642" xr:uid="{A8DCC86D-573F-483C-9E82-F764EA52F283}"/>
    <cellStyle name="Normal 10 2 2 3 2 3 5" xfId="28877" xr:uid="{480BF440-5803-42F2-B14F-72C373A8D7B2}"/>
    <cellStyle name="Normal 10 2 2 3 2 4" xfId="14619" xr:uid="{0CB3009B-B73F-4D39-BE41-A84730B9F33C}"/>
    <cellStyle name="Normal 10 2 2 3 2 4 2" xfId="18005" xr:uid="{F018B7D8-D759-4724-9654-BE5F3A385AF9}"/>
    <cellStyle name="Normal 10 2 2 3 2 4 2 2" xfId="24789" xr:uid="{C7649C07-E244-45BC-9783-2C86C2E1A957}"/>
    <cellStyle name="Normal 10 2 2 3 2 4 2 2 2" xfId="39908" xr:uid="{9F5AFCCE-EA96-4357-B9ED-470356907D0A}"/>
    <cellStyle name="Normal 10 2 2 3 2 4 2 3" xfId="33140" xr:uid="{AA47B081-2D74-44E0-A78E-2A062C80EDDE}"/>
    <cellStyle name="Normal 10 2 2 3 2 4 3" xfId="21405" xr:uid="{D1264981-4B58-41BC-BDF2-9BD3A9AA5730}"/>
    <cellStyle name="Normal 10 2 2 3 2 4 3 2" xfId="36524" xr:uid="{4E87E0A2-A2A3-43C1-82B9-4FEF8810706B}"/>
    <cellStyle name="Normal 10 2 2 3 2 4 4" xfId="29756" xr:uid="{5E590ECB-A440-44D2-A2F8-96D656E35CBE}"/>
    <cellStyle name="Normal 10 2 2 3 2 5" xfId="16289" xr:uid="{0C0321BC-EDE1-41AE-9C0B-459DB9DC06A1}"/>
    <cellStyle name="Normal 10 2 2 3 2 5 2" xfId="23073" xr:uid="{610C6174-4FFA-4702-AA6C-92C3C77BD7E7}"/>
    <cellStyle name="Normal 10 2 2 3 2 5 2 2" xfId="38192" xr:uid="{0B20C8B6-2E82-46A8-BFB3-D61932C31F7C}"/>
    <cellStyle name="Normal 10 2 2 3 2 5 3" xfId="31424" xr:uid="{98824DED-B27A-4383-9D18-6EAE34583E36}"/>
    <cellStyle name="Normal 10 2 2 3 2 6" xfId="19678" xr:uid="{553F8961-8FB1-4039-971D-44E1F1F306DE}"/>
    <cellStyle name="Normal 10 2 2 3 2 6 2" xfId="34808" xr:uid="{0D9E2442-ABCE-47F1-B07B-112EA5378042}"/>
    <cellStyle name="Normal 10 2 2 3 2 7" xfId="12878" xr:uid="{84403D85-B2DA-4FD6-A05E-44620B71F1D9}"/>
    <cellStyle name="Normal 10 2 2 3 2 7 2" xfId="28040" xr:uid="{81661FDA-7665-4D39-AA79-A94DEF6D6AD4}"/>
    <cellStyle name="Normal 10 2 2 3 2 8" xfId="26481" xr:uid="{2FD48F4C-C2F2-4104-9084-F0988858744C}"/>
    <cellStyle name="Normal 10 2 2 3 3" xfId="11053" xr:uid="{14B663F3-65A7-43F8-9DFB-B5B8A1DAB3D7}"/>
    <cellStyle name="Normal 10 2 2 3 3 2" xfId="13923" xr:uid="{38FD878D-A651-4676-AABB-89A876A2DE10}"/>
    <cellStyle name="Normal 10 2 2 3 3 2 2" xfId="15661" xr:uid="{5169C32E-5234-4C1C-B130-24174357DEFF}"/>
    <cellStyle name="Normal 10 2 2 3 3 2 2 2" xfId="19047" xr:uid="{052D3DC9-AAC7-4D75-876B-BCCBA8123E49}"/>
    <cellStyle name="Normal 10 2 2 3 3 2 2 2 2" xfId="25831" xr:uid="{D56A6A00-505A-49D7-AE8E-D06A6AC552A2}"/>
    <cellStyle name="Normal 10 2 2 3 3 2 2 2 2 2" xfId="40950" xr:uid="{034BDD79-963F-400E-A8EC-5B0A1465A193}"/>
    <cellStyle name="Normal 10 2 2 3 3 2 2 2 3" xfId="34182" xr:uid="{0A20728A-90CB-46BE-BA51-0CB9CB942E14}"/>
    <cellStyle name="Normal 10 2 2 3 3 2 2 3" xfId="22447" xr:uid="{ED33F311-4DD8-4F99-BC5F-C61E7861BAFA}"/>
    <cellStyle name="Normal 10 2 2 3 3 2 2 3 2" xfId="37566" xr:uid="{D3BAAD3F-6BBF-4F3A-B04A-CE9C2A23F18A}"/>
    <cellStyle name="Normal 10 2 2 3 3 2 2 4" xfId="30798" xr:uid="{213A5A3F-FC09-4AA0-BE08-400B19DA203F}"/>
    <cellStyle name="Normal 10 2 2 3 3 2 3" xfId="17334" xr:uid="{2DCD57FA-4BFB-4210-A96D-F782926C56B1}"/>
    <cellStyle name="Normal 10 2 2 3 3 2 3 2" xfId="24118" xr:uid="{A213AD0F-A905-4765-A7D8-C6149F126BA8}"/>
    <cellStyle name="Normal 10 2 2 3 3 2 3 2 2" xfId="39237" xr:uid="{05E37F2C-84F5-4E14-9F61-637EF6F67B43}"/>
    <cellStyle name="Normal 10 2 2 3 3 2 3 3" xfId="32469" xr:uid="{88F19943-5500-4D5C-88D0-CEED8DE65D99}"/>
    <cellStyle name="Normal 10 2 2 3 3 2 4" xfId="20721" xr:uid="{DF8F1F56-AFE1-40FF-A1C0-2B17EA970A94}"/>
    <cellStyle name="Normal 10 2 2 3 3 2 4 2" xfId="35850" xr:uid="{9B80EABD-0AA3-43AC-9699-74FC5CC309CF}"/>
    <cellStyle name="Normal 10 2 2 3 3 2 5" xfId="29085" xr:uid="{C68096FA-C369-4738-8588-10DDB64F3D51}"/>
    <cellStyle name="Normal 10 2 2 3 3 3" xfId="14827" xr:uid="{62135D85-A9AB-4BAF-A318-3837A7AAF820}"/>
    <cellStyle name="Normal 10 2 2 3 3 3 2" xfId="18213" xr:uid="{383E20BA-846A-4951-96B3-E6099FF201FD}"/>
    <cellStyle name="Normal 10 2 2 3 3 3 2 2" xfId="24997" xr:uid="{164F610B-9206-45E4-83F4-1EEEED54E00F}"/>
    <cellStyle name="Normal 10 2 2 3 3 3 2 2 2" xfId="40116" xr:uid="{4535A964-F65E-438B-AFC0-CC77028277F6}"/>
    <cellStyle name="Normal 10 2 2 3 3 3 2 3" xfId="33348" xr:uid="{1AE32B79-4A67-4454-BA5D-A5030093F330}"/>
    <cellStyle name="Normal 10 2 2 3 3 3 3" xfId="21613" xr:uid="{30D874AB-292F-4235-8754-FA13E68C32EA}"/>
    <cellStyle name="Normal 10 2 2 3 3 3 3 2" xfId="36732" xr:uid="{5FAD1ACB-6E94-47FA-802B-6844EC4E9246}"/>
    <cellStyle name="Normal 10 2 2 3 3 3 4" xfId="29964" xr:uid="{DD87F3F7-03FE-4754-BEF6-15BAE2AB4943}"/>
    <cellStyle name="Normal 10 2 2 3 3 4" xfId="16497" xr:uid="{F5C0AEB0-EB0B-414E-B805-713813416D10}"/>
    <cellStyle name="Normal 10 2 2 3 3 4 2" xfId="23281" xr:uid="{C39C96F0-C899-49BE-A94F-21E03F8EEF7E}"/>
    <cellStyle name="Normal 10 2 2 3 3 4 2 2" xfId="38400" xr:uid="{A1B95670-1296-4830-8945-A5B7E742095A}"/>
    <cellStyle name="Normal 10 2 2 3 3 4 3" xfId="31632" xr:uid="{3727C6A8-41A3-4940-A992-61A7F3BBA21D}"/>
    <cellStyle name="Normal 10 2 2 3 3 5" xfId="19886" xr:uid="{C50A52D1-4CBF-4EA9-AC04-A94F4C55494B}"/>
    <cellStyle name="Normal 10 2 2 3 3 5 2" xfId="35016" xr:uid="{F29406AF-F7ED-4B6B-A5AC-9C610FFDCC94}"/>
    <cellStyle name="Normal 10 2 2 3 3 6" xfId="13085" xr:uid="{837CF779-B61C-41C5-963A-688C35F803EC}"/>
    <cellStyle name="Normal 10 2 2 3 3 6 2" xfId="28248" xr:uid="{FE4F9CFC-DD47-4C7E-A9B4-BFCA8C35F5CF}"/>
    <cellStyle name="Normal 10 2 2 3 3 7" xfId="26689" xr:uid="{FFFBC848-6F43-45D1-A9CF-A12F26CB03AF}"/>
    <cellStyle name="Normal 10 2 2 3 4" xfId="13507" xr:uid="{25FC9B57-0CB2-4B23-A2DF-8F2F9D285B41}"/>
    <cellStyle name="Normal 10 2 2 3 4 2" xfId="15245" xr:uid="{88CFD4EF-A81B-4114-A029-91903757FBCA}"/>
    <cellStyle name="Normal 10 2 2 3 4 2 2" xfId="18631" xr:uid="{C43A1DD9-D8B7-452E-B61F-433575F0BCE3}"/>
    <cellStyle name="Normal 10 2 2 3 4 2 2 2" xfId="25415" xr:uid="{059B765A-030B-4215-9C64-6E106C5F77C3}"/>
    <cellStyle name="Normal 10 2 2 3 4 2 2 2 2" xfId="40534" xr:uid="{3C0C596A-6080-4FE6-81D5-9FE19D5A02EC}"/>
    <cellStyle name="Normal 10 2 2 3 4 2 2 3" xfId="33766" xr:uid="{46855A55-0762-460A-9486-8EC5B3CBE9A9}"/>
    <cellStyle name="Normal 10 2 2 3 4 2 3" xfId="22031" xr:uid="{54878A52-3243-47C3-9078-45199DB3180E}"/>
    <cellStyle name="Normal 10 2 2 3 4 2 3 2" xfId="37150" xr:uid="{D8403AFD-CFF0-4F9B-B344-FF303FF11EF8}"/>
    <cellStyle name="Normal 10 2 2 3 4 2 4" xfId="30382" xr:uid="{2577343F-73F3-4718-874C-C9FD11593E52}"/>
    <cellStyle name="Normal 10 2 2 3 4 3" xfId="16918" xr:uid="{561D50C1-B5F2-489A-8BD9-368A50122349}"/>
    <cellStyle name="Normal 10 2 2 3 4 3 2" xfId="23702" xr:uid="{9F5B357C-92DA-4A27-A4DC-7BA118D8ACD0}"/>
    <cellStyle name="Normal 10 2 2 3 4 3 2 2" xfId="38821" xr:uid="{938F74DE-0DB2-421F-861D-68686AE262D1}"/>
    <cellStyle name="Normal 10 2 2 3 4 3 3" xfId="32053" xr:uid="{33D8C8A8-ABB6-452E-B273-25DEA1D4945F}"/>
    <cellStyle name="Normal 10 2 2 3 4 4" xfId="20304" xr:uid="{EF108D35-E29A-42CB-9943-A9506E982A9C}"/>
    <cellStyle name="Normal 10 2 2 3 4 4 2" xfId="35434" xr:uid="{7FE0806B-1164-4F5D-AC0C-03CAE6C68EB8}"/>
    <cellStyle name="Normal 10 2 2 3 4 5" xfId="28669" xr:uid="{F982AEF7-D443-4813-99A3-291F4E43F457}"/>
    <cellStyle name="Normal 10 2 2 3 5" xfId="14411" xr:uid="{827F6333-4AE7-4D3D-BC1F-F2640A20E68A}"/>
    <cellStyle name="Normal 10 2 2 3 5 2" xfId="17797" xr:uid="{E7805F84-546A-433D-A05B-699B6CE14477}"/>
    <cellStyle name="Normal 10 2 2 3 5 2 2" xfId="24581" xr:uid="{DEFF49B9-E0F1-4197-B739-FA30EA2A9594}"/>
    <cellStyle name="Normal 10 2 2 3 5 2 2 2" xfId="39700" xr:uid="{478CC772-72B4-41EC-A071-694D83F02496}"/>
    <cellStyle name="Normal 10 2 2 3 5 2 3" xfId="32932" xr:uid="{060D220F-835F-42A2-B7BB-4FC31EF11C07}"/>
    <cellStyle name="Normal 10 2 2 3 5 3" xfId="21197" xr:uid="{77108D68-F870-4317-BE05-6EC3F2BCBBF6}"/>
    <cellStyle name="Normal 10 2 2 3 5 3 2" xfId="36316" xr:uid="{D42C038D-8474-4DFC-A342-31E970E6B42A}"/>
    <cellStyle name="Normal 10 2 2 3 5 4" xfId="29548" xr:uid="{640D840D-F0AA-4E5E-AB2E-C81F05F66229}"/>
    <cellStyle name="Normal 10 2 2 3 6" xfId="16081" xr:uid="{DC249B30-7B91-48E9-8DB3-F0D981192639}"/>
    <cellStyle name="Normal 10 2 2 3 6 2" xfId="22865" xr:uid="{5E6D4D40-25A7-4CE5-B219-DC2BE7FFBA6D}"/>
    <cellStyle name="Normal 10 2 2 3 6 2 2" xfId="37984" xr:uid="{5A62E075-E2FF-4923-9B27-8E5C42E96033}"/>
    <cellStyle name="Normal 10 2 2 3 6 3" xfId="31216" xr:uid="{85382F4E-6961-464C-B840-2422122C4F04}"/>
    <cellStyle name="Normal 10 2 2 3 7" xfId="19470" xr:uid="{E20981AB-0BDB-462C-8F1A-3C93C86AF9AA}"/>
    <cellStyle name="Normal 10 2 2 3 7 2" xfId="34600" xr:uid="{FCDA467C-D1D0-42BB-8DE5-C11FDD461936}"/>
    <cellStyle name="Normal 10 2 2 3 8" xfId="12669" xr:uid="{73CAA476-39D4-41C5-93F9-A2B9B1494951}"/>
    <cellStyle name="Normal 10 2 2 3 8 2" xfId="27832" xr:uid="{EAE7FA1B-62F6-4A75-BBD7-36DCAE2376C9}"/>
    <cellStyle name="Normal 10 2 2 3 9" xfId="26273" xr:uid="{8F3963FA-8F3C-40A4-8031-46443388993D}"/>
    <cellStyle name="Normal 10 2 2 4" xfId="10740" xr:uid="{F865EB97-93AA-46C3-BA60-8D064A13E4D5}"/>
    <cellStyle name="Normal 10 2 2 4 2" xfId="11158" xr:uid="{00ACF567-9CFD-48C3-8377-DA00FC6CCCA4}"/>
    <cellStyle name="Normal 10 2 2 4 2 2" xfId="14028" xr:uid="{C0517318-4A76-48D7-89C9-31B22F1B6FDD}"/>
    <cellStyle name="Normal 10 2 2 4 2 2 2" xfId="15766" xr:uid="{2D1451A7-5740-4929-B29F-E7DA684955F9}"/>
    <cellStyle name="Normal 10 2 2 4 2 2 2 2" xfId="19152" xr:uid="{58EF10BB-F88A-435D-834D-E8E48087D2CC}"/>
    <cellStyle name="Normal 10 2 2 4 2 2 2 2 2" xfId="25936" xr:uid="{956EA22C-FA61-4D2D-9BE3-8697259E3B4E}"/>
    <cellStyle name="Normal 10 2 2 4 2 2 2 2 2 2" xfId="41055" xr:uid="{55B6052E-9A2B-4489-BCDA-67BD38AD93D6}"/>
    <cellStyle name="Normal 10 2 2 4 2 2 2 2 3" xfId="34287" xr:uid="{E600AFCF-F4F5-492F-9449-3DC0832666A8}"/>
    <cellStyle name="Normal 10 2 2 4 2 2 2 3" xfId="22552" xr:uid="{7C279BCA-FD99-44AB-B5F0-63705627B9D7}"/>
    <cellStyle name="Normal 10 2 2 4 2 2 2 3 2" xfId="37671" xr:uid="{6DAA3F48-C13D-4BFA-99F2-04A88495C0B6}"/>
    <cellStyle name="Normal 10 2 2 4 2 2 2 4" xfId="30903" xr:uid="{31AD728B-8F35-46C0-9CFE-5C8B5BCA52DC}"/>
    <cellStyle name="Normal 10 2 2 4 2 2 3" xfId="17439" xr:uid="{97C01757-1615-4A9B-B76C-769EAFF5EC4D}"/>
    <cellStyle name="Normal 10 2 2 4 2 2 3 2" xfId="24223" xr:uid="{204FC643-6C5F-44B5-BA4D-50B5848792B8}"/>
    <cellStyle name="Normal 10 2 2 4 2 2 3 2 2" xfId="39342" xr:uid="{08A4649E-0EE2-4770-BDD6-550AB80F705F}"/>
    <cellStyle name="Normal 10 2 2 4 2 2 3 3" xfId="32574" xr:uid="{CA61DBEB-8AAF-4CA5-B9A8-EC7A12B7B29B}"/>
    <cellStyle name="Normal 10 2 2 4 2 2 4" xfId="20826" xr:uid="{D9CBC070-D0CA-47C4-841A-BB0A5DFBE489}"/>
    <cellStyle name="Normal 10 2 2 4 2 2 4 2" xfId="35955" xr:uid="{E3A8E786-ED22-45B5-BB84-5886FC69F73D}"/>
    <cellStyle name="Normal 10 2 2 4 2 2 5" xfId="29190" xr:uid="{B2ADE03F-A1B7-4605-A115-711F320057C7}"/>
    <cellStyle name="Normal 10 2 2 4 2 3" xfId="14932" xr:uid="{E4D6EA08-5F50-4435-8D67-D2C222F16BAC}"/>
    <cellStyle name="Normal 10 2 2 4 2 3 2" xfId="18318" xr:uid="{1E0DE847-DE11-4804-B6AF-B70E2A5D5C16}"/>
    <cellStyle name="Normal 10 2 2 4 2 3 2 2" xfId="25102" xr:uid="{A4C68C52-AF44-460C-BC08-06DAD44BEE30}"/>
    <cellStyle name="Normal 10 2 2 4 2 3 2 2 2" xfId="40221" xr:uid="{D544548B-0748-4D2E-8727-3C39C270FC02}"/>
    <cellStyle name="Normal 10 2 2 4 2 3 2 3" xfId="33453" xr:uid="{57C6AEF9-95B4-42DE-A5C4-4829035FFBD3}"/>
    <cellStyle name="Normal 10 2 2 4 2 3 3" xfId="21718" xr:uid="{582E5CD1-026F-4B4E-99FF-E93CDE4DC868}"/>
    <cellStyle name="Normal 10 2 2 4 2 3 3 2" xfId="36837" xr:uid="{F0216506-6E66-49F8-9209-F8BCE337FC86}"/>
    <cellStyle name="Normal 10 2 2 4 2 3 4" xfId="30069" xr:uid="{A99A5F32-8CEF-47D4-8582-C399BBEA724B}"/>
    <cellStyle name="Normal 10 2 2 4 2 4" xfId="16602" xr:uid="{C6055A78-0C4E-4D21-9A75-7F43B4FE24FB}"/>
    <cellStyle name="Normal 10 2 2 4 2 4 2" xfId="23386" xr:uid="{63B2AEA8-42CF-4B12-8D5E-6234EE0ACDDB}"/>
    <cellStyle name="Normal 10 2 2 4 2 4 2 2" xfId="38505" xr:uid="{B4FB0588-E934-420E-86F6-677C2E0392BF}"/>
    <cellStyle name="Normal 10 2 2 4 2 4 3" xfId="31737" xr:uid="{D4A05268-9352-4845-BB5D-5935FCC7EC13}"/>
    <cellStyle name="Normal 10 2 2 4 2 5" xfId="19991" xr:uid="{04F529A3-59C4-4682-8FA4-59735533FA25}"/>
    <cellStyle name="Normal 10 2 2 4 2 5 2" xfId="35121" xr:uid="{46310A87-D8FB-425C-BB57-57A1C0F64F8D}"/>
    <cellStyle name="Normal 10 2 2 4 2 6" xfId="13190" xr:uid="{06BD7B14-CD3A-4833-A8A6-C95610E3343B}"/>
    <cellStyle name="Normal 10 2 2 4 2 6 2" xfId="28353" xr:uid="{DC22C9EC-1E9E-4043-A031-7580B344D685}"/>
    <cellStyle name="Normal 10 2 2 4 2 7" xfId="26794" xr:uid="{D1AABD90-6D47-4344-94DC-8FEFEBBD0D4E}"/>
    <cellStyle name="Normal 10 2 2 4 3" xfId="13612" xr:uid="{6ECB0893-3D60-4124-8D33-CE341B23BA9B}"/>
    <cellStyle name="Normal 10 2 2 4 3 2" xfId="15350" xr:uid="{B2808C5C-B27B-4086-B664-49F8EB24BD67}"/>
    <cellStyle name="Normal 10 2 2 4 3 2 2" xfId="18736" xr:uid="{60FF115E-EAB6-40EC-A464-1599AD07B6BC}"/>
    <cellStyle name="Normal 10 2 2 4 3 2 2 2" xfId="25520" xr:uid="{356D0F89-90D9-4B7B-9884-DA03171997B0}"/>
    <cellStyle name="Normal 10 2 2 4 3 2 2 2 2" xfId="40639" xr:uid="{1D055A8D-CF16-4BEE-88C4-D40B5637D7FB}"/>
    <cellStyle name="Normal 10 2 2 4 3 2 2 3" xfId="33871" xr:uid="{E696A32B-8C90-4ACF-8285-B3D5ABA65ABB}"/>
    <cellStyle name="Normal 10 2 2 4 3 2 3" xfId="22136" xr:uid="{29DE9C32-F6C5-4962-B61D-67EC8F7D0D61}"/>
    <cellStyle name="Normal 10 2 2 4 3 2 3 2" xfId="37255" xr:uid="{2C970084-AFB5-43A8-8F13-FC88EB5EDA0C}"/>
    <cellStyle name="Normal 10 2 2 4 3 2 4" xfId="30487" xr:uid="{498B4525-1DB1-4F96-BC95-E97AE95B4470}"/>
    <cellStyle name="Normal 10 2 2 4 3 3" xfId="17023" xr:uid="{5274EDAF-283D-4CA7-954F-6FD5D1A45778}"/>
    <cellStyle name="Normal 10 2 2 4 3 3 2" xfId="23807" xr:uid="{75DAD3ED-5B94-471F-914E-B4A92AB0AA66}"/>
    <cellStyle name="Normal 10 2 2 4 3 3 2 2" xfId="38926" xr:uid="{C7D4BEF2-FF1C-4774-B3D9-D65A2990CD35}"/>
    <cellStyle name="Normal 10 2 2 4 3 3 3" xfId="32158" xr:uid="{9D63AA93-2F60-4FE9-A5DD-D80A595CCB1F}"/>
    <cellStyle name="Normal 10 2 2 4 3 4" xfId="20409" xr:uid="{6436169F-A0D2-45B3-B458-91CCA1BBE668}"/>
    <cellStyle name="Normal 10 2 2 4 3 4 2" xfId="35539" xr:uid="{E5FD69D7-8704-429F-9596-0FDDCDF984A1}"/>
    <cellStyle name="Normal 10 2 2 4 3 5" xfId="28774" xr:uid="{C5435CB8-94AB-42B2-8109-9F1C6966A1F8}"/>
    <cellStyle name="Normal 10 2 2 4 4" xfId="14516" xr:uid="{CCAA1700-64E3-4AEB-AB4F-9BFCD1FA94DD}"/>
    <cellStyle name="Normal 10 2 2 4 4 2" xfId="17902" xr:uid="{210CBA24-496A-4110-BC72-84B6ADFFAC39}"/>
    <cellStyle name="Normal 10 2 2 4 4 2 2" xfId="24686" xr:uid="{96F42517-DE84-4352-AF49-C26478F68670}"/>
    <cellStyle name="Normal 10 2 2 4 4 2 2 2" xfId="39805" xr:uid="{4C15E770-52D3-4902-9B81-467A96494739}"/>
    <cellStyle name="Normal 10 2 2 4 4 2 3" xfId="33037" xr:uid="{44BF3A2F-27A2-40D3-844B-B0CB4E21BDFF}"/>
    <cellStyle name="Normal 10 2 2 4 4 3" xfId="21302" xr:uid="{0D3CF39A-FC24-4F7C-9D4C-855D3FEC59D7}"/>
    <cellStyle name="Normal 10 2 2 4 4 3 2" xfId="36421" xr:uid="{97C05563-ACEA-461F-8F67-3B76843595A5}"/>
    <cellStyle name="Normal 10 2 2 4 4 4" xfId="29653" xr:uid="{6F4093A8-2000-47B9-8BED-A884451A8706}"/>
    <cellStyle name="Normal 10 2 2 4 5" xfId="16186" xr:uid="{DE9CBE20-7EAE-4F75-B75B-4263ED25A3CE}"/>
    <cellStyle name="Normal 10 2 2 4 5 2" xfId="22970" xr:uid="{E22D388E-67AE-4C74-9A04-036F56B78AB5}"/>
    <cellStyle name="Normal 10 2 2 4 5 2 2" xfId="38089" xr:uid="{D56D0370-D513-4C9C-8984-82101ED45499}"/>
    <cellStyle name="Normal 10 2 2 4 5 3" xfId="31321" xr:uid="{271A613E-07ED-4D3A-93FD-D7170ADF58B6}"/>
    <cellStyle name="Normal 10 2 2 4 6" xfId="19575" xr:uid="{40BE0C0F-4E5E-48C2-8201-ECB110518202}"/>
    <cellStyle name="Normal 10 2 2 4 6 2" xfId="34705" xr:uid="{82375510-7E3C-4D59-9670-8B2C029E6130}"/>
    <cellStyle name="Normal 10 2 2 4 7" xfId="12775" xr:uid="{D0FD8573-AEAF-42BC-BB97-2B0E3103640A}"/>
    <cellStyle name="Normal 10 2 2 4 7 2" xfId="27937" xr:uid="{98C3FBD6-1FA3-4B2A-8E3B-409B64F8436B}"/>
    <cellStyle name="Normal 10 2 2 4 8" xfId="26378" xr:uid="{103BFAA6-0C5D-49E3-B959-90FBA247B15D}"/>
    <cellStyle name="Normal 10 2 2 5" xfId="10951" xr:uid="{D5FD2376-BDB6-46FA-980D-73D68F3F781B}"/>
    <cellStyle name="Normal 10 2 2 5 2" xfId="13820" xr:uid="{F6C82A08-F017-4D05-8472-58AEE8AF1A64}"/>
    <cellStyle name="Normal 10 2 2 5 2 2" xfId="15558" xr:uid="{EE157283-ECD1-439E-847C-52B5D299EC36}"/>
    <cellStyle name="Normal 10 2 2 5 2 2 2" xfId="18944" xr:uid="{C8FBD5C3-8F9C-459B-BCBE-FB3E1772374B}"/>
    <cellStyle name="Normal 10 2 2 5 2 2 2 2" xfId="25728" xr:uid="{D10F0165-B01B-4A8D-83A2-787F69FEB605}"/>
    <cellStyle name="Normal 10 2 2 5 2 2 2 2 2" xfId="40847" xr:uid="{523AA81C-A8FD-436C-8A0E-71B01B6EC7B1}"/>
    <cellStyle name="Normal 10 2 2 5 2 2 2 3" xfId="34079" xr:uid="{D94CE5E5-CE26-43F5-8C66-CD3C225748B1}"/>
    <cellStyle name="Normal 10 2 2 5 2 2 3" xfId="22344" xr:uid="{BC56B730-298E-4D60-8273-5D780CD2C354}"/>
    <cellStyle name="Normal 10 2 2 5 2 2 3 2" xfId="37463" xr:uid="{4238D145-42A3-4CA1-9F2A-5E7EC2F7DBB0}"/>
    <cellStyle name="Normal 10 2 2 5 2 2 4" xfId="30695" xr:uid="{D236A68F-4002-4645-AB9D-B936F44A573E}"/>
    <cellStyle name="Normal 10 2 2 5 2 3" xfId="17231" xr:uid="{84B596E3-EC30-44AA-A0A9-0D923820A619}"/>
    <cellStyle name="Normal 10 2 2 5 2 3 2" xfId="24015" xr:uid="{6D402DC1-4CB9-4A0C-8506-3C470328E436}"/>
    <cellStyle name="Normal 10 2 2 5 2 3 2 2" xfId="39134" xr:uid="{1E584F87-B2C0-4055-A0AA-D6144CCC6AA5}"/>
    <cellStyle name="Normal 10 2 2 5 2 3 3" xfId="32366" xr:uid="{2FC83096-B4DB-473D-96E3-661988B5B29B}"/>
    <cellStyle name="Normal 10 2 2 5 2 4" xfId="20618" xr:uid="{04A8E28E-D5F8-4351-9EF2-8EECAC12F6AE}"/>
    <cellStyle name="Normal 10 2 2 5 2 4 2" xfId="35747" xr:uid="{46E02997-ECC9-40D1-8434-E89C605A0A6A}"/>
    <cellStyle name="Normal 10 2 2 5 2 5" xfId="28982" xr:uid="{6A8E692D-5A53-498B-81E5-0305F0156FCA}"/>
    <cellStyle name="Normal 10 2 2 5 3" xfId="14724" xr:uid="{75ADF9D5-DE64-4D3A-906C-D79B39ED62A2}"/>
    <cellStyle name="Normal 10 2 2 5 3 2" xfId="18110" xr:uid="{7590A395-9C61-4321-8266-A1F42D169146}"/>
    <cellStyle name="Normal 10 2 2 5 3 2 2" xfId="24894" xr:uid="{F44001BF-6B7F-4514-B048-C20538E97F5D}"/>
    <cellStyle name="Normal 10 2 2 5 3 2 2 2" xfId="40013" xr:uid="{951B8189-496B-43FF-A911-4A8A55D1AA16}"/>
    <cellStyle name="Normal 10 2 2 5 3 2 3" xfId="33245" xr:uid="{C3252853-B0D3-4830-9187-2FBB3163569F}"/>
    <cellStyle name="Normal 10 2 2 5 3 3" xfId="21510" xr:uid="{ABFC9EE8-D771-4968-8E1B-04D214186B04}"/>
    <cellStyle name="Normal 10 2 2 5 3 3 2" xfId="36629" xr:uid="{FE579B0E-6673-4B88-817B-2C4DF2100B74}"/>
    <cellStyle name="Normal 10 2 2 5 3 4" xfId="29861" xr:uid="{59A44EA1-AA44-4657-807A-A30BBFF31AA6}"/>
    <cellStyle name="Normal 10 2 2 5 4" xfId="16394" xr:uid="{B279923F-5B53-4842-9FA1-9D66570E98CB}"/>
    <cellStyle name="Normal 10 2 2 5 4 2" xfId="23178" xr:uid="{78138EEC-C5C4-4D3A-96AD-FCBBD29AC113}"/>
    <cellStyle name="Normal 10 2 2 5 4 2 2" xfId="38297" xr:uid="{D97791C3-1007-4D5D-A6D4-5ED16576787D}"/>
    <cellStyle name="Normal 10 2 2 5 4 3" xfId="31529" xr:uid="{A267F17E-5C45-4844-9C3F-B619A4A910C9}"/>
    <cellStyle name="Normal 10 2 2 5 5" xfId="19783" xr:uid="{29C646AE-959E-4753-AF80-C4DFAFF8A00D}"/>
    <cellStyle name="Normal 10 2 2 5 5 2" xfId="34913" xr:uid="{606F1AEA-0843-423D-9474-540789B5F860}"/>
    <cellStyle name="Normal 10 2 2 5 6" xfId="12983" xr:uid="{B59C1563-C517-4A06-AD42-9F175734524D}"/>
    <cellStyle name="Normal 10 2 2 5 6 2" xfId="28145" xr:uid="{63A29B3E-1B49-44F5-957E-96D4C6C94037}"/>
    <cellStyle name="Normal 10 2 2 5 7" xfId="26586" xr:uid="{62B2AAC5-1EF6-499C-A344-9A30F95E908E}"/>
    <cellStyle name="Normal 10 2 2 6" xfId="11351" xr:uid="{FD8A2D4F-76CB-4E71-B92C-98560E1E24C3}"/>
    <cellStyle name="Normal 10 2 2 6 2" xfId="15142" xr:uid="{7805C940-DB72-41DE-BF8E-457EFC1C3F8D}"/>
    <cellStyle name="Normal 10 2 2 6 2 2" xfId="18528" xr:uid="{EE23F346-069A-469A-B49F-8E6085559061}"/>
    <cellStyle name="Normal 10 2 2 6 2 2 2" xfId="25312" xr:uid="{DF3444B0-043B-47FB-82F0-79CF309DDCF6}"/>
    <cellStyle name="Normal 10 2 2 6 2 2 2 2" xfId="40431" xr:uid="{5103FEA8-A175-49ED-9D6A-5927B0D1A601}"/>
    <cellStyle name="Normal 10 2 2 6 2 2 3" xfId="33663" xr:uid="{98767778-2510-434F-9E0E-62B62136F626}"/>
    <cellStyle name="Normal 10 2 2 6 2 3" xfId="21928" xr:uid="{586CDF59-0C27-4826-A3B6-D4730725C3F2}"/>
    <cellStyle name="Normal 10 2 2 6 2 3 2" xfId="37047" xr:uid="{75999C2B-6ECD-474A-B38E-C68EC5820CA1}"/>
    <cellStyle name="Normal 10 2 2 6 2 4" xfId="30279" xr:uid="{B5DFAE4F-31FF-41A8-87D6-619A84241842}"/>
    <cellStyle name="Normal 10 2 2 6 3" xfId="16815" xr:uid="{0AC9EE6D-63AD-4644-B84B-9D08A38DB1E1}"/>
    <cellStyle name="Normal 10 2 2 6 3 2" xfId="23599" xr:uid="{0A80A7FC-AAB5-4A05-98C8-88E6572C069B}"/>
    <cellStyle name="Normal 10 2 2 6 3 2 2" xfId="38718" xr:uid="{185515C0-B8C2-4450-8946-98D79882B62A}"/>
    <cellStyle name="Normal 10 2 2 6 3 3" xfId="31950" xr:uid="{3950EACA-D470-40B4-9D67-F2B0BF2C2DC1}"/>
    <cellStyle name="Normal 10 2 2 6 4" xfId="20201" xr:uid="{F35310F3-FB10-4C14-8606-07F68A0A9304}"/>
    <cellStyle name="Normal 10 2 2 6 4 2" xfId="35331" xr:uid="{435BA7B5-4F72-4BB9-A99C-3D715A355313}"/>
    <cellStyle name="Normal 10 2 2 6 5" xfId="13404" xr:uid="{782F5271-4556-41CD-9011-E04B1B0B36AF}"/>
    <cellStyle name="Normal 10 2 2 6 5 2" xfId="28566" xr:uid="{F0740525-6B78-48BC-8A4E-27C01208D904}"/>
    <cellStyle name="Normal 10 2 2 7" xfId="14306" xr:uid="{98191555-6D7A-45D8-92E9-72972C199FEE}"/>
    <cellStyle name="Normal 10 2 2 7 2" xfId="17694" xr:uid="{D3879D50-4D5D-4874-8597-B5C2FBD2FBA0}"/>
    <cellStyle name="Normal 10 2 2 7 2 2" xfId="24478" xr:uid="{DC6D9D0B-A223-4ABB-B126-3398A52A7E46}"/>
    <cellStyle name="Normal 10 2 2 7 2 2 2" xfId="39597" xr:uid="{D2153D54-BF1B-4C6C-92B2-E222C2CE1CDA}"/>
    <cellStyle name="Normal 10 2 2 7 2 3" xfId="32829" xr:uid="{C11045A0-2BCB-426D-9BD5-09C037073902}"/>
    <cellStyle name="Normal 10 2 2 7 3" xfId="21094" xr:uid="{9ED1DA92-6A10-4A36-AE82-7C23A8463CF5}"/>
    <cellStyle name="Normal 10 2 2 7 3 2" xfId="36213" xr:uid="{036AA9E8-BEF6-417D-91C9-68D5328697D0}"/>
    <cellStyle name="Normal 10 2 2 7 4" xfId="29445" xr:uid="{96D45D3A-48F4-425A-80BE-F4A556938C1C}"/>
    <cellStyle name="Normal 10 2 2 8" xfId="15978" xr:uid="{0684F218-2C4D-463D-B284-084DEB7472BD}"/>
    <cellStyle name="Normal 10 2 2 8 2" xfId="22762" xr:uid="{56622A02-E500-47D8-BAD0-4C4119AC37FE}"/>
    <cellStyle name="Normal 10 2 2 8 2 2" xfId="37881" xr:uid="{38B5EBB4-61F6-4C54-BC3E-AB6C7E80EDAF}"/>
    <cellStyle name="Normal 10 2 2 8 3" xfId="31113" xr:uid="{5401F31A-91D4-4200-BEAC-CA8A907257D3}"/>
    <cellStyle name="Normal 10 2 2 9" xfId="19369" xr:uid="{0A1E9B5C-3F97-4BB6-B743-2F7097CE93BA}"/>
    <cellStyle name="Normal 10 2 2 9 2" xfId="34497" xr:uid="{20197EB9-DAEC-497F-96C0-76DF8B8C1603}"/>
    <cellStyle name="Normal 10 2 3" xfId="8247" xr:uid="{EF4440A3-49F0-46B8-A313-B45A5B6F340E}"/>
    <cellStyle name="Normal 10 2 3 10" xfId="26194" xr:uid="{5499C711-CB62-4902-96F0-C26BCA13F1FD}"/>
    <cellStyle name="Normal 10 2 3 11" xfId="10551" xr:uid="{5BD4106B-BEAE-4198-BD42-977955C7A147}"/>
    <cellStyle name="Normal 10 2 3 12" xfId="9407" xr:uid="{B6F16985-48B6-4757-9D45-FEE2DD0D6BC8}"/>
    <cellStyle name="Normal 10 2 3 13" xfId="44638" xr:uid="{C8D96CCB-A998-4562-9036-CC6B3BC3670E}"/>
    <cellStyle name="Normal 10 2 3 2" xfId="10656" xr:uid="{A288714E-424F-4008-8D5A-9572C33DB890}"/>
    <cellStyle name="Normal 10 2 3 2 2" xfId="10867" xr:uid="{00962C1E-09A6-4AF3-9D6F-578A087155A1}"/>
    <cellStyle name="Normal 10 2 3 2 2 2" xfId="11285" xr:uid="{9DCD5C57-21FD-4A29-8A39-EB5E63D49DBB}"/>
    <cellStyle name="Normal 10 2 3 2 2 2 2" xfId="14155" xr:uid="{20E832A3-F359-4AC2-A052-0BA036446953}"/>
    <cellStyle name="Normal 10 2 3 2 2 2 2 2" xfId="15893" xr:uid="{32014E35-D846-4EF8-B396-9AFBB13418D2}"/>
    <cellStyle name="Normal 10 2 3 2 2 2 2 2 2" xfId="19279" xr:uid="{9FC3D40D-019C-4140-9EF2-8402EA1EAFB4}"/>
    <cellStyle name="Normal 10 2 3 2 2 2 2 2 2 2" xfId="26063" xr:uid="{B037416C-1980-4A20-808A-1958FF75F8DC}"/>
    <cellStyle name="Normal 10 2 3 2 2 2 2 2 2 2 2" xfId="41182" xr:uid="{9AD86D80-BC46-4BC2-8847-ECCE767112D2}"/>
    <cellStyle name="Normal 10 2 3 2 2 2 2 2 2 3" xfId="34414" xr:uid="{1A280F86-A7CE-437D-800A-71D03C68D370}"/>
    <cellStyle name="Normal 10 2 3 2 2 2 2 2 3" xfId="22679" xr:uid="{DE7A45AF-BC55-4DD6-AE13-E6ABF03F6A0F}"/>
    <cellStyle name="Normal 10 2 3 2 2 2 2 2 3 2" xfId="37798" xr:uid="{C6BBA7CB-5C7E-49A2-BACA-485F96122E94}"/>
    <cellStyle name="Normal 10 2 3 2 2 2 2 2 4" xfId="31030" xr:uid="{59DFAB3E-CAAB-4F19-BDEE-57D7801A2E31}"/>
    <cellStyle name="Normal 10 2 3 2 2 2 2 3" xfId="17566" xr:uid="{DA0B5DB2-30A1-4F98-BCF1-11BA762DE175}"/>
    <cellStyle name="Normal 10 2 3 2 2 2 2 3 2" xfId="24350" xr:uid="{D9AE1E30-F98B-45CF-BA6C-6172A395C066}"/>
    <cellStyle name="Normal 10 2 3 2 2 2 2 3 2 2" xfId="39469" xr:uid="{A3AD5388-7BF0-42AE-9FA6-C1612F456704}"/>
    <cellStyle name="Normal 10 2 3 2 2 2 2 3 3" xfId="32701" xr:uid="{86816C64-3D1D-4FF5-A18A-EB41489FF46C}"/>
    <cellStyle name="Normal 10 2 3 2 2 2 2 4" xfId="20953" xr:uid="{CD7696BC-781D-41B4-8503-65653368B3EA}"/>
    <cellStyle name="Normal 10 2 3 2 2 2 2 4 2" xfId="36082" xr:uid="{6DC4611B-6682-48EC-B681-223C4859080F}"/>
    <cellStyle name="Normal 10 2 3 2 2 2 2 5" xfId="29317" xr:uid="{4061A87A-52BF-47E7-A94A-7BD0086E2EDD}"/>
    <cellStyle name="Normal 10 2 3 2 2 2 3" xfId="15059" xr:uid="{86BC6B1E-C58B-41D2-8121-51842446F261}"/>
    <cellStyle name="Normal 10 2 3 2 2 2 3 2" xfId="18445" xr:uid="{2EBA4A96-8F7E-4F0A-87F8-8E420D67484A}"/>
    <cellStyle name="Normal 10 2 3 2 2 2 3 2 2" xfId="25229" xr:uid="{F934478D-3947-400E-BB9A-DA7F15DEFE62}"/>
    <cellStyle name="Normal 10 2 3 2 2 2 3 2 2 2" xfId="40348" xr:uid="{B0F01D58-6F5C-4AF5-99A3-40A277C7286B}"/>
    <cellStyle name="Normal 10 2 3 2 2 2 3 2 3" xfId="33580" xr:uid="{7AAAA697-CE1A-43C7-B99C-14BD691EC4F9}"/>
    <cellStyle name="Normal 10 2 3 2 2 2 3 3" xfId="21845" xr:uid="{CFE1E65D-F2DA-49B8-9C36-31EF4A992C83}"/>
    <cellStyle name="Normal 10 2 3 2 2 2 3 3 2" xfId="36964" xr:uid="{09E4C177-6C39-4D6F-AC16-44BC54B9C2E8}"/>
    <cellStyle name="Normal 10 2 3 2 2 2 3 4" xfId="30196" xr:uid="{C2F5B94B-3CF8-4F59-A1F7-78DBAA1406FB}"/>
    <cellStyle name="Normal 10 2 3 2 2 2 4" xfId="16729" xr:uid="{52BD6296-9C9A-4D98-B9D6-DBE4E245DED2}"/>
    <cellStyle name="Normal 10 2 3 2 2 2 4 2" xfId="23513" xr:uid="{790B2698-5399-4268-9386-0614D6E4CC50}"/>
    <cellStyle name="Normal 10 2 3 2 2 2 4 2 2" xfId="38632" xr:uid="{9F92F57B-EC10-4EFE-9E91-7DFCD195BB49}"/>
    <cellStyle name="Normal 10 2 3 2 2 2 4 3" xfId="31864" xr:uid="{430CE864-8697-4C36-A503-29DD63F851DA}"/>
    <cellStyle name="Normal 10 2 3 2 2 2 5" xfId="20118" xr:uid="{2F7F204A-4A6C-4990-9D39-4CFA7E9E9417}"/>
    <cellStyle name="Normal 10 2 3 2 2 2 5 2" xfId="35248" xr:uid="{C5D800A4-77CE-45F5-B9ED-3A28087E208D}"/>
    <cellStyle name="Normal 10 2 3 2 2 2 6" xfId="13317" xr:uid="{E2CA795D-2168-4057-A546-4D3A9771B06B}"/>
    <cellStyle name="Normal 10 2 3 2 2 2 6 2" xfId="28480" xr:uid="{E04C4CB8-4E25-4AF3-82AA-1F11A951533F}"/>
    <cellStyle name="Normal 10 2 3 2 2 2 7" xfId="26921" xr:uid="{80670D30-6C54-420B-B641-8D2C0B17BF09}"/>
    <cellStyle name="Normal 10 2 3 2 2 3" xfId="13739" xr:uid="{C647C6ED-3569-4152-9D64-C8C93760DB66}"/>
    <cellStyle name="Normal 10 2 3 2 2 3 2" xfId="15477" xr:uid="{4886FBDA-0952-4474-AAB1-C6739D404936}"/>
    <cellStyle name="Normal 10 2 3 2 2 3 2 2" xfId="18863" xr:uid="{9A2FAA46-93EA-434E-82CE-96196D44C8D6}"/>
    <cellStyle name="Normal 10 2 3 2 2 3 2 2 2" xfId="25647" xr:uid="{F2412E30-DD81-49B0-A02A-C31630FF0796}"/>
    <cellStyle name="Normal 10 2 3 2 2 3 2 2 2 2" xfId="40766" xr:uid="{2B80E5F2-249B-4201-AA25-AA9436715147}"/>
    <cellStyle name="Normal 10 2 3 2 2 3 2 2 3" xfId="33998" xr:uid="{4F5C322E-69AE-4EF9-A8C3-1620C64986A6}"/>
    <cellStyle name="Normal 10 2 3 2 2 3 2 3" xfId="22263" xr:uid="{3D849B3A-FEC3-4AD4-A800-CD75221005C4}"/>
    <cellStyle name="Normal 10 2 3 2 2 3 2 3 2" xfId="37382" xr:uid="{F99B54BA-7371-44C3-ADBA-33E80E695098}"/>
    <cellStyle name="Normal 10 2 3 2 2 3 2 4" xfId="30614" xr:uid="{007969D0-615E-497D-963C-901BF8DE6ACF}"/>
    <cellStyle name="Normal 10 2 3 2 2 3 3" xfId="17150" xr:uid="{815B765B-92E9-4137-90C1-870269E733D2}"/>
    <cellStyle name="Normal 10 2 3 2 2 3 3 2" xfId="23934" xr:uid="{AE8EF11E-4BD4-400E-957B-D7C4CAD37D04}"/>
    <cellStyle name="Normal 10 2 3 2 2 3 3 2 2" xfId="39053" xr:uid="{A70D3C0C-9011-4344-91F7-06BCF8D54E35}"/>
    <cellStyle name="Normal 10 2 3 2 2 3 3 3" xfId="32285" xr:uid="{A9E6E211-84D9-4EB5-9ABF-CE1DCF533E11}"/>
    <cellStyle name="Normal 10 2 3 2 2 3 4" xfId="20536" xr:uid="{6C14E49E-85AC-4375-A2F6-56130D23534B}"/>
    <cellStyle name="Normal 10 2 3 2 2 3 4 2" xfId="35666" xr:uid="{38FD3186-2301-4685-87AB-EBC3BE11F917}"/>
    <cellStyle name="Normal 10 2 3 2 2 3 5" xfId="28901" xr:uid="{3E78F1CE-68EE-4649-928F-52D4558BBB92}"/>
    <cellStyle name="Normal 10 2 3 2 2 4" xfId="14643" xr:uid="{DA84ECCF-87C4-48BA-AB61-B58A4E8C1796}"/>
    <cellStyle name="Normal 10 2 3 2 2 4 2" xfId="18029" xr:uid="{3AC9F4A7-3C6C-4DA8-B44B-680565796FBE}"/>
    <cellStyle name="Normal 10 2 3 2 2 4 2 2" xfId="24813" xr:uid="{7AF107BA-E023-4B52-86C6-CCD92238CB2C}"/>
    <cellStyle name="Normal 10 2 3 2 2 4 2 2 2" xfId="39932" xr:uid="{E5C6CA7A-F487-4650-82A4-039AE096E551}"/>
    <cellStyle name="Normal 10 2 3 2 2 4 2 3" xfId="33164" xr:uid="{4D3A20A8-F2B7-4B29-8833-4A9FA862E506}"/>
    <cellStyle name="Normal 10 2 3 2 2 4 3" xfId="21429" xr:uid="{4A5F083C-1C42-4326-B7DC-AC78C8DFD905}"/>
    <cellStyle name="Normal 10 2 3 2 2 4 3 2" xfId="36548" xr:uid="{6D79D774-0ECD-439A-85D4-FE780DDA56EC}"/>
    <cellStyle name="Normal 10 2 3 2 2 4 4" xfId="29780" xr:uid="{7981DE87-79E7-4F37-A52E-BBEFE9BFFD8E}"/>
    <cellStyle name="Normal 10 2 3 2 2 5" xfId="16313" xr:uid="{7C6DDB1B-1ADD-47DD-ADF6-517EDAE5E362}"/>
    <cellStyle name="Normal 10 2 3 2 2 5 2" xfId="23097" xr:uid="{FFDB90F6-61D7-428A-A511-7D2077B6BDFC}"/>
    <cellStyle name="Normal 10 2 3 2 2 5 2 2" xfId="38216" xr:uid="{20191F51-EDFB-4958-A091-EB3C31DF12F7}"/>
    <cellStyle name="Normal 10 2 3 2 2 5 3" xfId="31448" xr:uid="{888642F6-8C5E-4D6D-98D9-3A7FFF1E3B6D}"/>
    <cellStyle name="Normal 10 2 3 2 2 6" xfId="19702" xr:uid="{9319488A-8D9B-4338-89A9-BE23084C0024}"/>
    <cellStyle name="Normal 10 2 3 2 2 6 2" xfId="34832" xr:uid="{71749110-7DE0-438A-AFA4-92CEFF3ADEE8}"/>
    <cellStyle name="Normal 10 2 3 2 2 7" xfId="12902" xr:uid="{C11375EC-68A4-4AC6-BBE2-4D261F454500}"/>
    <cellStyle name="Normal 10 2 3 2 2 7 2" xfId="28064" xr:uid="{863CF3E3-0A68-42A7-8644-9DD58C987D03}"/>
    <cellStyle name="Normal 10 2 3 2 2 8" xfId="26505" xr:uid="{65BDBAA3-298E-43D6-A3AF-46FED696E4B4}"/>
    <cellStyle name="Normal 10 2 3 2 3" xfId="11077" xr:uid="{9DFD4031-C554-49DA-906F-9A45B1BDBFD8}"/>
    <cellStyle name="Normal 10 2 3 2 3 2" xfId="13947" xr:uid="{4A01AA2A-3E3A-437B-A99D-C60670BA4446}"/>
    <cellStyle name="Normal 10 2 3 2 3 2 2" xfId="15685" xr:uid="{E657D8E7-0978-4A85-AE1E-8C7F249AA48F}"/>
    <cellStyle name="Normal 10 2 3 2 3 2 2 2" xfId="19071" xr:uid="{6510AE09-7254-43B0-B44C-48B13B12D0BA}"/>
    <cellStyle name="Normal 10 2 3 2 3 2 2 2 2" xfId="25855" xr:uid="{6C07D9F8-C0FB-449A-A4A5-CA2F94A52B1A}"/>
    <cellStyle name="Normal 10 2 3 2 3 2 2 2 2 2" xfId="40974" xr:uid="{5EBEF5D2-CE0D-4992-9EB5-E3DC71C9BE38}"/>
    <cellStyle name="Normal 10 2 3 2 3 2 2 2 3" xfId="34206" xr:uid="{4BBF7091-B8AA-4477-B676-835F3D617D29}"/>
    <cellStyle name="Normal 10 2 3 2 3 2 2 3" xfId="22471" xr:uid="{73F69708-DF8C-4E68-B950-5B600AFE49D2}"/>
    <cellStyle name="Normal 10 2 3 2 3 2 2 3 2" xfId="37590" xr:uid="{EC777804-BD6E-4771-ACB4-4536BAFEB6B3}"/>
    <cellStyle name="Normal 10 2 3 2 3 2 2 4" xfId="30822" xr:uid="{427A7039-95D3-4809-A3E4-0B3D8BB412E3}"/>
    <cellStyle name="Normal 10 2 3 2 3 2 3" xfId="17358" xr:uid="{E929F1EE-007C-40E8-A440-DEBCD7849127}"/>
    <cellStyle name="Normal 10 2 3 2 3 2 3 2" xfId="24142" xr:uid="{CF4F8FE2-7483-4D33-AECB-E62EA3861FD1}"/>
    <cellStyle name="Normal 10 2 3 2 3 2 3 2 2" xfId="39261" xr:uid="{87342A07-6A34-415C-886F-83708309E65B}"/>
    <cellStyle name="Normal 10 2 3 2 3 2 3 3" xfId="32493" xr:uid="{75B427D6-CCE6-45BE-BC60-DD7F7A9EAB30}"/>
    <cellStyle name="Normal 10 2 3 2 3 2 4" xfId="20745" xr:uid="{D61AFE38-288A-4B10-9486-4CFD4565D3A3}"/>
    <cellStyle name="Normal 10 2 3 2 3 2 4 2" xfId="35874" xr:uid="{AEBA4B21-E313-4D8A-AB8D-638C6D2E30AC}"/>
    <cellStyle name="Normal 10 2 3 2 3 2 5" xfId="29109" xr:uid="{525F31FC-010B-4FCD-B957-CECF9D625051}"/>
    <cellStyle name="Normal 10 2 3 2 3 3" xfId="14851" xr:uid="{F4D48943-E8AF-429D-BDA9-B03CBD9619F3}"/>
    <cellStyle name="Normal 10 2 3 2 3 3 2" xfId="18237" xr:uid="{A0ED6FA3-32D3-44FD-B683-3A99AA841540}"/>
    <cellStyle name="Normal 10 2 3 2 3 3 2 2" xfId="25021" xr:uid="{899C98E4-76AF-4DE2-B7BB-BD4739364A48}"/>
    <cellStyle name="Normal 10 2 3 2 3 3 2 2 2" xfId="40140" xr:uid="{F9A2F1DC-1E7E-421A-8F17-43936B0E20FD}"/>
    <cellStyle name="Normal 10 2 3 2 3 3 2 3" xfId="33372" xr:uid="{9C22F625-6F20-44FF-B932-529F1780E310}"/>
    <cellStyle name="Normal 10 2 3 2 3 3 3" xfId="21637" xr:uid="{F4F037A3-D63C-4C32-BE6A-177BE0D8B55B}"/>
    <cellStyle name="Normal 10 2 3 2 3 3 3 2" xfId="36756" xr:uid="{76586346-DF0C-4C17-92B3-FB659623F7EB}"/>
    <cellStyle name="Normal 10 2 3 2 3 3 4" xfId="29988" xr:uid="{2E0DA5C5-D291-4397-A6EA-EFACAC28B5E5}"/>
    <cellStyle name="Normal 10 2 3 2 3 4" xfId="16521" xr:uid="{645A734F-302C-4BBA-A641-9F0B529E5925}"/>
    <cellStyle name="Normal 10 2 3 2 3 4 2" xfId="23305" xr:uid="{D9B7F703-723F-43DF-B698-8183E6B4788B}"/>
    <cellStyle name="Normal 10 2 3 2 3 4 2 2" xfId="38424" xr:uid="{02D492A5-BC4A-42BB-AC24-29622C1592B9}"/>
    <cellStyle name="Normal 10 2 3 2 3 4 3" xfId="31656" xr:uid="{468AB0E9-3261-4554-953B-55F7F9C3C8C0}"/>
    <cellStyle name="Normal 10 2 3 2 3 5" xfId="19910" xr:uid="{9856E280-E6AD-4F3C-A16D-40DF90979D3A}"/>
    <cellStyle name="Normal 10 2 3 2 3 5 2" xfId="35040" xr:uid="{C5415C31-A74E-4C8B-B3A2-C09871C7C0CA}"/>
    <cellStyle name="Normal 10 2 3 2 3 6" xfId="13109" xr:uid="{78D55E5B-4E07-45D7-A22E-41C44FFBFD2B}"/>
    <cellStyle name="Normal 10 2 3 2 3 6 2" xfId="28272" xr:uid="{B74A17AB-26A6-4F9E-A814-D3FE791DA006}"/>
    <cellStyle name="Normal 10 2 3 2 3 7" xfId="26713" xr:uid="{125BE2FD-D629-40F7-8362-842CE81A6654}"/>
    <cellStyle name="Normal 10 2 3 2 4" xfId="13531" xr:uid="{783DF1E3-FBD0-4BF8-B581-E4A2717715F8}"/>
    <cellStyle name="Normal 10 2 3 2 4 2" xfId="15269" xr:uid="{94D84A8A-9FA9-45CA-9E46-D9710F09D05F}"/>
    <cellStyle name="Normal 10 2 3 2 4 2 2" xfId="18655" xr:uid="{A9F4BAD9-6DD7-41B9-9722-D4AD797DA171}"/>
    <cellStyle name="Normal 10 2 3 2 4 2 2 2" xfId="25439" xr:uid="{F05FD611-69F6-4573-980D-C4EC5596EA09}"/>
    <cellStyle name="Normal 10 2 3 2 4 2 2 2 2" xfId="40558" xr:uid="{4B2086B5-9BFE-4F3F-88BB-71FA8E54B314}"/>
    <cellStyle name="Normal 10 2 3 2 4 2 2 3" xfId="33790" xr:uid="{9160C602-EC58-40B0-B092-843F770C87D8}"/>
    <cellStyle name="Normal 10 2 3 2 4 2 3" xfId="22055" xr:uid="{9DC89D2B-72C1-4389-B75D-500916C2B415}"/>
    <cellStyle name="Normal 10 2 3 2 4 2 3 2" xfId="37174" xr:uid="{1DC6D433-0C76-4FFE-8720-C4B62359EA38}"/>
    <cellStyle name="Normal 10 2 3 2 4 2 4" xfId="30406" xr:uid="{98074E7F-2A95-4C22-B31B-B0F6FCC71129}"/>
    <cellStyle name="Normal 10 2 3 2 4 3" xfId="16942" xr:uid="{83A51C38-7FC1-4A7E-BB78-5B3662E7DBAC}"/>
    <cellStyle name="Normal 10 2 3 2 4 3 2" xfId="23726" xr:uid="{DADC1D9A-4882-4317-8A1E-B95128649880}"/>
    <cellStyle name="Normal 10 2 3 2 4 3 2 2" xfId="38845" xr:uid="{562C27EE-7264-4B67-A6F0-5029ED8F31D6}"/>
    <cellStyle name="Normal 10 2 3 2 4 3 3" xfId="32077" xr:uid="{BBF26AF6-07E0-44BC-9A64-C1A4884A58E0}"/>
    <cellStyle name="Normal 10 2 3 2 4 4" xfId="20328" xr:uid="{CD0FBF8A-0BAF-4ED5-9B49-6F6A871EA9D7}"/>
    <cellStyle name="Normal 10 2 3 2 4 4 2" xfId="35458" xr:uid="{F9218B1E-B9E0-4673-9636-960086F1280F}"/>
    <cellStyle name="Normal 10 2 3 2 4 5" xfId="28693" xr:uid="{92CA0F16-F707-40E5-AB76-80C2135233DC}"/>
    <cellStyle name="Normal 10 2 3 2 5" xfId="14435" xr:uid="{E396C6DD-6BBC-4358-AF55-06D714999E43}"/>
    <cellStyle name="Normal 10 2 3 2 5 2" xfId="17821" xr:uid="{206F69B1-AC7C-48B6-A334-52D965677DBA}"/>
    <cellStyle name="Normal 10 2 3 2 5 2 2" xfId="24605" xr:uid="{68BCDACA-339C-47C7-8835-BB359ED92CBC}"/>
    <cellStyle name="Normal 10 2 3 2 5 2 2 2" xfId="39724" xr:uid="{4F709767-4C92-4648-8EB9-85591DED174F}"/>
    <cellStyle name="Normal 10 2 3 2 5 2 3" xfId="32956" xr:uid="{30D76BAA-EE30-4055-8F75-841C18BFC2B9}"/>
    <cellStyle name="Normal 10 2 3 2 5 3" xfId="21221" xr:uid="{71AF21EF-1BDB-46D1-AD97-734D9E8EB795}"/>
    <cellStyle name="Normal 10 2 3 2 5 3 2" xfId="36340" xr:uid="{4CFDDD4C-04B9-48A6-90CD-8CB777B87CC6}"/>
    <cellStyle name="Normal 10 2 3 2 5 4" xfId="29572" xr:uid="{C4981918-08DA-4D74-B996-76583FEA9F83}"/>
    <cellStyle name="Normal 10 2 3 2 6" xfId="16105" xr:uid="{1EE2BD07-B897-4E12-B9ED-A8A614C861E3}"/>
    <cellStyle name="Normal 10 2 3 2 6 2" xfId="22889" xr:uid="{D8833345-EC58-416A-8A9D-4F4717F9B514}"/>
    <cellStyle name="Normal 10 2 3 2 6 2 2" xfId="38008" xr:uid="{774DD7C6-2E18-4E28-B43E-3766B16EED95}"/>
    <cellStyle name="Normal 10 2 3 2 6 3" xfId="31240" xr:uid="{3259EED2-FB32-44A6-993D-326998DF34DA}"/>
    <cellStyle name="Normal 10 2 3 2 7" xfId="19494" xr:uid="{669D5572-7742-4383-9782-D4080B3EA8D1}"/>
    <cellStyle name="Normal 10 2 3 2 7 2" xfId="34624" xr:uid="{895EDA61-4A63-4EE0-AF93-46BE0C42BB64}"/>
    <cellStyle name="Normal 10 2 3 2 8" xfId="12693" xr:uid="{8ED60B9E-0189-4B9C-B443-2FDDA33382B2}"/>
    <cellStyle name="Normal 10 2 3 2 8 2" xfId="27856" xr:uid="{424C22B0-EBFB-436B-B107-200FE30E8483}"/>
    <cellStyle name="Normal 10 2 3 2 9" xfId="26297" xr:uid="{0DFD6D78-7FB2-4A52-A3AD-F62377FE5EF9}"/>
    <cellStyle name="Normal 10 2 3 3" xfId="10764" xr:uid="{046D7088-03BB-4141-A515-59BEF4939A0C}"/>
    <cellStyle name="Normal 10 2 3 3 2" xfId="11182" xr:uid="{118F297E-1CAA-47DB-9B0F-0FCD706809B6}"/>
    <cellStyle name="Normal 10 2 3 3 2 2" xfId="14052" xr:uid="{8DFCA17C-B2AE-40FC-B523-0DEF79A04AFA}"/>
    <cellStyle name="Normal 10 2 3 3 2 2 2" xfId="15790" xr:uid="{722C623E-F15A-4B91-9FA6-B25961146459}"/>
    <cellStyle name="Normal 10 2 3 3 2 2 2 2" xfId="19176" xr:uid="{64C206AD-CE23-49CF-81DB-A8DAB3225280}"/>
    <cellStyle name="Normal 10 2 3 3 2 2 2 2 2" xfId="25960" xr:uid="{2D1673F2-9307-4BD4-84DC-E6735E856858}"/>
    <cellStyle name="Normal 10 2 3 3 2 2 2 2 2 2" xfId="41079" xr:uid="{63C2083E-EEE0-4FE9-95E0-4D5C1B8D51B2}"/>
    <cellStyle name="Normal 10 2 3 3 2 2 2 2 3" xfId="34311" xr:uid="{2B7163AD-3195-4A6F-96CA-AC8C3FB9ABB2}"/>
    <cellStyle name="Normal 10 2 3 3 2 2 2 3" xfId="22576" xr:uid="{E7E81D1C-B81E-48AB-827B-12270A6A623E}"/>
    <cellStyle name="Normal 10 2 3 3 2 2 2 3 2" xfId="37695" xr:uid="{6B1BC711-4DB4-4908-8587-14147F1F5BB7}"/>
    <cellStyle name="Normal 10 2 3 3 2 2 2 4" xfId="30927" xr:uid="{136211AB-CC5B-4C43-A48F-0455A59B0B19}"/>
    <cellStyle name="Normal 10 2 3 3 2 2 3" xfId="17463" xr:uid="{B1E2AD9F-53D6-41FD-B743-B3C515458E3A}"/>
    <cellStyle name="Normal 10 2 3 3 2 2 3 2" xfId="24247" xr:uid="{EDDD35F1-BB06-4C61-AFDE-3AB40D6CAD4E}"/>
    <cellStyle name="Normal 10 2 3 3 2 2 3 2 2" xfId="39366" xr:uid="{C54AC233-3D26-4AF4-B181-11776A1B2A5C}"/>
    <cellStyle name="Normal 10 2 3 3 2 2 3 3" xfId="32598" xr:uid="{4282B94B-8F02-482A-8315-F9820DBDB542}"/>
    <cellStyle name="Normal 10 2 3 3 2 2 4" xfId="20850" xr:uid="{4D847FCA-3D66-4F64-8613-258BA53889F8}"/>
    <cellStyle name="Normal 10 2 3 3 2 2 4 2" xfId="35979" xr:uid="{E03BD5F3-FB35-4FF1-97C4-984CE13C6709}"/>
    <cellStyle name="Normal 10 2 3 3 2 2 5" xfId="29214" xr:uid="{1C877BB8-80AE-4879-A6D0-7442140A47D8}"/>
    <cellStyle name="Normal 10 2 3 3 2 3" xfId="14956" xr:uid="{4691AFA4-C222-483F-A4A8-8CCB3CB108EB}"/>
    <cellStyle name="Normal 10 2 3 3 2 3 2" xfId="18342" xr:uid="{597FE70F-ED69-4EDE-8A79-35CA2A405608}"/>
    <cellStyle name="Normal 10 2 3 3 2 3 2 2" xfId="25126" xr:uid="{2BBC92C0-6F35-4EDB-BFFD-4501DFC5114B}"/>
    <cellStyle name="Normal 10 2 3 3 2 3 2 2 2" xfId="40245" xr:uid="{0340CC76-B7F4-4DE7-973A-77539901B57E}"/>
    <cellStyle name="Normal 10 2 3 3 2 3 2 3" xfId="33477" xr:uid="{F8369F8F-A5AA-4502-949D-2A87417DEA29}"/>
    <cellStyle name="Normal 10 2 3 3 2 3 3" xfId="21742" xr:uid="{7608742E-A74C-48B9-8D0D-8CEA986C3409}"/>
    <cellStyle name="Normal 10 2 3 3 2 3 3 2" xfId="36861" xr:uid="{674A9A8C-4256-463C-A613-E3D3A61C1E54}"/>
    <cellStyle name="Normal 10 2 3 3 2 3 4" xfId="30093" xr:uid="{6939AA9C-3D42-4106-A5D9-250F8B9BEC8C}"/>
    <cellStyle name="Normal 10 2 3 3 2 4" xfId="16626" xr:uid="{E264C04C-1A29-4A40-ABCA-CE1F2E48A7A5}"/>
    <cellStyle name="Normal 10 2 3 3 2 4 2" xfId="23410" xr:uid="{F4BF0BE4-59CE-4D93-8FE4-FD6DED0AFADD}"/>
    <cellStyle name="Normal 10 2 3 3 2 4 2 2" xfId="38529" xr:uid="{99512184-870D-4480-9F60-A43ADBEB5CA8}"/>
    <cellStyle name="Normal 10 2 3 3 2 4 3" xfId="31761" xr:uid="{674A334E-43BE-4D99-8F8D-586834A8A0CE}"/>
    <cellStyle name="Normal 10 2 3 3 2 5" xfId="20015" xr:uid="{AE85F6A2-31E5-4CC4-A49A-E9C55CE65966}"/>
    <cellStyle name="Normal 10 2 3 3 2 5 2" xfId="35145" xr:uid="{73C720B1-1DCC-46E9-85A2-E6B163869D34}"/>
    <cellStyle name="Normal 10 2 3 3 2 6" xfId="13214" xr:uid="{0E174F09-E5EA-4492-B324-304276C53338}"/>
    <cellStyle name="Normal 10 2 3 3 2 6 2" xfId="28377" xr:uid="{806C1620-B2D2-4889-82E4-704BE05BE41A}"/>
    <cellStyle name="Normal 10 2 3 3 2 7" xfId="26818" xr:uid="{85F7B27E-0692-4E2F-8B12-7FEAEF62D42F}"/>
    <cellStyle name="Normal 10 2 3 3 3" xfId="13636" xr:uid="{BA784669-086D-48CF-9DBB-222888BF0597}"/>
    <cellStyle name="Normal 10 2 3 3 3 2" xfId="15374" xr:uid="{D843D4C8-EFD3-4AF1-B9D9-4030AEA1F3A8}"/>
    <cellStyle name="Normal 10 2 3 3 3 2 2" xfId="18760" xr:uid="{64164D41-DFC4-4744-9964-9AF3EC136B3E}"/>
    <cellStyle name="Normal 10 2 3 3 3 2 2 2" xfId="25544" xr:uid="{F429C0D2-4E86-4C78-BB5B-3F0E4157C15A}"/>
    <cellStyle name="Normal 10 2 3 3 3 2 2 2 2" xfId="40663" xr:uid="{0957FAC3-18FE-4763-9D94-6817E10BB3D1}"/>
    <cellStyle name="Normal 10 2 3 3 3 2 2 3" xfId="33895" xr:uid="{BFF692A8-7D3F-4603-A92C-061AD6D9FC51}"/>
    <cellStyle name="Normal 10 2 3 3 3 2 3" xfId="22160" xr:uid="{ECB730B2-80CA-4286-931B-6F19A97AB73B}"/>
    <cellStyle name="Normal 10 2 3 3 3 2 3 2" xfId="37279" xr:uid="{3C9B89A3-B10D-4A53-B4DB-C7B04E6EB799}"/>
    <cellStyle name="Normal 10 2 3 3 3 2 4" xfId="30511" xr:uid="{FBDA317C-5152-4E7F-B658-A1C7D6D69907}"/>
    <cellStyle name="Normal 10 2 3 3 3 3" xfId="17047" xr:uid="{525597C7-5234-4598-ACB6-74EFB243BD94}"/>
    <cellStyle name="Normal 10 2 3 3 3 3 2" xfId="23831" xr:uid="{76DC9096-1850-467A-A6A5-40191B4E04F3}"/>
    <cellStyle name="Normal 10 2 3 3 3 3 2 2" xfId="38950" xr:uid="{D7A84C6F-6CF1-4B1A-AACF-C775DC01ACE6}"/>
    <cellStyle name="Normal 10 2 3 3 3 3 3" xfId="32182" xr:uid="{4E8F6213-0F37-4F6B-8653-290CEB1F7036}"/>
    <cellStyle name="Normal 10 2 3 3 3 4" xfId="20433" xr:uid="{C2DD7D64-27D6-426D-9FBB-083D3340A37D}"/>
    <cellStyle name="Normal 10 2 3 3 3 4 2" xfId="35563" xr:uid="{97F51BC4-9975-4036-97E1-A79E27A6B182}"/>
    <cellStyle name="Normal 10 2 3 3 3 5" xfId="28798" xr:uid="{41E7860E-1083-4CEB-AFFD-35B6183E6FBE}"/>
    <cellStyle name="Normal 10 2 3 3 4" xfId="14540" xr:uid="{DF8B4D22-AEFA-49E2-AC0F-81657309013C}"/>
    <cellStyle name="Normal 10 2 3 3 4 2" xfId="17926" xr:uid="{773E1B5A-DD88-42D2-820B-439059062505}"/>
    <cellStyle name="Normal 10 2 3 3 4 2 2" xfId="24710" xr:uid="{5AD5B2A1-4ADC-47B4-9DBF-DF98EB567929}"/>
    <cellStyle name="Normal 10 2 3 3 4 2 2 2" xfId="39829" xr:uid="{B1775076-A607-484C-BAC3-FBFA760A518A}"/>
    <cellStyle name="Normal 10 2 3 3 4 2 3" xfId="33061" xr:uid="{FC85373C-2B57-4FC2-BC82-39F8C5E870BF}"/>
    <cellStyle name="Normal 10 2 3 3 4 3" xfId="21326" xr:uid="{74672DD2-E41E-4E6A-B2EF-16115583E095}"/>
    <cellStyle name="Normal 10 2 3 3 4 3 2" xfId="36445" xr:uid="{4140D64C-277B-4042-8AF9-4F1D95A77AE1}"/>
    <cellStyle name="Normal 10 2 3 3 4 4" xfId="29677" xr:uid="{EEA9E044-1B7E-4C67-937F-1E51329A64CC}"/>
    <cellStyle name="Normal 10 2 3 3 5" xfId="16210" xr:uid="{0725ED9B-BF73-4F61-BEF0-2221900541CA}"/>
    <cellStyle name="Normal 10 2 3 3 5 2" xfId="22994" xr:uid="{BABF8F17-6B53-40A8-B354-9E1010F6E4CC}"/>
    <cellStyle name="Normal 10 2 3 3 5 2 2" xfId="38113" xr:uid="{D45CEFCF-12EC-4104-A0F8-3117A248CA17}"/>
    <cellStyle name="Normal 10 2 3 3 5 3" xfId="31345" xr:uid="{EEAF8045-1EA3-4716-93D5-1C4C64A702C4}"/>
    <cellStyle name="Normal 10 2 3 3 6" xfId="19599" xr:uid="{97E3AC86-C1FE-4CCD-AD7A-521961E1BFEE}"/>
    <cellStyle name="Normal 10 2 3 3 6 2" xfId="34729" xr:uid="{93F96C7D-E8D6-4D16-85AB-85060A41C425}"/>
    <cellStyle name="Normal 10 2 3 3 7" xfId="12799" xr:uid="{8A035B58-D8E3-4C1C-8010-FAC6C4DBF295}"/>
    <cellStyle name="Normal 10 2 3 3 7 2" xfId="27961" xr:uid="{132903F8-45C5-4F43-B606-934AFFA49D3C}"/>
    <cellStyle name="Normal 10 2 3 3 8" xfId="26402" xr:uid="{92CB30A6-9F02-4D7D-8F7C-0DA7A57ED3BB}"/>
    <cellStyle name="Normal 10 2 3 4" xfId="10975" xr:uid="{CA0FD310-91C7-4868-8A21-F6DBE540938B}"/>
    <cellStyle name="Normal 10 2 3 4 2" xfId="13844" xr:uid="{13E736A3-F5F0-4331-B6A1-BAF960F7E754}"/>
    <cellStyle name="Normal 10 2 3 4 2 2" xfId="15582" xr:uid="{92EB99F4-D577-4B17-900E-978DDD6667D4}"/>
    <cellStyle name="Normal 10 2 3 4 2 2 2" xfId="18968" xr:uid="{FEED821A-43EB-421B-A67B-7D0237C1D5C1}"/>
    <cellStyle name="Normal 10 2 3 4 2 2 2 2" xfId="25752" xr:uid="{DA14ABB3-CF0E-4D3F-819A-0017C2140A08}"/>
    <cellStyle name="Normal 10 2 3 4 2 2 2 2 2" xfId="40871" xr:uid="{7C4C1E25-5F9C-4641-AA51-E0E60DD058B5}"/>
    <cellStyle name="Normal 10 2 3 4 2 2 2 3" xfId="34103" xr:uid="{D7CCFD06-F3D4-484E-B223-713989C21854}"/>
    <cellStyle name="Normal 10 2 3 4 2 2 3" xfId="22368" xr:uid="{67B82133-E2C4-4512-8013-4F939F105D99}"/>
    <cellStyle name="Normal 10 2 3 4 2 2 3 2" xfId="37487" xr:uid="{DB1EFC44-8F9A-429F-8515-E411C956F22B}"/>
    <cellStyle name="Normal 10 2 3 4 2 2 4" xfId="30719" xr:uid="{48B699F6-0C7E-41E3-AC7C-FE111D840F0A}"/>
    <cellStyle name="Normal 10 2 3 4 2 3" xfId="17255" xr:uid="{A8D0CC0D-9A4D-4E7F-956F-679967CB7D5D}"/>
    <cellStyle name="Normal 10 2 3 4 2 3 2" xfId="24039" xr:uid="{295618FA-E279-4A1B-8956-2E83365A84C4}"/>
    <cellStyle name="Normal 10 2 3 4 2 3 2 2" xfId="39158" xr:uid="{06E0BB9D-5BE9-45FB-88B1-CDA43C2A6286}"/>
    <cellStyle name="Normal 10 2 3 4 2 3 3" xfId="32390" xr:uid="{5A39308C-6098-4840-A9ED-611336C462AA}"/>
    <cellStyle name="Normal 10 2 3 4 2 4" xfId="20642" xr:uid="{2715BF7A-C2E9-4E09-B919-AC68AE73CA73}"/>
    <cellStyle name="Normal 10 2 3 4 2 4 2" xfId="35771" xr:uid="{33B26836-EA2C-404E-BB57-450ACA57F237}"/>
    <cellStyle name="Normal 10 2 3 4 2 5" xfId="29006" xr:uid="{21411038-DB15-45E0-B486-81C36D0EDF8E}"/>
    <cellStyle name="Normal 10 2 3 4 3" xfId="14748" xr:uid="{13FFE818-6FDD-4879-87CF-79744A942AFB}"/>
    <cellStyle name="Normal 10 2 3 4 3 2" xfId="18134" xr:uid="{9B2CFA60-957D-4D39-A50A-06ACAFF816D9}"/>
    <cellStyle name="Normal 10 2 3 4 3 2 2" xfId="24918" xr:uid="{01CC5A20-1C03-4E18-B0CE-DD0E4DC45D34}"/>
    <cellStyle name="Normal 10 2 3 4 3 2 2 2" xfId="40037" xr:uid="{1C0ED77D-D4ED-4E83-B07C-5D2B29734B67}"/>
    <cellStyle name="Normal 10 2 3 4 3 2 3" xfId="33269" xr:uid="{F6D5EA63-6295-46F9-A0A8-1DE9F7D89D00}"/>
    <cellStyle name="Normal 10 2 3 4 3 3" xfId="21534" xr:uid="{20BBECC6-39D3-4EFF-9BF2-18670AEBF944}"/>
    <cellStyle name="Normal 10 2 3 4 3 3 2" xfId="36653" xr:uid="{7AF2A750-9FFC-4B6F-869D-2F2D253421CB}"/>
    <cellStyle name="Normal 10 2 3 4 3 4" xfId="29885" xr:uid="{4E994A32-D3F8-4DD3-9524-877D71B47813}"/>
    <cellStyle name="Normal 10 2 3 4 4" xfId="16418" xr:uid="{48C2C16F-5349-497E-8AD6-A4B3722FA4CB}"/>
    <cellStyle name="Normal 10 2 3 4 4 2" xfId="23202" xr:uid="{E2CB7FCD-7043-4660-82C5-0AEB87F1B94A}"/>
    <cellStyle name="Normal 10 2 3 4 4 2 2" xfId="38321" xr:uid="{40B75977-FB88-4E03-976A-83F20C6D175F}"/>
    <cellStyle name="Normal 10 2 3 4 4 3" xfId="31553" xr:uid="{899849ED-B03C-4B3B-AF6D-23B3666605F6}"/>
    <cellStyle name="Normal 10 2 3 4 5" xfId="19807" xr:uid="{E6A2D577-4A8D-43FF-861D-9A48975673EC}"/>
    <cellStyle name="Normal 10 2 3 4 5 2" xfId="34937" xr:uid="{30C44C1E-1821-491B-B32E-197274498451}"/>
    <cellStyle name="Normal 10 2 3 4 6" xfId="13007" xr:uid="{D39D8758-9330-4CB8-8AD8-7F90F2947BCF}"/>
    <cellStyle name="Normal 10 2 3 4 6 2" xfId="28169" xr:uid="{57C7E31D-CC84-4AAC-B575-1F217079A147}"/>
    <cellStyle name="Normal 10 2 3 4 7" xfId="26610" xr:uid="{2734AB26-D1E5-4BFA-AF6E-BE10484BFCCC}"/>
    <cellStyle name="Normal 10 2 3 5" xfId="11352" xr:uid="{E415CBE1-793C-4246-B29D-DC7F2125A435}"/>
    <cellStyle name="Normal 10 2 3 5 2" xfId="15166" xr:uid="{4EBF53DF-52F5-4CF0-9B52-5A871CFEB25F}"/>
    <cellStyle name="Normal 10 2 3 5 2 2" xfId="18552" xr:uid="{045BADDD-371C-4E89-BC8B-261FB9C6B9C0}"/>
    <cellStyle name="Normal 10 2 3 5 2 2 2" xfId="25336" xr:uid="{1C59C6D8-E8AC-4385-A21F-99B180A99E1D}"/>
    <cellStyle name="Normal 10 2 3 5 2 2 2 2" xfId="40455" xr:uid="{432D4471-7EFD-4E8D-B167-1D5F3A71E945}"/>
    <cellStyle name="Normal 10 2 3 5 2 2 3" xfId="33687" xr:uid="{B792150B-4A69-440E-8E74-92FF75710E85}"/>
    <cellStyle name="Normal 10 2 3 5 2 3" xfId="21952" xr:uid="{FBB53FBD-D961-4367-844E-780EDE571B6E}"/>
    <cellStyle name="Normal 10 2 3 5 2 3 2" xfId="37071" xr:uid="{4041507A-52DD-4381-9D8A-5AC1E074E3EE}"/>
    <cellStyle name="Normal 10 2 3 5 2 4" xfId="30303" xr:uid="{14E4E4ED-941C-4E95-9BF9-A05C7B41CC25}"/>
    <cellStyle name="Normal 10 2 3 5 3" xfId="16839" xr:uid="{17A62BE2-5265-463D-8EA6-91FE65E31C6A}"/>
    <cellStyle name="Normal 10 2 3 5 3 2" xfId="23623" xr:uid="{53097969-5D0C-4A78-80FF-5C2005D797D8}"/>
    <cellStyle name="Normal 10 2 3 5 3 2 2" xfId="38742" xr:uid="{5AF40C7E-1A92-493B-A33D-C3ED51C6B10C}"/>
    <cellStyle name="Normal 10 2 3 5 3 3" xfId="31974" xr:uid="{0C4519B6-CDFB-4DDA-9382-09850DC75220}"/>
    <cellStyle name="Normal 10 2 3 5 4" xfId="20225" xr:uid="{4DFC48EB-DDD0-46AE-8A65-91941FCD6B10}"/>
    <cellStyle name="Normal 10 2 3 5 4 2" xfId="35355" xr:uid="{86A5A0B8-DEB5-415F-A3F6-EDD6BCFC95D5}"/>
    <cellStyle name="Normal 10 2 3 5 5" xfId="13428" xr:uid="{A4C034DB-4313-4522-8ECB-496F982B7866}"/>
    <cellStyle name="Normal 10 2 3 5 5 2" xfId="28590" xr:uid="{38FA57D8-2B67-4C4B-8FA5-C5CC87BBC9E9}"/>
    <cellStyle name="Normal 10 2 3 6" xfId="14331" xr:uid="{86A48843-4282-4BC0-8519-9EA65A61D55B}"/>
    <cellStyle name="Normal 10 2 3 6 2" xfId="17718" xr:uid="{912DAB9E-3237-4DBB-99F6-D6B8F5910455}"/>
    <cellStyle name="Normal 10 2 3 6 2 2" xfId="24502" xr:uid="{FEF357D1-FDB5-4387-AAE4-7B7A53C00E21}"/>
    <cellStyle name="Normal 10 2 3 6 2 2 2" xfId="39621" xr:uid="{76C2AFA2-6860-45AC-A8D5-69913CD7CFF5}"/>
    <cellStyle name="Normal 10 2 3 6 2 3" xfId="32853" xr:uid="{8E36AE63-EF86-44BC-AC55-FCD5C9E03871}"/>
    <cellStyle name="Normal 10 2 3 6 3" xfId="21118" xr:uid="{B0CDC959-E4F8-410C-A06F-CE0D85CABF1B}"/>
    <cellStyle name="Normal 10 2 3 6 3 2" xfId="36237" xr:uid="{5AF5F42D-0339-4B19-9C15-F3BD9970460B}"/>
    <cellStyle name="Normal 10 2 3 6 4" xfId="29469" xr:uid="{9D8D0BBC-D852-45DE-A93B-97FE45AE662A}"/>
    <cellStyle name="Normal 10 2 3 7" xfId="16002" xr:uid="{3A27984D-D253-4B69-B714-FC2BF8CB72AF}"/>
    <cellStyle name="Normal 10 2 3 7 2" xfId="22786" xr:uid="{CE4E887E-3CC9-48EA-84B8-1CE2734AF87C}"/>
    <cellStyle name="Normal 10 2 3 7 2 2" xfId="37905" xr:uid="{B7530ED7-D8F5-4326-A809-0A56B1188D79}"/>
    <cellStyle name="Normal 10 2 3 7 3" xfId="31137" xr:uid="{D0C6F0F1-2306-49BD-A2D2-BF1EB49AA6B6}"/>
    <cellStyle name="Normal 10 2 3 8" xfId="19392" xr:uid="{8D027C96-1A16-470D-AE2A-BBC5F208ACF3}"/>
    <cellStyle name="Normal 10 2 3 8 2" xfId="34521" xr:uid="{4017B267-642E-48BF-BA4A-018D2E1940BA}"/>
    <cellStyle name="Normal 10 2 3 9" xfId="12590" xr:uid="{645C5E26-4329-4B46-B73E-E0093B2E6582}"/>
    <cellStyle name="Normal 10 2 3 9 2" xfId="27753" xr:uid="{9839EA6E-5F6A-4619-A3E3-794685D34417}"/>
    <cellStyle name="Normal 10 2 4" xfId="8248" xr:uid="{41DB4856-C981-4DBE-B86F-F4A92192A84C}"/>
    <cellStyle name="Normal 10 2 4 10" xfId="10608" xr:uid="{C4D0B84E-5D70-4F46-94BD-E93E43F3C7E9}"/>
    <cellStyle name="Normal 10 2 4 11" xfId="9408" xr:uid="{FC2065FB-E893-4AF5-9A7C-9E85AC15A912}"/>
    <cellStyle name="Normal 10 2 4 12" xfId="44639" xr:uid="{E2FC3500-AFC6-40EA-80E8-97352CE5C4A3}"/>
    <cellStyle name="Normal 10 2 4 2" xfId="10819" xr:uid="{C4F6C1A1-8BB5-4664-9CEF-CDE242B62810}"/>
    <cellStyle name="Normal 10 2 4 2 2" xfId="11237" xr:uid="{B49EE182-CB23-4BDA-89AF-A1AEB5114874}"/>
    <cellStyle name="Normal 10 2 4 2 2 2" xfId="14107" xr:uid="{091D18B3-9DBF-4DDE-839A-51FB7EA4481B}"/>
    <cellStyle name="Normal 10 2 4 2 2 2 2" xfId="15845" xr:uid="{275164DC-CB76-4C5B-8B04-3259D92107BF}"/>
    <cellStyle name="Normal 10 2 4 2 2 2 2 2" xfId="19231" xr:uid="{CA619CF0-BE22-4673-9746-48B446E932BC}"/>
    <cellStyle name="Normal 10 2 4 2 2 2 2 2 2" xfId="26015" xr:uid="{428F2235-0CDD-4CE2-86D2-50540DFB275E}"/>
    <cellStyle name="Normal 10 2 4 2 2 2 2 2 2 2" xfId="41134" xr:uid="{14F02983-66F7-4494-8BE7-4C9CCA7C2147}"/>
    <cellStyle name="Normal 10 2 4 2 2 2 2 2 3" xfId="34366" xr:uid="{5962F686-2F68-42D9-B8DA-E41887852FBE}"/>
    <cellStyle name="Normal 10 2 4 2 2 2 2 3" xfId="22631" xr:uid="{42199196-2178-4DE0-A469-9D11C85BC8CE}"/>
    <cellStyle name="Normal 10 2 4 2 2 2 2 3 2" xfId="37750" xr:uid="{70A77021-D36C-429B-9967-E80F1C0CA8E5}"/>
    <cellStyle name="Normal 10 2 4 2 2 2 2 4" xfId="30982" xr:uid="{E98B5EB3-34D9-45B1-92BA-010768853605}"/>
    <cellStyle name="Normal 10 2 4 2 2 2 3" xfId="17518" xr:uid="{A50C39B2-804F-48B6-82F9-17013729DF5B}"/>
    <cellStyle name="Normal 10 2 4 2 2 2 3 2" xfId="24302" xr:uid="{5E81DD36-D097-41F2-9DFD-4D480360BE51}"/>
    <cellStyle name="Normal 10 2 4 2 2 2 3 2 2" xfId="39421" xr:uid="{A74E0687-7519-4356-A3F7-6AE58677553E}"/>
    <cellStyle name="Normal 10 2 4 2 2 2 3 3" xfId="32653" xr:uid="{40C6B13E-688D-4AC0-BCB7-5B6D24315471}"/>
    <cellStyle name="Normal 10 2 4 2 2 2 4" xfId="20905" xr:uid="{DDF9BAFE-0DCE-409F-A27F-7E1620EC8D2B}"/>
    <cellStyle name="Normal 10 2 4 2 2 2 4 2" xfId="36034" xr:uid="{C8F22A0A-468E-4521-B46B-354848E2C4F5}"/>
    <cellStyle name="Normal 10 2 4 2 2 2 5" xfId="29269" xr:uid="{A0B3AF9C-ABF1-4976-8A09-B45D07BA76B9}"/>
    <cellStyle name="Normal 10 2 4 2 2 3" xfId="15011" xr:uid="{9188C797-8628-4164-9B31-3187BD311203}"/>
    <cellStyle name="Normal 10 2 4 2 2 3 2" xfId="18397" xr:uid="{47E0D3BB-32ED-4F05-A043-B105571ABE0A}"/>
    <cellStyle name="Normal 10 2 4 2 2 3 2 2" xfId="25181" xr:uid="{C1300F25-F0BA-48F1-81AD-9B9978FDE94D}"/>
    <cellStyle name="Normal 10 2 4 2 2 3 2 2 2" xfId="40300" xr:uid="{5D960799-4D47-4B18-AD0E-D61DF5B67E95}"/>
    <cellStyle name="Normal 10 2 4 2 2 3 2 3" xfId="33532" xr:uid="{B25FF5BC-DDB7-4509-8E5A-56B05401AE8D}"/>
    <cellStyle name="Normal 10 2 4 2 2 3 3" xfId="21797" xr:uid="{1330231A-6B66-4AEC-9BF7-FB685EDC96D4}"/>
    <cellStyle name="Normal 10 2 4 2 2 3 3 2" xfId="36916" xr:uid="{B4B94CB9-1F17-49D8-88B9-497CEE05066D}"/>
    <cellStyle name="Normal 10 2 4 2 2 3 4" xfId="30148" xr:uid="{481B5A8B-2594-4B1F-95E4-62798BE870EE}"/>
    <cellStyle name="Normal 10 2 4 2 2 4" xfId="16681" xr:uid="{EB27C6E9-8467-4D9A-BF56-E7E2B9F765EB}"/>
    <cellStyle name="Normal 10 2 4 2 2 4 2" xfId="23465" xr:uid="{849B605D-4696-43E0-8388-2DD41637BC81}"/>
    <cellStyle name="Normal 10 2 4 2 2 4 2 2" xfId="38584" xr:uid="{22EF86C7-B3D6-4D34-B604-A5DA4D8019B4}"/>
    <cellStyle name="Normal 10 2 4 2 2 4 3" xfId="31816" xr:uid="{1B1A9699-1A1D-4B34-B428-E38F26654535}"/>
    <cellStyle name="Normal 10 2 4 2 2 5" xfId="20070" xr:uid="{87107017-59D6-4FD3-8B07-9EE37FA82E46}"/>
    <cellStyle name="Normal 10 2 4 2 2 5 2" xfId="35200" xr:uid="{5BC8058A-8E5A-4DC1-82C6-F12D80718CF1}"/>
    <cellStyle name="Normal 10 2 4 2 2 6" xfId="13269" xr:uid="{C7C151FB-1352-44FD-8B15-0249796C3201}"/>
    <cellStyle name="Normal 10 2 4 2 2 6 2" xfId="28432" xr:uid="{9F6D66BE-307F-4789-8A1D-698F27EDC941}"/>
    <cellStyle name="Normal 10 2 4 2 2 7" xfId="26873" xr:uid="{5F36CFB7-2DE6-4402-A2BF-DECD108F5E92}"/>
    <cellStyle name="Normal 10 2 4 2 3" xfId="13691" xr:uid="{415A3D09-3C3F-45F7-AE3F-CB9CE944DA2B}"/>
    <cellStyle name="Normal 10 2 4 2 3 2" xfId="15429" xr:uid="{FDA10EC6-912E-41E6-BACD-E7AD5D3EE514}"/>
    <cellStyle name="Normal 10 2 4 2 3 2 2" xfId="18815" xr:uid="{9DDB83F8-BF68-47F5-B4CC-5140A1CB8200}"/>
    <cellStyle name="Normal 10 2 4 2 3 2 2 2" xfId="25599" xr:uid="{EAA173A3-7A6C-4AE9-A0EC-7B1074693838}"/>
    <cellStyle name="Normal 10 2 4 2 3 2 2 2 2" xfId="40718" xr:uid="{BAC60EC5-4DFF-4C4B-9C40-97EB3107454D}"/>
    <cellStyle name="Normal 10 2 4 2 3 2 2 3" xfId="33950" xr:uid="{55F5CD5E-12F3-4ED5-83A6-B9BF45E467AB}"/>
    <cellStyle name="Normal 10 2 4 2 3 2 3" xfId="22215" xr:uid="{A988F017-CCA7-4CD3-9C80-D390D0F0EE6F}"/>
    <cellStyle name="Normal 10 2 4 2 3 2 3 2" xfId="37334" xr:uid="{1CF41DF3-AA8D-4312-9957-C04357E82E6E}"/>
    <cellStyle name="Normal 10 2 4 2 3 2 4" xfId="30566" xr:uid="{313FB37F-043A-457B-96B5-97025826783A}"/>
    <cellStyle name="Normal 10 2 4 2 3 3" xfId="17102" xr:uid="{595A161C-6438-4F61-85B3-6D08F8EAAD5E}"/>
    <cellStyle name="Normal 10 2 4 2 3 3 2" xfId="23886" xr:uid="{8A42ED87-AA12-42D0-BAB5-A5E94DA1FDB5}"/>
    <cellStyle name="Normal 10 2 4 2 3 3 2 2" xfId="39005" xr:uid="{25D89337-4DE1-4D42-8A07-80EA3A791A07}"/>
    <cellStyle name="Normal 10 2 4 2 3 3 3" xfId="32237" xr:uid="{3FFAA7D3-2D33-4DC6-BBBF-EE319E10A4B5}"/>
    <cellStyle name="Normal 10 2 4 2 3 4" xfId="20488" xr:uid="{4E8E02A0-696D-4B7F-8AA6-309E4E26A356}"/>
    <cellStyle name="Normal 10 2 4 2 3 4 2" xfId="35618" xr:uid="{05EE45DA-2E0F-4957-9BAD-65E53E18C786}"/>
    <cellStyle name="Normal 10 2 4 2 3 5" xfId="28853" xr:uid="{C4FAF26D-7BA7-48FF-BC74-2AF0DD0A836C}"/>
    <cellStyle name="Normal 10 2 4 2 4" xfId="14595" xr:uid="{377B4DE7-40AD-483C-BF2D-D24534C78570}"/>
    <cellStyle name="Normal 10 2 4 2 4 2" xfId="17981" xr:uid="{9F79F1DF-3078-4659-8AA7-976CD835F554}"/>
    <cellStyle name="Normal 10 2 4 2 4 2 2" xfId="24765" xr:uid="{EE69DDB7-3D93-45D9-8E85-475953F762DA}"/>
    <cellStyle name="Normal 10 2 4 2 4 2 2 2" xfId="39884" xr:uid="{5EA14B01-B596-475C-9ADB-C3228F0B0D6A}"/>
    <cellStyle name="Normal 10 2 4 2 4 2 3" xfId="33116" xr:uid="{8D828C9A-4EE7-49AE-8B6B-CF3BE925DF80}"/>
    <cellStyle name="Normal 10 2 4 2 4 3" xfId="21381" xr:uid="{5BBDC93E-505A-44C0-92D4-5AEDF9B8FED6}"/>
    <cellStyle name="Normal 10 2 4 2 4 3 2" xfId="36500" xr:uid="{5D7D6E90-1DA9-4280-A46B-F9D378497E90}"/>
    <cellStyle name="Normal 10 2 4 2 4 4" xfId="29732" xr:uid="{A13ABADD-96FE-4BCA-978E-3BBBC6DE6542}"/>
    <cellStyle name="Normal 10 2 4 2 5" xfId="16265" xr:uid="{3152536B-5D26-44E9-BBE7-7ED55C11C6E2}"/>
    <cellStyle name="Normal 10 2 4 2 5 2" xfId="23049" xr:uid="{EC06F066-EA40-4D9F-9759-D6CA78EEE938}"/>
    <cellStyle name="Normal 10 2 4 2 5 2 2" xfId="38168" xr:uid="{F69814AA-9A7F-41F8-8706-63826ECB83E6}"/>
    <cellStyle name="Normal 10 2 4 2 5 3" xfId="31400" xr:uid="{DE1F5C7B-86C1-44A4-A8D7-5B4DE739D782}"/>
    <cellStyle name="Normal 10 2 4 2 6" xfId="19654" xr:uid="{43CBC068-C7E5-4FCD-BEFB-26C3FC1735FA}"/>
    <cellStyle name="Normal 10 2 4 2 6 2" xfId="34784" xr:uid="{88E7CA3C-71E0-4253-8035-CFE4926F7B08}"/>
    <cellStyle name="Normal 10 2 4 2 7" xfId="12854" xr:uid="{46B39517-AAE3-4669-8F7E-1DEF1B55B4C9}"/>
    <cellStyle name="Normal 10 2 4 2 7 2" xfId="28016" xr:uid="{6901F48C-0C90-4D0C-9435-90446621FA51}"/>
    <cellStyle name="Normal 10 2 4 2 8" xfId="26457" xr:uid="{BC942080-CA58-40CF-981D-FD7552EBFD1F}"/>
    <cellStyle name="Normal 10 2 4 3" xfId="11029" xr:uid="{CA7953A5-6DA4-4FFC-B31C-F8BB0D2827CA}"/>
    <cellStyle name="Normal 10 2 4 3 2" xfId="13899" xr:uid="{A363CAA2-07C2-4039-B508-43C06AF82B10}"/>
    <cellStyle name="Normal 10 2 4 3 2 2" xfId="15637" xr:uid="{7878283F-5217-4998-A8B7-E0370EFEECDD}"/>
    <cellStyle name="Normal 10 2 4 3 2 2 2" xfId="19023" xr:uid="{6A8B6363-8868-44A1-866E-DA87925440DF}"/>
    <cellStyle name="Normal 10 2 4 3 2 2 2 2" xfId="25807" xr:uid="{457110FD-4736-49CD-A184-1A937B9BD313}"/>
    <cellStyle name="Normal 10 2 4 3 2 2 2 2 2" xfId="40926" xr:uid="{6DEC0820-5B49-4668-B947-7535CBC6D25F}"/>
    <cellStyle name="Normal 10 2 4 3 2 2 2 3" xfId="34158" xr:uid="{D925042A-3E8B-471F-ACC1-8A730A9EF28A}"/>
    <cellStyle name="Normal 10 2 4 3 2 2 3" xfId="22423" xr:uid="{A239C39C-1F7D-4DD3-B626-0117CC23F20F}"/>
    <cellStyle name="Normal 10 2 4 3 2 2 3 2" xfId="37542" xr:uid="{906DB41B-38BC-4E20-9E3E-91CE2787DAA3}"/>
    <cellStyle name="Normal 10 2 4 3 2 2 4" xfId="30774" xr:uid="{912C29D0-CBE3-4DB4-B533-AD654B5B9ED1}"/>
    <cellStyle name="Normal 10 2 4 3 2 3" xfId="17310" xr:uid="{30E563C1-84F5-4215-B084-5B8F83A59E5E}"/>
    <cellStyle name="Normal 10 2 4 3 2 3 2" xfId="24094" xr:uid="{91EF6D28-A334-41B4-B4A4-798E806E9F95}"/>
    <cellStyle name="Normal 10 2 4 3 2 3 2 2" xfId="39213" xr:uid="{276D1A47-8599-4367-B05A-B2B7026C5D47}"/>
    <cellStyle name="Normal 10 2 4 3 2 3 3" xfId="32445" xr:uid="{539A5685-1501-44AA-BEB4-536BB5B211F3}"/>
    <cellStyle name="Normal 10 2 4 3 2 4" xfId="20697" xr:uid="{690B3CA0-068E-45B0-93B6-C4B26445CBC4}"/>
    <cellStyle name="Normal 10 2 4 3 2 4 2" xfId="35826" xr:uid="{351C72E3-54E1-40D3-9D5A-FDE8C3664B38}"/>
    <cellStyle name="Normal 10 2 4 3 2 5" xfId="29061" xr:uid="{85453C42-7582-4478-8363-D5E3129B6AA8}"/>
    <cellStyle name="Normal 10 2 4 3 3" xfId="14803" xr:uid="{7C175E6A-FCDE-48EF-97D9-2149AB157D02}"/>
    <cellStyle name="Normal 10 2 4 3 3 2" xfId="18189" xr:uid="{F99D6C43-06B1-4798-9F27-427A24B7A7E1}"/>
    <cellStyle name="Normal 10 2 4 3 3 2 2" xfId="24973" xr:uid="{C3F2F9CE-5D30-4FA6-BC65-1B7CB7F01CC6}"/>
    <cellStyle name="Normal 10 2 4 3 3 2 2 2" xfId="40092" xr:uid="{6AA0F4FA-23F4-4BBD-944C-3C74614705DC}"/>
    <cellStyle name="Normal 10 2 4 3 3 2 3" xfId="33324" xr:uid="{11C66DF3-BD7D-4A94-A74F-08D0864B55A7}"/>
    <cellStyle name="Normal 10 2 4 3 3 3" xfId="21589" xr:uid="{6E0E962C-2FDC-4B84-8464-58B5E6F6FF26}"/>
    <cellStyle name="Normal 10 2 4 3 3 3 2" xfId="36708" xr:uid="{137F217A-ECF5-4A45-8836-B8602EC5DFC4}"/>
    <cellStyle name="Normal 10 2 4 3 3 4" xfId="29940" xr:uid="{0A5D982B-E3AC-4E53-BCC0-3338B24E48C2}"/>
    <cellStyle name="Normal 10 2 4 3 4" xfId="16473" xr:uid="{A4815439-2B93-4BF0-8098-858C9AE48190}"/>
    <cellStyle name="Normal 10 2 4 3 4 2" xfId="23257" xr:uid="{D114FE32-FB3B-4A98-B405-5582C2858C43}"/>
    <cellStyle name="Normal 10 2 4 3 4 2 2" xfId="38376" xr:uid="{B6072458-C32D-4B22-AEF9-C2B6D9F8C75C}"/>
    <cellStyle name="Normal 10 2 4 3 4 3" xfId="31608" xr:uid="{2B123280-21F1-46B7-9520-E031D3E0035E}"/>
    <cellStyle name="Normal 10 2 4 3 5" xfId="19862" xr:uid="{BF75E08C-4F04-4E9C-891A-DAE32544CEE1}"/>
    <cellStyle name="Normal 10 2 4 3 5 2" xfId="34992" xr:uid="{BF0392C1-98D5-4C8B-A7CF-69087B1165F6}"/>
    <cellStyle name="Normal 10 2 4 3 6" xfId="13061" xr:uid="{3B4857A7-747D-44FA-9A1E-E6FF7B0BD26F}"/>
    <cellStyle name="Normal 10 2 4 3 6 2" xfId="28224" xr:uid="{CF291451-D01A-40B3-A3BC-DA098DDF463D}"/>
    <cellStyle name="Normal 10 2 4 3 7" xfId="26665" xr:uid="{EAF88053-60CA-483F-B59E-4279B30258B3}"/>
    <cellStyle name="Normal 10 2 4 4" xfId="11353" xr:uid="{1A6A9B46-F45A-4B0D-A859-88709A032761}"/>
    <cellStyle name="Normal 10 2 4 4 2" xfId="15221" xr:uid="{25EA809B-120E-4B08-A281-871DE6545E91}"/>
    <cellStyle name="Normal 10 2 4 4 2 2" xfId="18607" xr:uid="{70722D29-E6E3-492A-B2CF-3B8DB7FE8F2D}"/>
    <cellStyle name="Normal 10 2 4 4 2 2 2" xfId="25391" xr:uid="{F60D9D67-50DE-4426-8D13-917EB5C00A59}"/>
    <cellStyle name="Normal 10 2 4 4 2 2 2 2" xfId="40510" xr:uid="{B95A0731-A2B5-4350-8290-AF2B63EFC941}"/>
    <cellStyle name="Normal 10 2 4 4 2 2 3" xfId="33742" xr:uid="{E2ACC33A-DA99-4562-A043-841DA0E9B389}"/>
    <cellStyle name="Normal 10 2 4 4 2 3" xfId="22007" xr:uid="{68A24DF0-EF29-42F4-9463-A0D0F8AA7D5C}"/>
    <cellStyle name="Normal 10 2 4 4 2 3 2" xfId="37126" xr:uid="{0D7320A1-ED05-46DC-BD71-85438745AC50}"/>
    <cellStyle name="Normal 10 2 4 4 2 4" xfId="30358" xr:uid="{1BA3A013-A55B-47C3-A68E-26AEF15CD967}"/>
    <cellStyle name="Normal 10 2 4 4 3" xfId="16894" xr:uid="{235092C1-7725-462D-B6B4-6210C5028E5E}"/>
    <cellStyle name="Normal 10 2 4 4 3 2" xfId="23678" xr:uid="{7D94D72C-9B4C-41E0-A3A4-67F19EF7937F}"/>
    <cellStyle name="Normal 10 2 4 4 3 2 2" xfId="38797" xr:uid="{26F50FBC-D0C7-47D6-AD3E-D947BCE8DD1B}"/>
    <cellStyle name="Normal 10 2 4 4 3 3" xfId="32029" xr:uid="{5264B5D3-9C5B-4CF6-BBDE-6B32D16A95E4}"/>
    <cellStyle name="Normal 10 2 4 4 4" xfId="20280" xr:uid="{B1317362-F03F-4454-87C8-504947FB28CA}"/>
    <cellStyle name="Normal 10 2 4 4 4 2" xfId="35410" xr:uid="{F549481A-4309-4E64-8E61-B73E892A14C3}"/>
    <cellStyle name="Normal 10 2 4 4 5" xfId="13483" xr:uid="{E33531FB-6829-4260-9411-682FEC537F9E}"/>
    <cellStyle name="Normal 10 2 4 4 5 2" xfId="28645" xr:uid="{5D5AC69F-B797-4041-8500-F893446C5AB4}"/>
    <cellStyle name="Normal 10 2 4 5" xfId="14387" xr:uid="{1BDD08E8-9B3B-478E-BDA2-891A4FE80540}"/>
    <cellStyle name="Normal 10 2 4 5 2" xfId="17773" xr:uid="{A285B209-6A7A-4FB8-B4FF-9FBB210E875A}"/>
    <cellStyle name="Normal 10 2 4 5 2 2" xfId="24557" xr:uid="{3CBB74C2-EDB6-4E6F-A121-446872EE6BBF}"/>
    <cellStyle name="Normal 10 2 4 5 2 2 2" xfId="39676" xr:uid="{8D765B60-BDDE-4C0E-899B-3FC5094019EA}"/>
    <cellStyle name="Normal 10 2 4 5 2 3" xfId="32908" xr:uid="{4694E95C-19E4-4FB7-A210-ECC45D90B8B2}"/>
    <cellStyle name="Normal 10 2 4 5 3" xfId="21173" xr:uid="{294E14E7-95FD-4DED-82AA-4351E026CA6E}"/>
    <cellStyle name="Normal 10 2 4 5 3 2" xfId="36292" xr:uid="{E09BF2EF-A48D-4362-B8D7-64A74087599B}"/>
    <cellStyle name="Normal 10 2 4 5 4" xfId="29524" xr:uid="{EA95E84C-81BD-45FB-92AC-364C10D4C189}"/>
    <cellStyle name="Normal 10 2 4 6" xfId="16057" xr:uid="{B464D5DB-9532-4747-B8A0-C0ED8ECA68D4}"/>
    <cellStyle name="Normal 10 2 4 6 2" xfId="22841" xr:uid="{A69490DC-AC80-4495-8548-438AED9F5EA6}"/>
    <cellStyle name="Normal 10 2 4 6 2 2" xfId="37960" xr:uid="{D784AC96-F71C-49B1-9E38-F216D9E11610}"/>
    <cellStyle name="Normal 10 2 4 6 3" xfId="31192" xr:uid="{91F70584-22C5-4EC7-82CE-0488C8ABD237}"/>
    <cellStyle name="Normal 10 2 4 7" xfId="19446" xr:uid="{A8CEC1C5-83F1-4CD5-AE0C-E7EDE96E7862}"/>
    <cellStyle name="Normal 10 2 4 7 2" xfId="34576" xr:uid="{D7005C2F-EF9B-4FC1-8F2C-FDD665B6ECAE}"/>
    <cellStyle name="Normal 10 2 4 8" xfId="12645" xr:uid="{C51EA765-C582-4F98-AB57-DDBE3B127D4D}"/>
    <cellStyle name="Normal 10 2 4 8 2" xfId="27808" xr:uid="{71E90883-776E-4B69-B336-3BA564AFAF98}"/>
    <cellStyle name="Normal 10 2 4 9" xfId="26249" xr:uid="{E7F99829-C209-4370-94C8-E78CBBA720F9}"/>
    <cellStyle name="Normal 10 2 5" xfId="8249" xr:uid="{4075CE81-4F13-4F9D-B8B7-9CF20DBA717B}"/>
    <cellStyle name="Normal 10 2 5 10" xfId="9409" xr:uid="{4334E78B-892D-45B1-8D72-FB8BD9B1726F}"/>
    <cellStyle name="Normal 10 2 5 2" xfId="11134" xr:uid="{79E7E0C9-12D8-4CDD-BC0C-7CB42F3B10AC}"/>
    <cellStyle name="Normal 10 2 5 2 2" xfId="14004" xr:uid="{7390D8AC-F64C-40C4-B97D-29C82FD0D986}"/>
    <cellStyle name="Normal 10 2 5 2 2 2" xfId="15742" xr:uid="{562D9C18-DC86-4FBD-9182-F2920BBBB4BA}"/>
    <cellStyle name="Normal 10 2 5 2 2 2 2" xfId="19128" xr:uid="{DAEAB092-7C03-4BF2-832C-FDA4308D5755}"/>
    <cellStyle name="Normal 10 2 5 2 2 2 2 2" xfId="25912" xr:uid="{D1E5454D-CC4D-49B9-9972-EA1932045C47}"/>
    <cellStyle name="Normal 10 2 5 2 2 2 2 2 2" xfId="41031" xr:uid="{EDFC5E72-7B7E-4739-8C96-4741DA731385}"/>
    <cellStyle name="Normal 10 2 5 2 2 2 2 3" xfId="34263" xr:uid="{279B3769-416C-4249-B18C-50CE0E9B3786}"/>
    <cellStyle name="Normal 10 2 5 2 2 2 3" xfId="22528" xr:uid="{F6BE35C3-5A33-4DED-A801-0A06E68F460F}"/>
    <cellStyle name="Normal 10 2 5 2 2 2 3 2" xfId="37647" xr:uid="{DA959DFA-37EA-41EA-B5E4-49BFAB578AD0}"/>
    <cellStyle name="Normal 10 2 5 2 2 2 4" xfId="30879" xr:uid="{B07B27C9-F2C7-42FC-9EF0-85FAA7C0C53E}"/>
    <cellStyle name="Normal 10 2 5 2 2 3" xfId="17415" xr:uid="{ECB55945-EF6E-41BF-9AB8-0BA8FC468D9F}"/>
    <cellStyle name="Normal 10 2 5 2 2 3 2" xfId="24199" xr:uid="{0657FA1F-BACD-4FAB-A8A3-21A0DF9C3B90}"/>
    <cellStyle name="Normal 10 2 5 2 2 3 2 2" xfId="39318" xr:uid="{03D45AA7-7E91-4E45-873E-7561A91A1B95}"/>
    <cellStyle name="Normal 10 2 5 2 2 3 3" xfId="32550" xr:uid="{DCEBD817-1043-46D3-B865-3855E87256E1}"/>
    <cellStyle name="Normal 10 2 5 2 2 4" xfId="20802" xr:uid="{67C7F23B-35C6-4F7F-A7B3-4A72C2F76C4A}"/>
    <cellStyle name="Normal 10 2 5 2 2 4 2" xfId="35931" xr:uid="{5059B2FF-89C1-4428-AF14-F41F8876B616}"/>
    <cellStyle name="Normal 10 2 5 2 2 5" xfId="29166" xr:uid="{801690AD-0190-4A57-812B-AD05C29608C5}"/>
    <cellStyle name="Normal 10 2 5 2 3" xfId="14908" xr:uid="{32AFF72A-EFF9-4559-B315-1A2FEB04DBF1}"/>
    <cellStyle name="Normal 10 2 5 2 3 2" xfId="18294" xr:uid="{ACB7FC3D-5FAF-4932-A13C-2C977F2F7A04}"/>
    <cellStyle name="Normal 10 2 5 2 3 2 2" xfId="25078" xr:uid="{DC991398-E009-4C6F-96AC-467CD7426CE9}"/>
    <cellStyle name="Normal 10 2 5 2 3 2 2 2" xfId="40197" xr:uid="{414DD609-CC81-4511-83B5-44C2F879DE15}"/>
    <cellStyle name="Normal 10 2 5 2 3 2 3" xfId="33429" xr:uid="{5AFA2AF9-3F6C-40F9-AD75-78261A6A3393}"/>
    <cellStyle name="Normal 10 2 5 2 3 3" xfId="21694" xr:uid="{21FF2942-EBB6-4738-9185-F6B0F577D3A5}"/>
    <cellStyle name="Normal 10 2 5 2 3 3 2" xfId="36813" xr:uid="{858B9E01-8F84-48FA-BDC4-AD65A9F63E70}"/>
    <cellStyle name="Normal 10 2 5 2 3 4" xfId="30045" xr:uid="{C88AE22E-574C-4462-AF43-D21CB159A337}"/>
    <cellStyle name="Normal 10 2 5 2 4" xfId="16578" xr:uid="{5E6C1404-E844-4737-954B-6CB9BA82A2CC}"/>
    <cellStyle name="Normal 10 2 5 2 4 2" xfId="23362" xr:uid="{8728E063-9681-45C1-BA3B-756F2826B6C3}"/>
    <cellStyle name="Normal 10 2 5 2 4 2 2" xfId="38481" xr:uid="{B1DE8096-C26B-4F28-A08F-6A45906454CB}"/>
    <cellStyle name="Normal 10 2 5 2 4 3" xfId="31713" xr:uid="{181C8CA9-0674-4FD0-B583-2047197803FB}"/>
    <cellStyle name="Normal 10 2 5 2 5" xfId="19967" xr:uid="{C8FD0063-AC68-4FD2-A637-B4A3763270FE}"/>
    <cellStyle name="Normal 10 2 5 2 5 2" xfId="35097" xr:uid="{E911762D-5229-4457-B424-747B867499DE}"/>
    <cellStyle name="Normal 10 2 5 2 6" xfId="13166" xr:uid="{05DF33B0-952C-43D4-A66E-1798856212CE}"/>
    <cellStyle name="Normal 10 2 5 2 6 2" xfId="28329" xr:uid="{E8A26476-13FA-4842-B4A4-0EDA16A634F0}"/>
    <cellStyle name="Normal 10 2 5 2 7" xfId="26770" xr:uid="{0144D8DD-E59E-41F3-8FB3-BA272BFD9E5A}"/>
    <cellStyle name="Normal 10 2 5 3" xfId="11354" xr:uid="{562DE0DF-665C-4869-8AB8-0B944813BBE9}"/>
    <cellStyle name="Normal 10 2 5 3 2" xfId="15326" xr:uid="{75B14D54-1061-4348-871A-32CF408DFA9C}"/>
    <cellStyle name="Normal 10 2 5 3 2 2" xfId="18712" xr:uid="{8C4BA552-05AC-424A-A0CB-C30329DA9523}"/>
    <cellStyle name="Normal 10 2 5 3 2 2 2" xfId="25496" xr:uid="{C1B8E35D-53CF-4F15-8619-74F22F623D26}"/>
    <cellStyle name="Normal 10 2 5 3 2 2 2 2" xfId="40615" xr:uid="{2BD25264-3599-4E02-911E-F2D65D4A28EE}"/>
    <cellStyle name="Normal 10 2 5 3 2 2 3" xfId="33847" xr:uid="{2E63D047-82EC-491F-B762-F0940C24412F}"/>
    <cellStyle name="Normal 10 2 5 3 2 3" xfId="22112" xr:uid="{9DA329FD-83C0-419E-B697-DE9AB6F73CE9}"/>
    <cellStyle name="Normal 10 2 5 3 2 3 2" xfId="37231" xr:uid="{B0C2F78D-344F-4D1C-BE93-A5CC2056B4DC}"/>
    <cellStyle name="Normal 10 2 5 3 2 4" xfId="30463" xr:uid="{11525F9B-4599-44E0-81BA-3315E437875F}"/>
    <cellStyle name="Normal 10 2 5 3 3" xfId="16999" xr:uid="{40AAAE8F-6591-456F-A65A-8F9349866A16}"/>
    <cellStyle name="Normal 10 2 5 3 3 2" xfId="23783" xr:uid="{4D625800-D73C-41E6-B2CE-F8DB1036642B}"/>
    <cellStyle name="Normal 10 2 5 3 3 2 2" xfId="38902" xr:uid="{6BF86431-E662-499E-9C04-E66D092BAD5F}"/>
    <cellStyle name="Normal 10 2 5 3 3 3" xfId="32134" xr:uid="{7927ECAD-57E0-4778-BD14-0D99C9C9351F}"/>
    <cellStyle name="Normal 10 2 5 3 4" xfId="20385" xr:uid="{AA8B1398-E6DD-4CCF-8B1F-A1340842B2A4}"/>
    <cellStyle name="Normal 10 2 5 3 4 2" xfId="35515" xr:uid="{F1C329C9-3BA0-4F10-9215-EE42252CA5FB}"/>
    <cellStyle name="Normal 10 2 5 3 5" xfId="13588" xr:uid="{A5709E87-AC1B-41A6-96C3-00B452929649}"/>
    <cellStyle name="Normal 10 2 5 3 5 2" xfId="28750" xr:uid="{A99B3F26-AFD1-45D8-93F5-A077420C1CC0}"/>
    <cellStyle name="Normal 10 2 5 4" xfId="14492" xr:uid="{A830147F-038C-454F-915C-D810DCE3555C}"/>
    <cellStyle name="Normal 10 2 5 4 2" xfId="17878" xr:uid="{28B4678E-B1F9-43AD-979E-CE7923620E8B}"/>
    <cellStyle name="Normal 10 2 5 4 2 2" xfId="24662" xr:uid="{E339AE93-48B9-46BA-8A02-6D6D938F8300}"/>
    <cellStyle name="Normal 10 2 5 4 2 2 2" xfId="39781" xr:uid="{E62085EA-0AE7-48C8-940E-72C88B458CF0}"/>
    <cellStyle name="Normal 10 2 5 4 2 3" xfId="33013" xr:uid="{634B6CFA-F5F9-4B7A-8624-3BAA78BE0AD2}"/>
    <cellStyle name="Normal 10 2 5 4 3" xfId="21278" xr:uid="{927027AC-B283-44A0-9D21-149DFC61AC0C}"/>
    <cellStyle name="Normal 10 2 5 4 3 2" xfId="36397" xr:uid="{441719A9-0CA6-4C25-A5B7-C5FC722416A9}"/>
    <cellStyle name="Normal 10 2 5 4 4" xfId="29629" xr:uid="{AA21E882-1261-48D5-A8B9-12176A4BE755}"/>
    <cellStyle name="Normal 10 2 5 5" xfId="16162" xr:uid="{171038B1-1147-4C5E-B275-C3B039597544}"/>
    <cellStyle name="Normal 10 2 5 5 2" xfId="22946" xr:uid="{9A2E65EA-3ACF-464A-8C11-D6153215D617}"/>
    <cellStyle name="Normal 10 2 5 5 2 2" xfId="38065" xr:uid="{7C4C80AE-E32D-4566-A41E-9CC1AA87F58D}"/>
    <cellStyle name="Normal 10 2 5 5 3" xfId="31297" xr:uid="{D745780A-2805-4086-A1B0-D42E1E0C1931}"/>
    <cellStyle name="Normal 10 2 5 6" xfId="19551" xr:uid="{B363B8E6-700A-4DFC-9975-A961C8922DD2}"/>
    <cellStyle name="Normal 10 2 5 6 2" xfId="34681" xr:uid="{A3DCCB9F-4553-48A1-B976-BD1ABAC31644}"/>
    <cellStyle name="Normal 10 2 5 7" xfId="12751" xr:uid="{11B377CF-ABAC-408D-8B50-03AA200C2237}"/>
    <cellStyle name="Normal 10 2 5 7 2" xfId="27913" xr:uid="{B18210F5-4EB2-4BD9-BE15-F1766B7B048F}"/>
    <cellStyle name="Normal 10 2 5 8" xfId="26354" xr:uid="{FA1B5671-5E19-4130-A14D-CA906EC299ED}"/>
    <cellStyle name="Normal 10 2 5 9" xfId="10716" xr:uid="{307B16CC-821A-42E2-9E48-BC92B02E2D8A}"/>
    <cellStyle name="Normal 10 2 6" xfId="8250" xr:uid="{C842B4EA-D38D-40F8-B689-EAF3898E388D}"/>
    <cellStyle name="Normal 10 2 6 2" xfId="11355" xr:uid="{5E395566-02C4-4297-BFAF-8D55C693F402}"/>
    <cellStyle name="Normal 10 2 6 2 2" xfId="15534" xr:uid="{0024D1E7-88B5-4B04-A0EF-72C23BAE507B}"/>
    <cellStyle name="Normal 10 2 6 2 2 2" xfId="18920" xr:uid="{66CDD7CE-7B2D-4011-A51D-207504864145}"/>
    <cellStyle name="Normal 10 2 6 2 2 2 2" xfId="25704" xr:uid="{4864EF44-8479-40C8-9CD3-38E77682BC2A}"/>
    <cellStyle name="Normal 10 2 6 2 2 2 2 2" xfId="40823" xr:uid="{FBD9B549-66E4-4E61-93EC-7B6DBB8214A5}"/>
    <cellStyle name="Normal 10 2 6 2 2 2 3" xfId="34055" xr:uid="{AE7275DE-CBD4-4EB4-AD35-6C296B6A29CF}"/>
    <cellStyle name="Normal 10 2 6 2 2 3" xfId="22320" xr:uid="{920C4776-A420-435B-AD40-672ED8A4619F}"/>
    <cellStyle name="Normal 10 2 6 2 2 3 2" xfId="37439" xr:uid="{F0439F2B-8AD7-4369-BA40-1569C3CD807C}"/>
    <cellStyle name="Normal 10 2 6 2 2 4" xfId="30671" xr:uid="{4E64CEA4-F4DA-4F52-9294-31E4124F8F48}"/>
    <cellStyle name="Normal 10 2 6 2 3" xfId="17207" xr:uid="{B7329BE8-23AF-44A0-BC9B-3379C5369D62}"/>
    <cellStyle name="Normal 10 2 6 2 3 2" xfId="23991" xr:uid="{06B85397-8F05-4D7F-96A9-B64329B21943}"/>
    <cellStyle name="Normal 10 2 6 2 3 2 2" xfId="39110" xr:uid="{E4D21B02-D3A2-4C1A-AC01-2D48FA4344D5}"/>
    <cellStyle name="Normal 10 2 6 2 3 3" xfId="32342" xr:uid="{C3F6127A-537D-4483-B1EC-7ACBABA87FE6}"/>
    <cellStyle name="Normal 10 2 6 2 4" xfId="20594" xr:uid="{44826CE5-259D-4B30-B819-8451D689C2DE}"/>
    <cellStyle name="Normal 10 2 6 2 4 2" xfId="35723" xr:uid="{31F859C0-1A38-4A17-A30A-406B1FC747FD}"/>
    <cellStyle name="Normal 10 2 6 2 5" xfId="13796" xr:uid="{09C84C45-91EE-437C-9A86-B17AEF291B9B}"/>
    <cellStyle name="Normal 10 2 6 2 5 2" xfId="28958" xr:uid="{A25A7DB1-9903-44BB-B487-81CB1C547D38}"/>
    <cellStyle name="Normal 10 2 6 3" xfId="14700" xr:uid="{01031910-0216-4629-A078-B4A2FF83A4F4}"/>
    <cellStyle name="Normal 10 2 6 3 2" xfId="18086" xr:uid="{4C27D5CC-FAD1-46AA-8A5D-D60CFEC22B87}"/>
    <cellStyle name="Normal 10 2 6 3 2 2" xfId="24870" xr:uid="{2FBFF26B-CCC4-445A-94E6-8078B3A33725}"/>
    <cellStyle name="Normal 10 2 6 3 2 2 2" xfId="39989" xr:uid="{D7DE75BF-712B-4B03-87A2-B5E236A08B75}"/>
    <cellStyle name="Normal 10 2 6 3 2 3" xfId="33221" xr:uid="{1CF26B3E-ECAD-47DB-8B28-86A6DC7AE140}"/>
    <cellStyle name="Normal 10 2 6 3 3" xfId="21486" xr:uid="{FDAA0CB6-D10B-428A-AD24-CE4A9C1E922B}"/>
    <cellStyle name="Normal 10 2 6 3 3 2" xfId="36605" xr:uid="{8E91FF42-346A-47E8-A3E1-66B734BAF5BD}"/>
    <cellStyle name="Normal 10 2 6 3 4" xfId="29837" xr:uid="{E5BF27F1-F877-445F-A863-5BC8C14DE299}"/>
    <cellStyle name="Normal 10 2 6 4" xfId="16370" xr:uid="{560337FB-B676-4093-AF4C-61962335F849}"/>
    <cellStyle name="Normal 10 2 6 4 2" xfId="23154" xr:uid="{3A8C03E8-729B-408F-B8C5-989239785762}"/>
    <cellStyle name="Normal 10 2 6 4 2 2" xfId="38273" xr:uid="{124A612E-4018-4AAF-9EEB-C9705421FD1C}"/>
    <cellStyle name="Normal 10 2 6 4 3" xfId="31505" xr:uid="{5B860218-0E5B-4816-8555-23F2C13DCA6D}"/>
    <cellStyle name="Normal 10 2 6 5" xfId="19759" xr:uid="{05471892-91C2-49DD-830D-5CED82A29061}"/>
    <cellStyle name="Normal 10 2 6 5 2" xfId="34889" xr:uid="{2A4A4B82-EE84-4164-A4A9-541525B40798}"/>
    <cellStyle name="Normal 10 2 6 6" xfId="12959" xr:uid="{9EDF3A97-6911-4554-9272-E0F749E4AB93}"/>
    <cellStyle name="Normal 10 2 6 6 2" xfId="28121" xr:uid="{18B60EF2-5B5F-42D5-84EF-93D78747D004}"/>
    <cellStyle name="Normal 10 2 6 7" xfId="26562" xr:uid="{4679643B-EF57-4A63-8829-4A0759940F50}"/>
    <cellStyle name="Normal 10 2 6 8" xfId="10927" xr:uid="{ABCE76DC-E9AD-44D6-B546-A5BDDB43AB69}"/>
    <cellStyle name="Normal 10 2 6 9" xfId="9410" xr:uid="{2496A37A-34B2-4BE9-8451-548EFE015A99}"/>
    <cellStyle name="Normal 10 2 7" xfId="8251" xr:uid="{179B4D8C-37B8-4F1C-A90F-08D77E3ECE05}"/>
    <cellStyle name="Normal 10 2 7 2" xfId="15118" xr:uid="{051474D8-7D0A-44DD-AA7A-8DB4FF326BD5}"/>
    <cellStyle name="Normal 10 2 7 2 2" xfId="18504" xr:uid="{C7A3F61E-39C2-449F-B435-176C78F2993E}"/>
    <cellStyle name="Normal 10 2 7 2 2 2" xfId="25288" xr:uid="{80C19C3D-8320-4856-AD84-C802ED424FEF}"/>
    <cellStyle name="Normal 10 2 7 2 2 2 2" xfId="40407" xr:uid="{DEA0E9BE-E0DA-447E-B76E-B57BF211E4D9}"/>
    <cellStyle name="Normal 10 2 7 2 2 3" xfId="33639" xr:uid="{540CBE9B-5F3C-40EE-A3E7-23BC0AEA90E5}"/>
    <cellStyle name="Normal 10 2 7 2 3" xfId="21904" xr:uid="{93847806-74AB-4049-BB5A-1CAFB66BC541}"/>
    <cellStyle name="Normal 10 2 7 2 3 2" xfId="37023" xr:uid="{7AE9CA60-083B-4CEF-9A1A-54AE27498DFD}"/>
    <cellStyle name="Normal 10 2 7 2 4" xfId="30255" xr:uid="{E8B6046F-836A-4C8B-8E16-0500B7BFF3B5}"/>
    <cellStyle name="Normal 10 2 7 3" xfId="16791" xr:uid="{0F5A2939-2BF7-4614-9239-C3BE50B2168B}"/>
    <cellStyle name="Normal 10 2 7 3 2" xfId="23575" xr:uid="{A2AC083D-F07D-4950-A4CC-F094E53DCA08}"/>
    <cellStyle name="Normal 10 2 7 3 2 2" xfId="38694" xr:uid="{3D17463B-4895-4E58-9BFF-2110C6B6D69B}"/>
    <cellStyle name="Normal 10 2 7 3 3" xfId="31926" xr:uid="{8FC3F996-2961-46F7-9561-67C3C050D5F6}"/>
    <cellStyle name="Normal 10 2 7 4" xfId="20177" xr:uid="{96354875-6339-4D39-B624-F24638248B23}"/>
    <cellStyle name="Normal 10 2 7 4 2" xfId="35307" xr:uid="{3167AA83-C091-4798-8712-780123F5B9F1}"/>
    <cellStyle name="Normal 10 2 7 5" xfId="13380" xr:uid="{C3A5B173-1634-4CCE-A45B-15B42E22156B}"/>
    <cellStyle name="Normal 10 2 7 5 2" xfId="28542" xr:uid="{47FBBC7A-9818-4360-AE1E-1D2A114A970E}"/>
    <cellStyle name="Normal 10 2 7 6" xfId="9411" xr:uid="{3A896AC3-1D70-4E65-9ADF-46F1C187420B}"/>
    <cellStyle name="Normal 10 2 8" xfId="8252" xr:uid="{A00BBB75-0576-4134-A221-6FFC90CC730C}"/>
    <cellStyle name="Normal 10 2 8 2" xfId="17670" xr:uid="{2047143B-DABB-46D7-8F0C-E05313255623}"/>
    <cellStyle name="Normal 10 2 8 2 2" xfId="24454" xr:uid="{9D43288D-FFD2-4613-A202-A7634C88C2C5}"/>
    <cellStyle name="Normal 10 2 8 2 2 2" xfId="39573" xr:uid="{CD6D8F94-3B4D-46DB-A33D-A967F1EC564B}"/>
    <cellStyle name="Normal 10 2 8 2 3" xfId="32805" xr:uid="{C3800FF2-A316-41B3-AABF-58B21695CDF6}"/>
    <cellStyle name="Normal 10 2 8 3" xfId="21070" xr:uid="{D25C3262-3A2F-4462-978B-4836D7ED1774}"/>
    <cellStyle name="Normal 10 2 8 3 2" xfId="36189" xr:uid="{10C84288-F7D8-44D4-8CA4-A30F0FC35AFC}"/>
    <cellStyle name="Normal 10 2 8 4" xfId="14281" xr:uid="{E4466448-BE15-4848-BE25-1230835D7F8A}"/>
    <cellStyle name="Normal 10 2 8 4 2" xfId="29421" xr:uid="{841665F8-23C2-46DC-B941-C112122704EB}"/>
    <cellStyle name="Normal 10 2 8 5" xfId="9412" xr:uid="{A6E30D9D-0C0E-41CA-86F7-70401111272C}"/>
    <cellStyle name="Normal 10 2 9" xfId="8245" xr:uid="{E9F43992-C8A7-474E-9FE1-BDA7A3E77B06}"/>
    <cellStyle name="Normal 10 2 9 2" xfId="22738" xr:uid="{EBB97B65-CE0E-47B5-994D-8543E2F765FE}"/>
    <cellStyle name="Normal 10 2 9 2 2" xfId="37857" xr:uid="{E8C3F301-6115-4112-B9F1-447550147E15}"/>
    <cellStyle name="Normal 10 2 9 3" xfId="15954" xr:uid="{7398CDE2-F824-40C3-97FE-22525B509920}"/>
    <cellStyle name="Normal 10 2 9 3 2" xfId="31089" xr:uid="{1D2AD3D3-A20B-4B6C-92BE-1BF0169145A8}"/>
    <cellStyle name="Normal 10 2 9 4" xfId="27069" xr:uid="{3BEC67B1-7331-42A3-BFAE-4182CA5EADF9}"/>
    <cellStyle name="Normal 10 2 9 5" xfId="11765" xr:uid="{4987D88D-0F2D-4701-AE31-903A5343853B}"/>
    <cellStyle name="Normal 10 3" xfId="8115" xr:uid="{CB5D105D-FC17-422E-80BB-B7E0012B054F}"/>
    <cellStyle name="Normal 10 3 10" xfId="11356" xr:uid="{18BC27DE-6F47-4864-834A-F2368B89FE55}"/>
    <cellStyle name="Normal 10 3 11" xfId="12556" xr:uid="{5D538D62-D711-4BCA-8DD2-A14518662104}"/>
    <cellStyle name="Normal 10 3 11 2" xfId="27719" xr:uid="{532441BA-4718-49AF-BAA3-EBF69665CBE3}"/>
    <cellStyle name="Normal 10 3 12" xfId="10454" xr:uid="{598E5DA9-6B99-4BFE-8396-E0E350C9F52A}"/>
    <cellStyle name="Normal 10 3 13" xfId="9413" xr:uid="{F5D4AA69-6C78-4053-8631-1A9D282C45BD}"/>
    <cellStyle name="Normal 10 3 14" xfId="8253" xr:uid="{A5104B78-D832-4D8C-9C59-37EE42663079}"/>
    <cellStyle name="Normal 10 3 2" xfId="8254" xr:uid="{B2BC25EC-95A8-4BA6-8E9A-212FE2EB29CC}"/>
    <cellStyle name="Normal 10 3 2 10" xfId="26208" xr:uid="{6FD03F4D-77D4-41F7-93D3-1D49E0499471}"/>
    <cellStyle name="Normal 10 3 2 11" xfId="10565" xr:uid="{AE54492B-6B28-498D-A10A-F148489C7104}"/>
    <cellStyle name="Normal 10 3 2 12" xfId="9414" xr:uid="{A085A1ED-4BEB-421F-AE04-F64BADC7263F}"/>
    <cellStyle name="Normal 10 3 2 2" xfId="10670" xr:uid="{BC54FF1E-2B49-4B84-93DC-FDF848DA2B0D}"/>
    <cellStyle name="Normal 10 3 2 2 2" xfId="10881" xr:uid="{6C01BDC9-97B2-41AD-8FC7-F06B6B59530E}"/>
    <cellStyle name="Normal 10 3 2 2 2 2" xfId="11299" xr:uid="{BC5AF359-60FF-4EDD-9BD7-55D4F59916B5}"/>
    <cellStyle name="Normal 10 3 2 2 2 2 2" xfId="14169" xr:uid="{B0A68CB6-8DEB-4F17-85AD-B7783B5BC667}"/>
    <cellStyle name="Normal 10 3 2 2 2 2 2 2" xfId="15907" xr:uid="{A2EF8A81-11C8-4EE7-B51A-E22B8C5092D1}"/>
    <cellStyle name="Normal 10 3 2 2 2 2 2 2 2" xfId="19293" xr:uid="{BF70CBC5-8AA8-4A01-A709-237841DE2EDF}"/>
    <cellStyle name="Normal 10 3 2 2 2 2 2 2 2 2" xfId="26077" xr:uid="{BC14FD2F-F034-4B4A-BEC4-3DEF715894DE}"/>
    <cellStyle name="Normal 10 3 2 2 2 2 2 2 2 2 2" xfId="41196" xr:uid="{B55E8446-2AAE-48DE-92CE-DFD033F6990B}"/>
    <cellStyle name="Normal 10 3 2 2 2 2 2 2 2 3" xfId="34428" xr:uid="{B5E22622-C721-40B8-9402-8233BE1B1E89}"/>
    <cellStyle name="Normal 10 3 2 2 2 2 2 2 3" xfId="22693" xr:uid="{492F1076-C3B4-4C3F-8A3A-85EE3340A2DC}"/>
    <cellStyle name="Normal 10 3 2 2 2 2 2 2 3 2" xfId="37812" xr:uid="{22A7A503-F313-44A4-BD68-42C5D3E33791}"/>
    <cellStyle name="Normal 10 3 2 2 2 2 2 2 4" xfId="31044" xr:uid="{52224FE3-BBA1-415D-A464-2047A59DFD68}"/>
    <cellStyle name="Normal 10 3 2 2 2 2 2 3" xfId="17580" xr:uid="{7A24D15B-AA57-4281-A688-CEE5B60FBDC3}"/>
    <cellStyle name="Normal 10 3 2 2 2 2 2 3 2" xfId="24364" xr:uid="{BE4E0D1C-DA19-439B-AAF4-90A5ED0D305B}"/>
    <cellStyle name="Normal 10 3 2 2 2 2 2 3 2 2" xfId="39483" xr:uid="{E6080226-697D-4FE5-B0EC-189C5B385F5A}"/>
    <cellStyle name="Normal 10 3 2 2 2 2 2 3 3" xfId="32715" xr:uid="{9D5A8471-A042-4FAE-85ED-FADD2ED29D53}"/>
    <cellStyle name="Normal 10 3 2 2 2 2 2 4" xfId="20967" xr:uid="{1D360493-F4C5-40A5-92B3-47B00C97CC3E}"/>
    <cellStyle name="Normal 10 3 2 2 2 2 2 4 2" xfId="36096" xr:uid="{BC43321D-AD3A-458A-A811-1DA3498F4778}"/>
    <cellStyle name="Normal 10 3 2 2 2 2 2 5" xfId="29331" xr:uid="{8253FD95-5485-4DC2-97CF-B1224EBB43C6}"/>
    <cellStyle name="Normal 10 3 2 2 2 2 3" xfId="15073" xr:uid="{B2E03926-F477-46CD-A06B-DE25CD6389B5}"/>
    <cellStyle name="Normal 10 3 2 2 2 2 3 2" xfId="18459" xr:uid="{A88D6046-32A7-432A-972D-DB4E704A99D2}"/>
    <cellStyle name="Normal 10 3 2 2 2 2 3 2 2" xfId="25243" xr:uid="{649E5038-7BA4-4CA0-96CB-F51C39EAA250}"/>
    <cellStyle name="Normal 10 3 2 2 2 2 3 2 2 2" xfId="40362" xr:uid="{8C83838B-3EA1-4C61-B5BE-3EA706A82BAD}"/>
    <cellStyle name="Normal 10 3 2 2 2 2 3 2 3" xfId="33594" xr:uid="{AC58D704-89FA-4058-A14E-7EC37F4DEA28}"/>
    <cellStyle name="Normal 10 3 2 2 2 2 3 3" xfId="21859" xr:uid="{6EB5F755-28B2-474A-9F95-2792152AEE01}"/>
    <cellStyle name="Normal 10 3 2 2 2 2 3 3 2" xfId="36978" xr:uid="{20238DB3-B30F-4738-A500-396D4D4D23C7}"/>
    <cellStyle name="Normal 10 3 2 2 2 2 3 4" xfId="30210" xr:uid="{73F52F6C-6496-4657-BAF2-2166AFBB4FD1}"/>
    <cellStyle name="Normal 10 3 2 2 2 2 4" xfId="16743" xr:uid="{1B7264E6-CC69-4223-8C49-26E247A5789D}"/>
    <cellStyle name="Normal 10 3 2 2 2 2 4 2" xfId="23527" xr:uid="{AF901852-7AC2-46A4-89C2-04934C647849}"/>
    <cellStyle name="Normal 10 3 2 2 2 2 4 2 2" xfId="38646" xr:uid="{37F403A5-0010-40F9-B505-D7D4AA49AD00}"/>
    <cellStyle name="Normal 10 3 2 2 2 2 4 3" xfId="31878" xr:uid="{2F0E7D98-3B6E-4DEE-8EA1-A3A93D75EAC3}"/>
    <cellStyle name="Normal 10 3 2 2 2 2 5" xfId="20132" xr:uid="{7E8360D4-EC00-458B-A7D7-94BD307D04C7}"/>
    <cellStyle name="Normal 10 3 2 2 2 2 5 2" xfId="35262" xr:uid="{ABC214BF-E3B0-45C4-ACFA-C80150A799D0}"/>
    <cellStyle name="Normal 10 3 2 2 2 2 6" xfId="13331" xr:uid="{03E8AA51-8377-4B09-B3C4-949588B8A9BF}"/>
    <cellStyle name="Normal 10 3 2 2 2 2 6 2" xfId="28494" xr:uid="{EDE901D1-D0C9-495E-A66F-6FD75DE843D2}"/>
    <cellStyle name="Normal 10 3 2 2 2 2 7" xfId="26935" xr:uid="{D4F1E78D-03F3-4A5D-B82D-5D4ECF7EB2E8}"/>
    <cellStyle name="Normal 10 3 2 2 2 3" xfId="13753" xr:uid="{FAC06131-B1C5-458B-AAF0-8CA654D9626E}"/>
    <cellStyle name="Normal 10 3 2 2 2 3 2" xfId="15491" xr:uid="{C8176F59-8EDC-4881-BCF9-24338DD11523}"/>
    <cellStyle name="Normal 10 3 2 2 2 3 2 2" xfId="18877" xr:uid="{F8F5D1F5-44A5-431B-B1B2-40554ECC310B}"/>
    <cellStyle name="Normal 10 3 2 2 2 3 2 2 2" xfId="25661" xr:uid="{2ABBF2AB-E102-4576-A484-A0B3FEBD2032}"/>
    <cellStyle name="Normal 10 3 2 2 2 3 2 2 2 2" xfId="40780" xr:uid="{D981781D-A33C-4E44-9604-3B9AA62970B2}"/>
    <cellStyle name="Normal 10 3 2 2 2 3 2 2 3" xfId="34012" xr:uid="{FAF3370F-8AD4-43F2-A792-C434CC53A57A}"/>
    <cellStyle name="Normal 10 3 2 2 2 3 2 3" xfId="22277" xr:uid="{87EC6363-19FD-4B8B-AF64-C82D4C600189}"/>
    <cellStyle name="Normal 10 3 2 2 2 3 2 3 2" xfId="37396" xr:uid="{4B46F3C6-76F6-4171-A395-A7CEF755A10F}"/>
    <cellStyle name="Normal 10 3 2 2 2 3 2 4" xfId="30628" xr:uid="{17051DAA-5F01-4F0D-8421-BEE2A5BFBD86}"/>
    <cellStyle name="Normal 10 3 2 2 2 3 3" xfId="17164" xr:uid="{C160E0A8-B7F2-46D1-92A6-8D25B50354A3}"/>
    <cellStyle name="Normal 10 3 2 2 2 3 3 2" xfId="23948" xr:uid="{66B02D58-C740-4BFE-A092-B68EBB3A9E4C}"/>
    <cellStyle name="Normal 10 3 2 2 2 3 3 2 2" xfId="39067" xr:uid="{9229B225-CE72-413F-8ABD-4552F85614D1}"/>
    <cellStyle name="Normal 10 3 2 2 2 3 3 3" xfId="32299" xr:uid="{6F66BE5F-59C4-470E-8B6D-76062725401D}"/>
    <cellStyle name="Normal 10 3 2 2 2 3 4" xfId="20550" xr:uid="{C09D40B8-ACF6-408E-BE12-F1D6B2259EA9}"/>
    <cellStyle name="Normal 10 3 2 2 2 3 4 2" xfId="35680" xr:uid="{A5ACA57C-29C5-4A0B-B763-995A6BBCD703}"/>
    <cellStyle name="Normal 10 3 2 2 2 3 5" xfId="28915" xr:uid="{035B0F2E-887E-4F58-A9C1-95311D6D3652}"/>
    <cellStyle name="Normal 10 3 2 2 2 4" xfId="14657" xr:uid="{BBA38A81-48F4-451E-8B93-D3D715FF05E3}"/>
    <cellStyle name="Normal 10 3 2 2 2 4 2" xfId="18043" xr:uid="{8C68460B-5B8C-4A8D-A870-7F8647B25355}"/>
    <cellStyle name="Normal 10 3 2 2 2 4 2 2" xfId="24827" xr:uid="{44CF9834-CFAB-4BE5-9586-1EC661A840E7}"/>
    <cellStyle name="Normal 10 3 2 2 2 4 2 2 2" xfId="39946" xr:uid="{8291812A-1416-4D52-B213-4768877EF1D6}"/>
    <cellStyle name="Normal 10 3 2 2 2 4 2 3" xfId="33178" xr:uid="{C52AE14B-0D93-4DD9-B4BB-2C5B0F4FA121}"/>
    <cellStyle name="Normal 10 3 2 2 2 4 3" xfId="21443" xr:uid="{CB98731E-013F-48C4-A884-C30473D74AD2}"/>
    <cellStyle name="Normal 10 3 2 2 2 4 3 2" xfId="36562" xr:uid="{492A85C6-0ED1-415D-8180-E3E52B29DE32}"/>
    <cellStyle name="Normal 10 3 2 2 2 4 4" xfId="29794" xr:uid="{CEE3EA08-4699-430F-AB8D-AD47C0B4563D}"/>
    <cellStyle name="Normal 10 3 2 2 2 5" xfId="16327" xr:uid="{B101B0BC-5999-47B4-A48C-BD798DBE65AA}"/>
    <cellStyle name="Normal 10 3 2 2 2 5 2" xfId="23111" xr:uid="{4BDE569D-A599-4424-84CC-BD8E22BDFC7A}"/>
    <cellStyle name="Normal 10 3 2 2 2 5 2 2" xfId="38230" xr:uid="{3B4B489E-3AA2-4B1F-83FB-15E13FD3B17B}"/>
    <cellStyle name="Normal 10 3 2 2 2 5 3" xfId="31462" xr:uid="{25532615-C08B-441F-83DD-861DC445BC3D}"/>
    <cellStyle name="Normal 10 3 2 2 2 6" xfId="19716" xr:uid="{CECC2802-A06B-4AAB-97DD-DB3C3FB62462}"/>
    <cellStyle name="Normal 10 3 2 2 2 6 2" xfId="34846" xr:uid="{B937BD1C-3A75-4974-8B8C-34C9D3F154FE}"/>
    <cellStyle name="Normal 10 3 2 2 2 7" xfId="12916" xr:uid="{8A8CC8A8-015D-45A7-99DB-E40751F09139}"/>
    <cellStyle name="Normal 10 3 2 2 2 7 2" xfId="28078" xr:uid="{3206EBCC-9786-4C84-BCE1-BA5604DE388D}"/>
    <cellStyle name="Normal 10 3 2 2 2 8" xfId="26519" xr:uid="{8A318CC3-6EBE-4400-A6E0-DD9AD45E7209}"/>
    <cellStyle name="Normal 10 3 2 2 3" xfId="11091" xr:uid="{34CD157C-36ED-4383-BE7E-02051591A396}"/>
    <cellStyle name="Normal 10 3 2 2 3 2" xfId="13961" xr:uid="{C9456D37-524E-4631-97C7-065ACB9B3619}"/>
    <cellStyle name="Normal 10 3 2 2 3 2 2" xfId="15699" xr:uid="{273A55A5-3D15-41A1-8F21-86DA3537747E}"/>
    <cellStyle name="Normal 10 3 2 2 3 2 2 2" xfId="19085" xr:uid="{85DB0D68-D7AD-4EB6-A472-2EF1E10E7B8C}"/>
    <cellStyle name="Normal 10 3 2 2 3 2 2 2 2" xfId="25869" xr:uid="{F7BB52DC-31AC-42CC-948E-5C7B5AE701D3}"/>
    <cellStyle name="Normal 10 3 2 2 3 2 2 2 2 2" xfId="40988" xr:uid="{98CC3972-D609-44D9-8446-3852A277B6E8}"/>
    <cellStyle name="Normal 10 3 2 2 3 2 2 2 3" xfId="34220" xr:uid="{1A0D67F5-3DA2-4288-B048-FCDCE4546892}"/>
    <cellStyle name="Normal 10 3 2 2 3 2 2 3" xfId="22485" xr:uid="{9C9C10CA-BEE4-4351-A153-9C5D57A36CF9}"/>
    <cellStyle name="Normal 10 3 2 2 3 2 2 3 2" xfId="37604" xr:uid="{D76ADDF8-A3DA-4C1C-A705-AEF15791FF67}"/>
    <cellStyle name="Normal 10 3 2 2 3 2 2 4" xfId="30836" xr:uid="{7B6D8C9A-4513-48D8-81A6-50658F7288BA}"/>
    <cellStyle name="Normal 10 3 2 2 3 2 3" xfId="17372" xr:uid="{24D393C8-8D8C-43B0-9490-80A7DBDA9520}"/>
    <cellStyle name="Normal 10 3 2 2 3 2 3 2" xfId="24156" xr:uid="{7628FA5B-C95D-42CF-AC36-ACE2921E86DC}"/>
    <cellStyle name="Normal 10 3 2 2 3 2 3 2 2" xfId="39275" xr:uid="{A098ED68-2ABD-4142-8C52-EACF18EC9257}"/>
    <cellStyle name="Normal 10 3 2 2 3 2 3 3" xfId="32507" xr:uid="{E58C6B4F-52B4-40D2-8727-BD7C46443C4F}"/>
    <cellStyle name="Normal 10 3 2 2 3 2 4" xfId="20759" xr:uid="{FD1A6764-4CDE-4AA7-A451-37B4222CD3D0}"/>
    <cellStyle name="Normal 10 3 2 2 3 2 4 2" xfId="35888" xr:uid="{648976AE-A633-412A-AE6D-C1B0E0664773}"/>
    <cellStyle name="Normal 10 3 2 2 3 2 5" xfId="29123" xr:uid="{C2C30D9B-A0DF-45A9-ADD2-AB4B05E3D808}"/>
    <cellStyle name="Normal 10 3 2 2 3 3" xfId="14865" xr:uid="{DBB16E99-5EC8-4463-8BA1-CA63773FA658}"/>
    <cellStyle name="Normal 10 3 2 2 3 3 2" xfId="18251" xr:uid="{0D420B03-1A19-4E20-9E7B-5881E5811ED9}"/>
    <cellStyle name="Normal 10 3 2 2 3 3 2 2" xfId="25035" xr:uid="{F5908250-EAFA-4B6A-9282-9089E93E60E2}"/>
    <cellStyle name="Normal 10 3 2 2 3 3 2 2 2" xfId="40154" xr:uid="{28E0D42A-6B56-4972-9E95-85D14C060AF9}"/>
    <cellStyle name="Normal 10 3 2 2 3 3 2 3" xfId="33386" xr:uid="{30B34286-B3F6-4E60-BC4B-8F91391839F9}"/>
    <cellStyle name="Normal 10 3 2 2 3 3 3" xfId="21651" xr:uid="{ED9F65B1-6BB8-45C9-B678-435F7C35DDE6}"/>
    <cellStyle name="Normal 10 3 2 2 3 3 3 2" xfId="36770" xr:uid="{B4B61910-6464-420D-9ED3-8C73F0527FCF}"/>
    <cellStyle name="Normal 10 3 2 2 3 3 4" xfId="30002" xr:uid="{EAB45FE4-C52E-4480-A4BF-EDEBC60688AA}"/>
    <cellStyle name="Normal 10 3 2 2 3 4" xfId="16535" xr:uid="{AA441824-15BB-4EAF-A7AD-CBD909A34330}"/>
    <cellStyle name="Normal 10 3 2 2 3 4 2" xfId="23319" xr:uid="{D24B9C1A-4FA8-425F-A148-17AD5D0C7E43}"/>
    <cellStyle name="Normal 10 3 2 2 3 4 2 2" xfId="38438" xr:uid="{C8C9F18F-E9F0-4312-A819-2D07BD0B4618}"/>
    <cellStyle name="Normal 10 3 2 2 3 4 3" xfId="31670" xr:uid="{5F6F4575-DB25-4329-9CF0-7110A6743454}"/>
    <cellStyle name="Normal 10 3 2 2 3 5" xfId="19924" xr:uid="{7471071A-D03D-4A28-9557-5D961D2FDE0B}"/>
    <cellStyle name="Normal 10 3 2 2 3 5 2" xfId="35054" xr:uid="{AAF1C919-A4B4-4DDD-A0EB-8CC5B29FDD79}"/>
    <cellStyle name="Normal 10 3 2 2 3 6" xfId="13123" xr:uid="{EADA7DA4-C519-4379-B104-80CBA49CE7B7}"/>
    <cellStyle name="Normal 10 3 2 2 3 6 2" xfId="28286" xr:uid="{FAB17C22-3BB0-40CB-BC99-971535206EEE}"/>
    <cellStyle name="Normal 10 3 2 2 3 7" xfId="26727" xr:uid="{FCAE2311-AE10-4ED5-A18C-DB2AD8D67ECE}"/>
    <cellStyle name="Normal 10 3 2 2 4" xfId="13545" xr:uid="{1412739C-2E28-48A9-87CB-CC76434B851C}"/>
    <cellStyle name="Normal 10 3 2 2 4 2" xfId="15283" xr:uid="{4CD14CD5-E406-4D42-86D5-16848F88FF68}"/>
    <cellStyle name="Normal 10 3 2 2 4 2 2" xfId="18669" xr:uid="{E98AC753-C2A5-4BD1-938D-69DAED0BBB0E}"/>
    <cellStyle name="Normal 10 3 2 2 4 2 2 2" xfId="25453" xr:uid="{81FF74CF-BCA0-4C73-9C74-829FA2C51604}"/>
    <cellStyle name="Normal 10 3 2 2 4 2 2 2 2" xfId="40572" xr:uid="{71167F9B-2560-4E27-85FF-32E65DC402E9}"/>
    <cellStyle name="Normal 10 3 2 2 4 2 2 3" xfId="33804" xr:uid="{D52C85EC-9F87-46E8-983C-D491722B4466}"/>
    <cellStyle name="Normal 10 3 2 2 4 2 3" xfId="22069" xr:uid="{9755AF18-31E9-4D38-B4AE-AE38243C8417}"/>
    <cellStyle name="Normal 10 3 2 2 4 2 3 2" xfId="37188" xr:uid="{3BC2F47C-1513-4982-96FE-97DE47C42CC6}"/>
    <cellStyle name="Normal 10 3 2 2 4 2 4" xfId="30420" xr:uid="{999EFBBC-C078-4CB7-BD9E-78CF765297FE}"/>
    <cellStyle name="Normal 10 3 2 2 4 3" xfId="16956" xr:uid="{5E06168B-FF5E-4AF0-98A6-3B6B756A7F17}"/>
    <cellStyle name="Normal 10 3 2 2 4 3 2" xfId="23740" xr:uid="{E946543C-9F5E-4A6B-93BA-F1CD9A0F81C4}"/>
    <cellStyle name="Normal 10 3 2 2 4 3 2 2" xfId="38859" xr:uid="{197AA20C-EC65-488B-9CF8-4B0C76A8D8BC}"/>
    <cellStyle name="Normal 10 3 2 2 4 3 3" xfId="32091" xr:uid="{4B4A4E8D-F638-432A-90D4-86AFB78B5C92}"/>
    <cellStyle name="Normal 10 3 2 2 4 4" xfId="20342" xr:uid="{66D497DA-56EE-4E6C-9503-2E976DD68268}"/>
    <cellStyle name="Normal 10 3 2 2 4 4 2" xfId="35472" xr:uid="{CE35FBE0-4BD6-4C78-A341-526AC57CDC4F}"/>
    <cellStyle name="Normal 10 3 2 2 4 5" xfId="28707" xr:uid="{49FD0A7F-DB4B-468D-BB2B-BC99062DA8CC}"/>
    <cellStyle name="Normal 10 3 2 2 5" xfId="14449" xr:uid="{E0A904E3-7044-4B84-9D40-AC8878EF7770}"/>
    <cellStyle name="Normal 10 3 2 2 5 2" xfId="17835" xr:uid="{7161F586-F1B5-4781-8A1B-4D6A9EFF8B3C}"/>
    <cellStyle name="Normal 10 3 2 2 5 2 2" xfId="24619" xr:uid="{E64217CE-F8BB-44E6-A110-DD6140A33AF8}"/>
    <cellStyle name="Normal 10 3 2 2 5 2 2 2" xfId="39738" xr:uid="{CBBF93EE-2A2F-4636-BEC0-D5549B8EBDC0}"/>
    <cellStyle name="Normal 10 3 2 2 5 2 3" xfId="32970" xr:uid="{D19C13A7-3A71-40EE-8E14-484E1FFC4728}"/>
    <cellStyle name="Normal 10 3 2 2 5 3" xfId="21235" xr:uid="{E56C1238-04AF-4A99-866A-69175A047BC4}"/>
    <cellStyle name="Normal 10 3 2 2 5 3 2" xfId="36354" xr:uid="{58667953-FCBD-4D9A-A9F1-99A41808C807}"/>
    <cellStyle name="Normal 10 3 2 2 5 4" xfId="29586" xr:uid="{0574D8DA-C294-449E-8B67-616CEB37E3A3}"/>
    <cellStyle name="Normal 10 3 2 2 6" xfId="16119" xr:uid="{A6719157-05DA-4C6B-9014-8302B83CFED3}"/>
    <cellStyle name="Normal 10 3 2 2 6 2" xfId="22903" xr:uid="{C80B3D13-07E9-4D38-B9FE-6021669010CD}"/>
    <cellStyle name="Normal 10 3 2 2 6 2 2" xfId="38022" xr:uid="{6E6B05A6-93C8-40DE-A954-4A3AFCF1CAFE}"/>
    <cellStyle name="Normal 10 3 2 2 6 3" xfId="31254" xr:uid="{3767B32F-6FB3-44FF-8D2E-432AC01B6944}"/>
    <cellStyle name="Normal 10 3 2 2 7" xfId="19508" xr:uid="{317470EB-1C13-432F-A9EE-07BA8D1E39FB}"/>
    <cellStyle name="Normal 10 3 2 2 7 2" xfId="34638" xr:uid="{1B8B9384-0441-4F33-A7B2-42659F8DBBCA}"/>
    <cellStyle name="Normal 10 3 2 2 8" xfId="12707" xr:uid="{52FB4A27-1020-41EE-B48F-A6044C1C17B0}"/>
    <cellStyle name="Normal 10 3 2 2 8 2" xfId="27870" xr:uid="{61DD923F-5CFB-4C12-84BE-1195839B42B5}"/>
    <cellStyle name="Normal 10 3 2 2 9" xfId="26311" xr:uid="{43A265B9-4179-4BCB-9C68-66809B5D51A6}"/>
    <cellStyle name="Normal 10 3 2 3" xfId="10778" xr:uid="{E1BD3F8A-8E33-46C2-B4D0-600610EB6D80}"/>
    <cellStyle name="Normal 10 3 2 3 2" xfId="11196" xr:uid="{BC6EAFFC-E615-4E23-B564-C2A59B8D7E59}"/>
    <cellStyle name="Normal 10 3 2 3 2 2" xfId="14066" xr:uid="{26A84FC6-9069-45F2-8DB6-E7229411C13B}"/>
    <cellStyle name="Normal 10 3 2 3 2 2 2" xfId="15804" xr:uid="{DE0D0118-7592-4435-86F2-5F6B9FB8A82D}"/>
    <cellStyle name="Normal 10 3 2 3 2 2 2 2" xfId="19190" xr:uid="{F507D548-1C64-4EF6-AFD1-FDAD3258BA03}"/>
    <cellStyle name="Normal 10 3 2 3 2 2 2 2 2" xfId="25974" xr:uid="{1C7683E6-5009-48D9-8419-4F110194D0A7}"/>
    <cellStyle name="Normal 10 3 2 3 2 2 2 2 2 2" xfId="41093" xr:uid="{8C169AAA-633C-4B1A-BDFC-FF86112772B8}"/>
    <cellStyle name="Normal 10 3 2 3 2 2 2 2 3" xfId="34325" xr:uid="{335236D6-A3DD-45D2-8B9D-8027CFB19154}"/>
    <cellStyle name="Normal 10 3 2 3 2 2 2 3" xfId="22590" xr:uid="{92D90839-C8EF-4767-8C49-AAE5B761565A}"/>
    <cellStyle name="Normal 10 3 2 3 2 2 2 3 2" xfId="37709" xr:uid="{8169B946-ED40-4ECA-903A-878055850167}"/>
    <cellStyle name="Normal 10 3 2 3 2 2 2 4" xfId="30941" xr:uid="{036B2D00-8FFF-4033-AD82-71B48111C648}"/>
    <cellStyle name="Normal 10 3 2 3 2 2 3" xfId="17477" xr:uid="{6A28F084-86AC-47F7-B464-4E1A9E5CDE62}"/>
    <cellStyle name="Normal 10 3 2 3 2 2 3 2" xfId="24261" xr:uid="{D7CD5121-E599-452A-AF37-70308AA142A1}"/>
    <cellStyle name="Normal 10 3 2 3 2 2 3 2 2" xfId="39380" xr:uid="{505174E4-D6BD-4A72-BD8F-755D0DBD2899}"/>
    <cellStyle name="Normal 10 3 2 3 2 2 3 3" xfId="32612" xr:uid="{B5549605-9B32-4001-B2C2-55F0C6E23A2C}"/>
    <cellStyle name="Normal 10 3 2 3 2 2 4" xfId="20864" xr:uid="{BF91E553-6FEF-4895-840C-E51AEB7425C2}"/>
    <cellStyle name="Normal 10 3 2 3 2 2 4 2" xfId="35993" xr:uid="{4030401F-9899-4516-881C-6F25603634C3}"/>
    <cellStyle name="Normal 10 3 2 3 2 2 5" xfId="29228" xr:uid="{E67C26EE-E1DF-4AA4-B832-C35CB2F9A80F}"/>
    <cellStyle name="Normal 10 3 2 3 2 3" xfId="14970" xr:uid="{F6D55843-E710-4114-8FD0-870F9ABB4E8C}"/>
    <cellStyle name="Normal 10 3 2 3 2 3 2" xfId="18356" xr:uid="{2D6048CC-FDF8-432B-B4D2-CD21B6D99902}"/>
    <cellStyle name="Normal 10 3 2 3 2 3 2 2" xfId="25140" xr:uid="{313B0E7B-6531-45A1-8F1B-807F9385DA31}"/>
    <cellStyle name="Normal 10 3 2 3 2 3 2 2 2" xfId="40259" xr:uid="{6E53F0F0-0E37-4327-89EB-8DE55E2FD6E1}"/>
    <cellStyle name="Normal 10 3 2 3 2 3 2 3" xfId="33491" xr:uid="{1C107434-FF68-4944-A9C1-DA4446A62C1E}"/>
    <cellStyle name="Normal 10 3 2 3 2 3 3" xfId="21756" xr:uid="{5A4AC39F-044D-4BC3-A656-01EEA6BFF15B}"/>
    <cellStyle name="Normal 10 3 2 3 2 3 3 2" xfId="36875" xr:uid="{81FE75FF-4BD9-4495-B181-BC44835FA4DD}"/>
    <cellStyle name="Normal 10 3 2 3 2 3 4" xfId="30107" xr:uid="{DBB6280F-9062-4F72-87E9-2232881E8D33}"/>
    <cellStyle name="Normal 10 3 2 3 2 4" xfId="16640" xr:uid="{A6363EE0-D7DF-49DE-B9A8-1088ED760E55}"/>
    <cellStyle name="Normal 10 3 2 3 2 4 2" xfId="23424" xr:uid="{C19D2689-E1DE-4C26-A983-6BE725746C75}"/>
    <cellStyle name="Normal 10 3 2 3 2 4 2 2" xfId="38543" xr:uid="{818C940D-99AE-4CD3-B7D3-95094853C494}"/>
    <cellStyle name="Normal 10 3 2 3 2 4 3" xfId="31775" xr:uid="{4B3569B4-3F6E-4E16-9A3C-856DCA695BA1}"/>
    <cellStyle name="Normal 10 3 2 3 2 5" xfId="20029" xr:uid="{E0DD1FF7-C928-47F0-86DF-1BB5AE36B9D6}"/>
    <cellStyle name="Normal 10 3 2 3 2 5 2" xfId="35159" xr:uid="{59F75236-2E17-4BE9-ACD1-CC55C9DA9B1A}"/>
    <cellStyle name="Normal 10 3 2 3 2 6" xfId="13228" xr:uid="{3E5067CF-BF23-4573-96B0-1A0DDA77AB7B}"/>
    <cellStyle name="Normal 10 3 2 3 2 6 2" xfId="28391" xr:uid="{6BE2BF13-F001-4739-824B-5E3AB3F3AAC8}"/>
    <cellStyle name="Normal 10 3 2 3 2 7" xfId="26832" xr:uid="{E93D0327-9B2E-4D80-9D49-79F2787A82B3}"/>
    <cellStyle name="Normal 10 3 2 3 3" xfId="13650" xr:uid="{D611EFE5-24D3-4CB1-9E7E-4C2B2D4C6342}"/>
    <cellStyle name="Normal 10 3 2 3 3 2" xfId="15388" xr:uid="{3D2ED1DE-6568-4B9E-8EBB-DF3C69477F76}"/>
    <cellStyle name="Normal 10 3 2 3 3 2 2" xfId="18774" xr:uid="{3B0D9A2D-BC62-4963-A3F0-A92822010829}"/>
    <cellStyle name="Normal 10 3 2 3 3 2 2 2" xfId="25558" xr:uid="{AEE3840A-5975-484E-9FBF-2AE0589D05DE}"/>
    <cellStyle name="Normal 10 3 2 3 3 2 2 2 2" xfId="40677" xr:uid="{4E1C4548-49F2-4B95-B85B-999024E49C0C}"/>
    <cellStyle name="Normal 10 3 2 3 3 2 2 3" xfId="33909" xr:uid="{1F4731C6-A664-4602-83B9-BA8E59562D33}"/>
    <cellStyle name="Normal 10 3 2 3 3 2 3" xfId="22174" xr:uid="{2C942B4D-DE08-44E8-868C-288104E8E380}"/>
    <cellStyle name="Normal 10 3 2 3 3 2 3 2" xfId="37293" xr:uid="{44F00290-8513-46B6-A409-DDA0C887AF87}"/>
    <cellStyle name="Normal 10 3 2 3 3 2 4" xfId="30525" xr:uid="{9C68486C-F7F3-4A23-AA61-78B66D778845}"/>
    <cellStyle name="Normal 10 3 2 3 3 3" xfId="17061" xr:uid="{FE1948B4-F7EF-4F25-AEE7-1A825B2C1DE9}"/>
    <cellStyle name="Normal 10 3 2 3 3 3 2" xfId="23845" xr:uid="{993C02CE-C521-488B-AC16-08F35C6F966A}"/>
    <cellStyle name="Normal 10 3 2 3 3 3 2 2" xfId="38964" xr:uid="{3FC3FFD8-A629-49C9-9DFB-6525931C467A}"/>
    <cellStyle name="Normal 10 3 2 3 3 3 3" xfId="32196" xr:uid="{C719C71E-7921-4C3F-ACBE-3FBC8F94D163}"/>
    <cellStyle name="Normal 10 3 2 3 3 4" xfId="20447" xr:uid="{7B6C0E06-F252-4911-8363-A0523DC9A62D}"/>
    <cellStyle name="Normal 10 3 2 3 3 4 2" xfId="35577" xr:uid="{682AE528-5FFC-4FB8-95EE-9BA9C09B9E1D}"/>
    <cellStyle name="Normal 10 3 2 3 3 5" xfId="28812" xr:uid="{60E78FE5-D768-4D37-A84D-A790C555B6FD}"/>
    <cellStyle name="Normal 10 3 2 3 4" xfId="14554" xr:uid="{0FEECF0B-0895-44DB-BA98-6A434FFFB2DA}"/>
    <cellStyle name="Normal 10 3 2 3 4 2" xfId="17940" xr:uid="{19166D38-7D7A-4052-97CC-DBD0DD7B3D65}"/>
    <cellStyle name="Normal 10 3 2 3 4 2 2" xfId="24724" xr:uid="{FAB73437-04A1-4577-9D7A-5CA302C94D73}"/>
    <cellStyle name="Normal 10 3 2 3 4 2 2 2" xfId="39843" xr:uid="{AD172CB3-4F35-4615-A3E6-9FFEB7633AD9}"/>
    <cellStyle name="Normal 10 3 2 3 4 2 3" xfId="33075" xr:uid="{F7921156-FF24-46E1-843E-959190593919}"/>
    <cellStyle name="Normal 10 3 2 3 4 3" xfId="21340" xr:uid="{97074D5D-7AFA-47BC-BF1F-99159AC44531}"/>
    <cellStyle name="Normal 10 3 2 3 4 3 2" xfId="36459" xr:uid="{F4BC779D-5390-4786-88EA-C660E906A7F3}"/>
    <cellStyle name="Normal 10 3 2 3 4 4" xfId="29691" xr:uid="{EBEC710A-18D0-43C2-AC79-B4B5D3DCC6F8}"/>
    <cellStyle name="Normal 10 3 2 3 5" xfId="16224" xr:uid="{3EA5F511-FF89-46F3-8AE9-BE53DFD49466}"/>
    <cellStyle name="Normal 10 3 2 3 5 2" xfId="23008" xr:uid="{29A29272-DCB3-47BB-B35F-5CA8C1EE0EEF}"/>
    <cellStyle name="Normal 10 3 2 3 5 2 2" xfId="38127" xr:uid="{951E9883-6FFC-4BA9-80FD-07665140BCEA}"/>
    <cellStyle name="Normal 10 3 2 3 5 3" xfId="31359" xr:uid="{9725CD3E-EC10-4F2E-B160-10F7B3EB674F}"/>
    <cellStyle name="Normal 10 3 2 3 6" xfId="19613" xr:uid="{CA9A96B2-2FD4-4D79-9461-2BDAAB0105B0}"/>
    <cellStyle name="Normal 10 3 2 3 6 2" xfId="34743" xr:uid="{FF704D66-B28B-40C9-BBDB-398896FDA723}"/>
    <cellStyle name="Normal 10 3 2 3 7" xfId="12813" xr:uid="{F5DD6A56-F41C-4DE9-BCB6-ACBDBBD6EC06}"/>
    <cellStyle name="Normal 10 3 2 3 7 2" xfId="27975" xr:uid="{57D2A973-7D72-42EF-8AE1-66E1D80BFDDF}"/>
    <cellStyle name="Normal 10 3 2 3 8" xfId="26416" xr:uid="{88AC3728-E4F9-4E74-969F-80018669FBF3}"/>
    <cellStyle name="Normal 10 3 2 4" xfId="10989" xr:uid="{787F4830-ABA5-4C19-8B7A-58B4B1256812}"/>
    <cellStyle name="Normal 10 3 2 4 2" xfId="13858" xr:uid="{30C4FBE4-2024-4819-BC33-310B73E98A9A}"/>
    <cellStyle name="Normal 10 3 2 4 2 2" xfId="15596" xr:uid="{5CD33751-5BFE-44EC-B26C-42FDE2BB4F0D}"/>
    <cellStyle name="Normal 10 3 2 4 2 2 2" xfId="18982" xr:uid="{883F9E61-C52A-486A-92E0-701650DA89BE}"/>
    <cellStyle name="Normal 10 3 2 4 2 2 2 2" xfId="25766" xr:uid="{6A92C702-9238-4042-AABD-893642D5199A}"/>
    <cellStyle name="Normal 10 3 2 4 2 2 2 2 2" xfId="40885" xr:uid="{406C275D-3E18-4888-811D-045EB46FFE8D}"/>
    <cellStyle name="Normal 10 3 2 4 2 2 2 3" xfId="34117" xr:uid="{A9B27813-ADB6-4C16-97A2-A99D43C8C981}"/>
    <cellStyle name="Normal 10 3 2 4 2 2 3" xfId="22382" xr:uid="{62FE83DD-2E6F-4632-B7B9-595E35BEF710}"/>
    <cellStyle name="Normal 10 3 2 4 2 2 3 2" xfId="37501" xr:uid="{B50F5C8C-793A-445D-B9D8-00FD94E78257}"/>
    <cellStyle name="Normal 10 3 2 4 2 2 4" xfId="30733" xr:uid="{450C1F8B-F5E6-4598-9E3A-7633C743C3A2}"/>
    <cellStyle name="Normal 10 3 2 4 2 3" xfId="17269" xr:uid="{566FB492-0FF6-49E2-AB46-9A2208A667AA}"/>
    <cellStyle name="Normal 10 3 2 4 2 3 2" xfId="24053" xr:uid="{0005DF6D-2E8C-4775-B671-F0358ABDFACE}"/>
    <cellStyle name="Normal 10 3 2 4 2 3 2 2" xfId="39172" xr:uid="{9A8C0F9C-5C30-4DC2-99BD-26263AD4A70F}"/>
    <cellStyle name="Normal 10 3 2 4 2 3 3" xfId="32404" xr:uid="{02E835F8-4C5E-401C-97A4-A3B3D643B216}"/>
    <cellStyle name="Normal 10 3 2 4 2 4" xfId="20656" xr:uid="{079ACD03-5159-46F4-8A4E-88F14663461A}"/>
    <cellStyle name="Normal 10 3 2 4 2 4 2" xfId="35785" xr:uid="{E5D65710-3E63-4FB0-B390-6A951CD47A7F}"/>
    <cellStyle name="Normal 10 3 2 4 2 5" xfId="29020" xr:uid="{59456BA0-583E-4E6F-AC30-54C91AA04C7A}"/>
    <cellStyle name="Normal 10 3 2 4 3" xfId="14762" xr:uid="{776ABB7E-EB56-4BBA-8418-E76D690EF76A}"/>
    <cellStyle name="Normal 10 3 2 4 3 2" xfId="18148" xr:uid="{C9E62D93-4ABD-413C-839D-2CB46B12E86D}"/>
    <cellStyle name="Normal 10 3 2 4 3 2 2" xfId="24932" xr:uid="{DBF7CD39-A5B4-4DEA-A428-C17C05D5BC2A}"/>
    <cellStyle name="Normal 10 3 2 4 3 2 2 2" xfId="40051" xr:uid="{70D00C8D-9E3C-4396-9E28-1B97D884C75B}"/>
    <cellStyle name="Normal 10 3 2 4 3 2 3" xfId="33283" xr:uid="{0D2526F1-3DF5-4FF4-BCDA-E26119A9F062}"/>
    <cellStyle name="Normal 10 3 2 4 3 3" xfId="21548" xr:uid="{23F8C793-243A-4A6D-82AD-23FDF112381F}"/>
    <cellStyle name="Normal 10 3 2 4 3 3 2" xfId="36667" xr:uid="{625C9B98-A962-4B0C-A2CF-F742B4EB0C25}"/>
    <cellStyle name="Normal 10 3 2 4 3 4" xfId="29899" xr:uid="{6555D5D5-9DB6-43B1-9748-7B3AF1AC9DEC}"/>
    <cellStyle name="Normal 10 3 2 4 4" xfId="16432" xr:uid="{1A141D3D-2982-434E-8CDF-D8F3C233A64B}"/>
    <cellStyle name="Normal 10 3 2 4 4 2" xfId="23216" xr:uid="{79E4E538-4E70-4ECD-A964-948BD369F34A}"/>
    <cellStyle name="Normal 10 3 2 4 4 2 2" xfId="38335" xr:uid="{E8FF3CBF-F6DA-417D-86B5-896B20A9F9B3}"/>
    <cellStyle name="Normal 10 3 2 4 4 3" xfId="31567" xr:uid="{54B4D63B-CD41-4F1E-B221-64D2A24A7834}"/>
    <cellStyle name="Normal 10 3 2 4 5" xfId="19821" xr:uid="{65E6BF01-AC6C-4EEF-8733-3F6B2C743C70}"/>
    <cellStyle name="Normal 10 3 2 4 5 2" xfId="34951" xr:uid="{53F0F4DD-76EE-4E80-98FC-AA5A81E083C6}"/>
    <cellStyle name="Normal 10 3 2 4 6" xfId="13021" xr:uid="{DF202F27-A514-4439-A8DF-EBB0F52CEF6F}"/>
    <cellStyle name="Normal 10 3 2 4 6 2" xfId="28183" xr:uid="{2312BDF5-C20C-43B9-B83F-9C0488C77D2D}"/>
    <cellStyle name="Normal 10 3 2 4 7" xfId="26624" xr:uid="{6E208F70-A5E8-4BA6-B776-916DF9DA1813}"/>
    <cellStyle name="Normal 10 3 2 5" xfId="11357" xr:uid="{D9DBD691-EBF6-4A02-A82E-DBCDB873C6A7}"/>
    <cellStyle name="Normal 10 3 2 5 2" xfId="15180" xr:uid="{9FBA465C-BB75-4CB3-9874-21B8159D7D86}"/>
    <cellStyle name="Normal 10 3 2 5 2 2" xfId="18566" xr:uid="{E69498DC-B3DC-484C-A0C6-18C2A663A664}"/>
    <cellStyle name="Normal 10 3 2 5 2 2 2" xfId="25350" xr:uid="{05CAD6E7-0021-4BE4-B2AB-303DCF578695}"/>
    <cellStyle name="Normal 10 3 2 5 2 2 2 2" xfId="40469" xr:uid="{23F913E6-3100-4BD0-AC65-1D1FBD23174E}"/>
    <cellStyle name="Normal 10 3 2 5 2 2 3" xfId="33701" xr:uid="{EFE81795-1703-4B16-A65F-AA7692AF4E62}"/>
    <cellStyle name="Normal 10 3 2 5 2 3" xfId="21966" xr:uid="{9D5E8795-FC2C-4D02-AA54-A0AFE6AB0201}"/>
    <cellStyle name="Normal 10 3 2 5 2 3 2" xfId="37085" xr:uid="{11C6C25B-AD51-4515-A9E9-0E3D12ABB528}"/>
    <cellStyle name="Normal 10 3 2 5 2 4" xfId="30317" xr:uid="{D1162EBD-81CD-4681-A26A-A7BC0CEFECEA}"/>
    <cellStyle name="Normal 10 3 2 5 3" xfId="16853" xr:uid="{798EF7F6-EDBF-40A4-93B1-5CCD4F0A0A21}"/>
    <cellStyle name="Normal 10 3 2 5 3 2" xfId="23637" xr:uid="{862C6760-8172-46D2-980E-17C83F64749F}"/>
    <cellStyle name="Normal 10 3 2 5 3 2 2" xfId="38756" xr:uid="{A2636445-DCBF-4CB0-8677-5073AAFA4416}"/>
    <cellStyle name="Normal 10 3 2 5 3 3" xfId="31988" xr:uid="{19656BBD-3408-43AB-8BBD-98FD0DE88029}"/>
    <cellStyle name="Normal 10 3 2 5 4" xfId="20239" xr:uid="{010D52DD-37AF-4A76-96D8-F54D587BEC4B}"/>
    <cellStyle name="Normal 10 3 2 5 4 2" xfId="35369" xr:uid="{3E303D76-661D-4B18-8F85-1D0449AA93E6}"/>
    <cellStyle name="Normal 10 3 2 5 5" xfId="13442" xr:uid="{F8D0FA2E-A1A7-4685-898D-A72EC3DA432C}"/>
    <cellStyle name="Normal 10 3 2 5 5 2" xfId="28604" xr:uid="{91523396-40F7-4C00-8315-68F8F64DA615}"/>
    <cellStyle name="Normal 10 3 2 6" xfId="14345" xr:uid="{8B65E00A-83E1-492F-BC87-123E2ACFFA49}"/>
    <cellStyle name="Normal 10 3 2 6 2" xfId="17732" xr:uid="{3C624F27-CA72-4F9E-A069-881362534DE2}"/>
    <cellStyle name="Normal 10 3 2 6 2 2" xfId="24516" xr:uid="{C2DA64C1-B79B-423F-A0EA-6019D966775E}"/>
    <cellStyle name="Normal 10 3 2 6 2 2 2" xfId="39635" xr:uid="{BF28F2E9-E645-43B6-9CDE-D2192379C4CB}"/>
    <cellStyle name="Normal 10 3 2 6 2 3" xfId="32867" xr:uid="{0E955FA8-187C-4C3C-94E2-110C78E6C3A8}"/>
    <cellStyle name="Normal 10 3 2 6 3" xfId="21132" xr:uid="{7BCFABB9-0F93-4DE5-B432-2DADBCC4CF71}"/>
    <cellStyle name="Normal 10 3 2 6 3 2" xfId="36251" xr:uid="{6FBE0E86-D720-456A-B373-0E1A400A30DB}"/>
    <cellStyle name="Normal 10 3 2 6 4" xfId="29483" xr:uid="{B975A67D-4092-4BC5-B0FB-375FC7E95804}"/>
    <cellStyle name="Normal 10 3 2 7" xfId="16016" xr:uid="{12F819FD-791F-48AE-9067-5C6D13C4CB11}"/>
    <cellStyle name="Normal 10 3 2 7 2" xfId="22800" xr:uid="{A14E2C51-07BB-4F63-84DE-DF415C93CE51}"/>
    <cellStyle name="Normal 10 3 2 7 2 2" xfId="37919" xr:uid="{AFEC1A87-0370-403F-9916-E6689712681C}"/>
    <cellStyle name="Normal 10 3 2 7 3" xfId="31151" xr:uid="{F92D5E51-80E5-4BA8-99C9-746C119EEEAF}"/>
    <cellStyle name="Normal 10 3 2 8" xfId="19406" xr:uid="{8E600992-BC69-49F3-833B-27E6358819E1}"/>
    <cellStyle name="Normal 10 3 2 8 2" xfId="34535" xr:uid="{29D570AC-C9E7-41E0-A961-9CC8C5928C27}"/>
    <cellStyle name="Normal 10 3 2 9" xfId="12604" xr:uid="{2D684831-9114-46D0-808F-2DBB38A7EEE9}"/>
    <cellStyle name="Normal 10 3 2 9 2" xfId="27767" xr:uid="{A61F8E35-AA1B-49DF-8394-4B481BF2942C}"/>
    <cellStyle name="Normal 10 3 3" xfId="8255" xr:uid="{62625A9B-429A-494F-91A2-D6A11FEE6190}"/>
    <cellStyle name="Normal 10 3 3 10" xfId="10622" xr:uid="{722E4947-8DBA-47A9-91B2-9439BA64ABE2}"/>
    <cellStyle name="Normal 10 3 3 11" xfId="9415" xr:uid="{1B434015-AAFA-44C3-9265-C54E7078EDCB}"/>
    <cellStyle name="Normal 10 3 3 2" xfId="10833" xr:uid="{F03FC7F9-971C-4BB8-98E2-5A36045D612B}"/>
    <cellStyle name="Normal 10 3 3 2 2" xfId="11251" xr:uid="{5052101B-0258-442F-8C56-273CD69DD1DF}"/>
    <cellStyle name="Normal 10 3 3 2 2 2" xfId="14121" xr:uid="{E8E43638-4C87-4F3E-AC92-813D114E2B59}"/>
    <cellStyle name="Normal 10 3 3 2 2 2 2" xfId="15859" xr:uid="{D4899698-81AE-4D4A-AE51-0A65844D3DB7}"/>
    <cellStyle name="Normal 10 3 3 2 2 2 2 2" xfId="19245" xr:uid="{390671B0-301D-4B2F-A312-5C866BA45423}"/>
    <cellStyle name="Normal 10 3 3 2 2 2 2 2 2" xfId="26029" xr:uid="{F6446811-8653-4C1D-8D05-2F7ED053D73B}"/>
    <cellStyle name="Normal 10 3 3 2 2 2 2 2 2 2" xfId="41148" xr:uid="{259E9902-F519-443C-9913-A20C4C4550F1}"/>
    <cellStyle name="Normal 10 3 3 2 2 2 2 2 3" xfId="34380" xr:uid="{9BC012A1-F410-417D-8E06-1E2A4739C682}"/>
    <cellStyle name="Normal 10 3 3 2 2 2 2 3" xfId="22645" xr:uid="{7A3256BA-27CC-4E75-9ECC-51C0C3AC49F1}"/>
    <cellStyle name="Normal 10 3 3 2 2 2 2 3 2" xfId="37764" xr:uid="{162E61D7-E921-43BA-9738-2CCE54D3E656}"/>
    <cellStyle name="Normal 10 3 3 2 2 2 2 4" xfId="30996" xr:uid="{5A07B74D-7FFE-4375-9202-9D4E9CD96754}"/>
    <cellStyle name="Normal 10 3 3 2 2 2 3" xfId="17532" xr:uid="{59780BC0-D439-45BB-A98C-0AC2B9B9DE70}"/>
    <cellStyle name="Normal 10 3 3 2 2 2 3 2" xfId="24316" xr:uid="{EA75D9A4-C4B2-4B46-B7C3-3F364DF3BE49}"/>
    <cellStyle name="Normal 10 3 3 2 2 2 3 2 2" xfId="39435" xr:uid="{65BC9212-7DDF-40B7-9FBD-AE43E772977C}"/>
    <cellStyle name="Normal 10 3 3 2 2 2 3 3" xfId="32667" xr:uid="{3D139689-3E3A-45CA-AA81-7FA3B9DD22B3}"/>
    <cellStyle name="Normal 10 3 3 2 2 2 4" xfId="20919" xr:uid="{86DC578E-0E0F-44D5-B944-127E02497ABC}"/>
    <cellStyle name="Normal 10 3 3 2 2 2 4 2" xfId="36048" xr:uid="{C26D9FB4-8BD1-4F92-A51F-01C9B13B38F0}"/>
    <cellStyle name="Normal 10 3 3 2 2 2 5" xfId="29283" xr:uid="{C1D8EE89-161C-4860-98EA-F42235F4FEF9}"/>
    <cellStyle name="Normal 10 3 3 2 2 3" xfId="15025" xr:uid="{7856D50E-D87F-47D1-8472-42F58F6347AB}"/>
    <cellStyle name="Normal 10 3 3 2 2 3 2" xfId="18411" xr:uid="{2BE93F71-CB53-4F9E-9F62-687C56E3B794}"/>
    <cellStyle name="Normal 10 3 3 2 2 3 2 2" xfId="25195" xr:uid="{DA93844D-FBE1-4D4A-9755-786C08A6A354}"/>
    <cellStyle name="Normal 10 3 3 2 2 3 2 2 2" xfId="40314" xr:uid="{20703E97-4B4E-4923-892A-C3215C75D922}"/>
    <cellStyle name="Normal 10 3 3 2 2 3 2 3" xfId="33546" xr:uid="{AAAFC256-3842-4189-B32F-82A1A669DA6D}"/>
    <cellStyle name="Normal 10 3 3 2 2 3 3" xfId="21811" xr:uid="{B6DAD537-E63F-473C-8EDD-63EF8F8B5480}"/>
    <cellStyle name="Normal 10 3 3 2 2 3 3 2" xfId="36930" xr:uid="{0472D8C4-99A1-4BF9-B747-7080051BC3F8}"/>
    <cellStyle name="Normal 10 3 3 2 2 3 4" xfId="30162" xr:uid="{194BA6CE-70FF-43E6-82F5-041443D574DF}"/>
    <cellStyle name="Normal 10 3 3 2 2 4" xfId="16695" xr:uid="{A4F98266-85F2-4431-B2EF-60456438D10B}"/>
    <cellStyle name="Normal 10 3 3 2 2 4 2" xfId="23479" xr:uid="{642EAF30-5D2E-47D2-B99D-8C2AAFE32841}"/>
    <cellStyle name="Normal 10 3 3 2 2 4 2 2" xfId="38598" xr:uid="{512CF3FA-3912-4E4F-98A0-55807C3B5E5E}"/>
    <cellStyle name="Normal 10 3 3 2 2 4 3" xfId="31830" xr:uid="{709C4910-C62E-4AFB-AA87-EAEA2C4B023C}"/>
    <cellStyle name="Normal 10 3 3 2 2 5" xfId="20084" xr:uid="{3AE7B3A9-ED56-413D-825B-03B6F9BB06E0}"/>
    <cellStyle name="Normal 10 3 3 2 2 5 2" xfId="35214" xr:uid="{D836B2E8-15AC-4DF9-BEF7-4F07EFB8D74E}"/>
    <cellStyle name="Normal 10 3 3 2 2 6" xfId="13283" xr:uid="{91F60095-0CC0-47BE-922D-2F4C0C03294C}"/>
    <cellStyle name="Normal 10 3 3 2 2 6 2" xfId="28446" xr:uid="{F7DBEE37-F58D-49F3-B1D1-0E6F11E602D3}"/>
    <cellStyle name="Normal 10 3 3 2 2 7" xfId="26887" xr:uid="{2854B700-2C0C-4DB3-B6BA-EC93A2E298C3}"/>
    <cellStyle name="Normal 10 3 3 2 3" xfId="13705" xr:uid="{1806DEEE-C874-4D20-B750-41BD5057C491}"/>
    <cellStyle name="Normal 10 3 3 2 3 2" xfId="15443" xr:uid="{A42EDD42-11EA-4C3C-942F-F7540461A57C}"/>
    <cellStyle name="Normal 10 3 3 2 3 2 2" xfId="18829" xr:uid="{B41054E0-8036-4B0D-A187-BBBE985BAAF7}"/>
    <cellStyle name="Normal 10 3 3 2 3 2 2 2" xfId="25613" xr:uid="{7CCB6A93-5A8B-47D7-A71D-EEFD36870E31}"/>
    <cellStyle name="Normal 10 3 3 2 3 2 2 2 2" xfId="40732" xr:uid="{4232177D-0895-4393-ABCC-0A9DD950837B}"/>
    <cellStyle name="Normal 10 3 3 2 3 2 2 3" xfId="33964" xr:uid="{A2413C64-2F60-4B62-A3CD-7FA311E4DD98}"/>
    <cellStyle name="Normal 10 3 3 2 3 2 3" xfId="22229" xr:uid="{132BA06F-BCC3-41BF-A4A9-DEC6856ED99B}"/>
    <cellStyle name="Normal 10 3 3 2 3 2 3 2" xfId="37348" xr:uid="{8D2DE0E0-93D8-4723-BF75-0E18736852FA}"/>
    <cellStyle name="Normal 10 3 3 2 3 2 4" xfId="30580" xr:uid="{22334DB5-50B5-4E21-8368-E50286A052D0}"/>
    <cellStyle name="Normal 10 3 3 2 3 3" xfId="17116" xr:uid="{17297B13-4939-441D-8078-5B4D65185AC6}"/>
    <cellStyle name="Normal 10 3 3 2 3 3 2" xfId="23900" xr:uid="{55AFA9CD-1C4E-45A8-8AF2-57FBD0A3468F}"/>
    <cellStyle name="Normal 10 3 3 2 3 3 2 2" xfId="39019" xr:uid="{290036A3-4475-460B-8EC5-0A01063A1474}"/>
    <cellStyle name="Normal 10 3 3 2 3 3 3" xfId="32251" xr:uid="{F541E925-C9A5-4553-8C2C-C776A1DDB252}"/>
    <cellStyle name="Normal 10 3 3 2 3 4" xfId="20502" xr:uid="{A9EE34BD-1893-41F2-98AD-3216E9EE7D63}"/>
    <cellStyle name="Normal 10 3 3 2 3 4 2" xfId="35632" xr:uid="{55813139-2902-4C11-A62C-6B3A6BE336B4}"/>
    <cellStyle name="Normal 10 3 3 2 3 5" xfId="28867" xr:uid="{DE8598CA-DE89-4C9C-A39A-FDFAF6C9FBCC}"/>
    <cellStyle name="Normal 10 3 3 2 4" xfId="14609" xr:uid="{3784661B-A1CD-4811-87A1-99236100B7DD}"/>
    <cellStyle name="Normal 10 3 3 2 4 2" xfId="17995" xr:uid="{516A9316-81F0-4920-9892-7D307B40D398}"/>
    <cellStyle name="Normal 10 3 3 2 4 2 2" xfId="24779" xr:uid="{21418182-294F-4FA4-92B9-1671189F04A2}"/>
    <cellStyle name="Normal 10 3 3 2 4 2 2 2" xfId="39898" xr:uid="{51DF0480-319B-4D2F-930C-36B4FCAABF88}"/>
    <cellStyle name="Normal 10 3 3 2 4 2 3" xfId="33130" xr:uid="{B0E73803-3B93-49A3-9613-151A1B67F790}"/>
    <cellStyle name="Normal 10 3 3 2 4 3" xfId="21395" xr:uid="{BEF2B669-55F5-4845-BCC4-559AFCD996C8}"/>
    <cellStyle name="Normal 10 3 3 2 4 3 2" xfId="36514" xr:uid="{A7C5C577-7AEA-4FAA-9087-A5BB80036C3B}"/>
    <cellStyle name="Normal 10 3 3 2 4 4" xfId="29746" xr:uid="{992E2997-D0C9-4A79-A43C-28DD2D13E212}"/>
    <cellStyle name="Normal 10 3 3 2 5" xfId="16279" xr:uid="{018C2285-B1EB-49DA-AD2C-47F7433E05DA}"/>
    <cellStyle name="Normal 10 3 3 2 5 2" xfId="23063" xr:uid="{503C03A2-CF6E-47D1-BA97-4DA29C827351}"/>
    <cellStyle name="Normal 10 3 3 2 5 2 2" xfId="38182" xr:uid="{1C5DA335-D3BC-42CF-BC8D-914D0CC060DA}"/>
    <cellStyle name="Normal 10 3 3 2 5 3" xfId="31414" xr:uid="{DF14271B-B082-4263-98C0-C604EFDB78F4}"/>
    <cellStyle name="Normal 10 3 3 2 6" xfId="19668" xr:uid="{86F1FDA4-BEC2-41DF-8ADE-ECFD6C00A1CC}"/>
    <cellStyle name="Normal 10 3 3 2 6 2" xfId="34798" xr:uid="{694A8FFD-3E9D-4E55-BE6B-506DD07B895A}"/>
    <cellStyle name="Normal 10 3 3 2 7" xfId="12868" xr:uid="{0CF1541B-4B9E-4506-A916-CA8FA818731D}"/>
    <cellStyle name="Normal 10 3 3 2 7 2" xfId="28030" xr:uid="{CAC13AE5-4BAC-4E86-87D8-B88589B793FD}"/>
    <cellStyle name="Normal 10 3 3 2 8" xfId="26471" xr:uid="{3B2236C4-AC98-4D0B-BC76-8E606F85C3A8}"/>
    <cellStyle name="Normal 10 3 3 3" xfId="11043" xr:uid="{D54D1F7D-81F3-4A22-8D43-359CF774C123}"/>
    <cellStyle name="Normal 10 3 3 3 2" xfId="13913" xr:uid="{F969D094-C201-4B1E-A957-A2F36D850C5F}"/>
    <cellStyle name="Normal 10 3 3 3 2 2" xfId="15651" xr:uid="{4D8A8112-CD54-48E9-96E8-1010AEB948E4}"/>
    <cellStyle name="Normal 10 3 3 3 2 2 2" xfId="19037" xr:uid="{EAB88480-6060-4227-A547-3BD263959871}"/>
    <cellStyle name="Normal 10 3 3 3 2 2 2 2" xfId="25821" xr:uid="{9B9B7C2E-310D-406F-B6CE-4445FCE15BB7}"/>
    <cellStyle name="Normal 10 3 3 3 2 2 2 2 2" xfId="40940" xr:uid="{0AA5B4AF-DE17-4A3B-B013-83218DAB8525}"/>
    <cellStyle name="Normal 10 3 3 3 2 2 2 3" xfId="34172" xr:uid="{1DE9DDAF-4331-4C82-988E-0E9F04B2CBE0}"/>
    <cellStyle name="Normal 10 3 3 3 2 2 3" xfId="22437" xr:uid="{A3FB0FA7-D913-47C7-996F-1F307EB35B52}"/>
    <cellStyle name="Normal 10 3 3 3 2 2 3 2" xfId="37556" xr:uid="{D98C9111-08B2-4BB1-A489-CD85F5A2CB83}"/>
    <cellStyle name="Normal 10 3 3 3 2 2 4" xfId="30788" xr:uid="{0955F7BA-98EF-4A29-9A95-1CA2C06541AC}"/>
    <cellStyle name="Normal 10 3 3 3 2 3" xfId="17324" xr:uid="{3DE7EAF8-A9C3-4F03-9545-EA8ACD05A439}"/>
    <cellStyle name="Normal 10 3 3 3 2 3 2" xfId="24108" xr:uid="{176458C2-39EF-4C34-9FC8-26687C4D3B64}"/>
    <cellStyle name="Normal 10 3 3 3 2 3 2 2" xfId="39227" xr:uid="{E49F58CE-2E4F-491C-ADA7-DB64521589F6}"/>
    <cellStyle name="Normal 10 3 3 3 2 3 3" xfId="32459" xr:uid="{78A4E1EA-5541-4CB2-BD81-DBE81110B40C}"/>
    <cellStyle name="Normal 10 3 3 3 2 4" xfId="20711" xr:uid="{F4797416-4D79-4023-B06E-91450845450F}"/>
    <cellStyle name="Normal 10 3 3 3 2 4 2" xfId="35840" xr:uid="{9C546977-4A3E-4DB5-A2B4-402D9EBDFD49}"/>
    <cellStyle name="Normal 10 3 3 3 2 5" xfId="29075" xr:uid="{E00D60FE-F568-4CB7-AB83-1E9D5B0AD763}"/>
    <cellStyle name="Normal 10 3 3 3 3" xfId="14817" xr:uid="{E273797D-21D0-4AFF-AF56-7805F8F0D12F}"/>
    <cellStyle name="Normal 10 3 3 3 3 2" xfId="18203" xr:uid="{B896D80A-B6BA-487C-AA89-8F9DF90AFB13}"/>
    <cellStyle name="Normal 10 3 3 3 3 2 2" xfId="24987" xr:uid="{EC25FA8E-C376-4746-85C9-5EEB9423B5DA}"/>
    <cellStyle name="Normal 10 3 3 3 3 2 2 2" xfId="40106" xr:uid="{9C1E1C91-A74C-431D-B368-CD5C35187DE1}"/>
    <cellStyle name="Normal 10 3 3 3 3 2 3" xfId="33338" xr:uid="{00479929-0721-44FB-BCC8-9794718E6C11}"/>
    <cellStyle name="Normal 10 3 3 3 3 3" xfId="21603" xr:uid="{57130A03-E370-48EC-96FF-80AFA1187601}"/>
    <cellStyle name="Normal 10 3 3 3 3 3 2" xfId="36722" xr:uid="{C9542B7D-08B2-4E71-BF02-CA6B6FCC37EB}"/>
    <cellStyle name="Normal 10 3 3 3 3 4" xfId="29954" xr:uid="{1935E268-BC3A-4960-A65E-65DD7D1E10C6}"/>
    <cellStyle name="Normal 10 3 3 3 4" xfId="16487" xr:uid="{BE13FC66-F787-4CAE-B7D4-254DAFB67699}"/>
    <cellStyle name="Normal 10 3 3 3 4 2" xfId="23271" xr:uid="{50711D9C-8980-4770-8931-5868FE9A6B8D}"/>
    <cellStyle name="Normal 10 3 3 3 4 2 2" xfId="38390" xr:uid="{786DC8EF-DACD-48BB-A5EE-4E8D04984934}"/>
    <cellStyle name="Normal 10 3 3 3 4 3" xfId="31622" xr:uid="{51B3D535-A05D-4EF9-968C-EBFE0EFE5C3A}"/>
    <cellStyle name="Normal 10 3 3 3 5" xfId="19876" xr:uid="{91827EAA-13EC-468A-8765-5DEBC505F0EF}"/>
    <cellStyle name="Normal 10 3 3 3 5 2" xfId="35006" xr:uid="{D4C6F2AB-CAD8-4892-AA44-E9F9FFDAF884}"/>
    <cellStyle name="Normal 10 3 3 3 6" xfId="13075" xr:uid="{9FCAFF5A-B346-4176-B37C-C87A2379C349}"/>
    <cellStyle name="Normal 10 3 3 3 6 2" xfId="28238" xr:uid="{AEDD121C-01CC-4E2E-883B-5555161E00CA}"/>
    <cellStyle name="Normal 10 3 3 3 7" xfId="26679" xr:uid="{33B24257-491E-4C28-A78D-377DE2D61E54}"/>
    <cellStyle name="Normal 10 3 3 4" xfId="11358" xr:uid="{C9B83D22-A17B-489E-B06E-CCDA787584AA}"/>
    <cellStyle name="Normal 10 3 3 4 2" xfId="15235" xr:uid="{6C2A250A-DC03-4843-A5C4-3C1FA2FF2A29}"/>
    <cellStyle name="Normal 10 3 3 4 2 2" xfId="18621" xr:uid="{5CC5FFF6-23DE-442F-8751-12BD28E5343C}"/>
    <cellStyle name="Normal 10 3 3 4 2 2 2" xfId="25405" xr:uid="{32A47778-0FE5-43B0-AA3C-9A59F9E01C7B}"/>
    <cellStyle name="Normal 10 3 3 4 2 2 2 2" xfId="40524" xr:uid="{47C4DD5C-48CD-46D7-8CA8-A884BC4DEB89}"/>
    <cellStyle name="Normal 10 3 3 4 2 2 3" xfId="33756" xr:uid="{DF4FFA8B-5EB3-4CE5-A321-7AA3D5E14929}"/>
    <cellStyle name="Normal 10 3 3 4 2 3" xfId="22021" xr:uid="{43F10E2C-D967-491B-BCC8-E08E829C032C}"/>
    <cellStyle name="Normal 10 3 3 4 2 3 2" xfId="37140" xr:uid="{EB3DE2AD-3067-42A6-84DB-A1AE10AA344D}"/>
    <cellStyle name="Normal 10 3 3 4 2 4" xfId="30372" xr:uid="{E6E85E47-0CEB-4D86-984D-FA0F41D35A00}"/>
    <cellStyle name="Normal 10 3 3 4 3" xfId="16908" xr:uid="{7E5BD5EF-41D6-4B32-B872-7055C5255E5A}"/>
    <cellStyle name="Normal 10 3 3 4 3 2" xfId="23692" xr:uid="{7B70B41D-0747-4189-9CB3-46FD503C079B}"/>
    <cellStyle name="Normal 10 3 3 4 3 2 2" xfId="38811" xr:uid="{E120ED64-E5D4-4735-90ED-7DAE827681DE}"/>
    <cellStyle name="Normal 10 3 3 4 3 3" xfId="32043" xr:uid="{A60288CF-4C81-43D7-8A2A-727425F37498}"/>
    <cellStyle name="Normal 10 3 3 4 4" xfId="20294" xr:uid="{06BF416B-F566-416B-A04D-1D345357715D}"/>
    <cellStyle name="Normal 10 3 3 4 4 2" xfId="35424" xr:uid="{1F5D859A-8CD1-4CAB-9B95-D619FA6CE2B0}"/>
    <cellStyle name="Normal 10 3 3 4 5" xfId="13497" xr:uid="{E3E4262A-D6DE-415F-BDEE-CBB8DD4B7CF2}"/>
    <cellStyle name="Normal 10 3 3 4 5 2" xfId="28659" xr:uid="{071267A2-6829-47A1-9CBC-4DAAE33CBEFE}"/>
    <cellStyle name="Normal 10 3 3 5" xfId="14401" xr:uid="{83596854-5970-42DC-B6A0-79BCE417B70C}"/>
    <cellStyle name="Normal 10 3 3 5 2" xfId="17787" xr:uid="{6C43B1F3-0D0C-4FB8-8CC9-310DD8ED7958}"/>
    <cellStyle name="Normal 10 3 3 5 2 2" xfId="24571" xr:uid="{727AF5C7-DA69-4797-9C84-557BA0970B11}"/>
    <cellStyle name="Normal 10 3 3 5 2 2 2" xfId="39690" xr:uid="{7FC51091-6358-4B03-8CFA-02212E87C60D}"/>
    <cellStyle name="Normal 10 3 3 5 2 3" xfId="32922" xr:uid="{5619CE52-F8B5-4ACB-A1F7-E1871777859C}"/>
    <cellStyle name="Normal 10 3 3 5 3" xfId="21187" xr:uid="{B5D37610-96FC-482D-B638-DD8C8C7ACF7C}"/>
    <cellStyle name="Normal 10 3 3 5 3 2" xfId="36306" xr:uid="{8E5D7C14-7FBB-426D-84B4-73BDD4C58F9F}"/>
    <cellStyle name="Normal 10 3 3 5 4" xfId="29538" xr:uid="{A725D6CA-C360-400C-B86B-5CB9A4FD97AA}"/>
    <cellStyle name="Normal 10 3 3 6" xfId="16071" xr:uid="{C6F619E7-197D-4339-B06E-27E8A9F827B4}"/>
    <cellStyle name="Normal 10 3 3 6 2" xfId="22855" xr:uid="{97EA2287-7F48-4C36-8A71-1EFE3A1D06A4}"/>
    <cellStyle name="Normal 10 3 3 6 2 2" xfId="37974" xr:uid="{36B461EA-1E61-48E4-A520-BBD9BFCBC21D}"/>
    <cellStyle name="Normal 10 3 3 6 3" xfId="31206" xr:uid="{0136ED2F-28FB-4C45-B2A5-560A0579A283}"/>
    <cellStyle name="Normal 10 3 3 7" xfId="19460" xr:uid="{7B391A9F-CC4D-4DB7-992F-6C2D6B538DD0}"/>
    <cellStyle name="Normal 10 3 3 7 2" xfId="34590" xr:uid="{FCA65AA7-353C-4D99-AC50-9073CE0DF58A}"/>
    <cellStyle name="Normal 10 3 3 8" xfId="12659" xr:uid="{D7B38F97-0458-4A6A-A5B5-CE6537E82BA0}"/>
    <cellStyle name="Normal 10 3 3 8 2" xfId="27822" xr:uid="{53642EB2-5DCE-46F5-95E3-C728213ACD2C}"/>
    <cellStyle name="Normal 10 3 3 9" xfId="26263" xr:uid="{3C3E85E7-174C-4961-B7B6-A3F04B70C396}"/>
    <cellStyle name="Normal 10 3 4" xfId="8256" xr:uid="{9B79B1AB-5DE5-45CD-8FBF-08B708B63098}"/>
    <cellStyle name="Normal 10 3 4 10" xfId="9416" xr:uid="{F7229BFC-A401-490D-A149-829A90967985}"/>
    <cellStyle name="Normal 10 3 4 2" xfId="11148" xr:uid="{C8B83A27-3B3E-4E42-BD69-9583216FA802}"/>
    <cellStyle name="Normal 10 3 4 2 2" xfId="14018" xr:uid="{D8F46D05-B79A-4157-82FB-16ED7FC59F48}"/>
    <cellStyle name="Normal 10 3 4 2 2 2" xfId="15756" xr:uid="{AD2674C5-D93F-46DC-84AF-9ECF18BB1194}"/>
    <cellStyle name="Normal 10 3 4 2 2 2 2" xfId="19142" xr:uid="{FCE6E559-CF72-4FDD-AB95-6059BB8988BB}"/>
    <cellStyle name="Normal 10 3 4 2 2 2 2 2" xfId="25926" xr:uid="{52F72474-27FB-4EDA-B377-77859D41E1BC}"/>
    <cellStyle name="Normal 10 3 4 2 2 2 2 2 2" xfId="41045" xr:uid="{EEADB8A4-1C9E-40DF-A9E7-89161249B1AF}"/>
    <cellStyle name="Normal 10 3 4 2 2 2 2 3" xfId="34277" xr:uid="{825DDDA6-FF19-4DF4-B37D-E092CEEF7494}"/>
    <cellStyle name="Normal 10 3 4 2 2 2 3" xfId="22542" xr:uid="{EFB989DE-8F9A-4A7B-8972-31D2F96C3A69}"/>
    <cellStyle name="Normal 10 3 4 2 2 2 3 2" xfId="37661" xr:uid="{F8152A34-BAF5-47A7-8356-264744607A2C}"/>
    <cellStyle name="Normal 10 3 4 2 2 2 4" xfId="30893" xr:uid="{2E61C157-8F6E-43B0-A0F9-D10BEF3C9454}"/>
    <cellStyle name="Normal 10 3 4 2 2 3" xfId="17429" xr:uid="{5162DEA9-5D2E-4586-AA17-B96C3094DAF2}"/>
    <cellStyle name="Normal 10 3 4 2 2 3 2" xfId="24213" xr:uid="{D1E4B157-17C4-4E47-9F88-51A545E4E6AD}"/>
    <cellStyle name="Normal 10 3 4 2 2 3 2 2" xfId="39332" xr:uid="{9D80DFB7-A1DD-401F-9F2F-CD6E084BC8A9}"/>
    <cellStyle name="Normal 10 3 4 2 2 3 3" xfId="32564" xr:uid="{324D5A82-07E3-4549-9F8B-59632BB9136C}"/>
    <cellStyle name="Normal 10 3 4 2 2 4" xfId="20816" xr:uid="{3487D15F-BA02-4694-BE8D-D6404BFC52F7}"/>
    <cellStyle name="Normal 10 3 4 2 2 4 2" xfId="35945" xr:uid="{9096F57A-26CB-42C1-80E6-FC25C72DDCFA}"/>
    <cellStyle name="Normal 10 3 4 2 2 5" xfId="29180" xr:uid="{9DA9363C-9214-4B7A-BC8C-A195C6973D5B}"/>
    <cellStyle name="Normal 10 3 4 2 3" xfId="14922" xr:uid="{127F2DF4-6602-4F63-A6EB-21FA5D72412F}"/>
    <cellStyle name="Normal 10 3 4 2 3 2" xfId="18308" xr:uid="{09CDDD46-2AF9-491D-AC55-EEBA7F193EFF}"/>
    <cellStyle name="Normal 10 3 4 2 3 2 2" xfId="25092" xr:uid="{481125F0-5525-426F-AA68-D10E3B3838D4}"/>
    <cellStyle name="Normal 10 3 4 2 3 2 2 2" xfId="40211" xr:uid="{3CEAB595-B9EF-4E84-81CE-C750924E6C0A}"/>
    <cellStyle name="Normal 10 3 4 2 3 2 3" xfId="33443" xr:uid="{DA66F1C4-BBC9-491F-BD23-6E3FDB54837B}"/>
    <cellStyle name="Normal 10 3 4 2 3 3" xfId="21708" xr:uid="{6140E73B-2EB6-4D38-BFFF-50931717A7B3}"/>
    <cellStyle name="Normal 10 3 4 2 3 3 2" xfId="36827" xr:uid="{165426F4-CE72-4F94-BC06-43CC6FCDBFB0}"/>
    <cellStyle name="Normal 10 3 4 2 3 4" xfId="30059" xr:uid="{A1E15F72-749E-42BF-8F01-54FEEBF847DF}"/>
    <cellStyle name="Normal 10 3 4 2 4" xfId="16592" xr:uid="{7ACEC86E-C58A-4CC9-985C-007F5089A319}"/>
    <cellStyle name="Normal 10 3 4 2 4 2" xfId="23376" xr:uid="{91CB54D8-B814-4ACD-A2D5-281D2412A31C}"/>
    <cellStyle name="Normal 10 3 4 2 4 2 2" xfId="38495" xr:uid="{A1EC1C5A-F2F0-46D9-B835-297FB85E059B}"/>
    <cellStyle name="Normal 10 3 4 2 4 3" xfId="31727" xr:uid="{77D39A84-1DA7-4E72-88F6-322C354902F0}"/>
    <cellStyle name="Normal 10 3 4 2 5" xfId="19981" xr:uid="{20D0AFD1-19B0-469F-B4E1-69B1F3821996}"/>
    <cellStyle name="Normal 10 3 4 2 5 2" xfId="35111" xr:uid="{63EB8C18-BCA8-4648-B5D4-8DA148B8168A}"/>
    <cellStyle name="Normal 10 3 4 2 6" xfId="13180" xr:uid="{34F747E8-98D9-4E2D-8A0F-C11F5D0C335A}"/>
    <cellStyle name="Normal 10 3 4 2 6 2" xfId="28343" xr:uid="{CF4B61CE-A6ED-45CA-96B0-AE8901E29AB4}"/>
    <cellStyle name="Normal 10 3 4 2 7" xfId="26784" xr:uid="{7B794FF5-ADCC-428E-BF11-7B2F3424303E}"/>
    <cellStyle name="Normal 10 3 4 3" xfId="11359" xr:uid="{51824CB2-914F-49CC-9EF2-4A8CF2528BAC}"/>
    <cellStyle name="Normal 10 3 4 3 2" xfId="15340" xr:uid="{C1738C9E-CDD1-4E78-9081-06AF64ED4B79}"/>
    <cellStyle name="Normal 10 3 4 3 2 2" xfId="18726" xr:uid="{A42786E8-40A9-40F4-A27A-E56EB871DC53}"/>
    <cellStyle name="Normal 10 3 4 3 2 2 2" xfId="25510" xr:uid="{31FC65AC-8179-4D99-890A-C6BCA034023F}"/>
    <cellStyle name="Normal 10 3 4 3 2 2 2 2" xfId="40629" xr:uid="{55D9F59B-5FFA-452A-8EC4-D530B506F6C3}"/>
    <cellStyle name="Normal 10 3 4 3 2 2 3" xfId="33861" xr:uid="{317363C6-3222-4DB6-9DD8-C553F60526B0}"/>
    <cellStyle name="Normal 10 3 4 3 2 3" xfId="22126" xr:uid="{70D1F3F0-5155-4AAB-B90D-4B524A327827}"/>
    <cellStyle name="Normal 10 3 4 3 2 3 2" xfId="37245" xr:uid="{C020BFCB-72DA-45EF-93F0-065EB8044CB1}"/>
    <cellStyle name="Normal 10 3 4 3 2 4" xfId="30477" xr:uid="{FF54A036-5889-4913-BFC0-E54B378F864E}"/>
    <cellStyle name="Normal 10 3 4 3 3" xfId="17013" xr:uid="{185F75B9-2F62-455A-B731-7362A9FCC479}"/>
    <cellStyle name="Normal 10 3 4 3 3 2" xfId="23797" xr:uid="{9C4E01DA-6594-46FC-A6BD-0DDDDC548CFB}"/>
    <cellStyle name="Normal 10 3 4 3 3 2 2" xfId="38916" xr:uid="{1204A2D5-7761-4F23-A4D3-4F72324FD9DE}"/>
    <cellStyle name="Normal 10 3 4 3 3 3" xfId="32148" xr:uid="{8B00CEEE-F753-4FB6-9E0D-CB7F6A2572C9}"/>
    <cellStyle name="Normal 10 3 4 3 4" xfId="20399" xr:uid="{238ACBC3-F8E8-4FC9-84CD-1C66F4EC03BB}"/>
    <cellStyle name="Normal 10 3 4 3 4 2" xfId="35529" xr:uid="{EE298D1D-B1E0-4FDC-905B-DD44C15346CE}"/>
    <cellStyle name="Normal 10 3 4 3 5" xfId="13602" xr:uid="{05BE1AD0-0314-4198-9777-896AF59D4DF9}"/>
    <cellStyle name="Normal 10 3 4 3 5 2" xfId="28764" xr:uid="{BAC8E2C1-6DDF-42FE-8079-31E7AE920191}"/>
    <cellStyle name="Normal 10 3 4 4" xfId="14506" xr:uid="{57B85CD5-4E6C-438D-B107-92257E856640}"/>
    <cellStyle name="Normal 10 3 4 4 2" xfId="17892" xr:uid="{16FC5350-3808-40BA-86DF-87240E32530A}"/>
    <cellStyle name="Normal 10 3 4 4 2 2" xfId="24676" xr:uid="{88150D1B-3A61-4673-955E-811F308FAB2A}"/>
    <cellStyle name="Normal 10 3 4 4 2 2 2" xfId="39795" xr:uid="{A205C194-C1FC-4C19-B64C-4C2749F756D7}"/>
    <cellStyle name="Normal 10 3 4 4 2 3" xfId="33027" xr:uid="{52BC409F-48C2-471F-B969-25377D08503F}"/>
    <cellStyle name="Normal 10 3 4 4 3" xfId="21292" xr:uid="{60C8F37F-D9C7-4180-9B10-4AE04CD3E9B1}"/>
    <cellStyle name="Normal 10 3 4 4 3 2" xfId="36411" xr:uid="{48BED5E9-CE01-4DA3-81F7-411D158BCE6D}"/>
    <cellStyle name="Normal 10 3 4 4 4" xfId="29643" xr:uid="{CCAC48DD-F5F7-4370-A151-5BCAFE6A9D8D}"/>
    <cellStyle name="Normal 10 3 4 5" xfId="16176" xr:uid="{FB02910E-577E-4A6A-B853-4A0736A52177}"/>
    <cellStyle name="Normal 10 3 4 5 2" xfId="22960" xr:uid="{18BA7F0D-EC7D-43E6-BC83-3958EA149AB6}"/>
    <cellStyle name="Normal 10 3 4 5 2 2" xfId="38079" xr:uid="{C64D6C46-9319-45DF-A386-ECCCFF4EBD98}"/>
    <cellStyle name="Normal 10 3 4 5 3" xfId="31311" xr:uid="{0DEADD35-6EBA-4A46-A681-9D98C8DF7B4F}"/>
    <cellStyle name="Normal 10 3 4 6" xfId="19565" xr:uid="{884B3B69-EE52-472C-AEF7-60BA55F83BB9}"/>
    <cellStyle name="Normal 10 3 4 6 2" xfId="34695" xr:uid="{CB05CBEF-CEF7-4344-A8CD-40C4E8553419}"/>
    <cellStyle name="Normal 10 3 4 7" xfId="12765" xr:uid="{CC8A1F43-CB8A-47E2-AA62-130DB8E0E36E}"/>
    <cellStyle name="Normal 10 3 4 7 2" xfId="27927" xr:uid="{42DB8E01-7340-4104-AA1E-3BCD0776FAF2}"/>
    <cellStyle name="Normal 10 3 4 8" xfId="26368" xr:uid="{E2E32BDA-867B-4EF2-B720-EBF47B2C86B5}"/>
    <cellStyle name="Normal 10 3 4 9" xfId="10730" xr:uid="{56A40CDE-D9ED-4FCA-92DC-A4B6CA37C0D7}"/>
    <cellStyle name="Normal 10 3 5" xfId="8257" xr:uid="{AE8F0C88-8179-4918-854B-A04335C1709F}"/>
    <cellStyle name="Normal 10 3 5 2" xfId="11360" xr:uid="{059EB59B-0714-448E-A378-C99963D7E800}"/>
    <cellStyle name="Normal 10 3 5 2 2" xfId="15548" xr:uid="{B9198C8B-60DA-4817-8AE0-B472E769B77C}"/>
    <cellStyle name="Normal 10 3 5 2 2 2" xfId="18934" xr:uid="{1314235D-1473-4A6B-BDE7-087692E696C4}"/>
    <cellStyle name="Normal 10 3 5 2 2 2 2" xfId="25718" xr:uid="{EFCA9EAA-E39B-4C04-BAE3-B20615C96106}"/>
    <cellStyle name="Normal 10 3 5 2 2 2 2 2" xfId="40837" xr:uid="{F1D14B7F-0C10-4CC3-A188-410EF015643E}"/>
    <cellStyle name="Normal 10 3 5 2 2 2 3" xfId="34069" xr:uid="{4B6EF6C5-5C5E-4DCA-9E5B-6E94A32DBA01}"/>
    <cellStyle name="Normal 10 3 5 2 2 3" xfId="22334" xr:uid="{43566378-6BC9-4A66-97EC-D27F7CADE85A}"/>
    <cellStyle name="Normal 10 3 5 2 2 3 2" xfId="37453" xr:uid="{C65EF390-CA0E-4305-A580-CA4C8976AFCB}"/>
    <cellStyle name="Normal 10 3 5 2 2 4" xfId="30685" xr:uid="{499D73C7-C076-4B57-8927-5C77738BCE34}"/>
    <cellStyle name="Normal 10 3 5 2 3" xfId="17221" xr:uid="{8D704702-3306-4394-AE25-266B9C87656B}"/>
    <cellStyle name="Normal 10 3 5 2 3 2" xfId="24005" xr:uid="{3F519ADD-1623-4B42-8627-F43E73115031}"/>
    <cellStyle name="Normal 10 3 5 2 3 2 2" xfId="39124" xr:uid="{8F79D515-EBFC-41AD-82E7-CB9BE74E1BD2}"/>
    <cellStyle name="Normal 10 3 5 2 3 3" xfId="32356" xr:uid="{78528A27-9387-4D3D-9EC0-B5A89F81C314}"/>
    <cellStyle name="Normal 10 3 5 2 4" xfId="20608" xr:uid="{0BBCEEA8-7A36-49CA-91CB-FC226C035966}"/>
    <cellStyle name="Normal 10 3 5 2 4 2" xfId="35737" xr:uid="{933EDB0B-75CB-44B9-8D9E-686347E3CFFA}"/>
    <cellStyle name="Normal 10 3 5 2 5" xfId="13810" xr:uid="{6DD78FAA-3E4C-43CB-AE1D-DC684DF1E82D}"/>
    <cellStyle name="Normal 10 3 5 2 5 2" xfId="28972" xr:uid="{233CD987-AC3A-40F8-97BC-846A7D04B3F1}"/>
    <cellStyle name="Normal 10 3 5 3" xfId="14714" xr:uid="{4CD49BC9-405D-4FE9-BE63-B8490E3AEDDA}"/>
    <cellStyle name="Normal 10 3 5 3 2" xfId="18100" xr:uid="{2F1AC0A5-AECD-46E2-8B89-91536B7E9133}"/>
    <cellStyle name="Normal 10 3 5 3 2 2" xfId="24884" xr:uid="{EA3C624F-A064-46F1-AED9-52A14BB58B32}"/>
    <cellStyle name="Normal 10 3 5 3 2 2 2" xfId="40003" xr:uid="{F982B9DC-05CB-4909-BB50-FC8D8068A958}"/>
    <cellStyle name="Normal 10 3 5 3 2 3" xfId="33235" xr:uid="{CEE9BE12-5A50-4CE6-8FCB-6B5C92A76408}"/>
    <cellStyle name="Normal 10 3 5 3 3" xfId="21500" xr:uid="{62DB7B08-5216-4EEC-96CD-E42DD8A8D0C8}"/>
    <cellStyle name="Normal 10 3 5 3 3 2" xfId="36619" xr:uid="{3B552340-325A-44CD-9754-4426F922E378}"/>
    <cellStyle name="Normal 10 3 5 3 4" xfId="29851" xr:uid="{A00FC9D3-7DCA-4A15-B698-94662D3D200D}"/>
    <cellStyle name="Normal 10 3 5 4" xfId="16384" xr:uid="{31EAA7E5-129C-4775-83BF-1CAD88CCD152}"/>
    <cellStyle name="Normal 10 3 5 4 2" xfId="23168" xr:uid="{C6860348-B361-482F-BA44-02E5296F9197}"/>
    <cellStyle name="Normal 10 3 5 4 2 2" xfId="38287" xr:uid="{78E9A889-4CBE-4EE9-B412-F7AC886C05AB}"/>
    <cellStyle name="Normal 10 3 5 4 3" xfId="31519" xr:uid="{92AEC240-6C6C-4C7A-BA2C-D19303CAB68D}"/>
    <cellStyle name="Normal 10 3 5 5" xfId="19773" xr:uid="{E53607FA-95CC-41FA-9611-784C33AEB551}"/>
    <cellStyle name="Normal 10 3 5 5 2" xfId="34903" xr:uid="{F59340DB-A1A0-41DB-843F-67ADCED1614E}"/>
    <cellStyle name="Normal 10 3 5 6" xfId="12973" xr:uid="{9ED0ADB8-7479-44E3-B12D-2432B49A0EDD}"/>
    <cellStyle name="Normal 10 3 5 6 2" xfId="28135" xr:uid="{A6DF4963-4B6D-44F0-A020-E14AB83C0FC8}"/>
    <cellStyle name="Normal 10 3 5 7" xfId="26576" xr:uid="{91FD2689-B281-411D-8A34-FBDA9F192E1B}"/>
    <cellStyle name="Normal 10 3 5 8" xfId="10941" xr:uid="{19109756-ED2D-45ED-92B3-B16736DAA87A}"/>
    <cellStyle name="Normal 10 3 5 9" xfId="9417" xr:uid="{159B4278-3B3A-4887-A688-7EB3F9304055}"/>
    <cellStyle name="Normal 10 3 6" xfId="8258" xr:uid="{A465BE01-90CB-473D-B289-5EC0DF37F216}"/>
    <cellStyle name="Normal 10 3 6 2" xfId="11361" xr:uid="{55AF984F-FE2B-4DC1-BC29-2D3A8DDF04DF}"/>
    <cellStyle name="Normal 10 3 6 2 2" xfId="18518" xr:uid="{ACE7929E-62C8-422A-A03C-A932E04198CD}"/>
    <cellStyle name="Normal 10 3 6 2 2 2" xfId="25302" xr:uid="{48CD5555-5FA8-495F-819E-D8979C7B368A}"/>
    <cellStyle name="Normal 10 3 6 2 2 2 2" xfId="40421" xr:uid="{9E2F268E-2F57-408F-8926-9114E8E9EC2C}"/>
    <cellStyle name="Normal 10 3 6 2 2 3" xfId="33653" xr:uid="{BB1F23DE-3DB7-4CC5-98C6-B48DBC535C17}"/>
    <cellStyle name="Normal 10 3 6 2 3" xfId="21918" xr:uid="{63DBD5E0-C37F-4F90-8F51-AA9585E2C526}"/>
    <cellStyle name="Normal 10 3 6 2 3 2" xfId="37037" xr:uid="{29F46306-02FB-4269-9764-30B65F015210}"/>
    <cellStyle name="Normal 10 3 6 2 4" xfId="15132" xr:uid="{4242382E-3A81-408E-B8AF-41AA3089A4AC}"/>
    <cellStyle name="Normal 10 3 6 2 4 2" xfId="30269" xr:uid="{1D79C314-B72C-4ABD-B20F-2C245767EDC5}"/>
    <cellStyle name="Normal 10 3 6 3" xfId="16805" xr:uid="{4862474F-4C89-451A-9219-EB148A7B0C20}"/>
    <cellStyle name="Normal 10 3 6 3 2" xfId="23589" xr:uid="{4BD58293-7E22-4601-B2E6-15B8E48CBF76}"/>
    <cellStyle name="Normal 10 3 6 3 2 2" xfId="38708" xr:uid="{4722E588-F8E9-4ACD-88C7-A1D61573887C}"/>
    <cellStyle name="Normal 10 3 6 3 3" xfId="31940" xr:uid="{D1779989-1FFF-4E22-B217-ACC67AEE5AFC}"/>
    <cellStyle name="Normal 10 3 6 4" xfId="20191" xr:uid="{A9698AE4-1EF1-4BA8-9902-D6AFF5E0F099}"/>
    <cellStyle name="Normal 10 3 6 4 2" xfId="35321" xr:uid="{C513BDDE-182A-4EE9-973F-D9FFA127C4E6}"/>
    <cellStyle name="Normal 10 3 6 5" xfId="13394" xr:uid="{3933F22B-D003-48B4-BE1D-59938E9B0A92}"/>
    <cellStyle name="Normal 10 3 6 5 2" xfId="28556" xr:uid="{9F90DB85-BDAD-4313-B705-A2CD0E228DD4}"/>
    <cellStyle name="Normal 10 3 6 6" xfId="26160" xr:uid="{41204AA7-FA30-4055-996D-7EB2AD64B5B8}"/>
    <cellStyle name="Normal 10 3 6 7" xfId="10515" xr:uid="{1405D0D5-B710-4B3E-8A1F-461855E0B5C2}"/>
    <cellStyle name="Normal 10 3 6 8" xfId="9418" xr:uid="{E1B6EC45-7EA6-4F9A-BF27-2162C266A4C1}"/>
    <cellStyle name="Normal 10 3 7" xfId="8259" xr:uid="{72973437-530C-40C1-953A-3685C5CB86F7}"/>
    <cellStyle name="Normal 10 3 7 2" xfId="17684" xr:uid="{99EC4DBE-DE41-4DE6-8200-47054166CE52}"/>
    <cellStyle name="Normal 10 3 7 2 2" xfId="24468" xr:uid="{4E837B92-7667-42FC-A978-ECEE5DCD833D}"/>
    <cellStyle name="Normal 10 3 7 2 2 2" xfId="39587" xr:uid="{8963F45C-7EDD-4973-8E26-CF5484752430}"/>
    <cellStyle name="Normal 10 3 7 2 3" xfId="32819" xr:uid="{660AA707-ED76-4905-8C9B-6AB1C9E216BF}"/>
    <cellStyle name="Normal 10 3 7 3" xfId="21084" xr:uid="{5423BDFF-1ABC-469B-9F12-06DFEA1DC78A}"/>
    <cellStyle name="Normal 10 3 7 3 2" xfId="36203" xr:uid="{1B8338A2-05CA-41EE-BCB7-D8769196DB51}"/>
    <cellStyle name="Normal 10 3 7 4" xfId="14296" xr:uid="{49579E7C-FDFD-45EB-93F1-AA597E668A81}"/>
    <cellStyle name="Normal 10 3 7 4 2" xfId="29435" xr:uid="{20091AF1-4B2D-414F-B2CB-0140F429C19C}"/>
    <cellStyle name="Normal 10 3 7 5" xfId="9419" xr:uid="{E7E74175-D2FA-4D43-90F3-84080CB6B80B}"/>
    <cellStyle name="Normal 10 3 8" xfId="8260" xr:uid="{5C451626-BC7E-4BF0-8862-C3BFBE5E63E0}"/>
    <cellStyle name="Normal 10 3 8 2" xfId="22752" xr:uid="{A8A4A90A-6427-4651-94E9-4A67EAE92229}"/>
    <cellStyle name="Normal 10 3 8 2 2" xfId="37871" xr:uid="{5EFD60D5-CE2E-4772-88F2-82467F5333E6}"/>
    <cellStyle name="Normal 10 3 8 3" xfId="15968" xr:uid="{0A641972-8BA3-4B2B-9EE1-A581D2ED2FD3}"/>
    <cellStyle name="Normal 10 3 8 3 2" xfId="31103" xr:uid="{DE150283-9CCB-4895-84A3-19D9136BE0B7}"/>
    <cellStyle name="Normal 10 3 8 4" xfId="9420" xr:uid="{C2A1A26A-0742-4F15-8187-3A9BA2B068E6}"/>
    <cellStyle name="Normal 10 3 9" xfId="12045" xr:uid="{1EDF4418-F6BF-4A1A-B2E7-3A79517C2182}"/>
    <cellStyle name="Normal 10 3 9 2" xfId="19359" xr:uid="{C6FD8C27-885A-42E0-AAAB-E1A567A62EE2}"/>
    <cellStyle name="Normal 10 3 9 2 2" xfId="34487" xr:uid="{61C05B0C-CBA5-4AF9-B54A-94C602F37725}"/>
    <cellStyle name="Normal 10 3 9 3" xfId="27310" xr:uid="{451A174F-E97A-4D3C-B823-4AC1FC1C2573}"/>
    <cellStyle name="Normal 10 4" xfId="8062" xr:uid="{94B58F24-F621-4576-9646-56095C4629F9}"/>
    <cellStyle name="Normal 10 4 10" xfId="11362" xr:uid="{BB3FA792-4025-4211-BE64-A8B1102932AF}"/>
    <cellStyle name="Normal 10 4 11" xfId="12580" xr:uid="{DEC87D2C-7CD8-4DEE-AD1B-78F9B9880854}"/>
    <cellStyle name="Normal 10 4 11 2" xfId="27743" xr:uid="{D471E628-95AF-49AF-BABF-1E6F30D3D9D2}"/>
    <cellStyle name="Normal 10 4 12" xfId="26184" xr:uid="{1A2F0422-FC79-47D5-802C-3E93F74DA036}"/>
    <cellStyle name="Normal 10 4 13" xfId="10541" xr:uid="{6C02605A-D11B-4517-8912-8BFD464CF51F}"/>
    <cellStyle name="Normal 10 4 14" xfId="9421" xr:uid="{526E4F19-22F6-4832-99AF-4E996EAF8C26}"/>
    <cellStyle name="Normal 10 4 15" xfId="8261" xr:uid="{FFCEF57B-B488-4516-A6C9-A5DAF407AC2F}"/>
    <cellStyle name="Normal 10 4 16" xfId="44640" xr:uid="{141117AC-8335-446C-BF1F-7034867A49F4}"/>
    <cellStyle name="Normal 10 4 2" xfId="8262" xr:uid="{F722EB78-2F5A-4178-A8D1-E845C7B21884}"/>
    <cellStyle name="Normal 10 4 2 10" xfId="10646" xr:uid="{61F09CBE-A193-453B-995A-FD7C941BD19C}"/>
    <cellStyle name="Normal 10 4 2 11" xfId="9422" xr:uid="{F86137CB-E26B-44D3-AB54-A9DFFA313F27}"/>
    <cellStyle name="Normal 10 4 2 2" xfId="10857" xr:uid="{0D5D9A5B-6737-422E-BC9F-E1C8B058A1D4}"/>
    <cellStyle name="Normal 10 4 2 2 2" xfId="11275" xr:uid="{8987EC84-C19D-43BD-A4CE-2FA2641B5C0C}"/>
    <cellStyle name="Normal 10 4 2 2 2 2" xfId="14145" xr:uid="{CE699ADC-D305-4C44-BFCA-7629F010EDA4}"/>
    <cellStyle name="Normal 10 4 2 2 2 2 2" xfId="15883" xr:uid="{EC3DF0E5-228D-49F8-A6C3-551AA26E3379}"/>
    <cellStyle name="Normal 10 4 2 2 2 2 2 2" xfId="19269" xr:uid="{8791F11B-C549-4B90-8E7D-7F164200F8A4}"/>
    <cellStyle name="Normal 10 4 2 2 2 2 2 2 2" xfId="26053" xr:uid="{169212B4-AC4F-4957-BC93-23513DCD688F}"/>
    <cellStyle name="Normal 10 4 2 2 2 2 2 2 2 2" xfId="41172" xr:uid="{944984A3-E1A7-4E94-9F16-4DC37A6F4FF7}"/>
    <cellStyle name="Normal 10 4 2 2 2 2 2 2 3" xfId="34404" xr:uid="{677FF545-FB2F-4268-A06C-9B824ED45DC5}"/>
    <cellStyle name="Normal 10 4 2 2 2 2 2 3" xfId="22669" xr:uid="{E80EF875-73F8-484D-B403-A7064366E575}"/>
    <cellStyle name="Normal 10 4 2 2 2 2 2 3 2" xfId="37788" xr:uid="{8EA0C5DA-EED6-4DA3-82EA-0F9A6B189D30}"/>
    <cellStyle name="Normal 10 4 2 2 2 2 2 4" xfId="31020" xr:uid="{5601FDDD-93BD-478C-A916-314708E57FD3}"/>
    <cellStyle name="Normal 10 4 2 2 2 2 3" xfId="17556" xr:uid="{BA234B3D-85F8-4162-B7EF-0EF14B2455D8}"/>
    <cellStyle name="Normal 10 4 2 2 2 2 3 2" xfId="24340" xr:uid="{F1066A60-9499-42DC-B345-4612230BDED8}"/>
    <cellStyle name="Normal 10 4 2 2 2 2 3 2 2" xfId="39459" xr:uid="{FCE5B479-98DF-4FC9-A74B-7207897AEE27}"/>
    <cellStyle name="Normal 10 4 2 2 2 2 3 3" xfId="32691" xr:uid="{699CDF8B-BB0B-44D5-9EE5-8474BB59C75E}"/>
    <cellStyle name="Normal 10 4 2 2 2 2 4" xfId="20943" xr:uid="{ABE847F1-7EBE-42B8-B496-8E8AB33D34F9}"/>
    <cellStyle name="Normal 10 4 2 2 2 2 4 2" xfId="36072" xr:uid="{CF30F5E1-695E-4A07-997E-8D93B91E6A01}"/>
    <cellStyle name="Normal 10 4 2 2 2 2 5" xfId="29307" xr:uid="{1CB52628-42CE-43CB-9D20-234DF7A38B67}"/>
    <cellStyle name="Normal 10 4 2 2 2 3" xfId="15049" xr:uid="{86E32838-2E8A-44C2-A86C-6979DDD65014}"/>
    <cellStyle name="Normal 10 4 2 2 2 3 2" xfId="18435" xr:uid="{E0FA149E-7E0E-4A91-870F-65DE70BA5742}"/>
    <cellStyle name="Normal 10 4 2 2 2 3 2 2" xfId="25219" xr:uid="{14D698A9-904D-4EF2-8BBE-F4313C3462D8}"/>
    <cellStyle name="Normal 10 4 2 2 2 3 2 2 2" xfId="40338" xr:uid="{B3EC1418-763C-492B-8E14-57186AC54CC5}"/>
    <cellStyle name="Normal 10 4 2 2 2 3 2 3" xfId="33570" xr:uid="{29E0F674-0B92-4C3B-A186-DBD24C6DC41A}"/>
    <cellStyle name="Normal 10 4 2 2 2 3 3" xfId="21835" xr:uid="{9A9F8AFD-5533-4B6F-8739-1A79637A8D88}"/>
    <cellStyle name="Normal 10 4 2 2 2 3 3 2" xfId="36954" xr:uid="{E3BF151F-D6F7-42BD-9EE6-4A9686C151B8}"/>
    <cellStyle name="Normal 10 4 2 2 2 3 4" xfId="30186" xr:uid="{D9424311-1AFF-4FDD-8C86-03808C5BBD4F}"/>
    <cellStyle name="Normal 10 4 2 2 2 4" xfId="16719" xr:uid="{81DA8FA1-F669-4400-82A3-41A9524D7232}"/>
    <cellStyle name="Normal 10 4 2 2 2 4 2" xfId="23503" xr:uid="{D7055103-301B-4CBF-8FDC-530E9CF57A26}"/>
    <cellStyle name="Normal 10 4 2 2 2 4 2 2" xfId="38622" xr:uid="{A504D599-9187-4943-91FE-0E5A208688DB}"/>
    <cellStyle name="Normal 10 4 2 2 2 4 3" xfId="31854" xr:uid="{B52EE222-DCF1-4604-8582-8C56D06A29D6}"/>
    <cellStyle name="Normal 10 4 2 2 2 5" xfId="20108" xr:uid="{C4C139FA-A6D1-44F9-AE73-E8120A0A81F4}"/>
    <cellStyle name="Normal 10 4 2 2 2 5 2" xfId="35238" xr:uid="{8B415110-CAF3-49D8-BEF3-C1B5D323E90F}"/>
    <cellStyle name="Normal 10 4 2 2 2 6" xfId="13307" xr:uid="{8F6943E6-E667-4DF6-A853-002F153E32BA}"/>
    <cellStyle name="Normal 10 4 2 2 2 6 2" xfId="28470" xr:uid="{69447903-11FF-4654-B99A-0E1D3270F41F}"/>
    <cellStyle name="Normal 10 4 2 2 2 7" xfId="26911" xr:uid="{D397AACC-52C6-423A-A977-8D59B5CF628E}"/>
    <cellStyle name="Normal 10 4 2 2 3" xfId="13729" xr:uid="{4EE4A5C8-C8C7-4F1D-BC8D-F98143C77A97}"/>
    <cellStyle name="Normal 10 4 2 2 3 2" xfId="15467" xr:uid="{1D4CD308-2C6E-4EED-A98D-2E4C6A21C5F6}"/>
    <cellStyle name="Normal 10 4 2 2 3 2 2" xfId="18853" xr:uid="{AF43A469-27CA-4147-A756-4142B72D18A0}"/>
    <cellStyle name="Normal 10 4 2 2 3 2 2 2" xfId="25637" xr:uid="{EBC127C2-BCA0-4F1E-ABF5-A7860E8F3775}"/>
    <cellStyle name="Normal 10 4 2 2 3 2 2 2 2" xfId="40756" xr:uid="{992499A0-4E1C-413D-8E77-D79B157F7A9A}"/>
    <cellStyle name="Normal 10 4 2 2 3 2 2 3" xfId="33988" xr:uid="{533BB8CA-ED59-4693-86AA-21C4445A4E5C}"/>
    <cellStyle name="Normal 10 4 2 2 3 2 3" xfId="22253" xr:uid="{EE1C42F8-8526-4A11-8BF9-EA02CB7530A7}"/>
    <cellStyle name="Normal 10 4 2 2 3 2 3 2" xfId="37372" xr:uid="{F6453F5E-E01C-41BF-87D6-045801546C5E}"/>
    <cellStyle name="Normal 10 4 2 2 3 2 4" xfId="30604" xr:uid="{B1AA7206-2394-4060-9732-88C3F356AB3B}"/>
    <cellStyle name="Normal 10 4 2 2 3 3" xfId="17140" xr:uid="{2EC0B665-845B-4618-883E-E6D8FC0E81CD}"/>
    <cellStyle name="Normal 10 4 2 2 3 3 2" xfId="23924" xr:uid="{AEA529B6-1929-4B7F-B3CA-247574923799}"/>
    <cellStyle name="Normal 10 4 2 2 3 3 2 2" xfId="39043" xr:uid="{E32DCC8C-C3A1-40A7-85B5-21747012407B}"/>
    <cellStyle name="Normal 10 4 2 2 3 3 3" xfId="32275" xr:uid="{1A93C7ED-20C1-43CD-B596-EF49B1682B83}"/>
    <cellStyle name="Normal 10 4 2 2 3 4" xfId="20526" xr:uid="{B17FE0F9-4949-44D6-BDF0-D69EBD5B4031}"/>
    <cellStyle name="Normal 10 4 2 2 3 4 2" xfId="35656" xr:uid="{320A68DC-ADBE-4B02-AF62-2B6378F83EF7}"/>
    <cellStyle name="Normal 10 4 2 2 3 5" xfId="28891" xr:uid="{2FD48A36-927F-4BA7-AA96-5665D7357F08}"/>
    <cellStyle name="Normal 10 4 2 2 4" xfId="14633" xr:uid="{472D82BC-C18B-481D-B5DC-007091AFEA30}"/>
    <cellStyle name="Normal 10 4 2 2 4 2" xfId="18019" xr:uid="{9C4945DD-5648-4711-853F-8161A6502E78}"/>
    <cellStyle name="Normal 10 4 2 2 4 2 2" xfId="24803" xr:uid="{D33B62BE-3BB4-4078-89DA-8C2AE8FD7E65}"/>
    <cellStyle name="Normal 10 4 2 2 4 2 2 2" xfId="39922" xr:uid="{66399E38-C2F4-47F0-9749-19D7D44B78D8}"/>
    <cellStyle name="Normal 10 4 2 2 4 2 3" xfId="33154" xr:uid="{616DCD0A-984D-4075-8ECD-20ACFE69D5F2}"/>
    <cellStyle name="Normal 10 4 2 2 4 3" xfId="21419" xr:uid="{3B1CF0DC-8893-4257-BADE-FC99CCA8F1C6}"/>
    <cellStyle name="Normal 10 4 2 2 4 3 2" xfId="36538" xr:uid="{B4D95CBC-C1FE-4E15-B065-7BAC72CF2CAC}"/>
    <cellStyle name="Normal 10 4 2 2 4 4" xfId="29770" xr:uid="{0D148CC6-3DF7-41F8-847E-C5D5995D41F6}"/>
    <cellStyle name="Normal 10 4 2 2 5" xfId="16303" xr:uid="{6E5F7712-0C77-4DD4-AECB-64DE8960E2FE}"/>
    <cellStyle name="Normal 10 4 2 2 5 2" xfId="23087" xr:uid="{CA77CF1B-20F5-4B0A-B24D-A1AAAEE43510}"/>
    <cellStyle name="Normal 10 4 2 2 5 2 2" xfId="38206" xr:uid="{E7DE24C2-83BF-42CF-AF54-06AB4B2074CE}"/>
    <cellStyle name="Normal 10 4 2 2 5 3" xfId="31438" xr:uid="{FA727D93-39CA-43A3-B51C-1EE097CAE43F}"/>
    <cellStyle name="Normal 10 4 2 2 6" xfId="19692" xr:uid="{9339F6F8-D008-4A8E-8679-763CD7373B2A}"/>
    <cellStyle name="Normal 10 4 2 2 6 2" xfId="34822" xr:uid="{367F4B02-F5B5-46A6-B107-3BD999EE4732}"/>
    <cellStyle name="Normal 10 4 2 2 7" xfId="12892" xr:uid="{88C98C09-A352-4957-B589-547E49E2E3FF}"/>
    <cellStyle name="Normal 10 4 2 2 7 2" xfId="28054" xr:uid="{0FCC24CB-5622-459A-8FCF-BAB39B505D5D}"/>
    <cellStyle name="Normal 10 4 2 2 8" xfId="26495" xr:uid="{8602F643-4979-4F2E-9B12-5592190A73D3}"/>
    <cellStyle name="Normal 10 4 2 3" xfId="11067" xr:uid="{A7DA3FB5-A977-4B85-8A04-E15AFD728D01}"/>
    <cellStyle name="Normal 10 4 2 3 2" xfId="13937" xr:uid="{D0223646-91F1-4F92-B210-4D0EAE5C246E}"/>
    <cellStyle name="Normal 10 4 2 3 2 2" xfId="15675" xr:uid="{1D0EB2EC-1BBB-4886-A573-365B7AE62006}"/>
    <cellStyle name="Normal 10 4 2 3 2 2 2" xfId="19061" xr:uid="{F8EDB0AA-1C09-4B72-A279-E13A993ABCD3}"/>
    <cellStyle name="Normal 10 4 2 3 2 2 2 2" xfId="25845" xr:uid="{3F24ED6A-BD29-409C-AFFA-07F386ACEB36}"/>
    <cellStyle name="Normal 10 4 2 3 2 2 2 2 2" xfId="40964" xr:uid="{B54E1E61-58E7-4658-8A3A-CFF6DBB79E84}"/>
    <cellStyle name="Normal 10 4 2 3 2 2 2 3" xfId="34196" xr:uid="{D1BF5C66-B258-4CB6-B98B-AE46E9CD4879}"/>
    <cellStyle name="Normal 10 4 2 3 2 2 3" xfId="22461" xr:uid="{8B8BA367-1DE2-4CD0-988B-DF93EE1DCDBB}"/>
    <cellStyle name="Normal 10 4 2 3 2 2 3 2" xfId="37580" xr:uid="{CDCE2CE0-64A6-4B86-9AE3-07BEECBC9A24}"/>
    <cellStyle name="Normal 10 4 2 3 2 2 4" xfId="30812" xr:uid="{6F275A67-FC8C-45D1-9831-627DD149B155}"/>
    <cellStyle name="Normal 10 4 2 3 2 3" xfId="17348" xr:uid="{0C39CD62-B96B-4D7E-BE43-849ED9EF9571}"/>
    <cellStyle name="Normal 10 4 2 3 2 3 2" xfId="24132" xr:uid="{A14B1C1E-90AC-46AA-A4DA-7F13FF06886E}"/>
    <cellStyle name="Normal 10 4 2 3 2 3 2 2" xfId="39251" xr:uid="{2782924A-33A8-4450-BFC9-5061BCEF82A1}"/>
    <cellStyle name="Normal 10 4 2 3 2 3 3" xfId="32483" xr:uid="{DD817ED2-C220-479C-81E8-B9E61D4ED281}"/>
    <cellStyle name="Normal 10 4 2 3 2 4" xfId="20735" xr:uid="{9FF74F3E-AC41-49AD-9DFE-965734F7DBB2}"/>
    <cellStyle name="Normal 10 4 2 3 2 4 2" xfId="35864" xr:uid="{45ED755D-AA3B-4B5C-BC63-8CD906554822}"/>
    <cellStyle name="Normal 10 4 2 3 2 5" xfId="29099" xr:uid="{05B2712F-1E45-448A-A75C-4A5C003465CE}"/>
    <cellStyle name="Normal 10 4 2 3 3" xfId="14841" xr:uid="{F2E7548E-7DC1-472E-B790-A80C555BDDBB}"/>
    <cellStyle name="Normal 10 4 2 3 3 2" xfId="18227" xr:uid="{A072E4EA-9875-4F6A-BFAB-904CA04A65E5}"/>
    <cellStyle name="Normal 10 4 2 3 3 2 2" xfId="25011" xr:uid="{0D4289F8-C061-4EC7-B64A-FB55F81ECCC8}"/>
    <cellStyle name="Normal 10 4 2 3 3 2 2 2" xfId="40130" xr:uid="{B4B252F6-75F6-4C6D-B9CE-50043443CFCF}"/>
    <cellStyle name="Normal 10 4 2 3 3 2 3" xfId="33362" xr:uid="{47AB7C2B-7653-4348-92E0-18DDAEEF4FD9}"/>
    <cellStyle name="Normal 10 4 2 3 3 3" xfId="21627" xr:uid="{97656834-877B-496D-9F36-72102600A1E0}"/>
    <cellStyle name="Normal 10 4 2 3 3 3 2" xfId="36746" xr:uid="{695DE981-26FD-4017-8CA1-0F60C18DE54B}"/>
    <cellStyle name="Normal 10 4 2 3 3 4" xfId="29978" xr:uid="{65A71F01-0154-49AD-8B21-792367AE7B6E}"/>
    <cellStyle name="Normal 10 4 2 3 4" xfId="16511" xr:uid="{EB775C09-7F34-4EE9-9F80-E9144C336054}"/>
    <cellStyle name="Normal 10 4 2 3 4 2" xfId="23295" xr:uid="{1EE786F9-3AEB-4C59-A60B-BF1151E70E3B}"/>
    <cellStyle name="Normal 10 4 2 3 4 2 2" xfId="38414" xr:uid="{52A16A1C-B22D-4209-B224-1BA8A356F614}"/>
    <cellStyle name="Normal 10 4 2 3 4 3" xfId="31646" xr:uid="{7D2F36D2-9E94-4BB8-8564-B76083710CDC}"/>
    <cellStyle name="Normal 10 4 2 3 5" xfId="19900" xr:uid="{9FF3A191-A0AC-4248-87E6-0B613CC6ED1D}"/>
    <cellStyle name="Normal 10 4 2 3 5 2" xfId="35030" xr:uid="{B7368028-622A-4751-89A8-D6C9570A90A8}"/>
    <cellStyle name="Normal 10 4 2 3 6" xfId="13099" xr:uid="{E9F552D3-47F5-4C4A-ACE1-77F64B00298D}"/>
    <cellStyle name="Normal 10 4 2 3 6 2" xfId="28262" xr:uid="{BA3C4973-7473-455C-A0D8-FCB9ABF20EC8}"/>
    <cellStyle name="Normal 10 4 2 3 7" xfId="26703" xr:uid="{57262950-BC8C-4D2A-9DFB-7E714C24E665}"/>
    <cellStyle name="Normal 10 4 2 4" xfId="11363" xr:uid="{E4B10E25-9C65-4203-9760-64DBC3EB3C39}"/>
    <cellStyle name="Normal 10 4 2 4 2" xfId="15259" xr:uid="{773C23E9-7351-4847-B9E2-EF5D968D122E}"/>
    <cellStyle name="Normal 10 4 2 4 2 2" xfId="18645" xr:uid="{93C587FC-23C3-42DC-BB1E-ABC7C16B3FF2}"/>
    <cellStyle name="Normal 10 4 2 4 2 2 2" xfId="25429" xr:uid="{C11B2C3A-7FC1-47CC-98EA-110D808E4DB4}"/>
    <cellStyle name="Normal 10 4 2 4 2 2 2 2" xfId="40548" xr:uid="{18B257E0-91AB-4A94-A2CB-B362D70964FE}"/>
    <cellStyle name="Normal 10 4 2 4 2 2 3" xfId="33780" xr:uid="{B36BE1B5-FADA-4F8D-A08C-4486D05C31C7}"/>
    <cellStyle name="Normal 10 4 2 4 2 3" xfId="22045" xr:uid="{9FFA5462-BE93-4CD4-8EEB-D9AC35AB9DD0}"/>
    <cellStyle name="Normal 10 4 2 4 2 3 2" xfId="37164" xr:uid="{0FEF49BB-55C4-450A-BB8B-0215EBF57A9F}"/>
    <cellStyle name="Normal 10 4 2 4 2 4" xfId="30396" xr:uid="{85ED6A11-189C-4AA4-A858-802F9F073F49}"/>
    <cellStyle name="Normal 10 4 2 4 3" xfId="16932" xr:uid="{8EBD00F9-3A3A-448F-A0F0-9C3823AEB83B}"/>
    <cellStyle name="Normal 10 4 2 4 3 2" xfId="23716" xr:uid="{4B3A9E2E-0A14-4E38-AFB8-6A6BD7F9B337}"/>
    <cellStyle name="Normal 10 4 2 4 3 2 2" xfId="38835" xr:uid="{23D64D2C-D7C4-4BE6-AC41-23C48027A9CB}"/>
    <cellStyle name="Normal 10 4 2 4 3 3" xfId="32067" xr:uid="{A4216FD0-9F4C-4D49-9404-2518DA10FACE}"/>
    <cellStyle name="Normal 10 4 2 4 4" xfId="20318" xr:uid="{E1701505-4D39-4861-A3B2-1C4D784DD965}"/>
    <cellStyle name="Normal 10 4 2 4 4 2" xfId="35448" xr:uid="{09047454-15EF-4D85-A4ED-0D11D87451CC}"/>
    <cellStyle name="Normal 10 4 2 4 5" xfId="13521" xr:uid="{BCAD3C87-C64D-42C6-9B14-DE3A57C0D849}"/>
    <cellStyle name="Normal 10 4 2 4 5 2" xfId="28683" xr:uid="{62C2C51D-9997-4B14-801F-EC1AB8A1ABA2}"/>
    <cellStyle name="Normal 10 4 2 5" xfId="14425" xr:uid="{2929485E-A7FA-4545-BFE1-C6C29ECFB28A}"/>
    <cellStyle name="Normal 10 4 2 5 2" xfId="17811" xr:uid="{C5A2A0EA-08C9-433F-B4D0-D7E7652CFC1C}"/>
    <cellStyle name="Normal 10 4 2 5 2 2" xfId="24595" xr:uid="{E4FB25C1-1B39-4EE6-A012-13551ED654AC}"/>
    <cellStyle name="Normal 10 4 2 5 2 2 2" xfId="39714" xr:uid="{4BC1090C-F6B1-4EDA-A7A9-D1EA6F573855}"/>
    <cellStyle name="Normal 10 4 2 5 2 3" xfId="32946" xr:uid="{E12BE4E0-3FC8-41B8-9D1A-3169019121CF}"/>
    <cellStyle name="Normal 10 4 2 5 3" xfId="21211" xr:uid="{9743CD0E-F824-4D4E-A4DC-B9A27BD915F5}"/>
    <cellStyle name="Normal 10 4 2 5 3 2" xfId="36330" xr:uid="{A3EBDCA8-2C56-43F6-885C-672AFAE8C3CD}"/>
    <cellStyle name="Normal 10 4 2 5 4" xfId="29562" xr:uid="{5A6DA311-B846-48A3-A989-64EF4DAB69DE}"/>
    <cellStyle name="Normal 10 4 2 6" xfId="16095" xr:uid="{2C053D2E-D2DF-469F-9C99-FF5AF2939C09}"/>
    <cellStyle name="Normal 10 4 2 6 2" xfId="22879" xr:uid="{1C090AAC-4D7C-4446-8856-D320D56D9536}"/>
    <cellStyle name="Normal 10 4 2 6 2 2" xfId="37998" xr:uid="{82FC348E-D4AB-4064-BCEF-AE67FDDD3732}"/>
    <cellStyle name="Normal 10 4 2 6 3" xfId="31230" xr:uid="{0C9A74E3-A83F-476F-8808-DEBDAB8DCCF5}"/>
    <cellStyle name="Normal 10 4 2 7" xfId="19484" xr:uid="{C366EF98-A2CB-4C25-B0B1-D6707900F7C1}"/>
    <cellStyle name="Normal 10 4 2 7 2" xfId="34614" xr:uid="{BB63F7EB-7F46-44CB-9AC6-091E12C8FFFA}"/>
    <cellStyle name="Normal 10 4 2 8" xfId="12683" xr:uid="{DCEB1F36-3BE6-48FF-AA26-A2562EEF179A}"/>
    <cellStyle name="Normal 10 4 2 8 2" xfId="27846" xr:uid="{17B5DB1A-BFA1-4E61-987D-149F65DC65DE}"/>
    <cellStyle name="Normal 10 4 2 9" xfId="26287" xr:uid="{FC9E7DD7-E721-4B0F-B6C0-D67AB541D421}"/>
    <cellStyle name="Normal 10 4 3" xfId="8263" xr:uid="{F724AE8B-D129-44FD-8A49-12AECF0A4E26}"/>
    <cellStyle name="Normal 10 4 3 10" xfId="9423" xr:uid="{6559AC1C-AC20-40BC-A2C0-FE8A613D3B36}"/>
    <cellStyle name="Normal 10 4 3 2" xfId="11172" xr:uid="{EF8B9432-E8DD-4D07-88FA-5AEEC0E5531B}"/>
    <cellStyle name="Normal 10 4 3 2 2" xfId="14042" xr:uid="{FA35D929-D29A-480E-8D21-5A24D6A189AE}"/>
    <cellStyle name="Normal 10 4 3 2 2 2" xfId="15780" xr:uid="{B5AE335A-6837-4865-9E2D-40991CE3B98B}"/>
    <cellStyle name="Normal 10 4 3 2 2 2 2" xfId="19166" xr:uid="{A60D881B-7172-40B9-85D2-EDAA85912101}"/>
    <cellStyle name="Normal 10 4 3 2 2 2 2 2" xfId="25950" xr:uid="{A6097DB5-9E14-4610-B411-E1E281AFEEB3}"/>
    <cellStyle name="Normal 10 4 3 2 2 2 2 2 2" xfId="41069" xr:uid="{335222EB-74FB-4CCF-ABE4-F755D826C9E0}"/>
    <cellStyle name="Normal 10 4 3 2 2 2 2 3" xfId="34301" xr:uid="{293D022C-D44E-46F4-906B-4EE182471A09}"/>
    <cellStyle name="Normal 10 4 3 2 2 2 3" xfId="22566" xr:uid="{4F78B360-B2B2-4EDF-90B2-DA8341495DEE}"/>
    <cellStyle name="Normal 10 4 3 2 2 2 3 2" xfId="37685" xr:uid="{61A484F4-FF50-472A-B393-6B3790375C33}"/>
    <cellStyle name="Normal 10 4 3 2 2 2 4" xfId="30917" xr:uid="{0DFA440F-615C-4476-A873-8C23612C9DC3}"/>
    <cellStyle name="Normal 10 4 3 2 2 3" xfId="17453" xr:uid="{FBAA4330-DC39-4F88-86D3-C0B20CEDFF4F}"/>
    <cellStyle name="Normal 10 4 3 2 2 3 2" xfId="24237" xr:uid="{7D800032-02F7-4FAF-B2C1-EB47D6D1ADB7}"/>
    <cellStyle name="Normal 10 4 3 2 2 3 2 2" xfId="39356" xr:uid="{3A7B850D-96E6-40DD-8D17-6C7E46F15069}"/>
    <cellStyle name="Normal 10 4 3 2 2 3 3" xfId="32588" xr:uid="{F88EF45F-62B7-45AF-B6E5-56D27187E603}"/>
    <cellStyle name="Normal 10 4 3 2 2 4" xfId="20840" xr:uid="{794D7B51-BFAE-4064-8916-BECAA7E60B70}"/>
    <cellStyle name="Normal 10 4 3 2 2 4 2" xfId="35969" xr:uid="{6EBDFCE1-B562-4455-A901-C4BDA4BB78FC}"/>
    <cellStyle name="Normal 10 4 3 2 2 5" xfId="29204" xr:uid="{910444E7-55E1-474E-B029-B64AB9302631}"/>
    <cellStyle name="Normal 10 4 3 2 3" xfId="14946" xr:uid="{255D5C88-7C0F-45C6-B9E9-B9E816F67EC1}"/>
    <cellStyle name="Normal 10 4 3 2 3 2" xfId="18332" xr:uid="{B1E5D853-005D-415F-B1CE-BF789300D326}"/>
    <cellStyle name="Normal 10 4 3 2 3 2 2" xfId="25116" xr:uid="{57453914-A252-4E31-84CF-8D0EA210238B}"/>
    <cellStyle name="Normal 10 4 3 2 3 2 2 2" xfId="40235" xr:uid="{EBCA21D0-0DE8-47E9-A977-BD574B0225CD}"/>
    <cellStyle name="Normal 10 4 3 2 3 2 3" xfId="33467" xr:uid="{3EFE45D7-D31D-4A5A-8D4F-6F2CFDA260DF}"/>
    <cellStyle name="Normal 10 4 3 2 3 3" xfId="21732" xr:uid="{9CCD5292-D644-40B2-88D5-BC577AECF79D}"/>
    <cellStyle name="Normal 10 4 3 2 3 3 2" xfId="36851" xr:uid="{424437F4-9841-4672-95AE-CBA219E2A9C9}"/>
    <cellStyle name="Normal 10 4 3 2 3 4" xfId="30083" xr:uid="{E2F18E02-0FA0-40D5-A423-E1F809A15F62}"/>
    <cellStyle name="Normal 10 4 3 2 4" xfId="16616" xr:uid="{35D4C9DC-EB55-4B2D-B2DE-54FF974F56EE}"/>
    <cellStyle name="Normal 10 4 3 2 4 2" xfId="23400" xr:uid="{BD655195-6C2C-40AE-B97A-ADD7BE65EC5C}"/>
    <cellStyle name="Normal 10 4 3 2 4 2 2" xfId="38519" xr:uid="{9317A3DA-E032-4D2E-9E63-AAD24393308C}"/>
    <cellStyle name="Normal 10 4 3 2 4 3" xfId="31751" xr:uid="{D33391A7-6B58-4110-91C7-33816D6966FE}"/>
    <cellStyle name="Normal 10 4 3 2 5" xfId="20005" xr:uid="{0C009B1F-8109-4BAE-9A62-D731966250A4}"/>
    <cellStyle name="Normal 10 4 3 2 5 2" xfId="35135" xr:uid="{269F061B-38E8-4216-889D-3803212ED2D9}"/>
    <cellStyle name="Normal 10 4 3 2 6" xfId="13204" xr:uid="{37012E24-4173-42A3-80EF-E6FBC82F3EF6}"/>
    <cellStyle name="Normal 10 4 3 2 6 2" xfId="28367" xr:uid="{79A24ABB-A3F6-46D3-A789-AD42DAF4B5EE}"/>
    <cellStyle name="Normal 10 4 3 2 7" xfId="26808" xr:uid="{369A7832-EF77-4DC1-99D4-B8C5FD832F3D}"/>
    <cellStyle name="Normal 10 4 3 3" xfId="11364" xr:uid="{D5010383-5FB8-4764-AE96-A6ABD6CB4B85}"/>
    <cellStyle name="Normal 10 4 3 3 2" xfId="15364" xr:uid="{805781AC-4D97-4A26-8B38-CE7311F9CC0D}"/>
    <cellStyle name="Normal 10 4 3 3 2 2" xfId="18750" xr:uid="{B937E1E5-F329-42A2-AD96-8A2301C1B859}"/>
    <cellStyle name="Normal 10 4 3 3 2 2 2" xfId="25534" xr:uid="{52409287-FD67-4484-80CF-95EF1ED90FB3}"/>
    <cellStyle name="Normal 10 4 3 3 2 2 2 2" xfId="40653" xr:uid="{63843FE2-FFDF-4916-A21C-644D09C3A21F}"/>
    <cellStyle name="Normal 10 4 3 3 2 2 3" xfId="33885" xr:uid="{F5B330AD-09B0-45E2-AB8A-ACD53F7E5842}"/>
    <cellStyle name="Normal 10 4 3 3 2 3" xfId="22150" xr:uid="{E22F18BA-1984-4ABD-AE0F-20BCD6532436}"/>
    <cellStyle name="Normal 10 4 3 3 2 3 2" xfId="37269" xr:uid="{D47CAFF7-255F-4E59-91A7-9EC00B4C7356}"/>
    <cellStyle name="Normal 10 4 3 3 2 4" xfId="30501" xr:uid="{CF475FD1-CE17-452D-B64D-22D8445F4194}"/>
    <cellStyle name="Normal 10 4 3 3 3" xfId="17037" xr:uid="{89EF7D13-8128-4F83-AC04-61927EE3C7F3}"/>
    <cellStyle name="Normal 10 4 3 3 3 2" xfId="23821" xr:uid="{8F8CB19F-E6EB-4DE1-91AD-CB5916D64AB6}"/>
    <cellStyle name="Normal 10 4 3 3 3 2 2" xfId="38940" xr:uid="{DCD0599B-DAB1-44C9-B7CA-D9AAF94EB7B2}"/>
    <cellStyle name="Normal 10 4 3 3 3 3" xfId="32172" xr:uid="{A3C46B43-BE4E-46E3-96CF-04C89F0ACDFE}"/>
    <cellStyle name="Normal 10 4 3 3 4" xfId="20423" xr:uid="{BA8DE2B9-C69D-4538-8A2B-C9C2A1E4DAE6}"/>
    <cellStyle name="Normal 10 4 3 3 4 2" xfId="35553" xr:uid="{A14293AB-2998-41F1-BF76-D8940E13298E}"/>
    <cellStyle name="Normal 10 4 3 3 5" xfId="13626" xr:uid="{03F611DA-C465-459C-97C3-CF12E99BAFD9}"/>
    <cellStyle name="Normal 10 4 3 3 5 2" xfId="28788" xr:uid="{0DB96BB0-ED2D-4251-920C-CD85A0CAEF61}"/>
    <cellStyle name="Normal 10 4 3 4" xfId="14530" xr:uid="{5CD8D45E-46E0-44D0-B3B6-C193E56DF4F6}"/>
    <cellStyle name="Normal 10 4 3 4 2" xfId="17916" xr:uid="{0E9AFE7D-CF27-473C-A91A-C8615A5FC3EB}"/>
    <cellStyle name="Normal 10 4 3 4 2 2" xfId="24700" xr:uid="{797D044E-DC73-4A01-8E7E-3DBB11AFAD28}"/>
    <cellStyle name="Normal 10 4 3 4 2 2 2" xfId="39819" xr:uid="{20372848-7070-4CF7-970A-AE3FDFB5D346}"/>
    <cellStyle name="Normal 10 4 3 4 2 3" xfId="33051" xr:uid="{F2F914C6-079C-4099-A84F-378713B44248}"/>
    <cellStyle name="Normal 10 4 3 4 3" xfId="21316" xr:uid="{8BFDD586-A3A1-451F-9E82-7871E5EB75D5}"/>
    <cellStyle name="Normal 10 4 3 4 3 2" xfId="36435" xr:uid="{86572920-5D1D-45C3-A65C-17A10BDF1BD7}"/>
    <cellStyle name="Normal 10 4 3 4 4" xfId="29667" xr:uid="{58751089-4157-4958-AED0-A39095CF5146}"/>
    <cellStyle name="Normal 10 4 3 5" xfId="16200" xr:uid="{CF8BA800-125F-4714-8BE5-B0F5E26A5D47}"/>
    <cellStyle name="Normal 10 4 3 5 2" xfId="22984" xr:uid="{7610A32E-3A67-495F-90EB-4B7650EC547A}"/>
    <cellStyle name="Normal 10 4 3 5 2 2" xfId="38103" xr:uid="{17D60DC0-D40F-43B8-8490-8B39C37A3130}"/>
    <cellStyle name="Normal 10 4 3 5 3" xfId="31335" xr:uid="{948129EE-1C3B-44FB-96ED-185819F50EF8}"/>
    <cellStyle name="Normal 10 4 3 6" xfId="19589" xr:uid="{1034611F-13AD-468D-BFE8-C93DCE15A070}"/>
    <cellStyle name="Normal 10 4 3 6 2" xfId="34719" xr:uid="{72602C16-4A29-4805-ADF8-533498127923}"/>
    <cellStyle name="Normal 10 4 3 7" xfId="12789" xr:uid="{7FD25C60-FB80-43EE-9D29-6BAAD5658E9E}"/>
    <cellStyle name="Normal 10 4 3 7 2" xfId="27951" xr:uid="{F72C2B12-DED5-4776-830A-1B0BD8DCAB65}"/>
    <cellStyle name="Normal 10 4 3 8" xfId="26392" xr:uid="{2BD7505C-9597-449C-982D-D0D788AF25DE}"/>
    <cellStyle name="Normal 10 4 3 9" xfId="10754" xr:uid="{4C2B89F3-D1A0-4115-86B5-2F6E529296FB}"/>
    <cellStyle name="Normal 10 4 4" xfId="8264" xr:uid="{5A395C4B-2C12-412B-8013-5356D14B1108}"/>
    <cellStyle name="Normal 10 4 4 2" xfId="11365" xr:uid="{8365FF05-4E5D-4773-B156-67F3AD31AA33}"/>
    <cellStyle name="Normal 10 4 4 2 2" xfId="15572" xr:uid="{7C94C0CF-2DB0-41B5-A4CE-6EED2BC7EA4B}"/>
    <cellStyle name="Normal 10 4 4 2 2 2" xfId="18958" xr:uid="{ADF72551-6157-46C8-872C-D699B64B0ED9}"/>
    <cellStyle name="Normal 10 4 4 2 2 2 2" xfId="25742" xr:uid="{C0A5D6E0-E15E-4AB1-AB69-8A0EB387ABE1}"/>
    <cellStyle name="Normal 10 4 4 2 2 2 2 2" xfId="40861" xr:uid="{0C282C97-3062-425F-821D-430E0E2D0F3F}"/>
    <cellStyle name="Normal 10 4 4 2 2 2 3" xfId="34093" xr:uid="{295C1FC1-540C-408F-96C7-AC7B8CD27297}"/>
    <cellStyle name="Normal 10 4 4 2 2 3" xfId="22358" xr:uid="{D554E1F6-3F1B-49B4-A7F7-193F8250A1FA}"/>
    <cellStyle name="Normal 10 4 4 2 2 3 2" xfId="37477" xr:uid="{0366B7CC-ECA3-47DA-80C8-62BA7C69603D}"/>
    <cellStyle name="Normal 10 4 4 2 2 4" xfId="30709" xr:uid="{DBF91006-8869-4748-BE23-5A758E160451}"/>
    <cellStyle name="Normal 10 4 4 2 3" xfId="17245" xr:uid="{5DCF7172-D671-4E24-8814-9ACAB9CB9000}"/>
    <cellStyle name="Normal 10 4 4 2 3 2" xfId="24029" xr:uid="{EEE7208A-44D7-44A6-ABFE-28F77CD513A4}"/>
    <cellStyle name="Normal 10 4 4 2 3 2 2" xfId="39148" xr:uid="{9E5146EB-6CA8-4904-B7DA-D886BC8CAD30}"/>
    <cellStyle name="Normal 10 4 4 2 3 3" xfId="32380" xr:uid="{EA8E9303-5B4E-412C-9CBD-369BE623929E}"/>
    <cellStyle name="Normal 10 4 4 2 4" xfId="20632" xr:uid="{475BF7CC-39F5-4C1E-8C43-F5ED4C3C87B6}"/>
    <cellStyle name="Normal 10 4 4 2 4 2" xfId="35761" xr:uid="{850B2273-2D8E-461E-88CF-2E2FB543217D}"/>
    <cellStyle name="Normal 10 4 4 2 5" xfId="13834" xr:uid="{E8F9240F-6793-4DAB-83AA-F2AF1ADEB83D}"/>
    <cellStyle name="Normal 10 4 4 2 5 2" xfId="28996" xr:uid="{F9733EC3-6F35-4C76-B16B-38E447AD7EBE}"/>
    <cellStyle name="Normal 10 4 4 3" xfId="14738" xr:uid="{61686CE3-A2AB-40F1-A1D8-83D8181FFB57}"/>
    <cellStyle name="Normal 10 4 4 3 2" xfId="18124" xr:uid="{46CC5B70-5E72-4C79-BD16-486351643E7B}"/>
    <cellStyle name="Normal 10 4 4 3 2 2" xfId="24908" xr:uid="{A314F098-FE0F-4125-9892-DC59F0D629CD}"/>
    <cellStyle name="Normal 10 4 4 3 2 2 2" xfId="40027" xr:uid="{1E65444E-BEA2-4FBD-B9DC-DD27F2B4DDF5}"/>
    <cellStyle name="Normal 10 4 4 3 2 3" xfId="33259" xr:uid="{5744C809-F536-4D4C-83C2-098469F79006}"/>
    <cellStyle name="Normal 10 4 4 3 3" xfId="21524" xr:uid="{E5F50013-B252-4403-A816-D85103E6ACC1}"/>
    <cellStyle name="Normal 10 4 4 3 3 2" xfId="36643" xr:uid="{BE1A8A46-C41F-469A-ACF7-00B2C6D12752}"/>
    <cellStyle name="Normal 10 4 4 3 4" xfId="29875" xr:uid="{15C412CF-6BF6-4D78-9EB0-535E869714D1}"/>
    <cellStyle name="Normal 10 4 4 4" xfId="16408" xr:uid="{BB93C8ED-74CF-4545-B223-E3FC6C3571C7}"/>
    <cellStyle name="Normal 10 4 4 4 2" xfId="23192" xr:uid="{5D06C77F-79B2-4B0D-9264-B23D9E357A45}"/>
    <cellStyle name="Normal 10 4 4 4 2 2" xfId="38311" xr:uid="{00A5D26D-EF02-47AC-AA5B-A2DEE5E50356}"/>
    <cellStyle name="Normal 10 4 4 4 3" xfId="31543" xr:uid="{E3CDDCD5-BD9A-461D-9EA6-ADB436644B93}"/>
    <cellStyle name="Normal 10 4 4 5" xfId="19797" xr:uid="{0B0EA530-FB96-445F-9073-335116D3CF1D}"/>
    <cellStyle name="Normal 10 4 4 5 2" xfId="34927" xr:uid="{6876E86F-2410-49B1-B107-B00A72D0AF92}"/>
    <cellStyle name="Normal 10 4 4 6" xfId="12997" xr:uid="{AC22D528-273F-46E0-8B15-E0F0CCB5EC30}"/>
    <cellStyle name="Normal 10 4 4 6 2" xfId="28159" xr:uid="{E424E3F3-5B0A-41A9-8D18-F9B86F5225C5}"/>
    <cellStyle name="Normal 10 4 4 7" xfId="26600" xr:uid="{C16D2A62-6537-49FF-AE0F-60443A46C789}"/>
    <cellStyle name="Normal 10 4 4 8" xfId="10965" xr:uid="{FC3FE3AA-427F-4D9B-A44D-C79A403C4B03}"/>
    <cellStyle name="Normal 10 4 4 9" xfId="9424" xr:uid="{E48824E8-C71D-4082-8C9C-53CEF97A1F33}"/>
    <cellStyle name="Normal 10 4 5" xfId="8265" xr:uid="{648689F5-E7FD-4730-8793-4B7E696DBD48}"/>
    <cellStyle name="Normal 10 4 5 2" xfId="15156" xr:uid="{47092D95-DC79-4DF2-A29A-A033ED1193F5}"/>
    <cellStyle name="Normal 10 4 5 2 2" xfId="18542" xr:uid="{4A07216A-ABB8-4D3F-A889-4FF06A65D814}"/>
    <cellStyle name="Normal 10 4 5 2 2 2" xfId="25326" xr:uid="{9EEF3029-5C9A-4D60-8D1A-DF7DE68FD25F}"/>
    <cellStyle name="Normal 10 4 5 2 2 2 2" xfId="40445" xr:uid="{CFA7AAD0-B244-4FCC-B6C8-C180BCCB085E}"/>
    <cellStyle name="Normal 10 4 5 2 2 3" xfId="33677" xr:uid="{28BD4402-C771-415D-B590-FCA3733178BF}"/>
    <cellStyle name="Normal 10 4 5 2 3" xfId="21942" xr:uid="{83821AF9-044F-4E62-9BC8-B429C4CD3D0F}"/>
    <cellStyle name="Normal 10 4 5 2 3 2" xfId="37061" xr:uid="{9445B8A0-991A-4BB6-9630-7C1250FAFDE3}"/>
    <cellStyle name="Normal 10 4 5 2 4" xfId="30293" xr:uid="{FB159031-FED7-4160-BA42-DECAC0429948}"/>
    <cellStyle name="Normal 10 4 5 3" xfId="16829" xr:uid="{24BCA8EC-9235-44B6-8AF2-5637E4ABBBF0}"/>
    <cellStyle name="Normal 10 4 5 3 2" xfId="23613" xr:uid="{CB590680-BBF0-490D-A0BB-0A650F6EE69D}"/>
    <cellStyle name="Normal 10 4 5 3 2 2" xfId="38732" xr:uid="{B97E9EC8-A406-41E3-9C04-00A933C2E35C}"/>
    <cellStyle name="Normal 10 4 5 3 3" xfId="31964" xr:uid="{88C5AEBE-11FC-431D-8E17-6354DC2F8626}"/>
    <cellStyle name="Normal 10 4 5 4" xfId="20215" xr:uid="{D7C85ADA-6FE6-4B5F-A5B0-7A36B50E063F}"/>
    <cellStyle name="Normal 10 4 5 4 2" xfId="35345" xr:uid="{596034A9-33A3-462F-9DB3-A7A044062128}"/>
    <cellStyle name="Normal 10 4 5 5" xfId="13418" xr:uid="{7FE7C14A-B053-4191-B5F3-3196808E1153}"/>
    <cellStyle name="Normal 10 4 5 5 2" xfId="28580" xr:uid="{FE833A4B-C609-4EA8-9BF2-6455CC703BAB}"/>
    <cellStyle name="Normal 10 4 5 6" xfId="9425" xr:uid="{A97CF1BA-456E-4065-8B65-AC51399A7551}"/>
    <cellStyle name="Normal 10 4 6" xfId="8266" xr:uid="{F666EB49-CF89-499F-915D-A4FACF939926}"/>
    <cellStyle name="Normal 10 4 6 2" xfId="17708" xr:uid="{2198D3CA-4D95-4EAA-8B7F-CD1FF9AF1AE0}"/>
    <cellStyle name="Normal 10 4 6 2 2" xfId="24492" xr:uid="{60F4679A-F0A6-4EB5-AA1B-D6972ECF5BCF}"/>
    <cellStyle name="Normal 10 4 6 2 2 2" xfId="39611" xr:uid="{04353FCA-A1F9-404C-9BFC-71634F7C615F}"/>
    <cellStyle name="Normal 10 4 6 2 3" xfId="32843" xr:uid="{2C6B49FB-07EE-420A-8533-C7B53BD6966F}"/>
    <cellStyle name="Normal 10 4 6 3" xfId="21108" xr:uid="{8DFE39C1-1E08-4DDD-9861-D11ABD25F363}"/>
    <cellStyle name="Normal 10 4 6 3 2" xfId="36227" xr:uid="{F0FA7C39-51E1-4CCD-A548-4AC3521BFFE8}"/>
    <cellStyle name="Normal 10 4 6 4" xfId="14321" xr:uid="{2E60472B-3E39-42BD-86BA-FB6D62824957}"/>
    <cellStyle name="Normal 10 4 6 4 2" xfId="29459" xr:uid="{0F2DBCBB-5A6C-4E11-9407-8BE89B2E2E2F}"/>
    <cellStyle name="Normal 10 4 6 5" xfId="9426" xr:uid="{C084407E-E342-4DE9-BB92-594655D31783}"/>
    <cellStyle name="Normal 10 4 7" xfId="8267" xr:uid="{03674873-ADCC-4CB7-A08A-1D499A4366FC}"/>
    <cellStyle name="Normal 10 4 7 2" xfId="22776" xr:uid="{2FF1E08E-7089-4902-9911-D8DB55D55C84}"/>
    <cellStyle name="Normal 10 4 7 2 2" xfId="37895" xr:uid="{64B9F3F0-6BB0-46DC-AC49-5DF4D0F33555}"/>
    <cellStyle name="Normal 10 4 7 3" xfId="15992" xr:uid="{878B8760-F029-44B1-B694-B2930416D585}"/>
    <cellStyle name="Normal 10 4 7 3 2" xfId="31127" xr:uid="{4ABBCBEA-84C7-4814-BBB2-7FDB4A8589B1}"/>
    <cellStyle name="Normal 10 4 7 4" xfId="9427" xr:uid="{F4CCFA95-E0DD-406F-AC8B-C8DB136E8B21}"/>
    <cellStyle name="Normal 10 4 8" xfId="8268" xr:uid="{7C9EC502-A8FF-4A11-ACCA-1D75A4179BEC}"/>
    <cellStyle name="Normal 10 4 8 2" xfId="19382" xr:uid="{066B6C51-0475-4BEF-B58E-5CCA6D9640A3}"/>
    <cellStyle name="Normal 10 4 8 2 2" xfId="34511" xr:uid="{6BAF659B-4183-4F3A-9241-FE5CA99E6A25}"/>
    <cellStyle name="Normal 10 4 8 3" xfId="9428" xr:uid="{937A5447-2FE7-4012-A878-8803D4D6639E}"/>
    <cellStyle name="Normal 10 4 9" xfId="12289" xr:uid="{294963F8-29BC-43EE-9EB4-2263914CB9DF}"/>
    <cellStyle name="Normal 10 4 9 2" xfId="27546" xr:uid="{E7966B45-C0E9-40B6-BEC1-33A309123307}"/>
    <cellStyle name="Normal 10 5" xfId="8269" xr:uid="{B048CC35-7DD5-493D-9865-5F36F2B6775D}"/>
    <cellStyle name="Normal 10 5 10" xfId="12635" xr:uid="{DE67C128-E9C6-4F2E-9422-E9E578B49B08}"/>
    <cellStyle name="Normal 10 5 10 2" xfId="27798" xr:uid="{617B638D-27A8-4370-9069-36C50CA021EE}"/>
    <cellStyle name="Normal 10 5 11" xfId="26239" xr:uid="{3D7F3BAF-F565-4766-8227-0FA4604FD085}"/>
    <cellStyle name="Normal 10 5 12" xfId="10598" xr:uid="{595FE005-7439-4217-B794-8AC674EF99F2}"/>
    <cellStyle name="Normal 10 5 13" xfId="9429" xr:uid="{6A518F73-A4E6-44CA-976C-8668928ED033}"/>
    <cellStyle name="Normal 10 5 2" xfId="8270" xr:uid="{92EBBA7C-24DE-4F56-9296-225429388754}"/>
    <cellStyle name="Normal 10 5 2 10" xfId="9430" xr:uid="{2C7D0BF9-ACB2-401E-BAB6-26B52803085C}"/>
    <cellStyle name="Normal 10 5 2 2" xfId="11227" xr:uid="{4D983ED9-1398-4FB7-A3B9-6A01D485560D}"/>
    <cellStyle name="Normal 10 5 2 2 2" xfId="14097" xr:uid="{A4BA7236-A5F1-4146-8BDF-1EF335BAE3E4}"/>
    <cellStyle name="Normal 10 5 2 2 2 2" xfId="15835" xr:uid="{E40F895B-3D1C-47C1-8290-2B48D0951DA5}"/>
    <cellStyle name="Normal 10 5 2 2 2 2 2" xfId="19221" xr:uid="{DF48F27D-1291-4417-9685-6F9C0666662A}"/>
    <cellStyle name="Normal 10 5 2 2 2 2 2 2" xfId="26005" xr:uid="{702B27B9-92AD-4F11-B87B-C38EE4920E1C}"/>
    <cellStyle name="Normal 10 5 2 2 2 2 2 2 2" xfId="41124" xr:uid="{38E3D4C2-2B28-47C8-B619-316A8727F4C9}"/>
    <cellStyle name="Normal 10 5 2 2 2 2 2 3" xfId="34356" xr:uid="{2ABDC83F-7A3B-4A25-8A43-6BF5B89E496F}"/>
    <cellStyle name="Normal 10 5 2 2 2 2 3" xfId="22621" xr:uid="{4EB747F2-29F6-4E72-8328-E2379ECEB896}"/>
    <cellStyle name="Normal 10 5 2 2 2 2 3 2" xfId="37740" xr:uid="{FE8CD753-23CD-4799-A936-08A6D525F10C}"/>
    <cellStyle name="Normal 10 5 2 2 2 2 4" xfId="30972" xr:uid="{C440E9A9-183B-45F2-B073-3AC7591DAF91}"/>
    <cellStyle name="Normal 10 5 2 2 2 3" xfId="17508" xr:uid="{567AECCB-67E9-4D39-965B-559164B51420}"/>
    <cellStyle name="Normal 10 5 2 2 2 3 2" xfId="24292" xr:uid="{3527B99D-219B-40DD-8268-A2A28E2901B1}"/>
    <cellStyle name="Normal 10 5 2 2 2 3 2 2" xfId="39411" xr:uid="{256AF38D-7761-4B7F-B2F6-17E719EDEE72}"/>
    <cellStyle name="Normal 10 5 2 2 2 3 3" xfId="32643" xr:uid="{7BACFBD3-84FE-40B7-8EB2-52B94C530F93}"/>
    <cellStyle name="Normal 10 5 2 2 2 4" xfId="20895" xr:uid="{F713DB9A-0B75-48A3-A76F-F33A351DFD6E}"/>
    <cellStyle name="Normal 10 5 2 2 2 4 2" xfId="36024" xr:uid="{DA6C53E0-EF27-4646-9B5C-FAED68D8D80A}"/>
    <cellStyle name="Normal 10 5 2 2 2 5" xfId="29259" xr:uid="{4932334A-21BD-4DA5-80E0-8317F24C311D}"/>
    <cellStyle name="Normal 10 5 2 2 3" xfId="15001" xr:uid="{E3EC47E9-7E06-4B85-B71F-8F4327B3510A}"/>
    <cellStyle name="Normal 10 5 2 2 3 2" xfId="18387" xr:uid="{41D6EDB2-B06F-4DC3-858B-0B5B48CAE45E}"/>
    <cellStyle name="Normal 10 5 2 2 3 2 2" xfId="25171" xr:uid="{E255A645-FD09-416A-AACE-F86987F1AB4A}"/>
    <cellStyle name="Normal 10 5 2 2 3 2 2 2" xfId="40290" xr:uid="{C394A0AB-EC1B-42B8-9CAC-E508F2021C8A}"/>
    <cellStyle name="Normal 10 5 2 2 3 2 3" xfId="33522" xr:uid="{B9AE351F-8E50-4EBD-8CC0-3BC50198A94B}"/>
    <cellStyle name="Normal 10 5 2 2 3 3" xfId="21787" xr:uid="{93F052C4-FE16-482E-B797-A47C05821352}"/>
    <cellStyle name="Normal 10 5 2 2 3 3 2" xfId="36906" xr:uid="{41E9D0BA-2CE5-40DA-B580-6BC01516FA44}"/>
    <cellStyle name="Normal 10 5 2 2 3 4" xfId="30138" xr:uid="{AAEFD627-B578-4E40-8937-C3BC4835334A}"/>
    <cellStyle name="Normal 10 5 2 2 4" xfId="16671" xr:uid="{6960FF7A-7B12-4599-8F0F-03A0C7E2F7FD}"/>
    <cellStyle name="Normal 10 5 2 2 4 2" xfId="23455" xr:uid="{F68C6D1E-92A6-4A04-993D-D0801AD86B75}"/>
    <cellStyle name="Normal 10 5 2 2 4 2 2" xfId="38574" xr:uid="{DCDE3BCE-6E7D-4C29-8EDE-2258C305CCB5}"/>
    <cellStyle name="Normal 10 5 2 2 4 3" xfId="31806" xr:uid="{8943284C-406A-47BE-98FA-DEA25E482799}"/>
    <cellStyle name="Normal 10 5 2 2 5" xfId="20060" xr:uid="{156E2EE2-300C-4EF8-8F78-B01EFDF7B8D9}"/>
    <cellStyle name="Normal 10 5 2 2 5 2" xfId="35190" xr:uid="{67722211-3BB2-4BAD-82D5-69850B5A9E3A}"/>
    <cellStyle name="Normal 10 5 2 2 6" xfId="13259" xr:uid="{EC8850EE-0161-4D54-9019-09AB987B1C5E}"/>
    <cellStyle name="Normal 10 5 2 2 6 2" xfId="28422" xr:uid="{0A47626B-CCFF-40C3-894B-DA6DA1915322}"/>
    <cellStyle name="Normal 10 5 2 2 7" xfId="26863" xr:uid="{0849A1F6-8FFE-47EE-890B-3FAE9D3302BB}"/>
    <cellStyle name="Normal 10 5 2 3" xfId="11367" xr:uid="{0C30281A-0F57-4986-8ECF-D360396DAE00}"/>
    <cellStyle name="Normal 10 5 2 3 2" xfId="15419" xr:uid="{02ADDAD2-5B97-4CFF-9E2F-3438186E9FD8}"/>
    <cellStyle name="Normal 10 5 2 3 2 2" xfId="18805" xr:uid="{9C4191AA-5248-44BC-AD99-0E1223EDE01C}"/>
    <cellStyle name="Normal 10 5 2 3 2 2 2" xfId="25589" xr:uid="{BB399847-0B16-4B1B-B0CC-5AC8DAA674E9}"/>
    <cellStyle name="Normal 10 5 2 3 2 2 2 2" xfId="40708" xr:uid="{EA273C25-0B58-4A44-BE89-E2DBA4739F05}"/>
    <cellStyle name="Normal 10 5 2 3 2 2 3" xfId="33940" xr:uid="{88F48A0A-1DEC-4DD0-AFF7-34CE2A79A584}"/>
    <cellStyle name="Normal 10 5 2 3 2 3" xfId="22205" xr:uid="{49B1C199-81C1-4D78-9A1E-DC8313D7FA40}"/>
    <cellStyle name="Normal 10 5 2 3 2 3 2" xfId="37324" xr:uid="{381F85C4-6C58-4891-AC68-D7EBB4213059}"/>
    <cellStyle name="Normal 10 5 2 3 2 4" xfId="30556" xr:uid="{69A7DD88-EF7C-40F2-B7CE-654237116A5F}"/>
    <cellStyle name="Normal 10 5 2 3 3" xfId="17092" xr:uid="{9E18C5CA-175B-4517-A6A3-DC700AA62C7C}"/>
    <cellStyle name="Normal 10 5 2 3 3 2" xfId="23876" xr:uid="{D2608B3D-599F-44AA-BE16-7723D307C52D}"/>
    <cellStyle name="Normal 10 5 2 3 3 2 2" xfId="38995" xr:uid="{BB7B34B2-1C9E-4B3C-9B40-5E981D37C0AE}"/>
    <cellStyle name="Normal 10 5 2 3 3 3" xfId="32227" xr:uid="{C4109A7C-0240-4CB7-BB70-F51CF5899587}"/>
    <cellStyle name="Normal 10 5 2 3 4" xfId="20478" xr:uid="{3ABEE4A0-BAFD-4DE9-A8CC-DE7A28B8E2E7}"/>
    <cellStyle name="Normal 10 5 2 3 4 2" xfId="35608" xr:uid="{E7858E5B-72DB-4CDE-8CA4-709BFB9E4C00}"/>
    <cellStyle name="Normal 10 5 2 3 5" xfId="13681" xr:uid="{2E549CFF-3AF1-4888-A530-F4FF8C63009F}"/>
    <cellStyle name="Normal 10 5 2 3 5 2" xfId="28843" xr:uid="{52E112E5-A304-4522-967A-D8F825009902}"/>
    <cellStyle name="Normal 10 5 2 4" xfId="14585" xr:uid="{C629D027-799C-46F6-8ECB-448E4965C75A}"/>
    <cellStyle name="Normal 10 5 2 4 2" xfId="17971" xr:uid="{F616A189-E824-418E-80EC-83C59D2259BE}"/>
    <cellStyle name="Normal 10 5 2 4 2 2" xfId="24755" xr:uid="{E0CF80BE-0EC3-4482-B42A-BAC660DB0BD0}"/>
    <cellStyle name="Normal 10 5 2 4 2 2 2" xfId="39874" xr:uid="{A6424282-315A-4906-806B-48CF4FD88A05}"/>
    <cellStyle name="Normal 10 5 2 4 2 3" xfId="33106" xr:uid="{A2FF1A9A-B809-47D2-8DAC-86CAF2729454}"/>
    <cellStyle name="Normal 10 5 2 4 3" xfId="21371" xr:uid="{AA96BAF5-19E0-4E67-BCEF-94690B58A8FF}"/>
    <cellStyle name="Normal 10 5 2 4 3 2" xfId="36490" xr:uid="{17681183-1829-474D-8335-1DC4E976A3D7}"/>
    <cellStyle name="Normal 10 5 2 4 4" xfId="29722" xr:uid="{7849C79F-F284-4F9E-AD19-A9837BC4BB3A}"/>
    <cellStyle name="Normal 10 5 2 5" xfId="16255" xr:uid="{99520AC2-D6B5-4C9B-857C-79C45C05FCE6}"/>
    <cellStyle name="Normal 10 5 2 5 2" xfId="23039" xr:uid="{1C7E0B91-A49C-4D71-AB0E-00F15DF94B71}"/>
    <cellStyle name="Normal 10 5 2 5 2 2" xfId="38158" xr:uid="{D2AE1281-ED49-4294-8D15-FFC296647DF9}"/>
    <cellStyle name="Normal 10 5 2 5 3" xfId="31390" xr:uid="{856115EA-6A90-4A1B-A322-03BC189DF8E3}"/>
    <cellStyle name="Normal 10 5 2 6" xfId="19644" xr:uid="{324E018D-D57D-4159-B20B-41CDBFBF9C47}"/>
    <cellStyle name="Normal 10 5 2 6 2" xfId="34774" xr:uid="{468C8D82-4A55-4052-9FB7-7B55F0471A16}"/>
    <cellStyle name="Normal 10 5 2 7" xfId="12844" xr:uid="{928B5FDE-815F-4DDD-809A-4F0F62E75604}"/>
    <cellStyle name="Normal 10 5 2 7 2" xfId="28006" xr:uid="{A46D6938-91A5-44C8-9E11-2A5F1EA03A6F}"/>
    <cellStyle name="Normal 10 5 2 8" xfId="26447" xr:uid="{5FE3EEB5-12AF-4512-8A0A-C5913BBB707F}"/>
    <cellStyle name="Normal 10 5 2 9" xfId="10809" xr:uid="{78B67082-D6AF-44CF-ACFB-DBCD5E07348A}"/>
    <cellStyle name="Normal 10 5 3" xfId="8271" xr:uid="{688273A6-7238-4DBA-8A94-76738D84F6A9}"/>
    <cellStyle name="Normal 10 5 3 2" xfId="11368" xr:uid="{338C576A-95C5-44F1-8066-5014BC8342C3}"/>
    <cellStyle name="Normal 10 5 3 2 2" xfId="15627" xr:uid="{BD7AFBE5-1D9D-4E36-9831-DAAB90D138E5}"/>
    <cellStyle name="Normal 10 5 3 2 2 2" xfId="19013" xr:uid="{79FF262C-FE2D-4665-82B3-C041B96223ED}"/>
    <cellStyle name="Normal 10 5 3 2 2 2 2" xfId="25797" xr:uid="{C99FE07B-3B11-4D60-8C7A-4E83420E35B0}"/>
    <cellStyle name="Normal 10 5 3 2 2 2 2 2" xfId="40916" xr:uid="{D50B9CCF-6D8A-4C91-ACFB-70390AC9BC89}"/>
    <cellStyle name="Normal 10 5 3 2 2 2 3" xfId="34148" xr:uid="{6DB2DEA9-9FCE-40B8-89D4-E6C8B5B84261}"/>
    <cellStyle name="Normal 10 5 3 2 2 3" xfId="22413" xr:uid="{9275F7AE-D65E-4D1D-9450-94869AC069F1}"/>
    <cellStyle name="Normal 10 5 3 2 2 3 2" xfId="37532" xr:uid="{99DA8ED4-596A-4F9C-B974-AD4A9C020E3E}"/>
    <cellStyle name="Normal 10 5 3 2 2 4" xfId="30764" xr:uid="{282781C5-89E7-4EC9-993D-E9D3CC0EC5D1}"/>
    <cellStyle name="Normal 10 5 3 2 3" xfId="17300" xr:uid="{60DE6490-F3A8-4836-8654-75A7E5A2117B}"/>
    <cellStyle name="Normal 10 5 3 2 3 2" xfId="24084" xr:uid="{224CCBB4-FA20-4B0B-BC32-12C0707BE881}"/>
    <cellStyle name="Normal 10 5 3 2 3 2 2" xfId="39203" xr:uid="{62B1C079-9C4D-49B1-995F-EDAFA2FF922E}"/>
    <cellStyle name="Normal 10 5 3 2 3 3" xfId="32435" xr:uid="{F3B0998A-4FCE-4054-AF94-E930E855F052}"/>
    <cellStyle name="Normal 10 5 3 2 4" xfId="20687" xr:uid="{72F5F910-E6E2-458B-9C4E-5779274BFD21}"/>
    <cellStyle name="Normal 10 5 3 2 4 2" xfId="35816" xr:uid="{6CD765A5-DCA6-4D16-B8C7-F1292FF55087}"/>
    <cellStyle name="Normal 10 5 3 2 5" xfId="13889" xr:uid="{7FFB8A08-BD86-4609-8776-46CEE54D142A}"/>
    <cellStyle name="Normal 10 5 3 2 5 2" xfId="29051" xr:uid="{9A7A03BE-F4BE-463E-91AA-0D1A34BDFBBB}"/>
    <cellStyle name="Normal 10 5 3 3" xfId="14793" xr:uid="{84D5B89D-DE7F-4F55-8AA0-F121AA1D120A}"/>
    <cellStyle name="Normal 10 5 3 3 2" xfId="18179" xr:uid="{EE2333C3-E51A-4BF5-806C-D47A3E8EE0EB}"/>
    <cellStyle name="Normal 10 5 3 3 2 2" xfId="24963" xr:uid="{339749F6-82EE-450F-8DB6-0B8A201ECA92}"/>
    <cellStyle name="Normal 10 5 3 3 2 2 2" xfId="40082" xr:uid="{AC3B8361-E1D1-4FFE-8777-0320CA0E2538}"/>
    <cellStyle name="Normal 10 5 3 3 2 3" xfId="33314" xr:uid="{5D772452-4300-44A6-AAED-0C2E6EB2AB13}"/>
    <cellStyle name="Normal 10 5 3 3 3" xfId="21579" xr:uid="{B9B51847-2376-40F1-ABA9-FFD743D26B54}"/>
    <cellStyle name="Normal 10 5 3 3 3 2" xfId="36698" xr:uid="{8E92A584-1406-4936-8AF2-3980B797ED0C}"/>
    <cellStyle name="Normal 10 5 3 3 4" xfId="29930" xr:uid="{C6D76ADB-9F1F-4FA9-A069-B97CF85C6D85}"/>
    <cellStyle name="Normal 10 5 3 4" xfId="16463" xr:uid="{D0EA0EB0-39A4-431A-9887-9913F4D67CC7}"/>
    <cellStyle name="Normal 10 5 3 4 2" xfId="23247" xr:uid="{71BBCCCB-0905-47FA-A167-AA9664705DD3}"/>
    <cellStyle name="Normal 10 5 3 4 2 2" xfId="38366" xr:uid="{DD7A3344-9A8C-4F40-88E1-C747A83E6EFA}"/>
    <cellStyle name="Normal 10 5 3 4 3" xfId="31598" xr:uid="{AE903574-7C5E-4F57-97BD-85006C87D6FA}"/>
    <cellStyle name="Normal 10 5 3 5" xfId="19852" xr:uid="{0A9B5A1F-ABFF-4DA0-87EC-BDE6F5CA4892}"/>
    <cellStyle name="Normal 10 5 3 5 2" xfId="34982" xr:uid="{240259D3-2752-4150-BC3D-F32519AF0DA6}"/>
    <cellStyle name="Normal 10 5 3 6" xfId="13051" xr:uid="{29DB665D-69FA-4E21-B33E-C148368036A3}"/>
    <cellStyle name="Normal 10 5 3 6 2" xfId="28214" xr:uid="{97F12890-881D-460C-8462-7B0FCB9B6D1F}"/>
    <cellStyle name="Normal 10 5 3 7" xfId="26655" xr:uid="{86703DD7-B737-4ADB-8582-34EE0884EE4B}"/>
    <cellStyle name="Normal 10 5 3 8" xfId="11019" xr:uid="{8A6535D0-F28D-40DC-96F8-171CDC19E00E}"/>
    <cellStyle name="Normal 10 5 3 9" xfId="9431" xr:uid="{5F811B54-2DA9-4A41-A1C3-F27922F6FD99}"/>
    <cellStyle name="Normal 10 5 4" xfId="8272" xr:uid="{5EE2B31C-2AD1-43E7-8D4F-5B7267B6A98C}"/>
    <cellStyle name="Normal 10 5 4 2" xfId="15211" xr:uid="{8E43E1C3-87E7-4653-973C-55FA205ACBFE}"/>
    <cellStyle name="Normal 10 5 4 2 2" xfId="18597" xr:uid="{6669D130-B1B3-45DE-BFA2-CE178FACE38F}"/>
    <cellStyle name="Normal 10 5 4 2 2 2" xfId="25381" xr:uid="{9C5F7233-C7B3-4E22-B1CB-1DA8E06A42F1}"/>
    <cellStyle name="Normal 10 5 4 2 2 2 2" xfId="40500" xr:uid="{47CAC3AE-972A-450D-A5EE-0528E8E3B841}"/>
    <cellStyle name="Normal 10 5 4 2 2 3" xfId="33732" xr:uid="{7BBFC732-46A2-4245-B11F-F30C028DFAFA}"/>
    <cellStyle name="Normal 10 5 4 2 3" xfId="21997" xr:uid="{39F91AC4-2EAE-4652-92AE-316BE30956E4}"/>
    <cellStyle name="Normal 10 5 4 2 3 2" xfId="37116" xr:uid="{B0FB1BAD-C7AF-41EF-86B4-BD497A676757}"/>
    <cellStyle name="Normal 10 5 4 2 4" xfId="30348" xr:uid="{EF91A7B2-4CD0-44F3-A11C-A2285D426E8C}"/>
    <cellStyle name="Normal 10 5 4 3" xfId="16884" xr:uid="{A56D6561-2CE9-4623-B902-6E373F87314B}"/>
    <cellStyle name="Normal 10 5 4 3 2" xfId="23668" xr:uid="{140EE322-A150-42AF-ABD0-38EA22DD8A4D}"/>
    <cellStyle name="Normal 10 5 4 3 2 2" xfId="38787" xr:uid="{594DDDFB-B706-4563-93F2-A72C8654A7FC}"/>
    <cellStyle name="Normal 10 5 4 3 3" xfId="32019" xr:uid="{3804FBA3-07C4-4DD0-BF8D-89E3CE8F2D7F}"/>
    <cellStyle name="Normal 10 5 4 4" xfId="20270" xr:uid="{90132EA6-2B2D-4232-B2C6-A20C4ACE3D37}"/>
    <cellStyle name="Normal 10 5 4 4 2" xfId="35400" xr:uid="{DAD837BC-A65B-4DAF-B745-9C02B4405F2D}"/>
    <cellStyle name="Normal 10 5 4 5" xfId="13473" xr:uid="{583C1FC4-02C5-4170-A8D2-AD7D919C7B04}"/>
    <cellStyle name="Normal 10 5 4 5 2" xfId="28635" xr:uid="{BB593315-1692-4624-8C76-F3500B0745B8}"/>
    <cellStyle name="Normal 10 5 4 6" xfId="9432" xr:uid="{6B1B5E10-8F08-4392-B81A-E969AFC86D23}"/>
    <cellStyle name="Normal 10 5 5" xfId="8273" xr:uid="{DD89324C-F9F1-4086-9823-C978CD75FB11}"/>
    <cellStyle name="Normal 10 5 5 2" xfId="17763" xr:uid="{E2B58C0B-C0BF-4550-B862-53894142BE01}"/>
    <cellStyle name="Normal 10 5 5 2 2" xfId="24547" xr:uid="{E87A67CF-5939-4A58-AD82-72B6995372D5}"/>
    <cellStyle name="Normal 10 5 5 2 2 2" xfId="39666" xr:uid="{5AE38316-91FB-4C43-B6B8-2CD1A220A1FD}"/>
    <cellStyle name="Normal 10 5 5 2 3" xfId="32898" xr:uid="{B8146387-1540-4815-BDF8-982CBA83D496}"/>
    <cellStyle name="Normal 10 5 5 3" xfId="21163" xr:uid="{6C31DFC7-0868-4D49-8B1E-A055C780543A}"/>
    <cellStyle name="Normal 10 5 5 3 2" xfId="36282" xr:uid="{B9CC7141-B5B5-459E-82B8-EC6665B60788}"/>
    <cellStyle name="Normal 10 5 5 4" xfId="14377" xr:uid="{9133B3DA-7DBE-42B0-9337-616A2447ADDB}"/>
    <cellStyle name="Normal 10 5 5 4 2" xfId="29514" xr:uid="{D404C1A0-7E85-4B23-9E1D-75250DA4D83D}"/>
    <cellStyle name="Normal 10 5 5 5" xfId="9433" xr:uid="{517CF817-A57A-4D57-9268-688364C29085}"/>
    <cellStyle name="Normal 10 5 6" xfId="8274" xr:uid="{53DA6BEB-34EC-42DF-AEAF-DDAB0669615B}"/>
    <cellStyle name="Normal 10 5 6 2" xfId="22831" xr:uid="{20BA8877-9F17-4A90-BA8E-3DBEDF18EE0F}"/>
    <cellStyle name="Normal 10 5 6 2 2" xfId="37950" xr:uid="{9784CB74-CCB6-48F5-BBAD-B89A42E3109C}"/>
    <cellStyle name="Normal 10 5 6 3" xfId="16047" xr:uid="{3077E4CB-315D-4ED3-B292-1A68ACF03F5A}"/>
    <cellStyle name="Normal 10 5 6 3 2" xfId="31182" xr:uid="{E6E3BBE4-B10A-4AEA-A9E5-F5AF36FF015A}"/>
    <cellStyle name="Normal 10 5 6 4" xfId="9434" xr:uid="{3A5A5DBC-FA47-4015-8D32-4DBF1C11E4DC}"/>
    <cellStyle name="Normal 10 5 7" xfId="8275" xr:uid="{C07E9F08-7B67-4BA5-A4B2-82FF7C9DDCEF}"/>
    <cellStyle name="Normal 10 5 7 2" xfId="19436" xr:uid="{70494C53-2FB7-4F51-AA71-E91C18D5A0FE}"/>
    <cellStyle name="Normal 10 5 7 2 2" xfId="34566" xr:uid="{18BC081D-55F1-4D95-A63F-5E4EBAC700EB}"/>
    <cellStyle name="Normal 10 5 7 3" xfId="9435" xr:uid="{29CE949F-4AB8-48E2-8B80-A6AAC3CA6CD4}"/>
    <cellStyle name="Normal 10 5 8" xfId="8276" xr:uid="{156B39A9-A7F1-41E3-A667-A4D8F8F62F07}"/>
    <cellStyle name="Normal 10 5 8 2" xfId="9436" xr:uid="{B09B6BEA-DEAC-4D50-90BA-B93F76F0F692}"/>
    <cellStyle name="Normal 10 5 9" xfId="11366" xr:uid="{A92C1E9F-B790-4F4A-AEE0-50FC808D43FE}"/>
    <cellStyle name="Normal 10 6" xfId="8277" xr:uid="{52D3F508-E22A-4D15-B72F-D1B492F32295}"/>
    <cellStyle name="Normal 10 6 10" xfId="12741" xr:uid="{65E83A3D-E8E3-411A-A477-284E57E0D53C}"/>
    <cellStyle name="Normal 10 6 10 2" xfId="27903" xr:uid="{9646332C-2B15-48F9-86DC-0CE008C0C89C}"/>
    <cellStyle name="Normal 10 6 11" xfId="26344" xr:uid="{F0F9EB57-DEF3-49F4-B4A9-B60A34D0689F}"/>
    <cellStyle name="Normal 10 6 12" xfId="10706" xr:uid="{79757AD2-A6F7-4D16-AE2F-C19B0F347905}"/>
    <cellStyle name="Normal 10 6 13" xfId="9437" xr:uid="{9695B08E-82F3-48F1-991C-E8008872AD1E}"/>
    <cellStyle name="Normal 10 6 2" xfId="8278" xr:uid="{EB33E62D-C325-44A1-AA38-06F635AC89E3}"/>
    <cellStyle name="Normal 10 6 2 2" xfId="11370" xr:uid="{AF977A28-4BA2-4CBE-B09C-F9B5A01F6F71}"/>
    <cellStyle name="Normal 10 6 2 2 2" xfId="15732" xr:uid="{D2083F45-6E81-446E-B2E2-C26BB7FCDB3B}"/>
    <cellStyle name="Normal 10 6 2 2 2 2" xfId="19118" xr:uid="{76DA58ED-5A2F-43B6-87A7-8B366970CBFC}"/>
    <cellStyle name="Normal 10 6 2 2 2 2 2" xfId="25902" xr:uid="{FDC662F0-3217-4E0B-8CEC-CB9B31D5F276}"/>
    <cellStyle name="Normal 10 6 2 2 2 2 2 2" xfId="41021" xr:uid="{3E3863B6-09B8-4118-9407-3E8ABA2BA09C}"/>
    <cellStyle name="Normal 10 6 2 2 2 2 3" xfId="34253" xr:uid="{BBE12636-A7CE-4B03-9160-55161C613BD2}"/>
    <cellStyle name="Normal 10 6 2 2 2 3" xfId="22518" xr:uid="{2B6450F4-7DF6-4261-8E9F-B7408055FCE2}"/>
    <cellStyle name="Normal 10 6 2 2 2 3 2" xfId="37637" xr:uid="{75288671-8AC9-4131-8BC5-2740BE3E2E1D}"/>
    <cellStyle name="Normal 10 6 2 2 2 4" xfId="30869" xr:uid="{F47274B5-CFE3-492D-9D16-55D7A923D897}"/>
    <cellStyle name="Normal 10 6 2 2 3" xfId="17405" xr:uid="{E997C300-9C68-482B-8805-78AAD66F758A}"/>
    <cellStyle name="Normal 10 6 2 2 3 2" xfId="24189" xr:uid="{E70AA702-4381-4474-83C5-7F5184EC5C30}"/>
    <cellStyle name="Normal 10 6 2 2 3 2 2" xfId="39308" xr:uid="{53B94C5A-8507-4DBB-9E50-0F9BAC869C02}"/>
    <cellStyle name="Normal 10 6 2 2 3 3" xfId="32540" xr:uid="{DCF7B1AC-3281-4B08-94D2-41B143C8E7D6}"/>
    <cellStyle name="Normal 10 6 2 2 4" xfId="20792" xr:uid="{5F10E7C5-DD4D-4791-B9B7-C3DA59226045}"/>
    <cellStyle name="Normal 10 6 2 2 4 2" xfId="35921" xr:uid="{EF67FE2C-E295-4377-ADDF-54C9671C461E}"/>
    <cellStyle name="Normal 10 6 2 2 5" xfId="13994" xr:uid="{FB851578-B702-46EC-A5C8-AC4E558DB9F7}"/>
    <cellStyle name="Normal 10 6 2 2 5 2" xfId="29156" xr:uid="{3EE93E4D-31B0-428E-A2CB-2DACD087C85A}"/>
    <cellStyle name="Normal 10 6 2 3" xfId="14898" xr:uid="{65ED312F-4380-4F83-BCB3-8C8A11CAF275}"/>
    <cellStyle name="Normal 10 6 2 3 2" xfId="18284" xr:uid="{6C53F9DA-E2D8-40D4-99FD-3F041FC30B1F}"/>
    <cellStyle name="Normal 10 6 2 3 2 2" xfId="25068" xr:uid="{AE08F929-50C7-435F-A772-1754B1D80164}"/>
    <cellStyle name="Normal 10 6 2 3 2 2 2" xfId="40187" xr:uid="{02380092-A792-4F73-A97F-0230D118D2E0}"/>
    <cellStyle name="Normal 10 6 2 3 2 3" xfId="33419" xr:uid="{525519F3-C456-452A-8512-D7E5FA97F2C4}"/>
    <cellStyle name="Normal 10 6 2 3 3" xfId="21684" xr:uid="{AA2FFDD8-ECBB-4C21-8AA3-4C5DA3F79ED6}"/>
    <cellStyle name="Normal 10 6 2 3 3 2" xfId="36803" xr:uid="{2409D88C-6FBE-4E36-B68A-2064401617A0}"/>
    <cellStyle name="Normal 10 6 2 3 4" xfId="30035" xr:uid="{C6696BE4-B9EE-4736-9B46-1DAE0E0B1DEC}"/>
    <cellStyle name="Normal 10 6 2 4" xfId="16568" xr:uid="{D2135098-19BE-42C8-AAEA-8A0613F36C04}"/>
    <cellStyle name="Normal 10 6 2 4 2" xfId="23352" xr:uid="{5DBAE41A-4E39-4050-8ED7-DC613240696F}"/>
    <cellStyle name="Normal 10 6 2 4 2 2" xfId="38471" xr:uid="{01F4F9CE-148D-4DA1-B44A-C994C80FEAD2}"/>
    <cellStyle name="Normal 10 6 2 4 3" xfId="31703" xr:uid="{1A7BD417-7804-4ECC-90A9-16719338BBA6}"/>
    <cellStyle name="Normal 10 6 2 5" xfId="19957" xr:uid="{8D8A4DB1-BBC6-46F6-B2DB-34A878D9F7BD}"/>
    <cellStyle name="Normal 10 6 2 5 2" xfId="35087" xr:uid="{110537E9-AA1C-42D5-A0B2-4EF51F8E1DD1}"/>
    <cellStyle name="Normal 10 6 2 6" xfId="13156" xr:uid="{E08D105E-18C0-45C8-8530-F21E06709383}"/>
    <cellStyle name="Normal 10 6 2 6 2" xfId="28319" xr:uid="{D9013DF5-2172-4249-858E-62326C034416}"/>
    <cellStyle name="Normal 10 6 2 7" xfId="26760" xr:uid="{8DD81A1D-1634-4F74-AB9B-6B991AA6C087}"/>
    <cellStyle name="Normal 10 6 2 8" xfId="11124" xr:uid="{DBF47CDD-0652-4B2F-9EE4-1D876990E2BD}"/>
    <cellStyle name="Normal 10 6 2 9" xfId="9438" xr:uid="{8169F2AC-72D6-4A94-95C3-BD483890D2DF}"/>
    <cellStyle name="Normal 10 6 3" xfId="8279" xr:uid="{4D908FDE-F072-4CCA-89DC-D93D0E58A0F3}"/>
    <cellStyle name="Normal 10 6 3 2" xfId="15316" xr:uid="{06633147-6CB7-453B-ADB2-9E5A084C57E7}"/>
    <cellStyle name="Normal 10 6 3 2 2" xfId="18702" xr:uid="{0B69BB53-B37D-43B8-90FA-8DBFF7E6C471}"/>
    <cellStyle name="Normal 10 6 3 2 2 2" xfId="25486" xr:uid="{315917AB-9DAE-4B44-A52F-BC523E45838F}"/>
    <cellStyle name="Normal 10 6 3 2 2 2 2" xfId="40605" xr:uid="{0A7E31D0-76E9-41D4-9694-7CAA96EC2961}"/>
    <cellStyle name="Normal 10 6 3 2 2 3" xfId="33837" xr:uid="{ED1C9000-A03F-4621-ACE2-CB347E68D0EF}"/>
    <cellStyle name="Normal 10 6 3 2 3" xfId="22102" xr:uid="{E7BCEB37-02E2-4029-B07D-4803BDD6D195}"/>
    <cellStyle name="Normal 10 6 3 2 3 2" xfId="37221" xr:uid="{47D04CB9-682A-4B96-AFA2-4B618FD913ED}"/>
    <cellStyle name="Normal 10 6 3 2 4" xfId="30453" xr:uid="{9629440F-F737-44D4-8DC3-F726333B1146}"/>
    <cellStyle name="Normal 10 6 3 3" xfId="16989" xr:uid="{91EB38FE-6F3F-454A-BE60-C6C003A1014E}"/>
    <cellStyle name="Normal 10 6 3 3 2" xfId="23773" xr:uid="{01A169D6-FFF5-4C48-B15D-9F6E2CB77AAE}"/>
    <cellStyle name="Normal 10 6 3 3 2 2" xfId="38892" xr:uid="{8F66ED9D-A94F-4E78-8986-6F669F436951}"/>
    <cellStyle name="Normal 10 6 3 3 3" xfId="32124" xr:uid="{764F5BEA-145E-45BD-83F5-DBE03CF682CF}"/>
    <cellStyle name="Normal 10 6 3 4" xfId="20375" xr:uid="{F7DD6356-2CA5-44D3-A493-4F693A85EC33}"/>
    <cellStyle name="Normal 10 6 3 4 2" xfId="35505" xr:uid="{9FF78D76-AEED-4925-8268-7C6CFD038645}"/>
    <cellStyle name="Normal 10 6 3 5" xfId="13578" xr:uid="{5AFAF457-73F4-434E-BD0D-924EC5215C5D}"/>
    <cellStyle name="Normal 10 6 3 5 2" xfId="28740" xr:uid="{750BF6F4-7E4E-44E0-AFDF-33F09C84B15A}"/>
    <cellStyle name="Normal 10 6 3 6" xfId="9439" xr:uid="{421DBE1F-247F-4301-90A9-1FAADA45AABA}"/>
    <cellStyle name="Normal 10 6 4" xfId="8280" xr:uid="{3DD966D0-CD19-4460-90FD-20D20A08F5AB}"/>
    <cellStyle name="Normal 10 6 4 2" xfId="17868" xr:uid="{261017CE-D231-4E23-BF50-62823851B31B}"/>
    <cellStyle name="Normal 10 6 4 2 2" xfId="24652" xr:uid="{04A8E191-4A23-46A6-8B52-1569A8BA9848}"/>
    <cellStyle name="Normal 10 6 4 2 2 2" xfId="39771" xr:uid="{5C97A80F-846B-4F6A-9AA1-ABDAD6BD87E1}"/>
    <cellStyle name="Normal 10 6 4 2 3" xfId="33003" xr:uid="{45409A76-1B70-47E5-A0A9-129E1788D083}"/>
    <cellStyle name="Normal 10 6 4 3" xfId="21268" xr:uid="{38CF6627-1075-486D-A7D9-3EB9D411DC12}"/>
    <cellStyle name="Normal 10 6 4 3 2" xfId="36387" xr:uid="{757E1881-A3A1-40A4-A76D-9F2B4F823D0E}"/>
    <cellStyle name="Normal 10 6 4 4" xfId="14482" xr:uid="{EF4BD876-989A-4A0A-8532-D21E869319A7}"/>
    <cellStyle name="Normal 10 6 4 4 2" xfId="29619" xr:uid="{740151C6-217B-4DF0-9B60-B3F3A23A5EE1}"/>
    <cellStyle name="Normal 10 6 4 5" xfId="9440" xr:uid="{762AEB2F-A366-4559-AD46-7544259AB58F}"/>
    <cellStyle name="Normal 10 6 5" xfId="8281" xr:uid="{31A3744D-4A9F-4EA8-A7CB-C6877DC8CC05}"/>
    <cellStyle name="Normal 10 6 5 2" xfId="22936" xr:uid="{F8DBD594-2F80-4A33-BE33-2CE2B381CF16}"/>
    <cellStyle name="Normal 10 6 5 2 2" xfId="38055" xr:uid="{1DB2E142-55D2-4E7D-982F-12E78D758013}"/>
    <cellStyle name="Normal 10 6 5 3" xfId="16152" xr:uid="{F09E08D9-1570-45F7-86A5-235F78A73A1E}"/>
    <cellStyle name="Normal 10 6 5 3 2" xfId="31287" xr:uid="{5A86B0FA-8D25-46D5-98E4-8028D82713D1}"/>
    <cellStyle name="Normal 10 6 5 4" xfId="9441" xr:uid="{70E0462F-9D30-40CF-A8C2-044F1EB6AA4A}"/>
    <cellStyle name="Normal 10 6 6" xfId="8282" xr:uid="{BAFA235D-B017-4D05-B315-2C18D05FC45C}"/>
    <cellStyle name="Normal 10 6 6 2" xfId="19541" xr:uid="{971E22B6-7946-4BE9-991D-0A6BB73CA1A3}"/>
    <cellStyle name="Normal 10 6 6 2 2" xfId="34671" xr:uid="{D8779BFA-9FCB-457D-957C-9CA13631D386}"/>
    <cellStyle name="Normal 10 6 6 3" xfId="9442" xr:uid="{68EE6B35-E30E-4F57-A092-E9D1DDB65FF7}"/>
    <cellStyle name="Normal 10 6 7" xfId="8283" xr:uid="{44FA0EFE-3B6C-404E-80AD-79E6E56CAC11}"/>
    <cellStyle name="Normal 10 6 7 2" xfId="9443" xr:uid="{D95417A9-5A9A-4950-B88A-0AC3C791C854}"/>
    <cellStyle name="Normal 10 6 8" xfId="8284" xr:uid="{174A8262-5A50-4BFD-A4A8-006AB91622A9}"/>
    <cellStyle name="Normal 10 6 8 2" xfId="9444" xr:uid="{816B54F9-E15C-4E0E-AF26-24578CE50F04}"/>
    <cellStyle name="Normal 10 6 9" xfId="11369" xr:uid="{EE115026-AA73-4474-BC93-58F16508EC62}"/>
    <cellStyle name="Normal 10 7" xfId="8285" xr:uid="{65BB14C1-D0AA-428F-BF4F-B67A666358C7}"/>
    <cellStyle name="Normal 10 7 10" xfId="12949" xr:uid="{B6A1FEC7-4522-4B8D-89DE-C18DF9D2B4E1}"/>
    <cellStyle name="Normal 10 7 10 2" xfId="28111" xr:uid="{9042C45F-ABA7-4DC4-AA85-711C99BFAEF5}"/>
    <cellStyle name="Normal 10 7 11" xfId="26552" xr:uid="{D9243DAC-FEEB-4E43-989E-9FCAB3490892}"/>
    <cellStyle name="Normal 10 7 12" xfId="10917" xr:uid="{B1062B21-C5DB-4879-BF0C-0CDEC0B353C5}"/>
    <cellStyle name="Normal 10 7 13" xfId="9445" xr:uid="{3FBE77F1-3811-4AD6-B04B-2CC4A486290D}"/>
    <cellStyle name="Normal 10 7 2" xfId="8286" xr:uid="{2F29FD2A-A60E-424D-8094-34C599864359}"/>
    <cellStyle name="Normal 10 7 2 2" xfId="15524" xr:uid="{F42BC629-9376-4DEC-9D9A-C99F3BDA6D6B}"/>
    <cellStyle name="Normal 10 7 2 2 2" xfId="18910" xr:uid="{D44FE9A1-C933-4533-9BBA-F53AF4BD45CD}"/>
    <cellStyle name="Normal 10 7 2 2 2 2" xfId="25694" xr:uid="{A6F8E201-C923-4DD2-A7C3-8E3584A14175}"/>
    <cellStyle name="Normal 10 7 2 2 2 2 2" xfId="40813" xr:uid="{EC5278B3-CB04-48EE-B051-EDD49158F773}"/>
    <cellStyle name="Normal 10 7 2 2 2 3" xfId="34045" xr:uid="{B14C99D2-392E-4113-B05F-93BEEC74C567}"/>
    <cellStyle name="Normal 10 7 2 2 3" xfId="22310" xr:uid="{2EB1D535-B3C6-499E-B23C-0B747C782F12}"/>
    <cellStyle name="Normal 10 7 2 2 3 2" xfId="37429" xr:uid="{719109B8-B052-4743-87D4-0C836018C56A}"/>
    <cellStyle name="Normal 10 7 2 2 4" xfId="30661" xr:uid="{FFAF7023-17C6-48CE-BB7A-72457CEFC62E}"/>
    <cellStyle name="Normal 10 7 2 3" xfId="17197" xr:uid="{930F0CFB-F778-46D7-9835-D00E1C09DB37}"/>
    <cellStyle name="Normal 10 7 2 3 2" xfId="23981" xr:uid="{E1663F2F-A0CB-4A4B-979D-9AC3F9DA6054}"/>
    <cellStyle name="Normal 10 7 2 3 2 2" xfId="39100" xr:uid="{67C3F5AA-2F6D-4D98-9C65-377E456503DC}"/>
    <cellStyle name="Normal 10 7 2 3 3" xfId="32332" xr:uid="{0481C8B9-8864-45C8-A5C0-287E2ED4613B}"/>
    <cellStyle name="Normal 10 7 2 4" xfId="20584" xr:uid="{BF2D530F-3896-4277-95F7-5348D7E15ED6}"/>
    <cellStyle name="Normal 10 7 2 4 2" xfId="35713" xr:uid="{CD45E81D-A602-42B2-B9A8-DC5FFE6EFB40}"/>
    <cellStyle name="Normal 10 7 2 5" xfId="13786" xr:uid="{FA34E009-CD94-43F7-BF65-AB94EACBA870}"/>
    <cellStyle name="Normal 10 7 2 5 2" xfId="28948" xr:uid="{7CF01629-102A-492E-8CC3-336CE23D2859}"/>
    <cellStyle name="Normal 10 7 2 6" xfId="9446" xr:uid="{35FE86E2-1B44-4308-9EE4-E112B313CFB9}"/>
    <cellStyle name="Normal 10 7 3" xfId="8287" xr:uid="{23DD0821-C58C-4E95-8EB2-085DC88386AE}"/>
    <cellStyle name="Normal 10 7 3 2" xfId="18076" xr:uid="{766CA5D6-6738-49BA-830D-7F9C986DCF7B}"/>
    <cellStyle name="Normal 10 7 3 2 2" xfId="24860" xr:uid="{316FA021-AE06-432C-8FFA-B08546E75BF1}"/>
    <cellStyle name="Normal 10 7 3 2 2 2" xfId="39979" xr:uid="{71A5FA4B-38EA-4780-B034-36CC865016F0}"/>
    <cellStyle name="Normal 10 7 3 2 3" xfId="33211" xr:uid="{5E9C8C98-9310-4F67-93BA-8FD13DE2EC45}"/>
    <cellStyle name="Normal 10 7 3 3" xfId="21476" xr:uid="{5D829534-5729-4FBC-8406-5827214F3105}"/>
    <cellStyle name="Normal 10 7 3 3 2" xfId="36595" xr:uid="{748A33BD-8998-44B9-9DCC-5D2C67843F76}"/>
    <cellStyle name="Normal 10 7 3 4" xfId="14690" xr:uid="{ED4BC59D-3000-474E-90E3-F6F58122C440}"/>
    <cellStyle name="Normal 10 7 3 4 2" xfId="29827" xr:uid="{42DB80DB-125B-4C3B-9396-F1E9F18C69B2}"/>
    <cellStyle name="Normal 10 7 3 5" xfId="9447" xr:uid="{D1ED79EC-30F1-4EFB-A964-52C18408D4A6}"/>
    <cellStyle name="Normal 10 7 4" xfId="8288" xr:uid="{373C7100-C38B-46F4-86CB-8578E29D970F}"/>
    <cellStyle name="Normal 10 7 4 2" xfId="23144" xr:uid="{DF829F7C-48DD-45BD-BB4D-6E19CD5E961A}"/>
    <cellStyle name="Normal 10 7 4 2 2" xfId="38263" xr:uid="{9DE1EA38-60FB-4DA5-8281-9469DC609555}"/>
    <cellStyle name="Normal 10 7 4 3" xfId="16360" xr:uid="{164355AF-92DE-43DF-8D5D-26F7D6225AD6}"/>
    <cellStyle name="Normal 10 7 4 3 2" xfId="31495" xr:uid="{4479A83A-4EF0-4158-BB4D-9640260BC02A}"/>
    <cellStyle name="Normal 10 7 4 4" xfId="9448" xr:uid="{154B1138-D9B6-4480-AA62-F194BF7A8FB9}"/>
    <cellStyle name="Normal 10 7 5" xfId="8289" xr:uid="{24A4064D-EEC1-4A94-AA89-5AA9996B0DBC}"/>
    <cellStyle name="Normal 10 7 5 2" xfId="19749" xr:uid="{9036A0F0-D5F3-4B54-B761-DB38186ADC73}"/>
    <cellStyle name="Normal 10 7 5 2 2" xfId="34879" xr:uid="{26EAE031-4CA2-453A-ABB4-50ACC1AAD272}"/>
    <cellStyle name="Normal 10 7 5 3" xfId="9449" xr:uid="{8EF54BBF-54FC-46F9-B675-099C95F43E93}"/>
    <cellStyle name="Normal 10 7 6" xfId="8290" xr:uid="{8CA9B50A-ADDB-4E18-B2CC-43523698EFB2}"/>
    <cellStyle name="Normal 10 7 6 2" xfId="9450" xr:uid="{26727D5C-DE1E-456F-BB3C-BE81D36D2A8D}"/>
    <cellStyle name="Normal 10 7 7" xfId="8291" xr:uid="{C16F3327-4720-4E36-A164-A3F370F9B8D6}"/>
    <cellStyle name="Normal 10 7 7 2" xfId="9451" xr:uid="{831EAD58-61F5-40A4-BECF-B8608F20ED4A}"/>
    <cellStyle name="Normal 10 7 8" xfId="8292" xr:uid="{ADCDA98F-738F-4553-B8A7-7E27C0EAF5EF}"/>
    <cellStyle name="Normal 10 7 8 2" xfId="9452" xr:uid="{8F477B64-14ED-4DAB-BD32-8505B83867EB}"/>
    <cellStyle name="Normal 10 7 9" xfId="11371" xr:uid="{07196440-6F66-4EB1-9967-F599F479604B}"/>
    <cellStyle name="Normal 10 8" xfId="1668" xr:uid="{00000000-0005-0000-0000-000084060000}"/>
    <cellStyle name="Normal 10 8 2" xfId="1669" xr:uid="{00000000-0005-0000-0000-000085060000}"/>
    <cellStyle name="Normal 10 8 2 2" xfId="1670" xr:uid="{00000000-0005-0000-0000-000086060000}"/>
    <cellStyle name="Normal 10 8 2 2 2" xfId="2911" xr:uid="{AC0E24F7-A463-4900-A4E5-46221E3B5D84}"/>
    <cellStyle name="Normal 10 8 2 2 2 2" xfId="39563" xr:uid="{57631247-1DBB-40FE-963E-4B0D10DC2F64}"/>
    <cellStyle name="Normal 10 8 2 2 2 3" xfId="24444" xr:uid="{4ECA27BA-D4E3-4BFE-8A4C-B9C4623BEA28}"/>
    <cellStyle name="Normal 10 8 2 2 3" xfId="32795" xr:uid="{5965875F-7BD0-4CC4-9326-A88B2F3212B6}"/>
    <cellStyle name="Normal 10 8 2 2 4" xfId="17660" xr:uid="{B60C333D-4DE6-4104-9C4B-725B013258E5}"/>
    <cellStyle name="Normal 10 8 2 3" xfId="2910" xr:uid="{E23FF468-8171-4AB9-A4E0-81B3A15F1D07}"/>
    <cellStyle name="Normal 10 8 2 3 2" xfId="36179" xr:uid="{A6BF0304-917B-483C-BBB7-3A4DF65D4962}"/>
    <cellStyle name="Normal 10 8 2 3 3" xfId="21060" xr:uid="{A1DF6052-53CA-47C8-818D-9E0D9302F0ED}"/>
    <cellStyle name="Normal 10 8 2 4" xfId="29411" xr:uid="{0DDBF4E5-7AEF-49EF-922F-AA22F87AA075}"/>
    <cellStyle name="Normal 10 8 2 5" xfId="14271" xr:uid="{DF9B493D-FDD3-4114-8967-91C040989729}"/>
    <cellStyle name="Normal 10 8 3" xfId="1671" xr:uid="{00000000-0005-0000-0000-000087060000}"/>
    <cellStyle name="Normal 10 8 3 2" xfId="2912" xr:uid="{FCFB4146-0B6D-474B-84F8-258732FAA737}"/>
    <cellStyle name="Normal 10 8 3 2 2" xfId="38684" xr:uid="{D46B6A49-D5D8-48D7-9F9B-4F530DA74F4A}"/>
    <cellStyle name="Normal 10 8 3 2 3" xfId="23565" xr:uid="{BCC45C4C-43A5-4B61-8F96-9FF871242B51}"/>
    <cellStyle name="Normal 10 8 3 3" xfId="31916" xr:uid="{A93CC5F9-3BE2-451E-9E79-C6A6183D679F}"/>
    <cellStyle name="Normal 10 8 3 4" xfId="16781" xr:uid="{5DDA3FD6-9771-47DE-A6D0-D494FCB5D0A4}"/>
    <cellStyle name="Normal 10 8 4" xfId="2909" xr:uid="{9381556D-DF40-4A60-B967-8B2B0FF6156D}"/>
    <cellStyle name="Normal 10 8 4 2" xfId="35297" xr:uid="{EE673767-03D2-4766-96B3-6DA44B13FAC8}"/>
    <cellStyle name="Normal 10 8 4 3" xfId="20167" xr:uid="{144DE4A7-00F1-4EC2-BC80-E68EAA3F7225}"/>
    <cellStyle name="Normal 10 8 5" xfId="13370" xr:uid="{913572EE-E404-490D-994B-378022195E85}"/>
    <cellStyle name="Normal 10 8 5 2" xfId="28532" xr:uid="{E770005E-CAE7-4000-9EB5-D6EB25EBCDDC}"/>
    <cellStyle name="Normal 10 9" xfId="8293" xr:uid="{74438E3F-7C42-40AA-9069-A57A958EAEE8}"/>
    <cellStyle name="Normal 10 9 2" xfId="18501" xr:uid="{5D5B0A07-CD9C-4E3B-BDF4-99CA25B3CF2A}"/>
    <cellStyle name="Normal 10 9 2 2" xfId="25285" xr:uid="{8F7F65FE-8D96-485C-9A2E-827AFD47300E}"/>
    <cellStyle name="Normal 10 9 2 2 2" xfId="40404" xr:uid="{8C1BFED4-DDF9-4C21-B7B6-3765AEE8A732}"/>
    <cellStyle name="Normal 10 9 2 3" xfId="33636" xr:uid="{E7E45E4D-CA91-48B4-AF3F-52FFCABB3E32}"/>
    <cellStyle name="Normal 10 9 3" xfId="21901" xr:uid="{4235F201-12CD-4DA1-ACD7-4E7A98CD7D20}"/>
    <cellStyle name="Normal 10 9 3 2" xfId="37020" xr:uid="{B198CAE2-8105-468B-8165-9930111A34AC}"/>
    <cellStyle name="Normal 10 9 4" xfId="15115" xr:uid="{2A8CD6FE-3BB3-4C03-A57A-3394F190B706}"/>
    <cellStyle name="Normal 10 9 4 2" xfId="30252" xr:uid="{640AF518-6620-4BCC-ABD8-45394E088650}"/>
    <cellStyle name="Normal 10 9 5" xfId="9453" xr:uid="{27AC1829-49D3-4428-98D9-D2598402BB80}"/>
    <cellStyle name="Normal 100" xfId="10428" xr:uid="{018DEA7B-1ECC-4384-AAE8-CF9F82957A4E}"/>
    <cellStyle name="Normal 100 2" xfId="10441" xr:uid="{A067C7E7-5896-4506-BC28-3EDB927AF861}"/>
    <cellStyle name="Normal 101" xfId="41227" xr:uid="{26F0115D-94E5-443B-B860-0BB48F673BB4}"/>
    <cellStyle name="Normal 1016" xfId="1672" xr:uid="{00000000-0005-0000-0000-000088060000}"/>
    <cellStyle name="Normal 1016 2" xfId="1673" xr:uid="{00000000-0005-0000-0000-000089060000}"/>
    <cellStyle name="Normal 1016 2 2" xfId="2914" xr:uid="{46977448-E3A1-4FA7-9B76-1764FD7D2F20}"/>
    <cellStyle name="Normal 1016 2 2 2" xfId="5396" xr:uid="{26D102E6-2446-452A-A061-8C5011A1D8EE}"/>
    <cellStyle name="Normal 1016 2 2 3" xfId="7704" xr:uid="{3D634686-24FC-4293-892A-029A239E7098}"/>
    <cellStyle name="Normal 1016 2 3" xfId="4537" xr:uid="{A2044EAE-AC03-4057-AD7E-DF61EF6D1639}"/>
    <cellStyle name="Normal 1016 2 4" xfId="6857" xr:uid="{C3700102-0725-4FF9-A4EF-6E8E97F4E1F6}"/>
    <cellStyle name="Normal 1016 3" xfId="2913" xr:uid="{A0D7C2B0-F5AD-418E-AB96-3B2C508DAC88}"/>
    <cellStyle name="Normal 1016 3 2" xfId="5395" xr:uid="{62ED8A00-D100-459B-B987-94F105118565}"/>
    <cellStyle name="Normal 1016 3 3" xfId="7703" xr:uid="{C8CE4EAE-386C-447E-93C8-37A7FB843560}"/>
    <cellStyle name="Normal 1016 4" xfId="4536" xr:uid="{83562609-1036-4F1B-8092-57E3B969AB1B}"/>
    <cellStyle name="Normal 1016 5" xfId="6856" xr:uid="{EBB7D575-8863-423F-85CD-6896B1193017}"/>
    <cellStyle name="Normal 1016 6" xfId="7904" xr:uid="{73575586-63D2-4C36-BA9E-8E952AC313A0}"/>
    <cellStyle name="Normal 1016 7" xfId="42408" xr:uid="{09964D5C-9855-4D7B-B7F8-A0861EB7D831}"/>
    <cellStyle name="Normal 1016 8" xfId="42691" xr:uid="{AB018FB8-5DEA-4390-9BE0-12BEC72795D0}"/>
    <cellStyle name="Normal 1016_Nota final" xfId="1674" xr:uid="{00000000-0005-0000-0000-00008A060000}"/>
    <cellStyle name="Normal 1018" xfId="1675" xr:uid="{00000000-0005-0000-0000-00008B060000}"/>
    <cellStyle name="Normal 1018 2" xfId="1676" xr:uid="{00000000-0005-0000-0000-00008C060000}"/>
    <cellStyle name="Normal 1018 2 2" xfId="2916" xr:uid="{DB9A1AB8-BB82-4BE3-B647-A00D2E8E8E31}"/>
    <cellStyle name="Normal 1018 2 2 2" xfId="5398" xr:uid="{BD02DEC5-C815-4B7C-96FB-59A1946AFC5B}"/>
    <cellStyle name="Normal 1018 2 2 3" xfId="7706" xr:uid="{4CF3B7B4-7D71-49D6-A4D5-B91732A8BBC6}"/>
    <cellStyle name="Normal 1018 2 3" xfId="4539" xr:uid="{52E83239-ECB6-4140-9A7F-A86F093B5461}"/>
    <cellStyle name="Normal 1018 2 4" xfId="6859" xr:uid="{9E6A2129-ED35-4C4B-AABE-EB70468F85F6}"/>
    <cellStyle name="Normal 1018 3" xfId="2915" xr:uid="{E4444A0F-3D5B-4A68-B066-C5ADD3D2CFE4}"/>
    <cellStyle name="Normal 1018 3 2" xfId="5397" xr:uid="{F5FA7556-BE15-4F9C-8048-C8282F79F8CC}"/>
    <cellStyle name="Normal 1018 3 3" xfId="7705" xr:uid="{FF9B0ABC-1A0E-4D05-93B0-3BE812F8DD6F}"/>
    <cellStyle name="Normal 1018 4" xfId="4538" xr:uid="{B1047C6B-21AD-4225-A297-EC85CE5B9A64}"/>
    <cellStyle name="Normal 1018 5" xfId="6858" xr:uid="{055B7EBA-E10E-4337-A618-CC8D120DD178}"/>
    <cellStyle name="Normal 1018 6" xfId="7905" xr:uid="{932A0657-780B-41EC-B408-50976F3B937C}"/>
    <cellStyle name="Normal 1018 7" xfId="42409" xr:uid="{65589762-0AD2-481A-84A1-42F7C0B94ED1}"/>
    <cellStyle name="Normal 1018 8" xfId="42721" xr:uid="{2F9BB55F-FC56-4B8A-A2A4-3FA7DCA0749D}"/>
    <cellStyle name="Normal 1018_Nota final" xfId="1677" xr:uid="{00000000-0005-0000-0000-00008D060000}"/>
    <cellStyle name="Normal 102" xfId="41230" xr:uid="{12609B13-8D03-47DF-834B-722A444F47B8}"/>
    <cellStyle name="Normal 1022" xfId="1678" xr:uid="{00000000-0005-0000-0000-00008E060000}"/>
    <cellStyle name="Normal 1022 2" xfId="1679" xr:uid="{00000000-0005-0000-0000-00008F060000}"/>
    <cellStyle name="Normal 1022 2 2" xfId="2918" xr:uid="{C81D2ED5-A73D-417D-8513-2A94C6D399DB}"/>
    <cellStyle name="Normal 1022 2 2 2" xfId="5400" xr:uid="{B55A2816-2A80-4DD2-BDA9-1E71A95F78CD}"/>
    <cellStyle name="Normal 1022 2 2 3" xfId="7708" xr:uid="{6DDD5358-BAFC-4D36-A374-04434080B518}"/>
    <cellStyle name="Normal 1022 2 3" xfId="4541" xr:uid="{5C449F9C-F324-4B82-A359-2BA6FF41D5F7}"/>
    <cellStyle name="Normal 1022 2 4" xfId="6861" xr:uid="{1745FFF5-7171-4F5C-9B5B-1D69E33395C0}"/>
    <cellStyle name="Normal 1022 3" xfId="2917" xr:uid="{ACC6A202-98A0-4C1A-9F74-127C13F49194}"/>
    <cellStyle name="Normal 1022 3 2" xfId="5399" xr:uid="{78CEC6F3-D9B0-44F0-BD18-CA8A783E7BFF}"/>
    <cellStyle name="Normal 1022 3 3" xfId="7707" xr:uid="{470CE466-11DC-43A7-B4E2-F42CE4F5A98B}"/>
    <cellStyle name="Normal 1022 4" xfId="4540" xr:uid="{F95DDE75-4082-44AC-8008-487E032075AE}"/>
    <cellStyle name="Normal 1022 5" xfId="6860" xr:uid="{C6D6A8CB-8A80-4ED1-B89F-7BC79A686003}"/>
    <cellStyle name="Normal 1022 6" xfId="7906" xr:uid="{FD9EA3DC-0DFE-4AA3-BFC7-CDB7354EFCD5}"/>
    <cellStyle name="Normal 1022 7" xfId="42410" xr:uid="{AB98E4A0-7D30-471B-BA33-92AFEAA7D903}"/>
    <cellStyle name="Normal 1022 8" xfId="42745" xr:uid="{3AF68416-0FFD-4861-B6EB-A98B74AEE4D7}"/>
    <cellStyle name="Normal 1022_Nota final" xfId="1680" xr:uid="{00000000-0005-0000-0000-000090060000}"/>
    <cellStyle name="Normal 1024" xfId="1681" xr:uid="{00000000-0005-0000-0000-000091060000}"/>
    <cellStyle name="Normal 1024 2" xfId="1682" xr:uid="{00000000-0005-0000-0000-000092060000}"/>
    <cellStyle name="Normal 1024 2 2" xfId="2920" xr:uid="{42736C1C-571C-47DC-A7AF-1DC77FFA2243}"/>
    <cellStyle name="Normal 1024 2 2 2" xfId="5402" xr:uid="{005CD826-1C14-492E-A8F9-F2376EB01D13}"/>
    <cellStyle name="Normal 1024 2 2 3" xfId="7710" xr:uid="{DC803B9F-A94E-4EF1-B20E-1EE5E38F91D4}"/>
    <cellStyle name="Normal 1024 2 3" xfId="4543" xr:uid="{DE5E791E-3369-452F-B190-D6B3265A0B39}"/>
    <cellStyle name="Normal 1024 2 4" xfId="6863" xr:uid="{0D3F7B49-2263-4B34-9A95-D4D152D2DF9F}"/>
    <cellStyle name="Normal 1024 3" xfId="2919" xr:uid="{B418E4FB-4514-49CF-AD2B-2C46F26FD046}"/>
    <cellStyle name="Normal 1024 3 2" xfId="5401" xr:uid="{A87ED96B-7775-4AAE-BC72-5EFB57A1399E}"/>
    <cellStyle name="Normal 1024 3 3" xfId="7709" xr:uid="{755F1DA1-ED28-4339-A834-A0CE801EA203}"/>
    <cellStyle name="Normal 1024 4" xfId="4542" xr:uid="{18E32A5B-66A0-4C10-B26F-94FE391CC964}"/>
    <cellStyle name="Normal 1024 5" xfId="6862" xr:uid="{0D12D143-BF1E-46F6-A06A-7703316F7402}"/>
    <cellStyle name="Normal 1024 6" xfId="7907" xr:uid="{C946A721-4056-4C1D-8DBE-CF6546484C7A}"/>
    <cellStyle name="Normal 1024 7" xfId="42411" xr:uid="{5DCEC969-FC3E-4A89-8265-530D765B4A5A}"/>
    <cellStyle name="Normal 1024 8" xfId="42698" xr:uid="{EBF7B775-11C7-4164-921E-E13FB1AF628F}"/>
    <cellStyle name="Normal 1024_Nota final" xfId="1683" xr:uid="{00000000-0005-0000-0000-000093060000}"/>
    <cellStyle name="Normal 1025" xfId="1684" xr:uid="{00000000-0005-0000-0000-000094060000}"/>
    <cellStyle name="Normal 1025 2" xfId="1685" xr:uid="{00000000-0005-0000-0000-000095060000}"/>
    <cellStyle name="Normal 1025 2 2" xfId="2922" xr:uid="{E843399A-D49E-421D-BB09-C45DDBF68B06}"/>
    <cellStyle name="Normal 1025 2 2 2" xfId="5404" xr:uid="{15EE12CD-F8F9-4E30-93A5-2C94C2C2305A}"/>
    <cellStyle name="Normal 1025 2 2 3" xfId="7712" xr:uid="{19856BB2-E1CE-4A3D-94D3-295233550D41}"/>
    <cellStyle name="Normal 1025 2 3" xfId="4545" xr:uid="{ACA2C565-4AC2-4B1C-8AD4-0EB930102397}"/>
    <cellStyle name="Normal 1025 2 4" xfId="6865" xr:uid="{06439E04-D1E1-4FC3-A6E2-4D12AA5282A8}"/>
    <cellStyle name="Normal 1025 3" xfId="2921" xr:uid="{272F9DEE-52FC-4A31-B457-9AE056AAF9EA}"/>
    <cellStyle name="Normal 1025 3 2" xfId="5403" xr:uid="{913C42A5-F1A7-4941-A2C3-688B82962054}"/>
    <cellStyle name="Normal 1025 3 3" xfId="7711" xr:uid="{12F48341-42FF-4B61-A9EC-3C9DA88AD8D7}"/>
    <cellStyle name="Normal 1025 4" xfId="4544" xr:uid="{91F107E2-3E3E-45D0-87F8-D2B736FC8840}"/>
    <cellStyle name="Normal 1025 5" xfId="6864" xr:uid="{710209E8-6CC8-4D76-AC16-1C37EA02705F}"/>
    <cellStyle name="Normal 1025 6" xfId="7908" xr:uid="{84B39A7F-221B-408B-8232-2CF2C2AAE7BD}"/>
    <cellStyle name="Normal 1025 7" xfId="42412" xr:uid="{8B070411-B7F9-48A6-B841-CCE6664936FD}"/>
    <cellStyle name="Normal 1025 8" xfId="42748" xr:uid="{F6EAAA44-0A43-4C50-B4B6-F7197EF18B96}"/>
    <cellStyle name="Normal 1025_Nota final" xfId="1686" xr:uid="{00000000-0005-0000-0000-000096060000}"/>
    <cellStyle name="Normal 1026" xfId="1687" xr:uid="{00000000-0005-0000-0000-000097060000}"/>
    <cellStyle name="Normal 1026 2" xfId="1688" xr:uid="{00000000-0005-0000-0000-000098060000}"/>
    <cellStyle name="Normal 1026 2 2" xfId="2924" xr:uid="{2CB21417-936D-4FEF-AEFD-F290BA6275AB}"/>
    <cellStyle name="Normal 1026 2 2 2" xfId="5406" xr:uid="{6DC01091-42F8-4BAD-AC8C-856D2E1CF815}"/>
    <cellStyle name="Normal 1026 2 2 3" xfId="7714" xr:uid="{BE56BD72-3944-4D85-A9AB-D86C88958B80}"/>
    <cellStyle name="Normal 1026 2 3" xfId="4547" xr:uid="{2E63F51A-8264-47D0-8D0A-4D67D85CD709}"/>
    <cellStyle name="Normal 1026 2 4" xfId="6867" xr:uid="{C0EF6204-6543-4FC9-A3AD-C18300C7C158}"/>
    <cellStyle name="Normal 1026 3" xfId="2923" xr:uid="{5430B9B4-039B-4011-B3A3-EE698FDC7642}"/>
    <cellStyle name="Normal 1026 3 2" xfId="5405" xr:uid="{E19F38B4-5FEA-43E7-AEFA-F1F3921262C6}"/>
    <cellStyle name="Normal 1026 3 3" xfId="7713" xr:uid="{1D81DEE9-7E96-439E-8B26-CBD5A4879601}"/>
    <cellStyle name="Normal 1026 4" xfId="4546" xr:uid="{58B534EF-574C-4C82-8587-C7E6FD9545A3}"/>
    <cellStyle name="Normal 1026 5" xfId="6866" xr:uid="{67DB1F5C-C00A-4E74-82A3-E7F2BC222B5F}"/>
    <cellStyle name="Normal 1026 6" xfId="7909" xr:uid="{A914D129-8C6A-4051-BC18-B287D8FDCF1E}"/>
    <cellStyle name="Normal 1026 7" xfId="42413" xr:uid="{D583D7A7-AB8F-463B-BEF4-DCFC1F744735}"/>
    <cellStyle name="Normal 1026 8" xfId="42747" xr:uid="{25A50735-4EB9-47B7-8DC0-849551129EDB}"/>
    <cellStyle name="Normal 1026_Nota final" xfId="1689" xr:uid="{00000000-0005-0000-0000-000099060000}"/>
    <cellStyle name="Normal 1027" xfId="1690" xr:uid="{00000000-0005-0000-0000-00009A060000}"/>
    <cellStyle name="Normal 1027 2" xfId="1691" xr:uid="{00000000-0005-0000-0000-00009B060000}"/>
    <cellStyle name="Normal 1027 2 2" xfId="2926" xr:uid="{408F0171-E080-47AB-B6B1-51FFB3141E7C}"/>
    <cellStyle name="Normal 1027 2 2 2" xfId="5408" xr:uid="{C897B304-02DB-4779-8B14-85BD0FD11F67}"/>
    <cellStyle name="Normal 1027 2 2 3" xfId="7716" xr:uid="{B16BBAC7-87AD-410D-BE9F-CF4F30B9C244}"/>
    <cellStyle name="Normal 1027 2 3" xfId="4549" xr:uid="{10297CA7-6139-49A8-8BCB-F32F01EF2804}"/>
    <cellStyle name="Normal 1027 2 4" xfId="6869" xr:uid="{7D2D46C5-F78E-4E17-8C91-A4C2F530B1BC}"/>
    <cellStyle name="Normal 1027 3" xfId="2925" xr:uid="{1F4665C0-587A-46CC-9DEB-AC4232CDB0A3}"/>
    <cellStyle name="Normal 1027 3 2" xfId="5407" xr:uid="{74CB4FF1-6394-4A52-8B1E-9D6541D295ED}"/>
    <cellStyle name="Normal 1027 3 3" xfId="7715" xr:uid="{B4B64A6C-FD36-45C9-ABFA-5FA31786C446}"/>
    <cellStyle name="Normal 1027 4" xfId="4548" xr:uid="{B864E6DA-7888-41C9-AC08-9538DA7E7C9C}"/>
    <cellStyle name="Normal 1027 5" xfId="6868" xr:uid="{0750DA5D-BA11-407D-9274-8D37CD385561}"/>
    <cellStyle name="Normal 1027 6" xfId="7910" xr:uid="{3B71A891-711D-47C1-A243-F12307A9B6DD}"/>
    <cellStyle name="Normal 1027 7" xfId="42414" xr:uid="{9A703AF6-B8F7-4B0C-93E6-3FF9C29B6523}"/>
    <cellStyle name="Normal 1027 8" xfId="42749" xr:uid="{715B29A3-9E2C-47BD-ACF5-2D7EB24E503B}"/>
    <cellStyle name="Normal 1027_Nota final" xfId="1692" xr:uid="{00000000-0005-0000-0000-00009C060000}"/>
    <cellStyle name="Normal 103" xfId="41237" xr:uid="{1A7E7073-D18E-41AF-94E9-718221835F9E}"/>
    <cellStyle name="Normal 103 4" xfId="7979" xr:uid="{E6F4EE99-C591-4AA3-BCF6-E9A39B721242}"/>
    <cellStyle name="Normal 103 4 2" xfId="8003" xr:uid="{5C81A5B0-5F55-473A-B4DB-A3BC1431B083}"/>
    <cellStyle name="Normal 103 4 2 2" xfId="8123" xr:uid="{F6965DE2-4353-4099-81B6-0998EF08A034}"/>
    <cellStyle name="Normal 103 4 3" xfId="8107" xr:uid="{0388C1AF-97EB-4B26-B707-8E2B00063E3A}"/>
    <cellStyle name="Normal 104" xfId="9355" xr:uid="{DD4CDAAF-4B6E-47BF-9282-B2A9A78C2296}"/>
    <cellStyle name="Normal 105" xfId="1693" xr:uid="{00000000-0005-0000-0000-00009D060000}"/>
    <cellStyle name="Normal 105 2" xfId="1694" xr:uid="{00000000-0005-0000-0000-00009E060000}"/>
    <cellStyle name="Normal 105_Nota final" xfId="1695" xr:uid="{00000000-0005-0000-0000-00009F060000}"/>
    <cellStyle name="Normal 106" xfId="42396" xr:uid="{673CE0C8-FBD3-49B3-8433-7467AB01D196}"/>
    <cellStyle name="Normal 107" xfId="1696" xr:uid="{00000000-0005-0000-0000-0000A0060000}"/>
    <cellStyle name="Normal 107 2" xfId="1697" xr:uid="{00000000-0005-0000-0000-0000A1060000}"/>
    <cellStyle name="Normal 107 2 2" xfId="2928" xr:uid="{611414C8-8037-4D44-BAAB-4555A60C869C}"/>
    <cellStyle name="Normal 107 3" xfId="2927" xr:uid="{EC68E666-E7C5-4264-ABB4-71C9815351CE}"/>
    <cellStyle name="Normal 108" xfId="42398" xr:uid="{35FACE8E-CC85-4083-8036-00580A938B06}"/>
    <cellStyle name="Normal 109" xfId="1698" xr:uid="{00000000-0005-0000-0000-0000A2060000}"/>
    <cellStyle name="Normal 109 2" xfId="1699" xr:uid="{00000000-0005-0000-0000-0000A3060000}"/>
    <cellStyle name="Normal 109 2 2" xfId="2930" xr:uid="{948CB632-BBE4-4EB0-8C92-63C8946C279A}"/>
    <cellStyle name="Normal 109 3" xfId="2929" xr:uid="{FC1A3C35-64E1-4ED6-8056-09F7DC810EA5}"/>
    <cellStyle name="Normal 11" xfId="1700" xr:uid="{00000000-0005-0000-0000-0000A4060000}"/>
    <cellStyle name="Normal 11 10" xfId="8294" xr:uid="{18B0432A-5140-4ED0-A97D-3E05A29BADA9}"/>
    <cellStyle name="Normal 11 10 2" xfId="9454" xr:uid="{82A5AE51-7A5A-4B73-BEA8-4DD7EBD65EA5}"/>
    <cellStyle name="Normal 11 11" xfId="8295" xr:uid="{705C2932-098D-4978-9869-438B06A50096}"/>
    <cellStyle name="Normal 11 11 2" xfId="9455" xr:uid="{5E46524D-00E4-4798-88A1-E5A12BCD9B34}"/>
    <cellStyle name="Normal 11 12" xfId="8296" xr:uid="{086E5AF8-8608-4922-94A9-F023E8FE5974}"/>
    <cellStyle name="Normal 11 12 2" xfId="9456" xr:uid="{FAC08D21-FF3C-4676-9C33-876791F9F99B}"/>
    <cellStyle name="Normal 11 13" xfId="9323" xr:uid="{544CFAE8-B975-4D6D-8C62-E5974F754C5D}"/>
    <cellStyle name="Normal 11 13 2" xfId="27070" xr:uid="{F3FF4089-6428-45FA-8E64-B651726737F8}"/>
    <cellStyle name="Normal 11 13 3" xfId="42372" xr:uid="{2B374657-2754-4D28-9065-08046E24AE6D}"/>
    <cellStyle name="Normal 11 13 4" xfId="11766" xr:uid="{27C6C410-A292-4B27-B3FA-454C2D6689F1}"/>
    <cellStyle name="Normal 11 14" xfId="8218" xr:uid="{674D6CBF-54C7-4F18-AB20-97AEEFD1D80D}"/>
    <cellStyle name="Normal 11 14 2" xfId="12475" xr:uid="{0A6C25D4-7AF8-45A7-9E9A-BB9352734633}"/>
    <cellStyle name="Normal 11 2" xfId="1701" xr:uid="{00000000-0005-0000-0000-0000A5060000}"/>
    <cellStyle name="Normal 11 2 10" xfId="11343" xr:uid="{FAB5106A-159F-451F-A106-48128B2F0B38}"/>
    <cellStyle name="Normal 11 2 11" xfId="9457" xr:uid="{162C6858-7611-40FC-8F09-32D851F76215}"/>
    <cellStyle name="Normal 11 2 12" xfId="8297" xr:uid="{EF36CB6D-4BD9-452E-A275-40977F249FB6}"/>
    <cellStyle name="Normal 11 2 13" xfId="44641" xr:uid="{40B21680-1A42-4432-916D-4AA1AE9B095F}"/>
    <cellStyle name="Normal 11 2 2" xfId="1702" xr:uid="{00000000-0005-0000-0000-0000A6060000}"/>
    <cellStyle name="Normal 11 2 2 2" xfId="9458" xr:uid="{C9AA73E1-677C-4A3F-85FC-16F765BD0272}"/>
    <cellStyle name="Normal 11 2 2 3" xfId="8298" xr:uid="{E1BB35BE-DF43-46CA-BF8E-A8E4BEA7F26F}"/>
    <cellStyle name="Normal 11 2 2 4" xfId="44642" xr:uid="{AEEDDA78-A9E1-426D-982D-930D1786F615}"/>
    <cellStyle name="Normal 11 2 3" xfId="8299" xr:uid="{E1B612AA-90F0-48A5-A8B7-5A8B81BBF183}"/>
    <cellStyle name="Normal 11 2 3 2" xfId="9459" xr:uid="{3B047130-9BCB-4EA9-A6CF-C1D861DEFDDA}"/>
    <cellStyle name="Normal 11 2 3 3" xfId="44643" xr:uid="{A48D3E7D-021B-436F-BD7A-7E0E6CFF8E43}"/>
    <cellStyle name="Normal 11 2 4" xfId="8300" xr:uid="{E85BE357-2A65-4AFD-9B4F-16264E9E19F9}"/>
    <cellStyle name="Normal 11 2 4 2" xfId="9460" xr:uid="{BC3CBF6A-C441-4250-9407-BF73F6073601}"/>
    <cellStyle name="Normal 11 2 5" xfId="8301" xr:uid="{BA94EF47-67C9-41A1-9B3C-985685E10A7C}"/>
    <cellStyle name="Normal 11 2 5 2" xfId="9461" xr:uid="{D0886DBC-B312-43EE-AB77-2E7A74C47CA0}"/>
    <cellStyle name="Normal 11 2 6" xfId="8302" xr:uid="{CC027438-BBBE-4564-8DE1-0A156B85E786}"/>
    <cellStyle name="Normal 11 2 6 2" xfId="9462" xr:uid="{2157498C-D39D-466A-96E2-267EC77259CB}"/>
    <cellStyle name="Normal 11 2 7" xfId="8303" xr:uid="{0579C54E-3A00-4E1C-81BD-86F5C3602015}"/>
    <cellStyle name="Normal 11 2 7 2" xfId="9463" xr:uid="{6565091A-9734-4493-B982-84026A3828BF}"/>
    <cellStyle name="Normal 11 2 8" xfId="8304" xr:uid="{8F041AEF-EB0C-4F6D-B947-0D77200A4465}"/>
    <cellStyle name="Normal 11 2 8 2" xfId="9464" xr:uid="{0297AD53-D843-4446-B892-B4A7537C8700}"/>
    <cellStyle name="Normal 11 2 9" xfId="11372" xr:uid="{D9008A11-933B-4086-B048-67B031029A9F}"/>
    <cellStyle name="Normal 11 3" xfId="1703" xr:uid="{00000000-0005-0000-0000-0000A7060000}"/>
    <cellStyle name="Normal 11 3 10" xfId="12511" xr:uid="{E27F9089-74B1-47DF-BED4-50DF91C1E2CC}"/>
    <cellStyle name="Normal 11 3 11" xfId="9465" xr:uid="{46C3A6C6-9036-45AD-9759-A630B6CF597E}"/>
    <cellStyle name="Normal 11 3 12" xfId="8305" xr:uid="{211A4C8D-7D47-44FD-9EF2-EDCD7F169A9F}"/>
    <cellStyle name="Normal 11 3 2" xfId="1704" xr:uid="{00000000-0005-0000-0000-0000A8060000}"/>
    <cellStyle name="Normal 11 3 2 2" xfId="9466" xr:uid="{F66D30C7-1CF8-4BC1-AC60-7B408AC99FC8}"/>
    <cellStyle name="Normal 11 3 2 3" xfId="8306" xr:uid="{59857458-FC9A-4D25-B6F0-A3227792BB2F}"/>
    <cellStyle name="Normal 11 3 3" xfId="8307" xr:uid="{540D2061-2158-4ADA-AC85-F35C05C8B356}"/>
    <cellStyle name="Normal 11 3 3 2" xfId="9467" xr:uid="{E5D63BED-C202-4F6B-820F-DC53DECA3E7D}"/>
    <cellStyle name="Normal 11 3 4" xfId="8308" xr:uid="{4B9A3882-FCAA-4B3E-B23C-305F794FF978}"/>
    <cellStyle name="Normal 11 3 4 2" xfId="9468" xr:uid="{732AE34A-CE0C-4805-BE0D-25CB8148CB06}"/>
    <cellStyle name="Normal 11 3 5" xfId="8309" xr:uid="{824F7CE1-6308-46E9-800A-19C791B87E43}"/>
    <cellStyle name="Normal 11 3 5 2" xfId="9469" xr:uid="{088E26D0-ECCF-40CB-8D5A-AC58720F3513}"/>
    <cellStyle name="Normal 11 3 6" xfId="8310" xr:uid="{B544D78B-1446-4FBF-90B3-F46A0AFC70DF}"/>
    <cellStyle name="Normal 11 3 6 2" xfId="9470" xr:uid="{81F01BCA-C2E1-4512-B297-1CCF9F2F7E0F}"/>
    <cellStyle name="Normal 11 3 7" xfId="8311" xr:uid="{45947B0E-8FE7-436B-90FE-BD9F4E89365D}"/>
    <cellStyle name="Normal 11 3 7 2" xfId="9471" xr:uid="{F27CC63E-3E61-45C9-90C5-9FFA0394DDF9}"/>
    <cellStyle name="Normal 11 3 8" xfId="8312" xr:uid="{4B6C742E-B296-447A-9716-9F8458B35737}"/>
    <cellStyle name="Normal 11 3 8 2" xfId="9472" xr:uid="{A5DFC0F5-E621-46F3-B829-D7794878BC1B}"/>
    <cellStyle name="Normal 11 3 9" xfId="12046" xr:uid="{417435EA-FB73-492C-9899-1A87E82CC547}"/>
    <cellStyle name="Normal 11 3 9 2" xfId="27311" xr:uid="{3BA65C5E-9959-451B-802B-C5DB5E3D70E2}"/>
    <cellStyle name="Normal 11 4" xfId="1705" xr:uid="{00000000-0005-0000-0000-0000A9060000}"/>
    <cellStyle name="Normal 11 4 10" xfId="11373" xr:uid="{88D6878A-00E7-47F0-BD3C-BEAF790C1A2E}"/>
    <cellStyle name="Normal 11 4 11" xfId="10453" xr:uid="{9BD07620-4489-4882-922F-A9AC2F9F5091}"/>
    <cellStyle name="Normal 11 4 12" xfId="9473" xr:uid="{B8645FE7-D4DF-45F1-A8D6-75D2969854A7}"/>
    <cellStyle name="Normal 11 4 13" xfId="8313" xr:uid="{984F8563-4DFC-47FB-8933-AF00DF464DC2}"/>
    <cellStyle name="Normal 11 4 14" xfId="42500" xr:uid="{317323B7-4B8D-4417-B2B7-7B89CDCB4401}"/>
    <cellStyle name="Normal 11 4 15" xfId="44644" xr:uid="{5ABE19A7-C76E-4B2A-828A-9EB9B74B1D78}"/>
    <cellStyle name="Normal 11 4 2" xfId="8314" xr:uid="{E88BA8C1-14A3-4321-88B5-08B411ECFA2B}"/>
    <cellStyle name="Normal 11 4 2 2" xfId="9474" xr:uid="{EF3A72C4-FDF4-4AE0-99A6-4FDDC04AE096}"/>
    <cellStyle name="Normal 11 4 3" xfId="8315" xr:uid="{809DF733-6760-40AB-9649-EF0ADA0A0501}"/>
    <cellStyle name="Normal 11 4 3 2" xfId="9475" xr:uid="{74DFBCF7-2274-4829-B1BE-09EEC7D9C120}"/>
    <cellStyle name="Normal 11 4 4" xfId="8316" xr:uid="{C6E527F3-2DAD-4428-B900-933A58D28ED6}"/>
    <cellStyle name="Normal 11 4 4 2" xfId="9476" xr:uid="{EB5C7679-AB5A-4D1D-AD7D-14FCD922E935}"/>
    <cellStyle name="Normal 11 4 5" xfId="8317" xr:uid="{BE4C10F7-23EF-42B3-AE19-10A95EDE9CEC}"/>
    <cellStyle name="Normal 11 4 5 2" xfId="9477" xr:uid="{B8F53283-1C2F-4216-A42E-EB206D7F52F7}"/>
    <cellStyle name="Normal 11 4 6" xfId="8318" xr:uid="{DD704799-2EFA-499A-9C6A-0520FF8757F5}"/>
    <cellStyle name="Normal 11 4 6 2" xfId="9478" xr:uid="{50CEB9F9-D95C-4152-A080-EBA6F8ACD94E}"/>
    <cellStyle name="Normal 11 4 7" xfId="8319" xr:uid="{63A47BDE-5731-4A14-82EA-8084BF27AAA5}"/>
    <cellStyle name="Normal 11 4 7 2" xfId="9479" xr:uid="{F94B8264-BC06-414B-AE1B-23D1BE922090}"/>
    <cellStyle name="Normal 11 4 8" xfId="8320" xr:uid="{851409CF-567F-49B5-B4F6-9F7871913504}"/>
    <cellStyle name="Normal 11 4 8 2" xfId="9480" xr:uid="{07971803-CE1D-452C-A952-49A18B638645}"/>
    <cellStyle name="Normal 11 4 9" xfId="12290" xr:uid="{1EE2B77C-DDE1-4ABB-AB13-93A264C4F61C}"/>
    <cellStyle name="Normal 11 4 9 2" xfId="27547" xr:uid="{CC43D13D-5413-41AD-975A-2949CF59518D}"/>
    <cellStyle name="Normal 11 5" xfId="8321" xr:uid="{E6851013-D5A5-4901-818D-42EDA2F41B09}"/>
    <cellStyle name="Normal 11 5 2" xfId="8322" xr:uid="{37F6DF31-D89D-4504-96D3-DAD349B1AEC2}"/>
    <cellStyle name="Normal 11 5 2 2" xfId="9482" xr:uid="{7446356B-C6CA-4232-8F49-0797566B682B}"/>
    <cellStyle name="Normal 11 5 3" xfId="8323" xr:uid="{01D331C2-14EA-47A6-A393-A8509255384C}"/>
    <cellStyle name="Normal 11 5 3 2" xfId="9483" xr:uid="{2B4822B1-DCFD-443C-A76A-4B92B9CE1920}"/>
    <cellStyle name="Normal 11 5 4" xfId="8324" xr:uid="{D241F9B3-95F8-4C8A-9A46-0DC66CD24DCF}"/>
    <cellStyle name="Normal 11 5 4 2" xfId="9484" xr:uid="{DEC58F1A-5D7C-426C-A3BD-7E97FFD81468}"/>
    <cellStyle name="Normal 11 5 5" xfId="8325" xr:uid="{1C956210-497B-4D59-AF08-715CDE46820C}"/>
    <cellStyle name="Normal 11 5 5 2" xfId="9485" xr:uid="{F2492977-6FC8-4E11-8A8B-6DD2B5F7F887}"/>
    <cellStyle name="Normal 11 5 6" xfId="8326" xr:uid="{9D7D365D-1F8A-43CC-95F4-7CBB079453AA}"/>
    <cellStyle name="Normal 11 5 6 2" xfId="9486" xr:uid="{9AEF4A69-FFAB-408B-BDA2-A224C732E0A0}"/>
    <cellStyle name="Normal 11 5 7" xfId="8327" xr:uid="{97B49126-A71E-4068-AD8C-CAE79CF6B73C}"/>
    <cellStyle name="Normal 11 5 7 2" xfId="9487" xr:uid="{94EF86F6-8C41-4432-9FEE-E921F774752B}"/>
    <cellStyle name="Normal 11 5 8" xfId="8328" xr:uid="{EC617BF5-5733-4683-AB8D-0900813DF1E9}"/>
    <cellStyle name="Normal 11 5 8 2" xfId="9488" xr:uid="{FC07B6F5-C24F-4A1A-B446-FBF6EE62A9ED}"/>
    <cellStyle name="Normal 11 5 9" xfId="9481" xr:uid="{A2FB848B-4F8A-45A0-8988-F9627FD3AE0A}"/>
    <cellStyle name="Normal 11 6" xfId="8329" xr:uid="{5FBC8A05-605F-4659-ADC7-D5A208A7F3B6}"/>
    <cellStyle name="Normal 11 6 2" xfId="8330" xr:uid="{58E02AD1-80DC-4AC3-9ED1-760B21166F52}"/>
    <cellStyle name="Normal 11 6 2 2" xfId="9490" xr:uid="{E3230452-6DAA-45FA-B3E8-4CA4B4B09FE1}"/>
    <cellStyle name="Normal 11 6 3" xfId="8331" xr:uid="{5DCC260B-8490-4879-893D-38259A184391}"/>
    <cellStyle name="Normal 11 6 3 2" xfId="9491" xr:uid="{4BB292C2-1C2A-465A-8C73-4FCED4A87107}"/>
    <cellStyle name="Normal 11 6 4" xfId="8332" xr:uid="{270D9AAC-34CF-41CD-B753-0C3CF657C264}"/>
    <cellStyle name="Normal 11 6 4 2" xfId="9492" xr:uid="{D6B278B1-4EE0-4C78-9C90-2AE15F7426DC}"/>
    <cellStyle name="Normal 11 6 5" xfId="8333" xr:uid="{AB0C3642-00FB-410D-8A49-E236A9CD5CB9}"/>
    <cellStyle name="Normal 11 6 5 2" xfId="9493" xr:uid="{C979B6FD-77E9-48B8-B891-6D31F76223DA}"/>
    <cellStyle name="Normal 11 6 6" xfId="8334" xr:uid="{1E302663-4523-44AD-A16C-0CDD5C628D2E}"/>
    <cellStyle name="Normal 11 6 6 2" xfId="9494" xr:uid="{7E3C954A-B932-479B-81A5-4DB20EC43999}"/>
    <cellStyle name="Normal 11 6 7" xfId="8335" xr:uid="{8378C723-B5AA-4A1A-9D7E-874B7A770142}"/>
    <cellStyle name="Normal 11 6 7 2" xfId="9495" xr:uid="{60098229-0CA3-4B0F-8982-5BA02BE2741B}"/>
    <cellStyle name="Normal 11 6 8" xfId="8336" xr:uid="{09AC6C8D-924F-4293-BBDB-469BB3B3A824}"/>
    <cellStyle name="Normal 11 6 8 2" xfId="9496" xr:uid="{AE44E4E2-33F9-4A7B-972F-F1B0F7CB5E4B}"/>
    <cellStyle name="Normal 11 6 9" xfId="9489" xr:uid="{68BA9559-4B0E-4596-9204-EB0FB8390607}"/>
    <cellStyle name="Normal 11 7" xfId="8337" xr:uid="{13C8B998-812A-4EB1-9920-C3DCD9DF41EA}"/>
    <cellStyle name="Normal 11 7 2" xfId="8338" xr:uid="{4F855491-F8F5-4C90-A343-85D45BD3B374}"/>
    <cellStyle name="Normal 11 7 2 2" xfId="9498" xr:uid="{93AB0C83-3CFC-4AEF-8F9F-414D504EE78C}"/>
    <cellStyle name="Normal 11 7 3" xfId="8339" xr:uid="{4441EA3F-3E00-471A-8552-8714A56E10D3}"/>
    <cellStyle name="Normal 11 7 3 2" xfId="9499" xr:uid="{1292E1D9-B3B2-4442-8C8D-344A1813E4BD}"/>
    <cellStyle name="Normal 11 7 4" xfId="8340" xr:uid="{C3CF3A96-14ED-4842-8B28-9CB585263650}"/>
    <cellStyle name="Normal 11 7 4 2" xfId="9500" xr:uid="{A2AF60A6-997B-4477-9574-2FE728BBC665}"/>
    <cellStyle name="Normal 11 7 5" xfId="8341" xr:uid="{CEF66460-54BB-4D30-89BD-25E227D024D5}"/>
    <cellStyle name="Normal 11 7 5 2" xfId="9501" xr:uid="{33BC087D-27AA-4A4E-8486-ED607967E578}"/>
    <cellStyle name="Normal 11 7 6" xfId="8342" xr:uid="{CA8A346A-FB91-4BA8-B59D-CD9A60682653}"/>
    <cellStyle name="Normal 11 7 6 2" xfId="9502" xr:uid="{9A068CF5-69C7-475E-95CA-FB68639A3A1D}"/>
    <cellStyle name="Normal 11 7 7" xfId="8343" xr:uid="{F64789C7-26E5-4DA4-8FA7-F3D9B9EFC12D}"/>
    <cellStyle name="Normal 11 7 7 2" xfId="9503" xr:uid="{E91EE1A1-0BC7-473B-88D4-97EC9781CE16}"/>
    <cellStyle name="Normal 11 7 8" xfId="8344" xr:uid="{210A06AE-B92E-4A2C-A98E-DF68546E48D0}"/>
    <cellStyle name="Normal 11 7 8 2" xfId="9504" xr:uid="{6C9DEB48-8B8A-4E14-A013-8FF5251C3343}"/>
    <cellStyle name="Normal 11 7 9" xfId="9497" xr:uid="{681A0923-BD28-46A6-A257-2B416A7BBC71}"/>
    <cellStyle name="Normal 11 8" xfId="8345" xr:uid="{B9EB7DBE-A5C4-4955-8C47-D3AFBF8FE863}"/>
    <cellStyle name="Normal 11 8 2" xfId="8346" xr:uid="{B60C6332-F304-4CD0-AA61-324E9D068D63}"/>
    <cellStyle name="Normal 11 8 2 2" xfId="9506" xr:uid="{CDD01751-E971-4B6D-AC34-916FBCA2B540}"/>
    <cellStyle name="Normal 11 8 3" xfId="8347" xr:uid="{AB68407D-98F2-4053-A4E9-022A658C70E9}"/>
    <cellStyle name="Normal 11 8 3 2" xfId="9507" xr:uid="{214D8EA9-C0DB-4C8D-8018-9E6C09917F54}"/>
    <cellStyle name="Normal 11 8 4" xfId="8348" xr:uid="{B7158690-9FC5-477A-81D1-DF73F6F5AE00}"/>
    <cellStyle name="Normal 11 8 4 2" xfId="9508" xr:uid="{8DDBA925-6527-4875-8CD9-94B6E74ADE2E}"/>
    <cellStyle name="Normal 11 8 5" xfId="9505" xr:uid="{838DE44B-A3EB-4185-BFCB-C573BA2C81B4}"/>
    <cellStyle name="Normal 11 9" xfId="8349" xr:uid="{FE2B53EB-EEE8-41C2-AA82-37ED9B563A59}"/>
    <cellStyle name="Normal 11 9 2" xfId="9509" xr:uid="{E03A9C69-29CD-41DE-94FF-B408F6F5DD8E}"/>
    <cellStyle name="Normal 110" xfId="42399" xr:uid="{69D6D289-8F9B-45B4-B6F9-8FB066D3B3F6}"/>
    <cellStyle name="Normal 111" xfId="42400" xr:uid="{7496E7E9-2A82-4E4F-8DC6-C38C111027E4}"/>
    <cellStyle name="Normal 112" xfId="42673" xr:uid="{927FCE80-3FF9-47DB-A01C-4C5A3450B69F}"/>
    <cellStyle name="Normal 113" xfId="42676" xr:uid="{3E001050-5029-4EB6-96A7-55B27BF5518F}"/>
    <cellStyle name="Normal 114" xfId="41232" xr:uid="{3C65BE4C-CA19-4186-BF25-D9C8CB63269A}"/>
    <cellStyle name="Normal 115" xfId="42678" xr:uid="{562F1398-246A-4750-B0F1-A21FE7576D56}"/>
    <cellStyle name="Normal 116" xfId="42680" xr:uid="{7FBDA8CB-5639-4304-A0BF-0281C8395465}"/>
    <cellStyle name="Normal 119" xfId="26113" xr:uid="{DE992716-3DE1-4066-89A6-96D8F183BBE9}"/>
    <cellStyle name="Normal 119 2" xfId="41223" xr:uid="{3DE5C7C4-F1E5-438B-A680-ECB4CD69A252}"/>
    <cellStyle name="Normal 12" xfId="1706" xr:uid="{00000000-0005-0000-0000-0000AA060000}"/>
    <cellStyle name="Normal 12 10" xfId="1707" xr:uid="{00000000-0005-0000-0000-0000AB060000}"/>
    <cellStyle name="Normal 12 10 2" xfId="1708" xr:uid="{00000000-0005-0000-0000-0000AC060000}"/>
    <cellStyle name="Normal 12 10 2 2" xfId="2933" xr:uid="{A2EC95B3-D9F5-43D7-86B6-4C59D3BEB3FC}"/>
    <cellStyle name="Normal 12 10 2 2 2" xfId="39523" xr:uid="{AC0B0BFB-0E2E-437D-9902-F2AFAF4B480C}"/>
    <cellStyle name="Normal 12 10 2 2 3" xfId="24404" xr:uid="{C1E39330-E504-42EE-9B39-2259393EBB79}"/>
    <cellStyle name="Normal 12 10 2 3" xfId="32755" xr:uid="{3A43EAFB-B549-4A8B-8B91-E4AB604EE730}"/>
    <cellStyle name="Normal 12 10 2 4" xfId="17620" xr:uid="{B45D9BF9-9BE2-4D72-BA45-F9A86E039F50}"/>
    <cellStyle name="Normal 12 10 3" xfId="2932" xr:uid="{B8299B63-4FA7-4A48-AAAA-0B1D585C3F8F}"/>
    <cellStyle name="Normal 12 10 3 2" xfId="36142" xr:uid="{4499F37F-A1F2-4B30-B19D-46EBCAB5D25D}"/>
    <cellStyle name="Normal 12 10 3 3" xfId="21021" xr:uid="{4D713077-E163-45D1-9595-4034A5BA7EF4}"/>
    <cellStyle name="Normal 12 10 4" xfId="14225" xr:uid="{F3CBB2C1-AECE-4767-BEA9-DDB5509F8AEC}"/>
    <cellStyle name="Normal 12 10 4 2" xfId="29371" xr:uid="{3F1E0858-3E03-4BBF-ABA3-2C589E4B7EB4}"/>
    <cellStyle name="Normal 12 10 5" xfId="9510" xr:uid="{86E78419-3D85-4B26-BAB2-F63EE7732975}"/>
    <cellStyle name="Normal 12 10 6" xfId="8350" xr:uid="{B9B94613-876E-4469-BCDF-27F1331C5686}"/>
    <cellStyle name="Normal 12 11" xfId="8351" xr:uid="{FD9A4D80-958B-4154-AB50-C167F53C8B7B}"/>
    <cellStyle name="Normal 12 11 2" xfId="22729" xr:uid="{9BCCDE59-DB5C-4493-9DA1-0AFA00A34E73}"/>
    <cellStyle name="Normal 12 11 2 2" xfId="37848" xr:uid="{AEC1B060-22FB-41FC-8E93-3C1316A8C252}"/>
    <cellStyle name="Normal 12 11 3" xfId="15945" xr:uid="{A2A06251-F5A9-40F1-8A99-99D0005C79A2}"/>
    <cellStyle name="Normal 12 11 3 2" xfId="31080" xr:uid="{1B05C159-08F9-4C2C-8541-D1FF88172738}"/>
    <cellStyle name="Normal 12 11 4" xfId="9511" xr:uid="{CA046583-AB6D-4C08-B239-E2B6774F26CF}"/>
    <cellStyle name="Normal 12 12" xfId="11767" xr:uid="{FE7075F4-BE63-4E59-99CB-484DF3EE22CE}"/>
    <cellStyle name="Normal 12 12 2" xfId="19337" xr:uid="{26213678-E992-4073-BA8D-A8EBC6FE0E7D}"/>
    <cellStyle name="Normal 12 12 2 2" xfId="34464" xr:uid="{1F85DCE1-39C6-4CE9-917E-EFC76F43AE8F}"/>
    <cellStyle name="Normal 12 12 3" xfId="27071" xr:uid="{40233166-127F-4643-AE72-21BE59637DC4}"/>
    <cellStyle name="Normal 12 13" xfId="12533" xr:uid="{E240237A-1307-4005-BEA5-83A75AE838B7}"/>
    <cellStyle name="Normal 12 13 2" xfId="27696" xr:uid="{4827FA7A-FAE3-483D-A178-C66081AF9718}"/>
    <cellStyle name="Normal 12 14" xfId="26137" xr:uid="{6329F4A8-512F-4E06-BF4A-33BC71F66247}"/>
    <cellStyle name="Normal 12 15" xfId="10492" xr:uid="{51B61FF5-D74F-42B3-8212-486A0132E7F9}"/>
    <cellStyle name="Normal 12 2" xfId="1709" xr:uid="{00000000-0005-0000-0000-0000AD060000}"/>
    <cellStyle name="Normal 12 2 10" xfId="1710" xr:uid="{00000000-0005-0000-0000-0000AE060000}"/>
    <cellStyle name="Normal 12 2 10 2" xfId="1711" xr:uid="{00000000-0005-0000-0000-0000AF060000}"/>
    <cellStyle name="Normal 12 2 10 2 2" xfId="2936" xr:uid="{3247C383-CE84-46FB-8AA0-7F18C032DEFA}"/>
    <cellStyle name="Normal 12 2 10 2 2 2" xfId="34488" xr:uid="{D4E1CAFB-9052-4C7E-A957-EC3A6CC44707}"/>
    <cellStyle name="Normal 12 2 10 2 3" xfId="19360" xr:uid="{A9213B35-852B-4CCC-973C-DA5467D7F832}"/>
    <cellStyle name="Normal 12 2 10 3" xfId="2935" xr:uid="{572FBCD2-8C62-4900-BEC8-3A1E631394C4}"/>
    <cellStyle name="Normal 12 2 10 4" xfId="12488" xr:uid="{74607654-F442-40D0-A46F-EB7F3B00E59D}"/>
    <cellStyle name="Normal 12 2 11" xfId="11374" xr:uid="{3D837BF3-5A50-4EBE-A286-12008BE7C7FA}"/>
    <cellStyle name="Normal 12 2 12" xfId="12557" xr:uid="{16F9AA09-FDDD-49C2-AB0C-A26DDDA4BAEF}"/>
    <cellStyle name="Normal 12 2 12 2" xfId="27720" xr:uid="{A2CD03D1-5AE5-422B-99B0-C29107FD2F15}"/>
    <cellStyle name="Normal 12 2 13" xfId="26161" xr:uid="{38E399C6-A187-4D44-9085-9A4554C1DB32}"/>
    <cellStyle name="Normal 12 2 14" xfId="10516" xr:uid="{103772C2-5EF0-4B78-A160-5318BE365338}"/>
    <cellStyle name="Normal 12 2 15" xfId="9512" xr:uid="{462E7982-AB95-47A6-A238-153957019F21}"/>
    <cellStyle name="Normal 12 2 16" xfId="8352" xr:uid="{1DF2C5A1-E744-4049-9534-6EB8A4BD6AF0}"/>
    <cellStyle name="Normal 12 2 2" xfId="1712" xr:uid="{00000000-0005-0000-0000-0000B0060000}"/>
    <cellStyle name="Normal 12 2 2 10" xfId="26209" xr:uid="{CF84BDF6-FB2E-4726-9664-DD4A59C4CD6D}"/>
    <cellStyle name="Normal 12 2 2 11" xfId="10566" xr:uid="{276D404B-D123-43F9-AE41-02414996BA60}"/>
    <cellStyle name="Normal 12 2 2 12" xfId="9513" xr:uid="{CA101CD7-A129-4118-A4A5-9D7B97462362}"/>
    <cellStyle name="Normal 12 2 2 13" xfId="8353" xr:uid="{EB3FC925-04A1-4374-BB73-CD40F192460E}"/>
    <cellStyle name="Normal 12 2 2 2" xfId="2937" xr:uid="{2465D8FE-1E62-41DE-85DA-D5307BAF5B1E}"/>
    <cellStyle name="Normal 12 2 2 2 10" xfId="10671" xr:uid="{7435C2BA-CD5B-472C-AB0F-C4BF9201E098}"/>
    <cellStyle name="Normal 12 2 2 2 2" xfId="10882" xr:uid="{8000B6CD-FE34-4094-97BB-6B5726F83676}"/>
    <cellStyle name="Normal 12 2 2 2 2 2" xfId="11300" xr:uid="{3B281BA7-0F07-4E13-B06B-1413A6F8B098}"/>
    <cellStyle name="Normal 12 2 2 2 2 2 2" xfId="14170" xr:uid="{4E37236F-41C3-48D0-A7F7-59A07F25D3F3}"/>
    <cellStyle name="Normal 12 2 2 2 2 2 2 2" xfId="15908" xr:uid="{23BF4418-37EC-49D9-B29E-C559DF6A3C84}"/>
    <cellStyle name="Normal 12 2 2 2 2 2 2 2 2" xfId="19294" xr:uid="{9F00351A-059F-4C35-A393-F4AE16BBF728}"/>
    <cellStyle name="Normal 12 2 2 2 2 2 2 2 2 2" xfId="26078" xr:uid="{1159EF0F-B6CC-49AD-86B3-C9989047FA02}"/>
    <cellStyle name="Normal 12 2 2 2 2 2 2 2 2 2 2" xfId="41197" xr:uid="{77A9F0D1-39FC-4ED3-A592-797FDBCE5C24}"/>
    <cellStyle name="Normal 12 2 2 2 2 2 2 2 2 3" xfId="34429" xr:uid="{1AA12237-F81C-4A33-B9C5-755FF39A56D6}"/>
    <cellStyle name="Normal 12 2 2 2 2 2 2 2 3" xfId="22694" xr:uid="{729D8CFA-292E-47BB-B1FE-788D08662858}"/>
    <cellStyle name="Normal 12 2 2 2 2 2 2 2 3 2" xfId="37813" xr:uid="{351BB07C-C6CD-4BC0-B3CA-C8B70BF35DCB}"/>
    <cellStyle name="Normal 12 2 2 2 2 2 2 2 4" xfId="31045" xr:uid="{4BB5E54B-0771-4F48-9B31-9055FE04185C}"/>
    <cellStyle name="Normal 12 2 2 2 2 2 2 3" xfId="17581" xr:uid="{0A186133-6DF7-4FF0-B4B1-49532DE67641}"/>
    <cellStyle name="Normal 12 2 2 2 2 2 2 3 2" xfId="24365" xr:uid="{DA622564-2141-4DA6-B924-EB156263AAA4}"/>
    <cellStyle name="Normal 12 2 2 2 2 2 2 3 2 2" xfId="39484" xr:uid="{E351C186-DE5D-475D-83EA-D7F4CD430DAE}"/>
    <cellStyle name="Normal 12 2 2 2 2 2 2 3 3" xfId="32716" xr:uid="{5B69193C-7A0B-49E8-8479-020A1F11795E}"/>
    <cellStyle name="Normal 12 2 2 2 2 2 2 4" xfId="20968" xr:uid="{49507C34-86C7-4074-A408-81A16414AEB5}"/>
    <cellStyle name="Normal 12 2 2 2 2 2 2 4 2" xfId="36097" xr:uid="{22F7EA05-517F-4EA1-9D7F-09E407F4F5DF}"/>
    <cellStyle name="Normal 12 2 2 2 2 2 2 5" xfId="29332" xr:uid="{A81918A3-D973-43C1-B708-896F238F445A}"/>
    <cellStyle name="Normal 12 2 2 2 2 2 3" xfId="15074" xr:uid="{664D56AF-DC40-4D1B-9CCF-3381D7C13789}"/>
    <cellStyle name="Normal 12 2 2 2 2 2 3 2" xfId="18460" xr:uid="{3A2B4CAC-5361-474D-8E81-71DBEE6B9F29}"/>
    <cellStyle name="Normal 12 2 2 2 2 2 3 2 2" xfId="25244" xr:uid="{E90A932E-E50B-4EDF-830F-7A4FF0B7AE51}"/>
    <cellStyle name="Normal 12 2 2 2 2 2 3 2 2 2" xfId="40363" xr:uid="{81494BF5-264C-4D42-94B3-653BC88C27AE}"/>
    <cellStyle name="Normal 12 2 2 2 2 2 3 2 3" xfId="33595" xr:uid="{7A46BA01-AEA5-41EE-852E-66A14220A83B}"/>
    <cellStyle name="Normal 12 2 2 2 2 2 3 3" xfId="21860" xr:uid="{EBF77FB4-34C7-4996-8F6F-5FD473BA6544}"/>
    <cellStyle name="Normal 12 2 2 2 2 2 3 3 2" xfId="36979" xr:uid="{DD7C1F52-5D63-40FA-A7FE-AF5761114E71}"/>
    <cellStyle name="Normal 12 2 2 2 2 2 3 4" xfId="30211" xr:uid="{E052AE75-2EA9-484C-8611-8A8C29181A63}"/>
    <cellStyle name="Normal 12 2 2 2 2 2 4" xfId="16744" xr:uid="{0FC9A6A9-71C5-4C55-BB41-2BA26D570939}"/>
    <cellStyle name="Normal 12 2 2 2 2 2 4 2" xfId="23528" xr:uid="{5ACB0F5F-4BF1-4A24-BE29-460BFA83C8C2}"/>
    <cellStyle name="Normal 12 2 2 2 2 2 4 2 2" xfId="38647" xr:uid="{EE3EDBAE-7CDC-4800-B1AF-7BFCB36473F0}"/>
    <cellStyle name="Normal 12 2 2 2 2 2 4 3" xfId="31879" xr:uid="{E0603977-7C8B-4937-8560-B78B0E9E1B91}"/>
    <cellStyle name="Normal 12 2 2 2 2 2 5" xfId="20133" xr:uid="{F6525578-FC86-4978-9730-C069E809DD4C}"/>
    <cellStyle name="Normal 12 2 2 2 2 2 5 2" xfId="35263" xr:uid="{0BD731CD-E91D-4757-8CF7-56BE1B61D51D}"/>
    <cellStyle name="Normal 12 2 2 2 2 2 6" xfId="13332" xr:uid="{CA84903D-3802-4AC3-BC5D-ECC01266FDC8}"/>
    <cellStyle name="Normal 12 2 2 2 2 2 6 2" xfId="28495" xr:uid="{E3118F38-E62E-4881-90C5-4E32A3CE7745}"/>
    <cellStyle name="Normal 12 2 2 2 2 2 7" xfId="26936" xr:uid="{FF3FB37F-E7BA-4FBB-B500-658C0B4A2331}"/>
    <cellStyle name="Normal 12 2 2 2 2 3" xfId="13754" xr:uid="{3BD3C422-3EDC-4A9C-9A82-A24273589FD9}"/>
    <cellStyle name="Normal 12 2 2 2 2 3 2" xfId="15492" xr:uid="{1F392338-4F61-4966-BDA5-C478AC34C7C2}"/>
    <cellStyle name="Normal 12 2 2 2 2 3 2 2" xfId="18878" xr:uid="{B4D9E835-15B2-41BC-AB13-D05823FC2A79}"/>
    <cellStyle name="Normal 12 2 2 2 2 3 2 2 2" xfId="25662" xr:uid="{EB50640E-FD4B-49C4-A45B-36090C4850E5}"/>
    <cellStyle name="Normal 12 2 2 2 2 3 2 2 2 2" xfId="40781" xr:uid="{5FF046CB-5234-44B2-A966-F3900ACD3347}"/>
    <cellStyle name="Normal 12 2 2 2 2 3 2 2 3" xfId="34013" xr:uid="{76880EBE-0F8E-4FAE-AE4B-CE135425DB21}"/>
    <cellStyle name="Normal 12 2 2 2 2 3 2 3" xfId="22278" xr:uid="{91DAB52D-1129-4982-83F4-C2D3431F176C}"/>
    <cellStyle name="Normal 12 2 2 2 2 3 2 3 2" xfId="37397" xr:uid="{BA66B990-43EA-4979-812A-9E6A30DE22DB}"/>
    <cellStyle name="Normal 12 2 2 2 2 3 2 4" xfId="30629" xr:uid="{9AF7F2C9-19D4-4BDA-8873-E49E1089D3B0}"/>
    <cellStyle name="Normal 12 2 2 2 2 3 3" xfId="17165" xr:uid="{BB39841D-E233-4835-9A93-AAFCAE3AC21E}"/>
    <cellStyle name="Normal 12 2 2 2 2 3 3 2" xfId="23949" xr:uid="{F4973A44-8667-4365-8E0E-EB4CEAA86AD8}"/>
    <cellStyle name="Normal 12 2 2 2 2 3 3 2 2" xfId="39068" xr:uid="{470397A8-1E16-4CE1-A457-9447370E1A37}"/>
    <cellStyle name="Normal 12 2 2 2 2 3 3 3" xfId="32300" xr:uid="{3377E8A3-5586-445D-8C16-485CD9AC9FF2}"/>
    <cellStyle name="Normal 12 2 2 2 2 3 4" xfId="20551" xr:uid="{CD20EE4D-BD26-4239-8AD5-08CF6B2FE130}"/>
    <cellStyle name="Normal 12 2 2 2 2 3 4 2" xfId="35681" xr:uid="{68E21088-651C-4D2E-BB43-0B24FF6B6B64}"/>
    <cellStyle name="Normal 12 2 2 2 2 3 5" xfId="28916" xr:uid="{CE126796-BC18-4CCB-ABAD-CF90620527D6}"/>
    <cellStyle name="Normal 12 2 2 2 2 4" xfId="14658" xr:uid="{61AB1C38-B184-4F52-BE4F-F00110D71771}"/>
    <cellStyle name="Normal 12 2 2 2 2 4 2" xfId="18044" xr:uid="{A5E2C719-A336-4671-AA4C-70C8C3360CFC}"/>
    <cellStyle name="Normal 12 2 2 2 2 4 2 2" xfId="24828" xr:uid="{24CFD4B1-3144-4054-88B7-8A771F41606A}"/>
    <cellStyle name="Normal 12 2 2 2 2 4 2 2 2" xfId="39947" xr:uid="{12982246-03F5-462E-A1EC-334AAA0A47D3}"/>
    <cellStyle name="Normal 12 2 2 2 2 4 2 3" xfId="33179" xr:uid="{3E9F4262-0632-40A2-968A-27451DC22448}"/>
    <cellStyle name="Normal 12 2 2 2 2 4 3" xfId="21444" xr:uid="{CCEF81E7-A1A4-4CDE-9B4B-F70D06C790DD}"/>
    <cellStyle name="Normal 12 2 2 2 2 4 3 2" xfId="36563" xr:uid="{5F9E3C41-DAA1-41EE-836E-9BD9E3C37418}"/>
    <cellStyle name="Normal 12 2 2 2 2 4 4" xfId="29795" xr:uid="{069A545A-C026-4D3B-986C-A6B8416B626B}"/>
    <cellStyle name="Normal 12 2 2 2 2 5" xfId="16328" xr:uid="{7E78ADDB-07B4-4D94-BE9C-1E06639D711F}"/>
    <cellStyle name="Normal 12 2 2 2 2 5 2" xfId="23112" xr:uid="{1122D424-F3F3-4F9E-8F88-27E7651EAF70}"/>
    <cellStyle name="Normal 12 2 2 2 2 5 2 2" xfId="38231" xr:uid="{A6968F5B-FB86-4A35-8FEE-617DC6335347}"/>
    <cellStyle name="Normal 12 2 2 2 2 5 3" xfId="31463" xr:uid="{90776C55-F283-4FBF-AF9B-FB3F8E590E25}"/>
    <cellStyle name="Normal 12 2 2 2 2 6" xfId="19717" xr:uid="{AEB169A7-1895-4F83-AA88-CBF624397D98}"/>
    <cellStyle name="Normal 12 2 2 2 2 6 2" xfId="34847" xr:uid="{BEB0FE23-539E-4312-823B-FFB66FD82574}"/>
    <cellStyle name="Normal 12 2 2 2 2 7" xfId="12917" xr:uid="{B678FFB2-2886-4E68-8161-8F8B22D3219D}"/>
    <cellStyle name="Normal 12 2 2 2 2 7 2" xfId="28079" xr:uid="{9759DB68-502D-4243-8B6F-8BC8B289DF7F}"/>
    <cellStyle name="Normal 12 2 2 2 2 8" xfId="26520" xr:uid="{D69C399C-0B9C-4328-B6A9-ADCFEBBF2B61}"/>
    <cellStyle name="Normal 12 2 2 2 3" xfId="11092" xr:uid="{C53D5DC1-4D2B-4708-8E53-96EAD4348A17}"/>
    <cellStyle name="Normal 12 2 2 2 3 2" xfId="13962" xr:uid="{3C225C58-8695-4B26-A3BE-2E5D901689FA}"/>
    <cellStyle name="Normal 12 2 2 2 3 2 2" xfId="15700" xr:uid="{217E155C-9BAC-441C-8AB8-F1C3C6364B2E}"/>
    <cellStyle name="Normal 12 2 2 2 3 2 2 2" xfId="19086" xr:uid="{4BC7F63A-BE38-4E51-85D9-A8102407B33F}"/>
    <cellStyle name="Normal 12 2 2 2 3 2 2 2 2" xfId="25870" xr:uid="{B68CC42C-450E-4895-BF51-691F728B7546}"/>
    <cellStyle name="Normal 12 2 2 2 3 2 2 2 2 2" xfId="40989" xr:uid="{E2961CB2-D552-4D70-900D-C1C722D22C84}"/>
    <cellStyle name="Normal 12 2 2 2 3 2 2 2 3" xfId="34221" xr:uid="{9A11DE6F-040C-46BC-BF3E-30F8177A73A6}"/>
    <cellStyle name="Normal 12 2 2 2 3 2 2 3" xfId="22486" xr:uid="{88006905-DF74-4DD1-9CB5-ACDC944733BD}"/>
    <cellStyle name="Normal 12 2 2 2 3 2 2 3 2" xfId="37605" xr:uid="{9D13781A-9D23-405F-B826-74D34C486053}"/>
    <cellStyle name="Normal 12 2 2 2 3 2 2 4" xfId="30837" xr:uid="{0CAB589C-75C5-41BC-BF4B-A6BAF9FB2C80}"/>
    <cellStyle name="Normal 12 2 2 2 3 2 3" xfId="17373" xr:uid="{55F4FDDF-2A4D-4CC5-8ADF-902C70E5ACDD}"/>
    <cellStyle name="Normal 12 2 2 2 3 2 3 2" xfId="24157" xr:uid="{91221B64-87F1-40B8-87EE-484BCB5B92A1}"/>
    <cellStyle name="Normal 12 2 2 2 3 2 3 2 2" xfId="39276" xr:uid="{D01AD112-C34B-43BB-A3F1-095DA0FC2141}"/>
    <cellStyle name="Normal 12 2 2 2 3 2 3 3" xfId="32508" xr:uid="{6C0A0329-3025-4FB4-AC48-C0EA37906B19}"/>
    <cellStyle name="Normal 12 2 2 2 3 2 4" xfId="20760" xr:uid="{0F5D7AED-A1A0-4B7A-BDD5-1C10FE3EE36E}"/>
    <cellStyle name="Normal 12 2 2 2 3 2 4 2" xfId="35889" xr:uid="{894E299D-17CF-44D0-B35A-55A91BD2D19D}"/>
    <cellStyle name="Normal 12 2 2 2 3 2 5" xfId="29124" xr:uid="{B9118378-E1A8-474E-92ED-40A2D3697601}"/>
    <cellStyle name="Normal 12 2 2 2 3 3" xfId="14866" xr:uid="{3C9813E4-ED8F-47C1-95C1-4BF203B35764}"/>
    <cellStyle name="Normal 12 2 2 2 3 3 2" xfId="18252" xr:uid="{5001D419-CF61-447D-8B51-FA94279D9DFE}"/>
    <cellStyle name="Normal 12 2 2 2 3 3 2 2" xfId="25036" xr:uid="{5C86F2B6-E0C2-4CFE-B1D2-D8998EC8CA14}"/>
    <cellStyle name="Normal 12 2 2 2 3 3 2 2 2" xfId="40155" xr:uid="{8477D76E-6C36-483B-8BBD-C9108BBF0DD2}"/>
    <cellStyle name="Normal 12 2 2 2 3 3 2 3" xfId="33387" xr:uid="{28D95378-EC59-41DE-A6BB-275F36622918}"/>
    <cellStyle name="Normal 12 2 2 2 3 3 3" xfId="21652" xr:uid="{C4015DD8-556E-4A63-A9E0-F1CA7A7D261E}"/>
    <cellStyle name="Normal 12 2 2 2 3 3 3 2" xfId="36771" xr:uid="{A18CC5EA-F680-47A2-B39A-6E28F13A1428}"/>
    <cellStyle name="Normal 12 2 2 2 3 3 4" xfId="30003" xr:uid="{657F3405-B830-4424-8358-1E2EF5028803}"/>
    <cellStyle name="Normal 12 2 2 2 3 4" xfId="16536" xr:uid="{0B3ED9EA-E42F-4B2F-9DE5-9040FE00052A}"/>
    <cellStyle name="Normal 12 2 2 2 3 4 2" xfId="23320" xr:uid="{00CD5496-FC20-440C-B010-3725DA89B24C}"/>
    <cellStyle name="Normal 12 2 2 2 3 4 2 2" xfId="38439" xr:uid="{753A8FAD-701A-4033-A353-1D1836DCA949}"/>
    <cellStyle name="Normal 12 2 2 2 3 4 3" xfId="31671" xr:uid="{77403C27-CFEB-4C23-826A-781C24E5D047}"/>
    <cellStyle name="Normal 12 2 2 2 3 5" xfId="19925" xr:uid="{2C8FC5D0-66C9-4812-8892-2484EF5D724C}"/>
    <cellStyle name="Normal 12 2 2 2 3 5 2" xfId="35055" xr:uid="{30A0B9B4-676C-4434-9E08-69FD733A2986}"/>
    <cellStyle name="Normal 12 2 2 2 3 6" xfId="13124" xr:uid="{6987C00C-1369-4E57-AA20-1CB1620E53A6}"/>
    <cellStyle name="Normal 12 2 2 2 3 6 2" xfId="28287" xr:uid="{6C0945DF-4E83-45C3-B1F1-F07F67A8410D}"/>
    <cellStyle name="Normal 12 2 2 2 3 7" xfId="26728" xr:uid="{7EE47400-15A8-43FE-9641-F2984364036B}"/>
    <cellStyle name="Normal 12 2 2 2 4" xfId="13546" xr:uid="{0F54FBAB-F97C-41B4-B234-32BC2C768C6F}"/>
    <cellStyle name="Normal 12 2 2 2 4 2" xfId="15284" xr:uid="{A7F803D9-388B-4003-87CA-D44D442C10A2}"/>
    <cellStyle name="Normal 12 2 2 2 4 2 2" xfId="18670" xr:uid="{FF3C207D-E98B-44B6-B04B-1937EC2F63CD}"/>
    <cellStyle name="Normal 12 2 2 2 4 2 2 2" xfId="25454" xr:uid="{F29826DC-D971-4FC2-A610-93A66AF06B55}"/>
    <cellStyle name="Normal 12 2 2 2 4 2 2 2 2" xfId="40573" xr:uid="{8D0E65DE-E725-47BB-B193-DCB01CC127C2}"/>
    <cellStyle name="Normal 12 2 2 2 4 2 2 3" xfId="33805" xr:uid="{E2AFF0FA-531A-4DB5-BD5D-86FBC1AE0080}"/>
    <cellStyle name="Normal 12 2 2 2 4 2 3" xfId="22070" xr:uid="{45073E60-17A4-41D6-AB29-5D7E857B0BC2}"/>
    <cellStyle name="Normal 12 2 2 2 4 2 3 2" xfId="37189" xr:uid="{EBE5FFE6-3037-4EF1-8552-E360B1438E0E}"/>
    <cellStyle name="Normal 12 2 2 2 4 2 4" xfId="30421" xr:uid="{D6159099-422A-4F21-AD9A-699220D4C1C0}"/>
    <cellStyle name="Normal 12 2 2 2 4 3" xfId="16957" xr:uid="{95874F4A-FEC0-4E04-BA17-FACE056EB785}"/>
    <cellStyle name="Normal 12 2 2 2 4 3 2" xfId="23741" xr:uid="{0F30E469-F24C-404E-8371-12AEB3FB5683}"/>
    <cellStyle name="Normal 12 2 2 2 4 3 2 2" xfId="38860" xr:uid="{890FBBF4-F4F4-461D-9620-4CA429216972}"/>
    <cellStyle name="Normal 12 2 2 2 4 3 3" xfId="32092" xr:uid="{4D0EDDE5-4D6B-4DB8-A6C5-A0700EB2DBCA}"/>
    <cellStyle name="Normal 12 2 2 2 4 4" xfId="20343" xr:uid="{DAEEB597-F512-4443-8A63-DFFBA7C3B99E}"/>
    <cellStyle name="Normal 12 2 2 2 4 4 2" xfId="35473" xr:uid="{F2FABD0F-8425-4626-A0D6-EC7567398B9F}"/>
    <cellStyle name="Normal 12 2 2 2 4 5" xfId="28708" xr:uid="{4E6BD95A-8D06-4BEC-93EA-CB24F4106D32}"/>
    <cellStyle name="Normal 12 2 2 2 5" xfId="14450" xr:uid="{87BE97EE-B304-4647-9EA7-87A59BE88F96}"/>
    <cellStyle name="Normal 12 2 2 2 5 2" xfId="17836" xr:uid="{91899194-3FEB-41CA-ABAC-9D26360C3B61}"/>
    <cellStyle name="Normal 12 2 2 2 5 2 2" xfId="24620" xr:uid="{50D7D262-3726-4143-A022-1C5363E712CC}"/>
    <cellStyle name="Normal 12 2 2 2 5 2 2 2" xfId="39739" xr:uid="{507A1ED6-C417-47DE-B7B8-F7A8A8373DB5}"/>
    <cellStyle name="Normal 12 2 2 2 5 2 3" xfId="32971" xr:uid="{62F9AD53-F4FD-41BF-8334-D515C70BA6E7}"/>
    <cellStyle name="Normal 12 2 2 2 5 3" xfId="21236" xr:uid="{39839114-2810-4280-93BB-2FE98ECABDD3}"/>
    <cellStyle name="Normal 12 2 2 2 5 3 2" xfId="36355" xr:uid="{DE9F2C83-3DEB-4D48-8590-C6D085DD1BD8}"/>
    <cellStyle name="Normal 12 2 2 2 5 4" xfId="29587" xr:uid="{5BB6F729-8173-4D00-B68B-E0F4F1BD1BD1}"/>
    <cellStyle name="Normal 12 2 2 2 6" xfId="16120" xr:uid="{251D60D4-629E-45A0-AB0D-8B941BFE24E1}"/>
    <cellStyle name="Normal 12 2 2 2 6 2" xfId="22904" xr:uid="{849A3353-8942-4247-BF07-94816D6FACDA}"/>
    <cellStyle name="Normal 12 2 2 2 6 2 2" xfId="38023" xr:uid="{49C6EAFA-0F1F-45F7-B51D-2CC599F8183D}"/>
    <cellStyle name="Normal 12 2 2 2 6 3" xfId="31255" xr:uid="{2339DEB6-6968-41BA-B353-0E7EB3886A00}"/>
    <cellStyle name="Normal 12 2 2 2 7" xfId="19509" xr:uid="{53AAAD08-C482-4CD1-9AEF-FAC58ED40696}"/>
    <cellStyle name="Normal 12 2 2 2 7 2" xfId="34639" xr:uid="{7E3BAE2F-B3B4-4944-8AA0-CB8FF8260EF3}"/>
    <cellStyle name="Normal 12 2 2 2 8" xfId="12708" xr:uid="{16E1E4FE-CF62-409A-846E-E38676A99948}"/>
    <cellStyle name="Normal 12 2 2 2 8 2" xfId="27871" xr:uid="{5838B68C-F13F-46AF-96A0-DCA666AC9033}"/>
    <cellStyle name="Normal 12 2 2 2 9" xfId="26312" xr:uid="{09FFE45A-71F7-4740-BCF9-998F9302369B}"/>
    <cellStyle name="Normal 12 2 2 3" xfId="10779" xr:uid="{731B17F1-C92E-45FD-A4F3-8B0EAF50F857}"/>
    <cellStyle name="Normal 12 2 2 3 2" xfId="11197" xr:uid="{5AC06D7A-DE4A-481F-BDF3-0D6614DB8DE1}"/>
    <cellStyle name="Normal 12 2 2 3 2 2" xfId="14067" xr:uid="{21650D77-850D-4C57-832F-1B586EA319F0}"/>
    <cellStyle name="Normal 12 2 2 3 2 2 2" xfId="15805" xr:uid="{B4A3C653-EADA-4FF0-BF8F-2B8A96C6B732}"/>
    <cellStyle name="Normal 12 2 2 3 2 2 2 2" xfId="19191" xr:uid="{311484AF-F17B-45E4-8702-4BE39069F564}"/>
    <cellStyle name="Normal 12 2 2 3 2 2 2 2 2" xfId="25975" xr:uid="{D29C48D7-A8B9-42EC-86CD-E3CE7D05E5DA}"/>
    <cellStyle name="Normal 12 2 2 3 2 2 2 2 2 2" xfId="41094" xr:uid="{C4B256F0-37EB-4950-86BB-6685BB3DDB15}"/>
    <cellStyle name="Normal 12 2 2 3 2 2 2 2 3" xfId="34326" xr:uid="{65B76B7B-7CCC-48A3-B599-D72659826820}"/>
    <cellStyle name="Normal 12 2 2 3 2 2 2 3" xfId="22591" xr:uid="{B7A0DD4F-B4DE-4879-B2F9-555A75F71CEA}"/>
    <cellStyle name="Normal 12 2 2 3 2 2 2 3 2" xfId="37710" xr:uid="{B786B7C1-0A9B-434F-B152-33D044B41546}"/>
    <cellStyle name="Normal 12 2 2 3 2 2 2 4" xfId="30942" xr:uid="{88936B13-6166-4E11-8791-72416146E07D}"/>
    <cellStyle name="Normal 12 2 2 3 2 2 3" xfId="17478" xr:uid="{B4582D21-C028-46CC-BF66-9B7C4AD1F8F2}"/>
    <cellStyle name="Normal 12 2 2 3 2 2 3 2" xfId="24262" xr:uid="{D1DE2A93-B7D2-4B9B-A58A-7D50058C42A9}"/>
    <cellStyle name="Normal 12 2 2 3 2 2 3 2 2" xfId="39381" xr:uid="{88E7039F-5A7B-465A-A500-0C542A3475FD}"/>
    <cellStyle name="Normal 12 2 2 3 2 2 3 3" xfId="32613" xr:uid="{4D8D575A-AB29-408A-8C31-80A6BB56E62F}"/>
    <cellStyle name="Normal 12 2 2 3 2 2 4" xfId="20865" xr:uid="{CCDB49B4-E3AB-4A70-B82A-FE8089CF5564}"/>
    <cellStyle name="Normal 12 2 2 3 2 2 4 2" xfId="35994" xr:uid="{0F23621D-3FD2-4C6F-B268-5DC1E5BC1A1E}"/>
    <cellStyle name="Normal 12 2 2 3 2 2 5" xfId="29229" xr:uid="{55F1EABB-58BC-46C5-89B7-1C7E52205DEC}"/>
    <cellStyle name="Normal 12 2 2 3 2 3" xfId="14971" xr:uid="{9AFF591C-6295-4AB7-8385-999EA80B7FBF}"/>
    <cellStyle name="Normal 12 2 2 3 2 3 2" xfId="18357" xr:uid="{77F385F1-A400-4931-9107-D406B1F2E736}"/>
    <cellStyle name="Normal 12 2 2 3 2 3 2 2" xfId="25141" xr:uid="{7839BD0E-4488-4E3E-AD18-8BA88A0DE8D1}"/>
    <cellStyle name="Normal 12 2 2 3 2 3 2 2 2" xfId="40260" xr:uid="{0A4FE335-9F14-432E-8F4E-5FB6567D95ED}"/>
    <cellStyle name="Normal 12 2 2 3 2 3 2 3" xfId="33492" xr:uid="{8896ED63-BA9B-417F-9F50-FCAE4A7B947E}"/>
    <cellStyle name="Normal 12 2 2 3 2 3 3" xfId="21757" xr:uid="{17EB1521-86E1-4F03-BD71-D554FA3D09FA}"/>
    <cellStyle name="Normal 12 2 2 3 2 3 3 2" xfId="36876" xr:uid="{F0E407DD-62C4-4389-B9B0-78BD5F96197F}"/>
    <cellStyle name="Normal 12 2 2 3 2 3 4" xfId="30108" xr:uid="{4A7ADF20-82ED-4100-AC02-CA623F7B685C}"/>
    <cellStyle name="Normal 12 2 2 3 2 4" xfId="16641" xr:uid="{048AA4ED-1C6E-44CE-8B3F-4AEA87EEF722}"/>
    <cellStyle name="Normal 12 2 2 3 2 4 2" xfId="23425" xr:uid="{58E6C637-9A66-4F25-9D0A-355D5AE9B153}"/>
    <cellStyle name="Normal 12 2 2 3 2 4 2 2" xfId="38544" xr:uid="{FF4637DF-CF8C-4227-969D-74C0EB241EC4}"/>
    <cellStyle name="Normal 12 2 2 3 2 4 3" xfId="31776" xr:uid="{01E23E74-2F9F-4EEA-B37A-295143277F68}"/>
    <cellStyle name="Normal 12 2 2 3 2 5" xfId="20030" xr:uid="{D3F76127-0762-4378-BC49-41B5DA1DC10C}"/>
    <cellStyle name="Normal 12 2 2 3 2 5 2" xfId="35160" xr:uid="{9C50C21D-1379-4CD6-8784-EC52640E29BC}"/>
    <cellStyle name="Normal 12 2 2 3 2 6" xfId="13229" xr:uid="{E84262A4-CC15-445B-BEE7-7E9A667194C4}"/>
    <cellStyle name="Normal 12 2 2 3 2 6 2" xfId="28392" xr:uid="{E5B7BC1C-5B7E-45DA-A444-090000471C9D}"/>
    <cellStyle name="Normal 12 2 2 3 2 7" xfId="26833" xr:uid="{3B33FC7C-EA1F-435B-AEF5-A122CE771AC4}"/>
    <cellStyle name="Normal 12 2 2 3 3" xfId="13651" xr:uid="{896286FF-5EB9-40C0-90FF-F880B654AA76}"/>
    <cellStyle name="Normal 12 2 2 3 3 2" xfId="15389" xr:uid="{8007C177-F03E-45D1-8A1B-B0822A88249A}"/>
    <cellStyle name="Normal 12 2 2 3 3 2 2" xfId="18775" xr:uid="{352A5587-3668-4F07-9D62-1A47F1E343B6}"/>
    <cellStyle name="Normal 12 2 2 3 3 2 2 2" xfId="25559" xr:uid="{40B59B17-F543-4D34-8DE6-AFA5927CCAE8}"/>
    <cellStyle name="Normal 12 2 2 3 3 2 2 2 2" xfId="40678" xr:uid="{31637E4D-CF1A-442A-BDA2-1C04A846ED78}"/>
    <cellStyle name="Normal 12 2 2 3 3 2 2 3" xfId="33910" xr:uid="{62E14901-B36C-474C-8531-484262EF28D7}"/>
    <cellStyle name="Normal 12 2 2 3 3 2 3" xfId="22175" xr:uid="{6873E9E9-3CE5-4D47-8456-290607908E56}"/>
    <cellStyle name="Normal 12 2 2 3 3 2 3 2" xfId="37294" xr:uid="{F0A86541-96BF-40DA-8BAE-B6B8F466287C}"/>
    <cellStyle name="Normal 12 2 2 3 3 2 4" xfId="30526" xr:uid="{DEC95D34-9604-4F76-B14F-5292326BE4DD}"/>
    <cellStyle name="Normal 12 2 2 3 3 3" xfId="17062" xr:uid="{608474E0-E79C-439D-86AE-8FAE3D5A0553}"/>
    <cellStyle name="Normal 12 2 2 3 3 3 2" xfId="23846" xr:uid="{D3161A79-942F-4040-A5E9-08224C416488}"/>
    <cellStyle name="Normal 12 2 2 3 3 3 2 2" xfId="38965" xr:uid="{A04836EF-92DB-4823-A8A8-0ADBCBDEFE90}"/>
    <cellStyle name="Normal 12 2 2 3 3 3 3" xfId="32197" xr:uid="{765B3848-0343-46AC-BDD4-49B7FE67024B}"/>
    <cellStyle name="Normal 12 2 2 3 3 4" xfId="20448" xr:uid="{72D3B2FD-50E8-4DC9-B986-B83C8CA7B407}"/>
    <cellStyle name="Normal 12 2 2 3 3 4 2" xfId="35578" xr:uid="{F24435FC-AFEF-49D2-AC62-4AC3DE85EBDB}"/>
    <cellStyle name="Normal 12 2 2 3 3 5" xfId="28813" xr:uid="{01288492-80CC-4D89-8992-A80D3198B1BD}"/>
    <cellStyle name="Normal 12 2 2 3 4" xfId="14555" xr:uid="{BCC4F275-51D9-440F-94C0-CF883EA403C1}"/>
    <cellStyle name="Normal 12 2 2 3 4 2" xfId="17941" xr:uid="{D947377C-9A07-4947-AD4E-30B12D175B73}"/>
    <cellStyle name="Normal 12 2 2 3 4 2 2" xfId="24725" xr:uid="{1212547B-EDDB-45F4-89B2-40CF321701F5}"/>
    <cellStyle name="Normal 12 2 2 3 4 2 2 2" xfId="39844" xr:uid="{1AF06541-64B1-45F6-8B89-CEA334805778}"/>
    <cellStyle name="Normal 12 2 2 3 4 2 3" xfId="33076" xr:uid="{9F99DFF2-9EA1-44F8-9CD7-7E00F5B4FD75}"/>
    <cellStyle name="Normal 12 2 2 3 4 3" xfId="21341" xr:uid="{1F29B683-C881-4D3A-8F49-45C9E9020EDB}"/>
    <cellStyle name="Normal 12 2 2 3 4 3 2" xfId="36460" xr:uid="{38073568-7CBD-41AD-A288-3AD80E3CFC4B}"/>
    <cellStyle name="Normal 12 2 2 3 4 4" xfId="29692" xr:uid="{DE53A559-90D8-4A84-A838-605A74DECEEB}"/>
    <cellStyle name="Normal 12 2 2 3 5" xfId="16225" xr:uid="{5ACCA532-CBC5-4698-8A89-6A6B3082332E}"/>
    <cellStyle name="Normal 12 2 2 3 5 2" xfId="23009" xr:uid="{D84A6670-9072-4F62-91B4-BCC894A6A3E8}"/>
    <cellStyle name="Normal 12 2 2 3 5 2 2" xfId="38128" xr:uid="{FC249A50-02C3-427B-8B84-FBE59CB36D1F}"/>
    <cellStyle name="Normal 12 2 2 3 5 3" xfId="31360" xr:uid="{10FDD332-1694-42A4-B7D1-6476FCF84773}"/>
    <cellStyle name="Normal 12 2 2 3 6" xfId="19614" xr:uid="{C354EB37-1F0A-4AE5-986B-71D3507BD095}"/>
    <cellStyle name="Normal 12 2 2 3 6 2" xfId="34744" xr:uid="{E6C70A37-7020-4B97-AC88-1BFF7C8FBBAD}"/>
    <cellStyle name="Normal 12 2 2 3 7" xfId="12814" xr:uid="{401BFFF9-D4C2-46E8-903D-DF4E9C9A7EEB}"/>
    <cellStyle name="Normal 12 2 2 3 7 2" xfId="27976" xr:uid="{F8C26E50-A054-4828-9A74-E05D0740E00B}"/>
    <cellStyle name="Normal 12 2 2 3 8" xfId="26417" xr:uid="{EBA96238-BD8A-4AEE-993E-8327BAC00E07}"/>
    <cellStyle name="Normal 12 2 2 4" xfId="1713" xr:uid="{00000000-0005-0000-0000-0000B1060000}"/>
    <cellStyle name="Normal 12 2 2 4 2" xfId="1714" xr:uid="{00000000-0005-0000-0000-0000B2060000}"/>
    <cellStyle name="Normal 12 2 2 4 2 2" xfId="2939" xr:uid="{E660B453-D22C-47A2-B5C9-7FF13938BF84}"/>
    <cellStyle name="Normal 12 2 2 4 2 2 2" xfId="5411" xr:uid="{1D633B7A-ED27-417D-9A4D-C9ACAB25906F}"/>
    <cellStyle name="Normal 12 2 2 4 2 2 2 2" xfId="25767" xr:uid="{EA2BB17E-FD76-4131-9D55-4C7550542C7F}"/>
    <cellStyle name="Normal 12 2 2 4 2 2 2 2 2" xfId="40886" xr:uid="{BF3E7964-CE28-4EF5-9F92-037B94E46BC7}"/>
    <cellStyle name="Normal 12 2 2 4 2 2 2 3" xfId="34118" xr:uid="{223AF4E1-5B8B-4330-9381-237D5F4F850F}"/>
    <cellStyle name="Normal 12 2 2 4 2 2 2 4" xfId="18983" xr:uid="{B466AA7B-3685-4211-85FC-488A56187485}"/>
    <cellStyle name="Normal 12 2 2 4 2 2 3" xfId="7719" xr:uid="{E319A418-00BB-4452-8718-0627C84A1D0C}"/>
    <cellStyle name="Normal 12 2 2 4 2 2 3 2" xfId="37502" xr:uid="{E73ABA6E-35AB-4C04-BCF0-580B7BFD3FA4}"/>
    <cellStyle name="Normal 12 2 2 4 2 2 3 3" xfId="22383" xr:uid="{1AAD67AB-CF3D-48BF-835F-323B265161F9}"/>
    <cellStyle name="Normal 12 2 2 4 2 2 4" xfId="30734" xr:uid="{E0A3ACEE-EC99-494C-BDD8-958317383027}"/>
    <cellStyle name="Normal 12 2 2 4 2 2 5" xfId="15597" xr:uid="{12852E41-17FF-48E6-B74D-C790D2385B3A}"/>
    <cellStyle name="Normal 12 2 2 4 2 3" xfId="4552" xr:uid="{92A8C0BD-2943-4DE6-A8DE-856E41811180}"/>
    <cellStyle name="Normal 12 2 2 4 2 3 2" xfId="24054" xr:uid="{0AD1625D-4C56-4769-A913-5714A968126C}"/>
    <cellStyle name="Normal 12 2 2 4 2 3 2 2" xfId="39173" xr:uid="{E4D7F1F5-6962-4039-B28F-CE806CEEC3E9}"/>
    <cellStyle name="Normal 12 2 2 4 2 3 3" xfId="32405" xr:uid="{EFED5452-E10F-4DC9-A6CA-914D452402E2}"/>
    <cellStyle name="Normal 12 2 2 4 2 3 4" xfId="17270" xr:uid="{880F4194-DA57-4EFF-AB12-69E06ED725DD}"/>
    <cellStyle name="Normal 12 2 2 4 2 4" xfId="6872" xr:uid="{657438CD-289E-4D90-9E46-1585ACA89253}"/>
    <cellStyle name="Normal 12 2 2 4 2 4 2" xfId="35786" xr:uid="{806B1356-3BC9-4AA8-96F5-A7DBEF08D119}"/>
    <cellStyle name="Normal 12 2 2 4 2 4 3" xfId="20657" xr:uid="{362910EF-7EC9-4FBB-9487-84099D674E28}"/>
    <cellStyle name="Normal 12 2 2 4 2 5" xfId="29021" xr:uid="{C502B2C8-C1E7-46EA-8863-A6740B1926B3}"/>
    <cellStyle name="Normal 12 2 2 4 2 6" xfId="13859" xr:uid="{81F42D70-CB8E-4594-97AC-6D94DBB10775}"/>
    <cellStyle name="Normal 12 2 2 4 3" xfId="2938" xr:uid="{C22F79EC-9B1E-4091-BABE-5B16AAE3DDA9}"/>
    <cellStyle name="Normal 12 2 2 4 3 2" xfId="5410" xr:uid="{13F4CA19-E748-40AB-9B11-694ADDE4F8A6}"/>
    <cellStyle name="Normal 12 2 2 4 3 2 2" xfId="24933" xr:uid="{FCBD0381-B351-4D5B-BB04-6E32D0C9BCDE}"/>
    <cellStyle name="Normal 12 2 2 4 3 2 2 2" xfId="40052" xr:uid="{881FEE89-722D-46D1-8543-A767767B5A13}"/>
    <cellStyle name="Normal 12 2 2 4 3 2 3" xfId="33284" xr:uid="{356C67E0-56B0-45D8-9C50-399BD95A81FC}"/>
    <cellStyle name="Normal 12 2 2 4 3 2 4" xfId="18149" xr:uid="{93EA5F95-FDAB-492A-8C0E-963F58DB5A27}"/>
    <cellStyle name="Normal 12 2 2 4 3 3" xfId="7718" xr:uid="{C129A09A-FC39-4A37-877C-7B3F8ABE3A80}"/>
    <cellStyle name="Normal 12 2 2 4 3 3 2" xfId="36668" xr:uid="{406F994A-26E1-4970-BBEB-8AE8709043B4}"/>
    <cellStyle name="Normal 12 2 2 4 3 3 3" xfId="21549" xr:uid="{CFA86C93-8CE3-44CE-A43E-E523B7E602C5}"/>
    <cellStyle name="Normal 12 2 2 4 3 4" xfId="29900" xr:uid="{632E4DE1-B51E-4A78-BCEC-628CA8D013EF}"/>
    <cellStyle name="Normal 12 2 2 4 3 5" xfId="14763" xr:uid="{009160FA-FE7D-4A1B-B092-5E29D17DD7B3}"/>
    <cellStyle name="Normal 12 2 2 4 4" xfId="4551" xr:uid="{6D5F7B88-F063-4527-A3BE-B4456703493C}"/>
    <cellStyle name="Normal 12 2 2 4 4 2" xfId="23217" xr:uid="{C4AE2FDD-D962-45BB-A54E-004747A8D0A4}"/>
    <cellStyle name="Normal 12 2 2 4 4 2 2" xfId="38336" xr:uid="{388A8646-73BD-4ADD-93C6-C716FD6E36DD}"/>
    <cellStyle name="Normal 12 2 2 4 4 3" xfId="31568" xr:uid="{9AD1BB02-7F2A-4B3C-8952-4827D52B7749}"/>
    <cellStyle name="Normal 12 2 2 4 4 4" xfId="16433" xr:uid="{C076589A-200F-4E0D-A339-E686FB7663E8}"/>
    <cellStyle name="Normal 12 2 2 4 5" xfId="6871" xr:uid="{8E0FEE48-413D-4B6F-B6A5-856FDB706781}"/>
    <cellStyle name="Normal 12 2 2 4 5 2" xfId="34952" xr:uid="{BAC1F11B-E9D5-4EF1-BF84-14FA2A699A20}"/>
    <cellStyle name="Normal 12 2 2 4 5 3" xfId="19822" xr:uid="{4767E248-C3CB-4C96-841B-42C17884FBA4}"/>
    <cellStyle name="Normal 12 2 2 4 6" xfId="7914" xr:uid="{2B3F8C7F-64AD-4168-9CCC-A9614E4B8805}"/>
    <cellStyle name="Normal 12 2 2 4 6 2" xfId="28184" xr:uid="{B33FEEF7-1C16-4F9A-B128-062526225842}"/>
    <cellStyle name="Normal 12 2 2 4 7" xfId="26625" xr:uid="{E16F19AE-2EC6-49FE-BFDC-E23F97FF6CEA}"/>
    <cellStyle name="Normal 12 2 2 4 8" xfId="42415" xr:uid="{FE24571B-B91D-4EC7-BEA8-52FD01A502BA}"/>
    <cellStyle name="Normal 12 2 2 4 9" xfId="42689" xr:uid="{A707D10E-CB9C-45E1-BA61-2B8E80FAFEB5}"/>
    <cellStyle name="Normal 12 2 2 4_Nota final" xfId="1715" xr:uid="{00000000-0005-0000-0000-0000B3060000}"/>
    <cellStyle name="Normal 12 2 2 5" xfId="11375" xr:uid="{188BF40F-09F9-48B9-8768-0209D7C7304B}"/>
    <cellStyle name="Normal 12 2 2 5 2" xfId="15181" xr:uid="{5BDC02B0-628C-49C3-92C9-1F488CCF3852}"/>
    <cellStyle name="Normal 12 2 2 5 2 2" xfId="18567" xr:uid="{66033537-4B09-4FED-960A-8B00B616269B}"/>
    <cellStyle name="Normal 12 2 2 5 2 2 2" xfId="25351" xr:uid="{50CED2DF-42E4-4ECC-8846-713DEF56EA93}"/>
    <cellStyle name="Normal 12 2 2 5 2 2 2 2" xfId="40470" xr:uid="{604A9506-8A59-4067-8A64-9BEE18B6378B}"/>
    <cellStyle name="Normal 12 2 2 5 2 2 3" xfId="33702" xr:uid="{8C8CD3ED-B787-4D15-A18F-F36726654A74}"/>
    <cellStyle name="Normal 12 2 2 5 2 3" xfId="21967" xr:uid="{EAF31392-4CE1-4E8C-A040-68B8C6D97017}"/>
    <cellStyle name="Normal 12 2 2 5 2 3 2" xfId="37086" xr:uid="{B67045FB-6FAC-41E1-8D0C-3E07A3782468}"/>
    <cellStyle name="Normal 12 2 2 5 2 4" xfId="30318" xr:uid="{C60A32E7-C069-42CD-9526-772487B92100}"/>
    <cellStyle name="Normal 12 2 2 5 3" xfId="16854" xr:uid="{10095B9B-03C7-4397-8136-85AA8358F8F4}"/>
    <cellStyle name="Normal 12 2 2 5 3 2" xfId="23638" xr:uid="{2B5E5608-300B-4F0E-A261-33B697904924}"/>
    <cellStyle name="Normal 12 2 2 5 3 2 2" xfId="38757" xr:uid="{5361ABE4-8751-4316-BF93-F0AF39907466}"/>
    <cellStyle name="Normal 12 2 2 5 3 3" xfId="31989" xr:uid="{923240D1-517D-4E8F-BEBF-B2774E9C938A}"/>
    <cellStyle name="Normal 12 2 2 5 4" xfId="20240" xr:uid="{AFCFB1F6-4800-47F9-AB97-9FE163804366}"/>
    <cellStyle name="Normal 12 2 2 5 4 2" xfId="35370" xr:uid="{5CA9D554-9188-490C-A142-B671F18EAE9E}"/>
    <cellStyle name="Normal 12 2 2 5 5" xfId="13443" xr:uid="{5F9EC9E0-846F-441F-99E1-0A5B14284178}"/>
    <cellStyle name="Normal 12 2 2 5 5 2" xfId="28605" xr:uid="{B268C3CC-E185-4CE6-BA93-F9F582CA1C11}"/>
    <cellStyle name="Normal 12 2 2 6" xfId="14346" xr:uid="{F5BF4709-BAB1-47C7-86CF-F19761F95EBC}"/>
    <cellStyle name="Normal 12 2 2 6 2" xfId="17733" xr:uid="{CE66F4AC-B1D5-4D22-98DA-45A652A9B163}"/>
    <cellStyle name="Normal 12 2 2 6 2 2" xfId="24517" xr:uid="{E0D3AB06-703E-48B5-AA5B-567A5BD32A46}"/>
    <cellStyle name="Normal 12 2 2 6 2 2 2" xfId="39636" xr:uid="{B82EED38-181C-4348-A564-FD5F41FF61ED}"/>
    <cellStyle name="Normal 12 2 2 6 2 3" xfId="32868" xr:uid="{2B3E3F47-D7A4-47D8-A618-616BC216836C}"/>
    <cellStyle name="Normal 12 2 2 6 3" xfId="21133" xr:uid="{BE0EE6E6-6D5B-4C18-80C6-CC520471FDAE}"/>
    <cellStyle name="Normal 12 2 2 6 3 2" xfId="36252" xr:uid="{E1481FCB-852F-4C2E-A95B-3CB138FD4F4F}"/>
    <cellStyle name="Normal 12 2 2 6 4" xfId="29484" xr:uid="{C70ED4D3-4FAB-4DDF-8B18-A7EC2278F5DE}"/>
    <cellStyle name="Normal 12 2 2 7" xfId="16017" xr:uid="{076BD118-B371-408E-B3C9-B656E55727D1}"/>
    <cellStyle name="Normal 12 2 2 7 2" xfId="22801" xr:uid="{5CB072C0-C868-492E-979C-4643029E404E}"/>
    <cellStyle name="Normal 12 2 2 7 2 2" xfId="37920" xr:uid="{BF3B99B5-224C-474C-882C-63496C6DE124}"/>
    <cellStyle name="Normal 12 2 2 7 3" xfId="31152" xr:uid="{A604917C-0A45-4C8D-B7B2-B769B32D47F9}"/>
    <cellStyle name="Normal 12 2 2 8" xfId="19407" xr:uid="{105FCCE6-E1AF-4749-92DC-FFD95FD387BB}"/>
    <cellStyle name="Normal 12 2 2 8 2" xfId="34536" xr:uid="{190CEADC-E0C7-42A1-B144-0F36250323C5}"/>
    <cellStyle name="Normal 12 2 2 9" xfId="12605" xr:uid="{3D0BAEF7-5882-4951-9CE3-A667E34A6FE2}"/>
    <cellStyle name="Normal 12 2 2 9 2" xfId="27768" xr:uid="{D0E9FE31-9E37-4393-851B-01D095BE19A3}"/>
    <cellStyle name="Normal 12 2 3" xfId="2934" xr:uid="{0284B553-63C4-47E8-B308-31B0FF26AC6B}"/>
    <cellStyle name="Normal 12 2 3 10" xfId="10623" xr:uid="{0B81CBD6-D2C2-48D7-9F93-DC632EE1D506}"/>
    <cellStyle name="Normal 12 2 3 11" xfId="9514" xr:uid="{4391B70C-0E8C-4074-B229-315A5AC6015A}"/>
    <cellStyle name="Normal 12 2 3 12" xfId="8354" xr:uid="{AA61BB2D-85B5-45C8-B9BA-B118F36D71EE}"/>
    <cellStyle name="Normal 12 2 3 2" xfId="10834" xr:uid="{5675CD02-2F18-4778-919E-8A9494D42909}"/>
    <cellStyle name="Normal 12 2 3 2 2" xfId="11252" xr:uid="{238AA586-FF1F-43B8-B636-6219FC3CE60C}"/>
    <cellStyle name="Normal 12 2 3 2 2 2" xfId="14122" xr:uid="{A5B2DDAB-A7A9-4768-888A-9C1E0B0773A4}"/>
    <cellStyle name="Normal 12 2 3 2 2 2 2" xfId="15860" xr:uid="{D331D15A-9D2C-4CB4-B9A2-522A07A6E39E}"/>
    <cellStyle name="Normal 12 2 3 2 2 2 2 2" xfId="19246" xr:uid="{27D8D13E-8BBB-4325-99FE-760918221CD1}"/>
    <cellStyle name="Normal 12 2 3 2 2 2 2 2 2" xfId="26030" xr:uid="{A07A870C-CBB7-48D4-A694-E543825CE01A}"/>
    <cellStyle name="Normal 12 2 3 2 2 2 2 2 2 2" xfId="41149" xr:uid="{77FEDC55-622B-4A8E-9118-2CDF39C0C3FD}"/>
    <cellStyle name="Normal 12 2 3 2 2 2 2 2 3" xfId="34381" xr:uid="{A5B5BB88-EF50-4657-8110-C96F8771E5F6}"/>
    <cellStyle name="Normal 12 2 3 2 2 2 2 3" xfId="22646" xr:uid="{70E49664-1483-4F13-B96F-38A35C97E3F5}"/>
    <cellStyle name="Normal 12 2 3 2 2 2 2 3 2" xfId="37765" xr:uid="{BD8C8FF4-2D56-4242-9120-5D3C363365C4}"/>
    <cellStyle name="Normal 12 2 3 2 2 2 2 4" xfId="30997" xr:uid="{777B533B-8D3F-4E7F-BCF1-8D9BF4C57C73}"/>
    <cellStyle name="Normal 12 2 3 2 2 2 3" xfId="17533" xr:uid="{674D47F8-E0A3-4ED5-B89C-4C54BFF71B37}"/>
    <cellStyle name="Normal 12 2 3 2 2 2 3 2" xfId="24317" xr:uid="{5A1346C3-01F7-4957-B826-1B18854A040C}"/>
    <cellStyle name="Normal 12 2 3 2 2 2 3 2 2" xfId="39436" xr:uid="{974F5250-D5C4-4FB9-972E-7BAEADBB4E66}"/>
    <cellStyle name="Normal 12 2 3 2 2 2 3 3" xfId="32668" xr:uid="{A8A2865D-585B-4F36-A8D5-8A9525BDE44F}"/>
    <cellStyle name="Normal 12 2 3 2 2 2 4" xfId="20920" xr:uid="{96FF5B38-4EB6-412E-A06D-515B38B277ED}"/>
    <cellStyle name="Normal 12 2 3 2 2 2 4 2" xfId="36049" xr:uid="{B054E5B1-9D9C-4E2A-BD4E-745B37F765D0}"/>
    <cellStyle name="Normal 12 2 3 2 2 2 5" xfId="29284" xr:uid="{F81A4E94-A54F-4EFC-AC16-3173F132BE0B}"/>
    <cellStyle name="Normal 12 2 3 2 2 3" xfId="15026" xr:uid="{C44DBE5A-ED93-4515-AB47-C33EB77291C4}"/>
    <cellStyle name="Normal 12 2 3 2 2 3 2" xfId="18412" xr:uid="{79548FD3-1D0B-4476-A217-91D17781D734}"/>
    <cellStyle name="Normal 12 2 3 2 2 3 2 2" xfId="25196" xr:uid="{D68580B0-9024-4D95-9CCB-E408D9B86277}"/>
    <cellStyle name="Normal 12 2 3 2 2 3 2 2 2" xfId="40315" xr:uid="{5A632005-CBAA-4D51-AFEC-711259AECF81}"/>
    <cellStyle name="Normal 12 2 3 2 2 3 2 3" xfId="33547" xr:uid="{93CA3406-894C-4C70-9230-D020C73307AB}"/>
    <cellStyle name="Normal 12 2 3 2 2 3 3" xfId="21812" xr:uid="{E39272D3-C4A2-45A8-8728-00F9D9F03773}"/>
    <cellStyle name="Normal 12 2 3 2 2 3 3 2" xfId="36931" xr:uid="{AFEFCFD4-554A-46B0-B08B-2519FC4DBEB4}"/>
    <cellStyle name="Normal 12 2 3 2 2 3 4" xfId="30163" xr:uid="{B672DFBE-73CD-4E9F-8620-F1CBBA12B645}"/>
    <cellStyle name="Normal 12 2 3 2 2 4" xfId="16696" xr:uid="{BB00B276-D4CC-4BFA-968E-C44529C24061}"/>
    <cellStyle name="Normal 12 2 3 2 2 4 2" xfId="23480" xr:uid="{2457DF1A-EE8F-467B-B7B5-FBC031004765}"/>
    <cellStyle name="Normal 12 2 3 2 2 4 2 2" xfId="38599" xr:uid="{51E05CBE-6B31-4536-A311-CA251471CAFC}"/>
    <cellStyle name="Normal 12 2 3 2 2 4 3" xfId="31831" xr:uid="{4869D373-2A25-458A-ABE6-DFA1EE2F018F}"/>
    <cellStyle name="Normal 12 2 3 2 2 5" xfId="20085" xr:uid="{11117AF0-3826-4A84-BB85-7E1ADE9650B8}"/>
    <cellStyle name="Normal 12 2 3 2 2 5 2" xfId="35215" xr:uid="{F6DB290A-39BE-4748-84E9-D265D028283A}"/>
    <cellStyle name="Normal 12 2 3 2 2 6" xfId="13284" xr:uid="{5C7CFAD2-2667-4FD5-89EE-C747E33CDE01}"/>
    <cellStyle name="Normal 12 2 3 2 2 6 2" xfId="28447" xr:uid="{0F50B470-51F4-44F9-9ABF-22F9553BEA46}"/>
    <cellStyle name="Normal 12 2 3 2 2 7" xfId="26888" xr:uid="{AA628836-1F6A-4E54-9785-DDD3AEC3B65E}"/>
    <cellStyle name="Normal 12 2 3 2 3" xfId="13706" xr:uid="{3EB2735C-D1A0-4E3D-BC43-85A109FAF26A}"/>
    <cellStyle name="Normal 12 2 3 2 3 2" xfId="15444" xr:uid="{42BFE7C7-808F-4019-9BBB-F747A95AEDF2}"/>
    <cellStyle name="Normal 12 2 3 2 3 2 2" xfId="18830" xr:uid="{DBABC158-8BCB-46B3-A292-1CBE9CFE188B}"/>
    <cellStyle name="Normal 12 2 3 2 3 2 2 2" xfId="25614" xr:uid="{CF107340-ADC8-44FC-AD6C-C25044FA6B95}"/>
    <cellStyle name="Normal 12 2 3 2 3 2 2 2 2" xfId="40733" xr:uid="{F12CB3F2-7B27-44AB-8A97-1D173A60E5EB}"/>
    <cellStyle name="Normal 12 2 3 2 3 2 2 3" xfId="33965" xr:uid="{9A049A81-0D23-4BD5-ACB3-D0CED9A60FD3}"/>
    <cellStyle name="Normal 12 2 3 2 3 2 3" xfId="22230" xr:uid="{F3A47098-F222-4A38-A65D-CC4207E6F0E4}"/>
    <cellStyle name="Normal 12 2 3 2 3 2 3 2" xfId="37349" xr:uid="{1F9C40EF-1648-4569-8D2C-E40665A1657E}"/>
    <cellStyle name="Normal 12 2 3 2 3 2 4" xfId="30581" xr:uid="{A8AC590A-6969-4ABB-A058-59F77357367C}"/>
    <cellStyle name="Normal 12 2 3 2 3 3" xfId="17117" xr:uid="{E84AFB04-967B-43ED-AF15-43CF903DCB01}"/>
    <cellStyle name="Normal 12 2 3 2 3 3 2" xfId="23901" xr:uid="{4B4BA5A5-8EAF-49AA-832A-6FB879A5C0FB}"/>
    <cellStyle name="Normal 12 2 3 2 3 3 2 2" xfId="39020" xr:uid="{C277D983-9D27-400A-8CCA-019854E28FD2}"/>
    <cellStyle name="Normal 12 2 3 2 3 3 3" xfId="32252" xr:uid="{2B91BCA0-DC8A-4B70-B5A7-49FB335AB6BA}"/>
    <cellStyle name="Normal 12 2 3 2 3 4" xfId="20503" xr:uid="{5A95263E-C328-4808-A3EB-CFE3DE4B77A7}"/>
    <cellStyle name="Normal 12 2 3 2 3 4 2" xfId="35633" xr:uid="{B450B812-E433-4A1F-A0DB-B5993DBBB2E0}"/>
    <cellStyle name="Normal 12 2 3 2 3 5" xfId="28868" xr:uid="{346094EF-D01B-4EAC-8B1B-59E662B16A57}"/>
    <cellStyle name="Normal 12 2 3 2 4" xfId="14610" xr:uid="{40D5B264-1518-4F51-9B9F-E6DD65FFC97C}"/>
    <cellStyle name="Normal 12 2 3 2 4 2" xfId="17996" xr:uid="{AD8B1EA8-0B57-4A53-8856-2026DCC88EE5}"/>
    <cellStyle name="Normal 12 2 3 2 4 2 2" xfId="24780" xr:uid="{3CC094C7-826C-4C31-A080-C0EE47A5715F}"/>
    <cellStyle name="Normal 12 2 3 2 4 2 2 2" xfId="39899" xr:uid="{8323DCE0-0F8D-47A6-8303-A9D4C86D84CF}"/>
    <cellStyle name="Normal 12 2 3 2 4 2 3" xfId="33131" xr:uid="{1AA64359-8A80-4FAE-AD96-6D3B9EE230FC}"/>
    <cellStyle name="Normal 12 2 3 2 4 3" xfId="21396" xr:uid="{ADD36C4F-B6A1-469D-874C-D9FE00DB9318}"/>
    <cellStyle name="Normal 12 2 3 2 4 3 2" xfId="36515" xr:uid="{B1DB34B3-FF5E-4D6C-ADCD-F0949FF7544D}"/>
    <cellStyle name="Normal 12 2 3 2 4 4" xfId="29747" xr:uid="{C5D139A6-1C33-405F-B51F-564C2F22FC63}"/>
    <cellStyle name="Normal 12 2 3 2 5" xfId="16280" xr:uid="{45CCD6C0-9403-4CD0-A7CD-DAC7C2C5EC8C}"/>
    <cellStyle name="Normal 12 2 3 2 5 2" xfId="23064" xr:uid="{D44AF36E-11F1-4058-9EA9-53BFB11270F5}"/>
    <cellStyle name="Normal 12 2 3 2 5 2 2" xfId="38183" xr:uid="{02B0F228-681E-4C61-A9F3-19882D4D36BB}"/>
    <cellStyle name="Normal 12 2 3 2 5 3" xfId="31415" xr:uid="{0B60BB37-60F9-406F-B553-D444D11FC06F}"/>
    <cellStyle name="Normal 12 2 3 2 6" xfId="19669" xr:uid="{A4FB779E-FAD0-4FD6-A260-5738ECB4169A}"/>
    <cellStyle name="Normal 12 2 3 2 6 2" xfId="34799" xr:uid="{0ECFCAEB-0846-46C0-A69C-51B40A3B86A9}"/>
    <cellStyle name="Normal 12 2 3 2 7" xfId="12869" xr:uid="{EBB16929-C8AD-464A-94B4-3191025D9A22}"/>
    <cellStyle name="Normal 12 2 3 2 7 2" xfId="28031" xr:uid="{941EE1D0-8CAE-4D7A-A72E-0DA05CD9A339}"/>
    <cellStyle name="Normal 12 2 3 2 8" xfId="26472" xr:uid="{5838F098-4BA0-4AFF-80DD-8A2228A16719}"/>
    <cellStyle name="Normal 12 2 3 3" xfId="11044" xr:uid="{242D1B05-A455-4D22-B912-E2F6D0D1C781}"/>
    <cellStyle name="Normal 12 2 3 3 2" xfId="13914" xr:uid="{61978143-E9F6-47E3-92BC-54F842292F5F}"/>
    <cellStyle name="Normal 12 2 3 3 2 2" xfId="15652" xr:uid="{28C6FA8A-46A7-4027-A24C-76FEACF75D36}"/>
    <cellStyle name="Normal 12 2 3 3 2 2 2" xfId="19038" xr:uid="{49BC8C53-BAC5-44E4-9DA4-68BCA5A6CA3B}"/>
    <cellStyle name="Normal 12 2 3 3 2 2 2 2" xfId="25822" xr:uid="{E42BCB70-5650-4251-972F-BDC25987D272}"/>
    <cellStyle name="Normal 12 2 3 3 2 2 2 2 2" xfId="40941" xr:uid="{E463A4F3-8EAC-45C1-BB0A-F3674416F948}"/>
    <cellStyle name="Normal 12 2 3 3 2 2 2 3" xfId="34173" xr:uid="{0F45A2F0-AA29-41BC-9F70-39FC47338FE9}"/>
    <cellStyle name="Normal 12 2 3 3 2 2 3" xfId="22438" xr:uid="{D40C4EC4-6021-4902-BEE7-AF31EA56A6CC}"/>
    <cellStyle name="Normal 12 2 3 3 2 2 3 2" xfId="37557" xr:uid="{70612593-5CE3-442E-BB5C-753DC7E9DCDE}"/>
    <cellStyle name="Normal 12 2 3 3 2 2 4" xfId="30789" xr:uid="{2357B285-11CB-4F70-8CB1-C5F1D1949149}"/>
    <cellStyle name="Normal 12 2 3 3 2 3" xfId="17325" xr:uid="{353F1705-EE97-462D-BE86-2853E563E657}"/>
    <cellStyle name="Normal 12 2 3 3 2 3 2" xfId="24109" xr:uid="{9D1DD7D1-422A-4895-BD67-59FAFB5B2093}"/>
    <cellStyle name="Normal 12 2 3 3 2 3 2 2" xfId="39228" xr:uid="{F04F5D28-8557-4C17-82E4-30F0F0639570}"/>
    <cellStyle name="Normal 12 2 3 3 2 3 3" xfId="32460" xr:uid="{B31918A9-49FB-4442-ABFB-C48020A23622}"/>
    <cellStyle name="Normal 12 2 3 3 2 4" xfId="20712" xr:uid="{201DC94D-C89A-4B3C-9A57-C8C984DEAEFA}"/>
    <cellStyle name="Normal 12 2 3 3 2 4 2" xfId="35841" xr:uid="{602FEBD8-F1C7-4A96-A18B-D6291A743A6C}"/>
    <cellStyle name="Normal 12 2 3 3 2 5" xfId="29076" xr:uid="{2766C43C-6124-43B6-BE52-4CE7C5E4DF7C}"/>
    <cellStyle name="Normal 12 2 3 3 3" xfId="14818" xr:uid="{723BECCC-6D8E-40E0-B40E-AF32D8F45A05}"/>
    <cellStyle name="Normal 12 2 3 3 3 2" xfId="18204" xr:uid="{9D50DBC5-F5AF-4D2D-A523-25189E6D3140}"/>
    <cellStyle name="Normal 12 2 3 3 3 2 2" xfId="24988" xr:uid="{42F3A00E-4EE8-47FA-B1FC-BD74C2B56A5D}"/>
    <cellStyle name="Normal 12 2 3 3 3 2 2 2" xfId="40107" xr:uid="{61BC7849-9665-4553-90A8-DE1B0F0C98A9}"/>
    <cellStyle name="Normal 12 2 3 3 3 2 3" xfId="33339" xr:uid="{DFF97A81-000A-4D57-9E7D-27EB2E53743E}"/>
    <cellStyle name="Normal 12 2 3 3 3 3" xfId="21604" xr:uid="{26A8BE4C-59E0-435E-85FD-DA9304C36468}"/>
    <cellStyle name="Normal 12 2 3 3 3 3 2" xfId="36723" xr:uid="{DF5C4B2C-A4F5-4334-8205-4FC194D3E76B}"/>
    <cellStyle name="Normal 12 2 3 3 3 4" xfId="29955" xr:uid="{BD978ABF-15D2-46FD-B8DE-F89E2C45EBFD}"/>
    <cellStyle name="Normal 12 2 3 3 4" xfId="16488" xr:uid="{EECBB2AA-1869-4185-B1C6-3DC3CD88FF51}"/>
    <cellStyle name="Normal 12 2 3 3 4 2" xfId="23272" xr:uid="{A592A50F-B113-4BBC-BC63-FCC40CC9593E}"/>
    <cellStyle name="Normal 12 2 3 3 4 2 2" xfId="38391" xr:uid="{047DB95F-AF60-4B24-9FFD-D1FBB0FE92EC}"/>
    <cellStyle name="Normal 12 2 3 3 4 3" xfId="31623" xr:uid="{A11C7578-4895-4B07-AEDA-5DB08AF29A94}"/>
    <cellStyle name="Normal 12 2 3 3 5" xfId="19877" xr:uid="{CF2E65E7-C886-4BD3-8915-1E1A16C1F5A4}"/>
    <cellStyle name="Normal 12 2 3 3 5 2" xfId="35007" xr:uid="{96CFF254-F520-4F72-AE96-BE23A5B45A52}"/>
    <cellStyle name="Normal 12 2 3 3 6" xfId="13076" xr:uid="{4E9C195D-60B6-46DD-A81F-E0DCFBA6CFA5}"/>
    <cellStyle name="Normal 12 2 3 3 6 2" xfId="28239" xr:uid="{3D6482C8-0971-41BD-ACF2-A852974E3AAD}"/>
    <cellStyle name="Normal 12 2 3 3 7" xfId="26680" xr:uid="{BF660B94-3633-4BCA-B6EB-8D73D15F758B}"/>
    <cellStyle name="Normal 12 2 3 4" xfId="11376" xr:uid="{B17C210F-20EF-4339-8099-CB63BDBC60F2}"/>
    <cellStyle name="Normal 12 2 3 4 2" xfId="15236" xr:uid="{D358D145-F890-44A5-8F8B-42320BFC8E99}"/>
    <cellStyle name="Normal 12 2 3 4 2 2" xfId="18622" xr:uid="{7EFF76A6-DD73-4D7D-9FB9-A6C32561C71D}"/>
    <cellStyle name="Normal 12 2 3 4 2 2 2" xfId="25406" xr:uid="{FFB36C29-E89C-4729-9325-F7DD5C05BEEA}"/>
    <cellStyle name="Normal 12 2 3 4 2 2 2 2" xfId="40525" xr:uid="{4E4E5F1D-5E1F-426A-B00B-927424552C6B}"/>
    <cellStyle name="Normal 12 2 3 4 2 2 3" xfId="33757" xr:uid="{208AD666-355D-479D-B19F-132F9867BCBB}"/>
    <cellStyle name="Normal 12 2 3 4 2 3" xfId="22022" xr:uid="{AC2D2D77-5E46-4E5D-B2C2-F8C646D73F98}"/>
    <cellStyle name="Normal 12 2 3 4 2 3 2" xfId="37141" xr:uid="{69441C6D-33FD-4D5C-8D2F-3D142299C51E}"/>
    <cellStyle name="Normal 12 2 3 4 2 4" xfId="30373" xr:uid="{39F4B8E2-DC72-40DC-BC57-F5C09AF46FD3}"/>
    <cellStyle name="Normal 12 2 3 4 3" xfId="16909" xr:uid="{1C6DD298-EF16-475F-8D19-B646EEA60DFE}"/>
    <cellStyle name="Normal 12 2 3 4 3 2" xfId="23693" xr:uid="{9D58C557-49C5-4F6E-93B3-DC7EE3481D81}"/>
    <cellStyle name="Normal 12 2 3 4 3 2 2" xfId="38812" xr:uid="{6C938092-A073-4BE4-87DD-7F4E7D981BDD}"/>
    <cellStyle name="Normal 12 2 3 4 3 3" xfId="32044" xr:uid="{B5E8F21D-1547-4E20-A5CB-F20179A198D8}"/>
    <cellStyle name="Normal 12 2 3 4 4" xfId="20295" xr:uid="{2E5661A6-4A64-4454-B15E-8CED8BACB8B8}"/>
    <cellStyle name="Normal 12 2 3 4 4 2" xfId="35425" xr:uid="{E10379C5-1AE2-48D5-87C9-F8FEF31D9201}"/>
    <cellStyle name="Normal 12 2 3 4 5" xfId="13498" xr:uid="{817F4CA1-00B5-4098-99B1-BE998113491D}"/>
    <cellStyle name="Normal 12 2 3 4 5 2" xfId="28660" xr:uid="{ABA24195-432F-4308-AFEF-5DC59A8B23F2}"/>
    <cellStyle name="Normal 12 2 3 5" xfId="14402" xr:uid="{0CCF254C-3FBA-4967-AB5B-323B1F972673}"/>
    <cellStyle name="Normal 12 2 3 5 2" xfId="17788" xr:uid="{217CA75E-F0A7-4CD6-8D96-62C207254BA9}"/>
    <cellStyle name="Normal 12 2 3 5 2 2" xfId="24572" xr:uid="{7E019926-3B06-476B-83AD-617F5A02E159}"/>
    <cellStyle name="Normal 12 2 3 5 2 2 2" xfId="39691" xr:uid="{26EE5BB0-8DB5-4F81-B3F4-901EC1E42892}"/>
    <cellStyle name="Normal 12 2 3 5 2 3" xfId="32923" xr:uid="{70A5809E-EA23-4B69-84FA-E5AF6BE96889}"/>
    <cellStyle name="Normal 12 2 3 5 3" xfId="21188" xr:uid="{F92C01BC-EB73-4AEC-81A8-CFB7443C81FA}"/>
    <cellStyle name="Normal 12 2 3 5 3 2" xfId="36307" xr:uid="{2B86E97A-A25A-434B-B5F9-206499A52C8B}"/>
    <cellStyle name="Normal 12 2 3 5 4" xfId="29539" xr:uid="{9ADD39E0-C8B5-4085-BA7F-C5036E61FD25}"/>
    <cellStyle name="Normal 12 2 3 6" xfId="16072" xr:uid="{59111A7F-F3AA-485A-B8BD-1B7A631D7F82}"/>
    <cellStyle name="Normal 12 2 3 6 2" xfId="22856" xr:uid="{93E0C940-618A-4618-BB25-E145CE730AF9}"/>
    <cellStyle name="Normal 12 2 3 6 2 2" xfId="37975" xr:uid="{641283BC-102E-4637-9118-5DE9841A7D04}"/>
    <cellStyle name="Normal 12 2 3 6 3" xfId="31207" xr:uid="{1F1548EA-ED3C-437D-9C46-49EC088E546F}"/>
    <cellStyle name="Normal 12 2 3 7" xfId="19461" xr:uid="{EDA4CFEA-EC52-4227-BECA-6158496987B1}"/>
    <cellStyle name="Normal 12 2 3 7 2" xfId="34591" xr:uid="{5A697128-122D-4F96-9718-C5EAE30D3E5E}"/>
    <cellStyle name="Normal 12 2 3 8" xfId="12660" xr:uid="{AA8AEB17-8689-46B3-AADE-C135530A2712}"/>
    <cellStyle name="Normal 12 2 3 8 2" xfId="27823" xr:uid="{E5DA43CE-E23F-4B7D-8411-C50FD302E6EB}"/>
    <cellStyle name="Normal 12 2 3 9" xfId="26264" xr:uid="{F28DB095-0FF8-4AAA-B5FC-D6548ED3E110}"/>
    <cellStyle name="Normal 12 2 4" xfId="8355" xr:uid="{A4926A89-47C2-4BB9-8DA9-0F042946C838}"/>
    <cellStyle name="Normal 12 2 4 10" xfId="9515" xr:uid="{63544F90-95B2-4314-A169-64130D1C647F}"/>
    <cellStyle name="Normal 12 2 4 2" xfId="11149" xr:uid="{5FFE9F0D-207E-41C0-8532-B980D0BE1F7E}"/>
    <cellStyle name="Normal 12 2 4 2 2" xfId="14019" xr:uid="{F43BA39E-8EF0-40B2-A726-BABE16429F37}"/>
    <cellStyle name="Normal 12 2 4 2 2 2" xfId="15757" xr:uid="{95DB5832-254D-4A1F-91D6-B7ACD8650D42}"/>
    <cellStyle name="Normal 12 2 4 2 2 2 2" xfId="19143" xr:uid="{1E5D3797-BB4F-4243-98E1-F92EAA368183}"/>
    <cellStyle name="Normal 12 2 4 2 2 2 2 2" xfId="25927" xr:uid="{57AE1D60-C666-48DF-9B52-4C376AB0C778}"/>
    <cellStyle name="Normal 12 2 4 2 2 2 2 2 2" xfId="41046" xr:uid="{2E3FB42E-1FDB-4951-BA21-99EFF259A051}"/>
    <cellStyle name="Normal 12 2 4 2 2 2 2 3" xfId="34278" xr:uid="{63AB8BFE-2AC8-4B8D-AC1F-115E1C258D34}"/>
    <cellStyle name="Normal 12 2 4 2 2 2 3" xfId="22543" xr:uid="{1E0EF804-B988-4046-B37B-7FA5C548872F}"/>
    <cellStyle name="Normal 12 2 4 2 2 2 3 2" xfId="37662" xr:uid="{CD88F9BE-C64D-4D93-A77D-7DDBC1D9C1D7}"/>
    <cellStyle name="Normal 12 2 4 2 2 2 4" xfId="30894" xr:uid="{15B8BDF8-2626-43F4-9986-75CD7F275360}"/>
    <cellStyle name="Normal 12 2 4 2 2 3" xfId="17430" xr:uid="{731399E1-F354-4E9F-8D97-B3A1660C4A60}"/>
    <cellStyle name="Normal 12 2 4 2 2 3 2" xfId="24214" xr:uid="{40FED79A-ADFC-4AF3-B26F-3A765953B13E}"/>
    <cellStyle name="Normal 12 2 4 2 2 3 2 2" xfId="39333" xr:uid="{955C886E-2796-4E97-8B89-B691DDA2EDFD}"/>
    <cellStyle name="Normal 12 2 4 2 2 3 3" xfId="32565" xr:uid="{B4D712DC-A1B5-467B-A8FB-BD3628F46B54}"/>
    <cellStyle name="Normal 12 2 4 2 2 4" xfId="20817" xr:uid="{06BFCC9D-54E6-4155-99B9-3DE5C911C727}"/>
    <cellStyle name="Normal 12 2 4 2 2 4 2" xfId="35946" xr:uid="{6E2DEFD4-4DF2-49A9-8465-D0CAB4DBBF33}"/>
    <cellStyle name="Normal 12 2 4 2 2 5" xfId="29181" xr:uid="{B7F968BF-7F17-423D-96FA-DAED959706A5}"/>
    <cellStyle name="Normal 12 2 4 2 3" xfId="14923" xr:uid="{758D1937-8FB2-4C6D-BA20-F3F0AE9D9869}"/>
    <cellStyle name="Normal 12 2 4 2 3 2" xfId="18309" xr:uid="{8DA85AB2-D30B-4B80-8DD5-327FBABD09D2}"/>
    <cellStyle name="Normal 12 2 4 2 3 2 2" xfId="25093" xr:uid="{66BF99E0-DF44-4FAA-9D9E-7F439B3099A6}"/>
    <cellStyle name="Normal 12 2 4 2 3 2 2 2" xfId="40212" xr:uid="{DBE0948E-4BEE-482E-A2E2-5B02ED071C3F}"/>
    <cellStyle name="Normal 12 2 4 2 3 2 3" xfId="33444" xr:uid="{D24582B0-9D4A-49B3-A75A-AC735F90B7B1}"/>
    <cellStyle name="Normal 12 2 4 2 3 3" xfId="21709" xr:uid="{8EFEC545-ECCC-4F2A-B209-46B6B1AF34DE}"/>
    <cellStyle name="Normal 12 2 4 2 3 3 2" xfId="36828" xr:uid="{0EEC37B2-C51B-482F-8E7F-5D629D92ECE9}"/>
    <cellStyle name="Normal 12 2 4 2 3 4" xfId="30060" xr:uid="{7AE75B9D-2D6A-4B6B-BBD3-FCB8255D081C}"/>
    <cellStyle name="Normal 12 2 4 2 4" xfId="16593" xr:uid="{3F9C0A2F-3D45-4821-9F52-9F4FE2C5F095}"/>
    <cellStyle name="Normal 12 2 4 2 4 2" xfId="23377" xr:uid="{128E57FD-ADD5-4892-A4B9-C17517F3CBE6}"/>
    <cellStyle name="Normal 12 2 4 2 4 2 2" xfId="38496" xr:uid="{76610A02-F0B7-4AF0-B34F-4B43AF199EBA}"/>
    <cellStyle name="Normal 12 2 4 2 4 3" xfId="31728" xr:uid="{1270BBEF-DCDD-4BA2-92FA-5F1873EB5F42}"/>
    <cellStyle name="Normal 12 2 4 2 5" xfId="19982" xr:uid="{0C980F22-DF66-43E7-AD7C-0BECD5082819}"/>
    <cellStyle name="Normal 12 2 4 2 5 2" xfId="35112" xr:uid="{A75DBE0A-54CB-4074-BAF8-BC1A4078B23A}"/>
    <cellStyle name="Normal 12 2 4 2 6" xfId="13181" xr:uid="{3DD728CE-FBE4-4C4D-BAE4-FAC7A5DFAB76}"/>
    <cellStyle name="Normal 12 2 4 2 6 2" xfId="28344" xr:uid="{4EA9DD94-D24B-40EB-8BA4-9E76FFA06518}"/>
    <cellStyle name="Normal 12 2 4 2 7" xfId="26785" xr:uid="{847C7DF2-EB5D-4648-9AA3-B87C6E8B9EFC}"/>
    <cellStyle name="Normal 12 2 4 3" xfId="11377" xr:uid="{B1B82697-B33A-452D-9C12-5D34CB8FD8E3}"/>
    <cellStyle name="Normal 12 2 4 3 2" xfId="15341" xr:uid="{E4A9B0E4-6D5A-4BA0-AEF9-51999B8BDFBA}"/>
    <cellStyle name="Normal 12 2 4 3 2 2" xfId="18727" xr:uid="{1BACA59C-17A3-48B8-968C-AA2330FF0C64}"/>
    <cellStyle name="Normal 12 2 4 3 2 2 2" xfId="25511" xr:uid="{198C8A40-34AB-4F6A-BE27-3E3D8F2387DB}"/>
    <cellStyle name="Normal 12 2 4 3 2 2 2 2" xfId="40630" xr:uid="{C78313F7-D693-4836-8901-C2A39128245D}"/>
    <cellStyle name="Normal 12 2 4 3 2 2 3" xfId="33862" xr:uid="{39EAA1B4-10D8-40F2-9DC9-7F9957779638}"/>
    <cellStyle name="Normal 12 2 4 3 2 3" xfId="22127" xr:uid="{062B25CC-4359-4626-B3DA-1A49549A6690}"/>
    <cellStyle name="Normal 12 2 4 3 2 3 2" xfId="37246" xr:uid="{82E99D93-144C-4080-A415-171DEF8B1BF5}"/>
    <cellStyle name="Normal 12 2 4 3 2 4" xfId="30478" xr:uid="{EE99B0F0-5B7C-43D9-9F9E-B769842E1F43}"/>
    <cellStyle name="Normal 12 2 4 3 3" xfId="17014" xr:uid="{9E3F43A1-205E-49D5-B78E-07BD7B475590}"/>
    <cellStyle name="Normal 12 2 4 3 3 2" xfId="23798" xr:uid="{BEC1D205-899D-484D-90D1-7A19E015D3FF}"/>
    <cellStyle name="Normal 12 2 4 3 3 2 2" xfId="38917" xr:uid="{CA1C1EE8-C589-452D-B868-EFDAD2481E00}"/>
    <cellStyle name="Normal 12 2 4 3 3 3" xfId="32149" xr:uid="{432B7851-8554-40F6-9655-9647DAEFC15C}"/>
    <cellStyle name="Normal 12 2 4 3 4" xfId="20400" xr:uid="{B01BC81D-6CFA-4881-BE11-35AC632C1B31}"/>
    <cellStyle name="Normal 12 2 4 3 4 2" xfId="35530" xr:uid="{9C29705B-2A44-4CA0-A239-AA77084D01B7}"/>
    <cellStyle name="Normal 12 2 4 3 5" xfId="13603" xr:uid="{55B23705-D608-4CFB-9344-06CB1C796A24}"/>
    <cellStyle name="Normal 12 2 4 3 5 2" xfId="28765" xr:uid="{9CDC357D-AD94-433D-BACF-E5E2170A6631}"/>
    <cellStyle name="Normal 12 2 4 4" xfId="14507" xr:uid="{8FDCB91D-CBEF-47A7-98C1-31D25D3A90B6}"/>
    <cellStyle name="Normal 12 2 4 4 2" xfId="17893" xr:uid="{C130A64E-EF95-4652-A6D8-F5238CEAF118}"/>
    <cellStyle name="Normal 12 2 4 4 2 2" xfId="24677" xr:uid="{D9D788FF-CDD0-4879-9EE6-02C6E12EC21A}"/>
    <cellStyle name="Normal 12 2 4 4 2 2 2" xfId="39796" xr:uid="{F1700580-BB47-4B40-9711-FB7DF0AFBCB6}"/>
    <cellStyle name="Normal 12 2 4 4 2 3" xfId="33028" xr:uid="{678B64F0-13F5-42F5-9F12-F3A71604631F}"/>
    <cellStyle name="Normal 12 2 4 4 3" xfId="21293" xr:uid="{7EF35EC1-0CD2-4ED3-90A8-4B59D30ABECE}"/>
    <cellStyle name="Normal 12 2 4 4 3 2" xfId="36412" xr:uid="{8A5E0FDF-94FB-4201-AF09-DBFEE0D82B34}"/>
    <cellStyle name="Normal 12 2 4 4 4" xfId="29644" xr:uid="{D71046D5-7A74-4739-BD41-ED10A6FB1537}"/>
    <cellStyle name="Normal 12 2 4 5" xfId="16177" xr:uid="{674E1D73-03E1-471B-95AE-B73E0D827397}"/>
    <cellStyle name="Normal 12 2 4 5 2" xfId="22961" xr:uid="{90ECBAD3-C14D-44FC-B20E-D11B5B85AF3A}"/>
    <cellStyle name="Normal 12 2 4 5 2 2" xfId="38080" xr:uid="{8EEA38E0-68A6-483E-A4CD-BF8F514991EB}"/>
    <cellStyle name="Normal 12 2 4 5 3" xfId="31312" xr:uid="{D8C0597E-F9B0-495D-8E02-4FF38085EFC8}"/>
    <cellStyle name="Normal 12 2 4 6" xfId="19566" xr:uid="{F3999165-9B4B-49A2-A221-678862C6CB72}"/>
    <cellStyle name="Normal 12 2 4 6 2" xfId="34696" xr:uid="{63B22EC2-27F4-4BDA-8677-846D026CF9E8}"/>
    <cellStyle name="Normal 12 2 4 7" xfId="12766" xr:uid="{BC65C7EA-7859-4AAB-9104-A2B61C292DC9}"/>
    <cellStyle name="Normal 12 2 4 7 2" xfId="27928" xr:uid="{1D397305-E110-475E-851F-1E5384E06551}"/>
    <cellStyle name="Normal 12 2 4 8" xfId="26369" xr:uid="{5168B4DB-47E7-4A72-95C2-A53E631CAA14}"/>
    <cellStyle name="Normal 12 2 4 9" xfId="10731" xr:uid="{833552FF-84C5-48FF-9A58-CCA5D2AB0EAE}"/>
    <cellStyle name="Normal 12 2 5" xfId="8356" xr:uid="{7F16438C-734A-4098-BDD8-EA591C46CC0C}"/>
    <cellStyle name="Normal 12 2 5 2" xfId="11378" xr:uid="{64E17E47-D998-428D-81D1-070DB5E161F2}"/>
    <cellStyle name="Normal 12 2 5 2 2" xfId="15549" xr:uid="{5F8A5BDB-45AD-4A7E-A0C1-C2D97AA80F00}"/>
    <cellStyle name="Normal 12 2 5 2 2 2" xfId="18935" xr:uid="{A2913016-3EB2-43C0-84AB-5AC5D345FBF9}"/>
    <cellStyle name="Normal 12 2 5 2 2 2 2" xfId="25719" xr:uid="{BF401F02-3D22-429A-BFCE-440FFA75385C}"/>
    <cellStyle name="Normal 12 2 5 2 2 2 2 2" xfId="40838" xr:uid="{8A69B5EA-7D54-4C43-A52A-7E6CB61EB8D3}"/>
    <cellStyle name="Normal 12 2 5 2 2 2 3" xfId="34070" xr:uid="{A6D750D3-B5F6-45EC-ACB6-EA6D39F6209E}"/>
    <cellStyle name="Normal 12 2 5 2 2 3" xfId="22335" xr:uid="{2528AAEF-3D5C-4A6A-A779-C4FC178232EC}"/>
    <cellStyle name="Normal 12 2 5 2 2 3 2" xfId="37454" xr:uid="{BC4496F4-C071-4FDB-984E-B900F2FFE457}"/>
    <cellStyle name="Normal 12 2 5 2 2 4" xfId="30686" xr:uid="{EF6CCA88-B692-409B-A7CD-3D46FFF1E522}"/>
    <cellStyle name="Normal 12 2 5 2 3" xfId="17222" xr:uid="{CC263DF4-DE0D-49E4-A57C-922CB0C38FC4}"/>
    <cellStyle name="Normal 12 2 5 2 3 2" xfId="24006" xr:uid="{263EEC65-BA93-49C2-83D4-0DEE135018FC}"/>
    <cellStyle name="Normal 12 2 5 2 3 2 2" xfId="39125" xr:uid="{632DB2A9-47BA-4F3D-979D-CD04DE6E9C37}"/>
    <cellStyle name="Normal 12 2 5 2 3 3" xfId="32357" xr:uid="{6A447BDC-2C76-4151-9B37-9688C4560046}"/>
    <cellStyle name="Normal 12 2 5 2 4" xfId="20609" xr:uid="{F27FDE28-BE36-4304-B759-DD0CC2FA99A0}"/>
    <cellStyle name="Normal 12 2 5 2 4 2" xfId="35738" xr:uid="{D35BE9D1-6A62-4487-B5C6-A124245D9E2E}"/>
    <cellStyle name="Normal 12 2 5 2 5" xfId="13811" xr:uid="{F9E0C7C5-7D29-4568-B5D4-7BF5E453D89A}"/>
    <cellStyle name="Normal 12 2 5 2 5 2" xfId="28973" xr:uid="{BFF0B05E-899F-4DC7-9C06-44DA7396D853}"/>
    <cellStyle name="Normal 12 2 5 3" xfId="14715" xr:uid="{FE45537E-8322-47B7-A592-AD32CDC77FBD}"/>
    <cellStyle name="Normal 12 2 5 3 2" xfId="18101" xr:uid="{21580CF2-53BA-480A-979D-2406161EA5D3}"/>
    <cellStyle name="Normal 12 2 5 3 2 2" xfId="24885" xr:uid="{0AF7181E-406F-41C4-BE32-3E011A59BB38}"/>
    <cellStyle name="Normal 12 2 5 3 2 2 2" xfId="40004" xr:uid="{9E056378-E20C-47AC-8179-A277DDDEBA49}"/>
    <cellStyle name="Normal 12 2 5 3 2 3" xfId="33236" xr:uid="{F8BF97B6-9F6C-4594-B6C5-77656C598DC8}"/>
    <cellStyle name="Normal 12 2 5 3 3" xfId="21501" xr:uid="{F34C839A-51D7-4768-A468-E1D93C6A73D6}"/>
    <cellStyle name="Normal 12 2 5 3 3 2" xfId="36620" xr:uid="{CC36AF3A-7061-435A-80C8-8C152546C70E}"/>
    <cellStyle name="Normal 12 2 5 3 4" xfId="29852" xr:uid="{CA760757-8211-4915-966B-E2B16EEF5A32}"/>
    <cellStyle name="Normal 12 2 5 4" xfId="16385" xr:uid="{113BBC81-08AF-4110-A17F-A69759F8FE5C}"/>
    <cellStyle name="Normal 12 2 5 4 2" xfId="23169" xr:uid="{4CC6D2C5-B538-49D3-B501-94DE2E9C0DC5}"/>
    <cellStyle name="Normal 12 2 5 4 2 2" xfId="38288" xr:uid="{2CD38937-1A2E-45A1-8A79-BB753D718053}"/>
    <cellStyle name="Normal 12 2 5 4 3" xfId="31520" xr:uid="{F367B50E-3625-4726-89A8-66286CFF5219}"/>
    <cellStyle name="Normal 12 2 5 5" xfId="19774" xr:uid="{A8BF1445-799B-4947-9CE3-F98E092CA0AE}"/>
    <cellStyle name="Normal 12 2 5 5 2" xfId="34904" xr:uid="{74338A29-6B5F-40D1-89BE-87E149E27403}"/>
    <cellStyle name="Normal 12 2 5 6" xfId="12974" xr:uid="{B4538267-B630-4237-A1CA-3749E31F7D6B}"/>
    <cellStyle name="Normal 12 2 5 6 2" xfId="28136" xr:uid="{54BD89A1-2BA2-4136-AF7C-1B9C7EB0D5B7}"/>
    <cellStyle name="Normal 12 2 5 7" xfId="26577" xr:uid="{0E5160CA-9295-4F9F-BE75-C1F55C02A609}"/>
    <cellStyle name="Normal 12 2 5 8" xfId="10942" xr:uid="{FE0F2A5D-2A9A-4B6C-80AD-C7735522BD7F}"/>
    <cellStyle name="Normal 12 2 5 9" xfId="9516" xr:uid="{59384CDE-3DFC-4BE7-BE69-5791D29F2BAA}"/>
    <cellStyle name="Normal 12 2 6" xfId="8357" xr:uid="{30E127DB-8271-406E-8065-A0A349246A87}"/>
    <cellStyle name="Normal 12 2 6 2" xfId="14297" xr:uid="{0FCE3427-6983-478A-9F89-9A5D81970566}"/>
    <cellStyle name="Normal 12 2 6 2 2" xfId="17685" xr:uid="{42BD3F4B-BD11-4223-A5A8-6752F872CC15}"/>
    <cellStyle name="Normal 12 2 6 2 2 2" xfId="24469" xr:uid="{2E03599C-65D1-4802-863B-9A28C7CDFD08}"/>
    <cellStyle name="Normal 12 2 6 2 2 2 2" xfId="39588" xr:uid="{40A8A9C7-B9FA-4DDC-AC7C-3F958BF5D398}"/>
    <cellStyle name="Normal 12 2 6 2 2 3" xfId="32820" xr:uid="{C90E652F-583C-422E-AD8F-B581E6E8688B}"/>
    <cellStyle name="Normal 12 2 6 2 3" xfId="21085" xr:uid="{2560BC95-DD17-46FC-916F-BFF4692D6DD3}"/>
    <cellStyle name="Normal 12 2 6 2 3 2" xfId="36204" xr:uid="{AB8E7CE7-922B-401C-BA62-5B7B069A3B26}"/>
    <cellStyle name="Normal 12 2 6 2 4" xfId="29436" xr:uid="{18228AF3-F36E-4DB6-870F-8A79B122F95A}"/>
    <cellStyle name="Normal 12 2 6 3" xfId="16806" xr:uid="{3FDBA4BC-15F4-4629-8B23-59EEDBD161E5}"/>
    <cellStyle name="Normal 12 2 6 3 2" xfId="23590" xr:uid="{4C8204BC-948A-4EDF-88B8-7EF7EE803C40}"/>
    <cellStyle name="Normal 12 2 6 3 2 2" xfId="38709" xr:uid="{6E2985B0-4513-4414-BE76-3C112856B7B3}"/>
    <cellStyle name="Normal 12 2 6 3 3" xfId="31941" xr:uid="{8CF3697B-C96F-4F36-A67E-32B5C04ED040}"/>
    <cellStyle name="Normal 12 2 6 4" xfId="20192" xr:uid="{5A582B1C-3A0D-4FC1-95C6-3953DFEE14A5}"/>
    <cellStyle name="Normal 12 2 6 4 2" xfId="35322" xr:uid="{7D40AB36-0401-45FE-8FC5-D589CD8FA0E3}"/>
    <cellStyle name="Normal 12 2 6 5" xfId="13395" xr:uid="{C289B847-33B5-4A7A-8351-A9D9B573D060}"/>
    <cellStyle name="Normal 12 2 6 5 2" xfId="28557" xr:uid="{4F924AB3-A7D4-43F6-81FB-78E612EB4BF2}"/>
    <cellStyle name="Normal 12 2 6 6" xfId="9517" xr:uid="{69FBAACE-B5F6-4095-8821-A9C0DCE1B313}"/>
    <cellStyle name="Normal 12 2 7" xfId="8358" xr:uid="{DB3EF482-5251-4C1B-A2B3-C29284075663}"/>
    <cellStyle name="Normal 12 2 7 2" xfId="18519" xr:uid="{BF22F510-4190-4520-AE36-D58B3C19D9B1}"/>
    <cellStyle name="Normal 12 2 7 2 2" xfId="25303" xr:uid="{2DD54A16-7933-4FEE-AAC8-668E70413EED}"/>
    <cellStyle name="Normal 12 2 7 2 2 2" xfId="40422" xr:uid="{409E8FF0-B1A7-4430-96DF-67F3C5888725}"/>
    <cellStyle name="Normal 12 2 7 2 3" xfId="33654" xr:uid="{7D718C7F-9FE2-4005-8649-CBE2B71B3FD2}"/>
    <cellStyle name="Normal 12 2 7 3" xfId="21919" xr:uid="{6B8A2FB6-0953-4BDF-890B-14C0A88654D1}"/>
    <cellStyle name="Normal 12 2 7 3 2" xfId="37038" xr:uid="{38452956-0C57-4834-85A7-3754251BDBB0}"/>
    <cellStyle name="Normal 12 2 7 4" xfId="15133" xr:uid="{2A4D02B1-301D-422B-B9FB-AD677CE46D46}"/>
    <cellStyle name="Normal 12 2 7 4 2" xfId="30270" xr:uid="{A4A8BD76-FC82-41F2-ABA2-ACF7EB079233}"/>
    <cellStyle name="Normal 12 2 7 5" xfId="9518" xr:uid="{5491CCD1-87D6-4383-9121-E7440F91325F}"/>
    <cellStyle name="Normal 12 2 8" xfId="8359" xr:uid="{619B600A-B933-42BC-B9B6-225996EAB8C9}"/>
    <cellStyle name="Normal 12 2 8 2" xfId="17634" xr:uid="{E4DCC696-116C-4E57-B53D-FE25421B2DF2}"/>
    <cellStyle name="Normal 12 2 8 2 2" xfId="24418" xr:uid="{21D77E15-9979-4B63-920B-9280F2EFECAC}"/>
    <cellStyle name="Normal 12 2 8 2 2 2" xfId="39537" xr:uid="{C6358980-D618-4992-BE3E-A2BF82AAC1D7}"/>
    <cellStyle name="Normal 12 2 8 2 3" xfId="32769" xr:uid="{73EF4A36-85EC-4A3C-8CAE-FA0B63419471}"/>
    <cellStyle name="Normal 12 2 8 3" xfId="21037" xr:uid="{26BB8503-855E-4B58-ADB7-AB76B85D3345}"/>
    <cellStyle name="Normal 12 2 8 3 2" xfId="36156" xr:uid="{221A2055-A52C-41B1-84BC-4722D9E230D4}"/>
    <cellStyle name="Normal 12 2 8 4" xfId="14245" xr:uid="{430A2F18-CD92-45C9-B108-2385FA2B0A64}"/>
    <cellStyle name="Normal 12 2 8 4 2" xfId="29385" xr:uid="{DE8B6FFE-BACE-40E7-9A81-3E827A539F95}"/>
    <cellStyle name="Normal 12 2 8 5" xfId="9519" xr:uid="{02B4242F-A6B8-41CB-85AF-B8815BA94839}"/>
    <cellStyle name="Normal 12 2 9" xfId="11768" xr:uid="{90695D7F-B2C7-4261-99C8-BA76D36B8BF7}"/>
    <cellStyle name="Normal 12 2 9 2" xfId="22753" xr:uid="{CC1CE00E-38ED-433F-A5E8-271B35ADD28C}"/>
    <cellStyle name="Normal 12 2 9 2 2" xfId="37872" xr:uid="{C92C5B69-E0B0-4195-A89A-96BFF51ADB5C}"/>
    <cellStyle name="Normal 12 2 9 3" xfId="15969" xr:uid="{E0FCE8BE-F7B1-455F-B0A5-CFB530EFCCC7}"/>
    <cellStyle name="Normal 12 2 9 3 2" xfId="31104" xr:uid="{1CB39FBA-C45A-4374-B465-5EDF988795D0}"/>
    <cellStyle name="Normal 12 2 9 4" xfId="27072" xr:uid="{5A5C0BA8-08B9-4577-B520-93234A2FBA7C}"/>
    <cellStyle name="Normal 12 3" xfId="1716" xr:uid="{00000000-0005-0000-0000-0000B4060000}"/>
    <cellStyle name="Normal 12 3 10" xfId="12047" xr:uid="{C0B05F58-2B18-4E52-9EBB-BAEFF93EC7C0}"/>
    <cellStyle name="Normal 12 3 10 2" xfId="27312" xr:uid="{5E9C7024-8EBC-4F74-9A12-D34B977E155D}"/>
    <cellStyle name="Normal 12 3 11" xfId="11341" xr:uid="{73EB106F-D8C1-44EB-9F18-C562CA11D7FA}"/>
    <cellStyle name="Normal 12 3 12" xfId="12581" xr:uid="{3DCFC9DE-4890-4F22-99EB-7A1F92FBA139}"/>
    <cellStyle name="Normal 12 3 12 2" xfId="27744" xr:uid="{E01EF680-05EC-49D6-B621-AE302B23E8B7}"/>
    <cellStyle name="Normal 12 3 13" xfId="26185" xr:uid="{499D646A-0E66-4B63-BBD9-27BEED0B6689}"/>
    <cellStyle name="Normal 12 3 14" xfId="10542" xr:uid="{1537CE8E-7E46-4F84-9558-11682296FA37}"/>
    <cellStyle name="Normal 12 3 15" xfId="9520" xr:uid="{F492F5CA-79CF-464B-A2E6-5E140BA1B65A}"/>
    <cellStyle name="Normal 12 3 16" xfId="8360" xr:uid="{E6F122E2-A6BC-4FF9-9836-421E3C800B55}"/>
    <cellStyle name="Normal 12 3 17" xfId="44645" xr:uid="{3D3B02B7-C1A8-4F65-9AFE-3196FC890FEC}"/>
    <cellStyle name="Normal 12 3 2" xfId="2940" xr:uid="{9377202C-62CC-411A-ADA8-6410E0BEFA2D}"/>
    <cellStyle name="Normal 12 3 2 10" xfId="10647" xr:uid="{5737E221-40C4-48C0-9833-97A81F70B800}"/>
    <cellStyle name="Normal 12 3 2 11" xfId="9521" xr:uid="{F5B3A109-4B21-428D-BFCD-E30779D9CE6F}"/>
    <cellStyle name="Normal 12 3 2 12" xfId="8361" xr:uid="{6A6AD90D-0FD1-4E74-9015-C4986FD05D34}"/>
    <cellStyle name="Normal 12 3 2 2" xfId="5412" xr:uid="{66CC3BA0-0660-4B47-987A-6A08DDDB2FC0}"/>
    <cellStyle name="Normal 12 3 2 2 2" xfId="11276" xr:uid="{489C6828-93FB-4837-B235-E4E14216DDED}"/>
    <cellStyle name="Normal 12 3 2 2 2 2" xfId="14146" xr:uid="{A991685B-5C83-4761-A3BC-91F583ACAAB1}"/>
    <cellStyle name="Normal 12 3 2 2 2 2 2" xfId="15884" xr:uid="{0691C530-7444-4A50-9894-7C6C5E310080}"/>
    <cellStyle name="Normal 12 3 2 2 2 2 2 2" xfId="19270" xr:uid="{73578FDC-30EF-41C0-8992-BDFC5CE988B9}"/>
    <cellStyle name="Normal 12 3 2 2 2 2 2 2 2" xfId="26054" xr:uid="{E7E04BB5-5C8A-4357-9A55-5EAFCC02ED85}"/>
    <cellStyle name="Normal 12 3 2 2 2 2 2 2 2 2" xfId="41173" xr:uid="{1D551273-26CA-4E3C-ABBF-925D8D007FEE}"/>
    <cellStyle name="Normal 12 3 2 2 2 2 2 2 3" xfId="34405" xr:uid="{35D9A355-AE88-42D6-8D6E-183466A054CB}"/>
    <cellStyle name="Normal 12 3 2 2 2 2 2 3" xfId="22670" xr:uid="{FE1B2190-C592-4D1A-B996-55D0E45D0504}"/>
    <cellStyle name="Normal 12 3 2 2 2 2 2 3 2" xfId="37789" xr:uid="{37247E06-4576-4D1C-A525-C6C3925E0A54}"/>
    <cellStyle name="Normal 12 3 2 2 2 2 2 4" xfId="31021" xr:uid="{F77913A4-1CF4-4B4E-9D14-CDAB96274860}"/>
    <cellStyle name="Normal 12 3 2 2 2 2 3" xfId="17557" xr:uid="{12154A47-8848-4CA1-8DA8-F8DB110324B9}"/>
    <cellStyle name="Normal 12 3 2 2 2 2 3 2" xfId="24341" xr:uid="{65D6702B-2893-467D-BC08-CE0702BE2B4E}"/>
    <cellStyle name="Normal 12 3 2 2 2 2 3 2 2" xfId="39460" xr:uid="{4B4D5644-0433-4772-A66F-614D70A0CDD6}"/>
    <cellStyle name="Normal 12 3 2 2 2 2 3 3" xfId="32692" xr:uid="{8CC28A3E-078D-4BEF-9EF8-B2CC83B2798A}"/>
    <cellStyle name="Normal 12 3 2 2 2 2 4" xfId="20944" xr:uid="{BF65C59A-F348-47DE-B1E8-85CFC5883B9D}"/>
    <cellStyle name="Normal 12 3 2 2 2 2 4 2" xfId="36073" xr:uid="{5D43AAD0-5BC5-4583-8DFF-BE4D13BDBE26}"/>
    <cellStyle name="Normal 12 3 2 2 2 2 5" xfId="29308" xr:uid="{CF776156-8291-423B-B261-9F065BC53B10}"/>
    <cellStyle name="Normal 12 3 2 2 2 3" xfId="15050" xr:uid="{EEF2F3C6-282F-4AFC-962A-EB4AF4B4A3A6}"/>
    <cellStyle name="Normal 12 3 2 2 2 3 2" xfId="18436" xr:uid="{3EDAA0BC-9F91-458E-A0B4-CBC542EC7667}"/>
    <cellStyle name="Normal 12 3 2 2 2 3 2 2" xfId="25220" xr:uid="{DBA7200D-3100-4ADA-8B9F-D97C59ACD282}"/>
    <cellStyle name="Normal 12 3 2 2 2 3 2 2 2" xfId="40339" xr:uid="{CEAA1A63-4639-422B-9A0D-17B648063BB5}"/>
    <cellStyle name="Normal 12 3 2 2 2 3 2 3" xfId="33571" xr:uid="{86DA5BAA-F447-4F87-8739-E31E795659B7}"/>
    <cellStyle name="Normal 12 3 2 2 2 3 3" xfId="21836" xr:uid="{9C3FF6AD-C487-4453-8D20-12B25A18F160}"/>
    <cellStyle name="Normal 12 3 2 2 2 3 3 2" xfId="36955" xr:uid="{4C7BAD2D-1CF9-45D7-A849-5C445DC50CB3}"/>
    <cellStyle name="Normal 12 3 2 2 2 3 4" xfId="30187" xr:uid="{6682F8A4-7562-41D0-AC1E-F732DD5C18BC}"/>
    <cellStyle name="Normal 12 3 2 2 2 4" xfId="16720" xr:uid="{26EF9D3A-8963-4268-BF20-24CC62146240}"/>
    <cellStyle name="Normal 12 3 2 2 2 4 2" xfId="23504" xr:uid="{EFE99DDB-6AB5-486E-91D8-97BCCF4AAB4F}"/>
    <cellStyle name="Normal 12 3 2 2 2 4 2 2" xfId="38623" xr:uid="{94249C92-79DD-4E8C-9327-D1276CD77983}"/>
    <cellStyle name="Normal 12 3 2 2 2 4 3" xfId="31855" xr:uid="{30849DA1-5862-4261-9598-8CF61F841EF6}"/>
    <cellStyle name="Normal 12 3 2 2 2 5" xfId="20109" xr:uid="{905C4920-0874-42DF-8198-E7AF52C766A7}"/>
    <cellStyle name="Normal 12 3 2 2 2 5 2" xfId="35239" xr:uid="{23465BE9-9887-4887-BA8B-0D694F241134}"/>
    <cellStyle name="Normal 12 3 2 2 2 6" xfId="13308" xr:uid="{3EBD8B42-D964-451E-B839-0E6786339DD6}"/>
    <cellStyle name="Normal 12 3 2 2 2 6 2" xfId="28471" xr:uid="{9D54A6BD-BFC4-48B6-8EB7-FA99A15C49AD}"/>
    <cellStyle name="Normal 12 3 2 2 2 7" xfId="26912" xr:uid="{7F52A620-A040-4D4B-ABEC-7D8CE098F275}"/>
    <cellStyle name="Normal 12 3 2 2 3" xfId="13730" xr:uid="{7CFBDEA7-1690-4752-9401-DD053CE91AE8}"/>
    <cellStyle name="Normal 12 3 2 2 3 2" xfId="15468" xr:uid="{95DF69A6-5CC0-4F2D-A0CF-F27AFC35E8F3}"/>
    <cellStyle name="Normal 12 3 2 2 3 2 2" xfId="18854" xr:uid="{D15ED171-9479-41F0-8DA8-860B3CB4CF2F}"/>
    <cellStyle name="Normal 12 3 2 2 3 2 2 2" xfId="25638" xr:uid="{89A43E9B-8F74-49D8-A2D7-185E434205C1}"/>
    <cellStyle name="Normal 12 3 2 2 3 2 2 2 2" xfId="40757" xr:uid="{1AA8AE80-715E-4DF2-AC8D-E286955157BB}"/>
    <cellStyle name="Normal 12 3 2 2 3 2 2 3" xfId="33989" xr:uid="{A803F713-0E3A-4B14-87D0-FEA6DCFAEEA5}"/>
    <cellStyle name="Normal 12 3 2 2 3 2 3" xfId="22254" xr:uid="{B9B0CE81-DB18-473B-8960-BF61FCE53314}"/>
    <cellStyle name="Normal 12 3 2 2 3 2 3 2" xfId="37373" xr:uid="{61B2D0B8-0923-46F2-ACEF-1816E6FF0E15}"/>
    <cellStyle name="Normal 12 3 2 2 3 2 4" xfId="30605" xr:uid="{4C668331-0052-44A5-B6D0-CB053AA59022}"/>
    <cellStyle name="Normal 12 3 2 2 3 3" xfId="17141" xr:uid="{3E171544-71C6-421E-B14E-AFCAD4CC2E2B}"/>
    <cellStyle name="Normal 12 3 2 2 3 3 2" xfId="23925" xr:uid="{4AED55C9-55FE-4A56-9937-8737AF507266}"/>
    <cellStyle name="Normal 12 3 2 2 3 3 2 2" xfId="39044" xr:uid="{8B023AB9-D2FD-460C-A8F3-C5B6113680B5}"/>
    <cellStyle name="Normal 12 3 2 2 3 3 3" xfId="32276" xr:uid="{938CA13C-187D-4A67-9DE1-79DC95BDE8EE}"/>
    <cellStyle name="Normal 12 3 2 2 3 4" xfId="20527" xr:uid="{C536DBC5-EFE3-4306-B6E0-30B359BDC3AD}"/>
    <cellStyle name="Normal 12 3 2 2 3 4 2" xfId="35657" xr:uid="{31D16C2C-5664-4BB8-9B0C-CF42E1BD6759}"/>
    <cellStyle name="Normal 12 3 2 2 3 5" xfId="28892" xr:uid="{F87041A5-F7D2-45E9-BE77-4896FF8C4416}"/>
    <cellStyle name="Normal 12 3 2 2 4" xfId="14634" xr:uid="{4ED7FDD6-84AE-4973-9903-A0869B28C374}"/>
    <cellStyle name="Normal 12 3 2 2 4 2" xfId="18020" xr:uid="{B77E9C13-650E-427B-B530-B0649CE2067D}"/>
    <cellStyle name="Normal 12 3 2 2 4 2 2" xfId="24804" xr:uid="{C70A59E2-E253-46E4-8970-13DFE7A680BE}"/>
    <cellStyle name="Normal 12 3 2 2 4 2 2 2" xfId="39923" xr:uid="{1D65689E-90BD-401E-88D9-9DA51CCE3DA3}"/>
    <cellStyle name="Normal 12 3 2 2 4 2 3" xfId="33155" xr:uid="{A28D2932-63EA-4CB9-8A12-7C09635D3406}"/>
    <cellStyle name="Normal 12 3 2 2 4 3" xfId="21420" xr:uid="{CDC13D8D-10B1-4596-8972-FB864820EAD6}"/>
    <cellStyle name="Normal 12 3 2 2 4 3 2" xfId="36539" xr:uid="{E88E61CE-3BE2-4CA4-92A0-B9208B8B9CEA}"/>
    <cellStyle name="Normal 12 3 2 2 4 4" xfId="29771" xr:uid="{3F6FBA3C-CAFE-440A-995F-7DDB314EB03D}"/>
    <cellStyle name="Normal 12 3 2 2 5" xfId="16304" xr:uid="{C7044138-EDAD-4786-9A5D-981468309BC6}"/>
    <cellStyle name="Normal 12 3 2 2 5 2" xfId="23088" xr:uid="{7A07CDF1-C04C-4C79-8ACC-408AA2656B04}"/>
    <cellStyle name="Normal 12 3 2 2 5 2 2" xfId="38207" xr:uid="{F2159C30-E1F4-40DD-BCE4-D31EC82E54F7}"/>
    <cellStyle name="Normal 12 3 2 2 5 3" xfId="31439" xr:uid="{D4241870-21E5-4C5E-BCED-FC61F109931B}"/>
    <cellStyle name="Normal 12 3 2 2 6" xfId="19693" xr:uid="{9ACEAB0F-1DD4-45B6-8018-5CB76A05EC8E}"/>
    <cellStyle name="Normal 12 3 2 2 6 2" xfId="34823" xr:uid="{FE7E1978-AF98-43A1-A726-53C63D385348}"/>
    <cellStyle name="Normal 12 3 2 2 7" xfId="12893" xr:uid="{C056B0D8-392F-425A-A329-3A5025A317F5}"/>
    <cellStyle name="Normal 12 3 2 2 7 2" xfId="28055" xr:uid="{472BA278-0C8D-4BF4-8146-ED8C25EC2DF6}"/>
    <cellStyle name="Normal 12 3 2 2 8" xfId="26496" xr:uid="{CB3DA03B-2B7E-487B-B91C-AEFDF02282EC}"/>
    <cellStyle name="Normal 12 3 2 2 9" xfId="10858" xr:uid="{0F956020-A06F-4B88-8DF9-C49143F36624}"/>
    <cellStyle name="Normal 12 3 2 3" xfId="7720" xr:uid="{4AAEB559-2E2E-4F56-8A38-7E910CF94DF4}"/>
    <cellStyle name="Normal 12 3 2 3 2" xfId="13938" xr:uid="{157B466D-8B68-479E-8D7C-0AAFBDC75254}"/>
    <cellStyle name="Normal 12 3 2 3 2 2" xfId="15676" xr:uid="{24C03F26-B2FA-4C74-8A46-8E6BD0D74D17}"/>
    <cellStyle name="Normal 12 3 2 3 2 2 2" xfId="19062" xr:uid="{FC0BD4CD-AF84-4603-B080-6C1B2C476AFF}"/>
    <cellStyle name="Normal 12 3 2 3 2 2 2 2" xfId="25846" xr:uid="{93EB084E-F57A-49F5-A3D6-CED4D7CF9E54}"/>
    <cellStyle name="Normal 12 3 2 3 2 2 2 2 2" xfId="40965" xr:uid="{1BB6744A-2B39-4F73-B103-F97CB66E4890}"/>
    <cellStyle name="Normal 12 3 2 3 2 2 2 3" xfId="34197" xr:uid="{3124DCAD-BABE-433C-8EE1-B928392CA222}"/>
    <cellStyle name="Normal 12 3 2 3 2 2 3" xfId="22462" xr:uid="{A6C9CD66-6E74-4E4C-B173-7412C5749355}"/>
    <cellStyle name="Normal 12 3 2 3 2 2 3 2" xfId="37581" xr:uid="{BAA7E26D-8764-4EAB-AC31-F106916DB106}"/>
    <cellStyle name="Normal 12 3 2 3 2 2 4" xfId="30813" xr:uid="{EF4962E8-B375-46C9-B301-A091BBF10CEB}"/>
    <cellStyle name="Normal 12 3 2 3 2 3" xfId="17349" xr:uid="{C54168B4-1C22-4FEB-843B-455C82BDA9C5}"/>
    <cellStyle name="Normal 12 3 2 3 2 3 2" xfId="24133" xr:uid="{A9F97926-A39E-4AB4-AB15-3989C84518DA}"/>
    <cellStyle name="Normal 12 3 2 3 2 3 2 2" xfId="39252" xr:uid="{7CEFBC94-B871-49D5-A6A2-F9E607E54B1E}"/>
    <cellStyle name="Normal 12 3 2 3 2 3 3" xfId="32484" xr:uid="{EFD96CCA-DA15-4E04-8B0E-ADEE235530ED}"/>
    <cellStyle name="Normal 12 3 2 3 2 4" xfId="20736" xr:uid="{F3929372-6616-4DA5-A76D-AE30929879F3}"/>
    <cellStyle name="Normal 12 3 2 3 2 4 2" xfId="35865" xr:uid="{1DDDAB4E-121A-46B7-BC96-89C1D6E1771D}"/>
    <cellStyle name="Normal 12 3 2 3 2 5" xfId="29100" xr:uid="{BD12A628-101A-43AE-8272-F942C7BCD09B}"/>
    <cellStyle name="Normal 12 3 2 3 3" xfId="14842" xr:uid="{684AEBCE-2768-4185-A912-7F3F99C7BEC0}"/>
    <cellStyle name="Normal 12 3 2 3 3 2" xfId="18228" xr:uid="{65377299-2027-4834-9761-8046A5807DCD}"/>
    <cellStyle name="Normal 12 3 2 3 3 2 2" xfId="25012" xr:uid="{95E5A4DB-B621-4901-8982-99A540C253CD}"/>
    <cellStyle name="Normal 12 3 2 3 3 2 2 2" xfId="40131" xr:uid="{A6F8C7C9-64E7-4C88-8D5B-8D8375589975}"/>
    <cellStyle name="Normal 12 3 2 3 3 2 3" xfId="33363" xr:uid="{FF63CE5B-8938-493F-B148-D393812141F0}"/>
    <cellStyle name="Normal 12 3 2 3 3 3" xfId="21628" xr:uid="{FD9AE114-BA32-4EB9-97D0-AB35C8AEEEC5}"/>
    <cellStyle name="Normal 12 3 2 3 3 3 2" xfId="36747" xr:uid="{95563F3B-1E87-43E9-9BDA-197AF67A0DF9}"/>
    <cellStyle name="Normal 12 3 2 3 3 4" xfId="29979" xr:uid="{F1F5FECE-423B-4593-B12B-D057C6F7008F}"/>
    <cellStyle name="Normal 12 3 2 3 4" xfId="16512" xr:uid="{CD2A1523-9AC9-4BFB-83F1-B9F568E62AF0}"/>
    <cellStyle name="Normal 12 3 2 3 4 2" xfId="23296" xr:uid="{DDD85702-B48F-427C-8DAB-E70878F0F6D3}"/>
    <cellStyle name="Normal 12 3 2 3 4 2 2" xfId="38415" xr:uid="{6520BF36-ADFD-4D25-9E6C-1F8523FAC84F}"/>
    <cellStyle name="Normal 12 3 2 3 4 3" xfId="31647" xr:uid="{0C53B2DC-D8C9-47AB-B027-E8194C606AB2}"/>
    <cellStyle name="Normal 12 3 2 3 5" xfId="19901" xr:uid="{79909D53-FF16-4066-8A73-4D0D7364681F}"/>
    <cellStyle name="Normal 12 3 2 3 5 2" xfId="35031" xr:uid="{56B1EDC9-DF03-4E96-9FA4-E51A09A31375}"/>
    <cellStyle name="Normal 12 3 2 3 6" xfId="13100" xr:uid="{154D5142-28CA-492A-AA2D-127CBE04CA5A}"/>
    <cellStyle name="Normal 12 3 2 3 6 2" xfId="28263" xr:uid="{573AAEBB-D80B-4F1D-96D6-AF35BEB922BA}"/>
    <cellStyle name="Normal 12 3 2 3 7" xfId="26704" xr:uid="{7DD3F9EE-2E9D-4129-8161-811E6EB9F38C}"/>
    <cellStyle name="Normal 12 3 2 3 8" xfId="11068" xr:uid="{EBB8C5E2-C3C3-4B7B-93FE-E1B7ED01F728}"/>
    <cellStyle name="Normal 12 3 2 4" xfId="11380" xr:uid="{00AB1C22-1FC5-438C-A540-E99FFBCB1E57}"/>
    <cellStyle name="Normal 12 3 2 4 2" xfId="15260" xr:uid="{28CE115E-8FAF-4428-8E0C-DEFFCCE69663}"/>
    <cellStyle name="Normal 12 3 2 4 2 2" xfId="18646" xr:uid="{0144CA53-FEF9-43C8-BA32-50D55B35C354}"/>
    <cellStyle name="Normal 12 3 2 4 2 2 2" xfId="25430" xr:uid="{AEC139E7-B04B-4722-BE4E-7CA37923DBE2}"/>
    <cellStyle name="Normal 12 3 2 4 2 2 2 2" xfId="40549" xr:uid="{08B15174-3739-4D81-BEDB-AD95823F7161}"/>
    <cellStyle name="Normal 12 3 2 4 2 2 3" xfId="33781" xr:uid="{9338AE58-7BB4-4B8F-A314-A3CF0941A7F9}"/>
    <cellStyle name="Normal 12 3 2 4 2 3" xfId="22046" xr:uid="{0BEE9A9E-2ED5-44E3-A44E-9D8476103CEB}"/>
    <cellStyle name="Normal 12 3 2 4 2 3 2" xfId="37165" xr:uid="{EBA14CF1-2D92-40FF-9E9D-7B64CC81FF7E}"/>
    <cellStyle name="Normal 12 3 2 4 2 4" xfId="30397" xr:uid="{BEFB0BB1-6C85-4EB5-B1F3-573670DEAB27}"/>
    <cellStyle name="Normal 12 3 2 4 3" xfId="16933" xr:uid="{EDD6E1BB-C07A-42FD-95C1-F164087D3C2D}"/>
    <cellStyle name="Normal 12 3 2 4 3 2" xfId="23717" xr:uid="{926DE930-200E-4D68-B35E-6178C2DC254C}"/>
    <cellStyle name="Normal 12 3 2 4 3 2 2" xfId="38836" xr:uid="{BD5CAB87-3DEC-4579-A204-5038FE055861}"/>
    <cellStyle name="Normal 12 3 2 4 3 3" xfId="32068" xr:uid="{CAA37E0E-AB77-42DE-B825-94179B8856C2}"/>
    <cellStyle name="Normal 12 3 2 4 4" xfId="20319" xr:uid="{B3E55695-04B7-4F7F-BCBE-D87E6C74339D}"/>
    <cellStyle name="Normal 12 3 2 4 4 2" xfId="35449" xr:uid="{9BBB0932-A11D-4C38-90CA-5787D8E7CDA9}"/>
    <cellStyle name="Normal 12 3 2 4 5" xfId="13522" xr:uid="{5EC8D1AC-0671-44D5-BF2B-E12095A260A9}"/>
    <cellStyle name="Normal 12 3 2 4 5 2" xfId="28684" xr:uid="{4EDB1477-73E9-4F55-A0F4-850953D8FD6E}"/>
    <cellStyle name="Normal 12 3 2 5" xfId="14426" xr:uid="{FDDCF5B6-FC82-4730-86D1-9C9A849088CD}"/>
    <cellStyle name="Normal 12 3 2 5 2" xfId="17812" xr:uid="{11D553AA-2A39-47F1-BC53-B2662F75349C}"/>
    <cellStyle name="Normal 12 3 2 5 2 2" xfId="24596" xr:uid="{C6F356E4-33AB-48DC-A2BC-684135A65F9B}"/>
    <cellStyle name="Normal 12 3 2 5 2 2 2" xfId="39715" xr:uid="{00C2B8C0-89E5-48C1-9691-C5F0FF45548E}"/>
    <cellStyle name="Normal 12 3 2 5 2 3" xfId="32947" xr:uid="{524984CA-3345-4A97-8F0D-AA454B693402}"/>
    <cellStyle name="Normal 12 3 2 5 3" xfId="21212" xr:uid="{FA544CA1-A841-4D98-8024-B16148554823}"/>
    <cellStyle name="Normal 12 3 2 5 3 2" xfId="36331" xr:uid="{047061DB-4739-4253-B20B-D8E0AE030A02}"/>
    <cellStyle name="Normal 12 3 2 5 4" xfId="29563" xr:uid="{8C2F5599-172C-4F9D-AF59-86ECDC02F85D}"/>
    <cellStyle name="Normal 12 3 2 6" xfId="16096" xr:uid="{B63AF8E3-1BFD-41E3-B262-2477426727E0}"/>
    <cellStyle name="Normal 12 3 2 6 2" xfId="22880" xr:uid="{AEFF210D-B501-4D32-A063-2C5646EF564E}"/>
    <cellStyle name="Normal 12 3 2 6 2 2" xfId="37999" xr:uid="{9BE80D5F-71A1-46F2-9C7E-9C184E30B705}"/>
    <cellStyle name="Normal 12 3 2 6 3" xfId="31231" xr:uid="{1837654D-4F6E-41E9-864D-02E7D052C661}"/>
    <cellStyle name="Normal 12 3 2 7" xfId="19485" xr:uid="{97C9045D-74FC-431C-8B43-E7F453AB6452}"/>
    <cellStyle name="Normal 12 3 2 7 2" xfId="34615" xr:uid="{C43A696E-7CF6-4867-A63C-45044A92D9EF}"/>
    <cellStyle name="Normal 12 3 2 8" xfId="12684" xr:uid="{940ED3FC-BBA7-46C8-A591-503F41632ED3}"/>
    <cellStyle name="Normal 12 3 2 8 2" xfId="27847" xr:uid="{BD75C86A-B213-4A71-8F2B-97557654B084}"/>
    <cellStyle name="Normal 12 3 2 9" xfId="26288" xr:uid="{7C5E00A0-6CF3-42E6-813D-8E217318B211}"/>
    <cellStyle name="Normal 12 3 3" xfId="4553" xr:uid="{A9596D8E-60DF-41CB-B0DB-CEDD0D57D77C}"/>
    <cellStyle name="Normal 12 3 3 10" xfId="9522" xr:uid="{A93EF29F-477F-4477-83F7-CC9129BE2BA5}"/>
    <cellStyle name="Normal 12 3 3 11" xfId="8362" xr:uid="{D61B1F60-C17D-4BDB-BD54-C9758CF5EACC}"/>
    <cellStyle name="Normal 12 3 3 2" xfId="11173" xr:uid="{6D602F60-5820-430F-AA53-F0B6FFA13350}"/>
    <cellStyle name="Normal 12 3 3 2 2" xfId="14043" xr:uid="{DCBE7119-2E9D-4B96-99EF-5844DF936F9B}"/>
    <cellStyle name="Normal 12 3 3 2 2 2" xfId="15781" xr:uid="{C7C0F78A-0AE1-4BFC-8975-26E7BC21EC37}"/>
    <cellStyle name="Normal 12 3 3 2 2 2 2" xfId="19167" xr:uid="{730B3167-3B35-4310-AEEC-57AACE9FC58A}"/>
    <cellStyle name="Normal 12 3 3 2 2 2 2 2" xfId="25951" xr:uid="{EF0958E1-6A73-4532-84B6-337CEFB371BF}"/>
    <cellStyle name="Normal 12 3 3 2 2 2 2 2 2" xfId="41070" xr:uid="{53355EA1-0B3B-4C79-BD05-6C356CD517FF}"/>
    <cellStyle name="Normal 12 3 3 2 2 2 2 3" xfId="34302" xr:uid="{6236063F-777A-47FC-8A30-9035295D36B6}"/>
    <cellStyle name="Normal 12 3 3 2 2 2 3" xfId="22567" xr:uid="{510B1F2B-8FBB-4693-95E7-B7FCA7A654D3}"/>
    <cellStyle name="Normal 12 3 3 2 2 2 3 2" xfId="37686" xr:uid="{4ABC97B2-42D2-461C-8D25-68298D84248B}"/>
    <cellStyle name="Normal 12 3 3 2 2 2 4" xfId="30918" xr:uid="{DADA4370-B064-4E69-B5FA-D860151D4CA8}"/>
    <cellStyle name="Normal 12 3 3 2 2 3" xfId="17454" xr:uid="{A9DBD048-EFBE-4C43-95CD-0140DFDF7CBA}"/>
    <cellStyle name="Normal 12 3 3 2 2 3 2" xfId="24238" xr:uid="{BD43FF19-9584-4689-9F86-578B1FBA3EA6}"/>
    <cellStyle name="Normal 12 3 3 2 2 3 2 2" xfId="39357" xr:uid="{A27655D8-EF19-411B-967C-6BF560E30C9D}"/>
    <cellStyle name="Normal 12 3 3 2 2 3 3" xfId="32589" xr:uid="{B0EC93BC-93BE-46C9-99D0-E5B20844C7EA}"/>
    <cellStyle name="Normal 12 3 3 2 2 4" xfId="20841" xr:uid="{477EDB7D-477C-461A-9A65-D4BD784DA9A3}"/>
    <cellStyle name="Normal 12 3 3 2 2 4 2" xfId="35970" xr:uid="{F42D0878-DAC2-4249-B3C6-3795C80768AC}"/>
    <cellStyle name="Normal 12 3 3 2 2 5" xfId="29205" xr:uid="{832D6387-109A-4D14-A22C-349D8587F355}"/>
    <cellStyle name="Normal 12 3 3 2 3" xfId="14947" xr:uid="{7A59EC9C-028C-4106-88D4-36DCE41AA5FD}"/>
    <cellStyle name="Normal 12 3 3 2 3 2" xfId="18333" xr:uid="{181B6BAD-80EE-441A-AEC6-BCC4D570A5BD}"/>
    <cellStyle name="Normal 12 3 3 2 3 2 2" xfId="25117" xr:uid="{22E0D639-C69F-4877-90D3-6C208F2CBF62}"/>
    <cellStyle name="Normal 12 3 3 2 3 2 2 2" xfId="40236" xr:uid="{9B77ED3B-B660-4D57-9C89-1476C862D4AD}"/>
    <cellStyle name="Normal 12 3 3 2 3 2 3" xfId="33468" xr:uid="{F2B7407C-22B2-4E62-AAE9-779A0427282D}"/>
    <cellStyle name="Normal 12 3 3 2 3 3" xfId="21733" xr:uid="{F407F575-DB45-4B9A-885E-3DAF35C36E7D}"/>
    <cellStyle name="Normal 12 3 3 2 3 3 2" xfId="36852" xr:uid="{CB96F034-2B48-4482-95C6-AA694EC7AF25}"/>
    <cellStyle name="Normal 12 3 3 2 3 4" xfId="30084" xr:uid="{D2DC0D16-9F56-429C-B40D-328EC902FB11}"/>
    <cellStyle name="Normal 12 3 3 2 4" xfId="16617" xr:uid="{3DF809F3-06D1-4861-8FAE-1D19D8BC94C9}"/>
    <cellStyle name="Normal 12 3 3 2 4 2" xfId="23401" xr:uid="{128EF151-356C-4DAD-A18B-C5CC2B35C077}"/>
    <cellStyle name="Normal 12 3 3 2 4 2 2" xfId="38520" xr:uid="{202A0A2A-A93E-47F4-AA71-F54AE1DDD43F}"/>
    <cellStyle name="Normal 12 3 3 2 4 3" xfId="31752" xr:uid="{657471F2-65EC-412F-84AC-5F7D3702154E}"/>
    <cellStyle name="Normal 12 3 3 2 5" xfId="20006" xr:uid="{077B3791-35AC-4BC7-8595-0B0C3F8024B5}"/>
    <cellStyle name="Normal 12 3 3 2 5 2" xfId="35136" xr:uid="{99A4F952-8ED8-4550-96DB-9A5B42BF2381}"/>
    <cellStyle name="Normal 12 3 3 2 6" xfId="13205" xr:uid="{C10B4532-8206-4649-85E5-EF20BE33F90E}"/>
    <cellStyle name="Normal 12 3 3 2 6 2" xfId="28368" xr:uid="{B9F05ED8-ADB2-462E-9453-C108B9F9DDD6}"/>
    <cellStyle name="Normal 12 3 3 2 7" xfId="26809" xr:uid="{3BC61772-3C2F-41C5-A9F3-16028A7CBFFB}"/>
    <cellStyle name="Normal 12 3 3 3" xfId="11381" xr:uid="{08754FF7-56B6-43E2-8608-913FD4ACDD9D}"/>
    <cellStyle name="Normal 12 3 3 3 2" xfId="15365" xr:uid="{74E726A5-E128-4209-8F9A-7857ED81DCEB}"/>
    <cellStyle name="Normal 12 3 3 3 2 2" xfId="18751" xr:uid="{7F85E6DC-CDB3-4801-832D-F21E815CEA46}"/>
    <cellStyle name="Normal 12 3 3 3 2 2 2" xfId="25535" xr:uid="{8E057E31-36E3-4D8B-8710-8D0C758A8547}"/>
    <cellStyle name="Normal 12 3 3 3 2 2 2 2" xfId="40654" xr:uid="{8AE19FFA-E42A-4DD1-BA7C-4BBC463072E7}"/>
    <cellStyle name="Normal 12 3 3 3 2 2 3" xfId="33886" xr:uid="{68B5C411-224A-446A-BB1D-B7451B476869}"/>
    <cellStyle name="Normal 12 3 3 3 2 3" xfId="22151" xr:uid="{7D2DB765-729D-4900-854F-E9964F079E1D}"/>
    <cellStyle name="Normal 12 3 3 3 2 3 2" xfId="37270" xr:uid="{38B286C2-C9B4-4AB3-9432-A9A919C51677}"/>
    <cellStyle name="Normal 12 3 3 3 2 4" xfId="30502" xr:uid="{C2FAB412-8B94-4CD3-8314-C3CF2F7CBD56}"/>
    <cellStyle name="Normal 12 3 3 3 3" xfId="17038" xr:uid="{E4EB9FF4-7D94-49F6-BF31-33C8074A91AA}"/>
    <cellStyle name="Normal 12 3 3 3 3 2" xfId="23822" xr:uid="{7C04C6BC-54A9-4609-B9DF-79C71BD171A2}"/>
    <cellStyle name="Normal 12 3 3 3 3 2 2" xfId="38941" xr:uid="{C63698A3-42BE-4B3C-ACF1-F4A988F9BB84}"/>
    <cellStyle name="Normal 12 3 3 3 3 3" xfId="32173" xr:uid="{9DA01E5C-506A-4014-9B43-93D83F21AEFD}"/>
    <cellStyle name="Normal 12 3 3 3 4" xfId="20424" xr:uid="{5B53B511-FE9C-4160-8E72-85864E057D9B}"/>
    <cellStyle name="Normal 12 3 3 3 4 2" xfId="35554" xr:uid="{8ACC3957-2A31-43A2-946D-546A7C041627}"/>
    <cellStyle name="Normal 12 3 3 3 5" xfId="13627" xr:uid="{325E9E4F-D724-457D-93F1-54E54F4A1C10}"/>
    <cellStyle name="Normal 12 3 3 3 5 2" xfId="28789" xr:uid="{8E98AC18-8815-4D42-B23E-80162137E044}"/>
    <cellStyle name="Normal 12 3 3 4" xfId="14531" xr:uid="{256E0388-0832-4C6C-B6F6-663924253028}"/>
    <cellStyle name="Normal 12 3 3 4 2" xfId="17917" xr:uid="{16D3E105-B91D-426D-8BEA-E561AE93AE5C}"/>
    <cellStyle name="Normal 12 3 3 4 2 2" xfId="24701" xr:uid="{0D7549D6-798F-4561-9CBC-B7C6C9F7C8E1}"/>
    <cellStyle name="Normal 12 3 3 4 2 2 2" xfId="39820" xr:uid="{2118704C-CE8B-4E59-B7AA-7B5D7FA37712}"/>
    <cellStyle name="Normal 12 3 3 4 2 3" xfId="33052" xr:uid="{5A32D277-B416-46FD-A31B-4091B6B4B9A6}"/>
    <cellStyle name="Normal 12 3 3 4 3" xfId="21317" xr:uid="{C17704A8-8282-4409-BC00-3F1E43866536}"/>
    <cellStyle name="Normal 12 3 3 4 3 2" xfId="36436" xr:uid="{C1F88202-B540-4EA4-8924-2EAF6ABDAB26}"/>
    <cellStyle name="Normal 12 3 3 4 4" xfId="29668" xr:uid="{5E332CFC-C97E-4A1D-A0BD-BC9B4BAD4C58}"/>
    <cellStyle name="Normal 12 3 3 5" xfId="16201" xr:uid="{65AB9BA7-2615-4E3C-86F9-17CA3D23CE40}"/>
    <cellStyle name="Normal 12 3 3 5 2" xfId="22985" xr:uid="{6EFED5B8-F60E-4DEF-A232-173141AACBEF}"/>
    <cellStyle name="Normal 12 3 3 5 2 2" xfId="38104" xr:uid="{FF1A349A-840C-42EE-AD35-CC7D602C320D}"/>
    <cellStyle name="Normal 12 3 3 5 3" xfId="31336" xr:uid="{6E8F4BAF-3BBB-465E-9D79-9819380DE6DB}"/>
    <cellStyle name="Normal 12 3 3 6" xfId="19590" xr:uid="{E039ADDD-92BA-43B2-86C2-DA3545D08E07}"/>
    <cellStyle name="Normal 12 3 3 6 2" xfId="34720" xr:uid="{2C2D36BC-42AF-43D9-8572-79A0FCA5E2AC}"/>
    <cellStyle name="Normal 12 3 3 7" xfId="12790" xr:uid="{0EB3BE22-211A-41BF-9C16-952306D40D95}"/>
    <cellStyle name="Normal 12 3 3 7 2" xfId="27952" xr:uid="{E32EDE16-8144-4591-ACBC-E65FC115EE55}"/>
    <cellStyle name="Normal 12 3 3 8" xfId="26393" xr:uid="{4B16D350-2615-4DA4-994F-EDAE54E70F4B}"/>
    <cellStyle name="Normal 12 3 3 9" xfId="10755" xr:uid="{7DACAFCB-4498-45DC-A953-6356AC8F9FD6}"/>
    <cellStyle name="Normal 12 3 4" xfId="6873" xr:uid="{535F730C-7FC1-42FF-9643-0239B8C500DC}"/>
    <cellStyle name="Normal 12 3 4 10" xfId="8363" xr:uid="{8785B6AD-5132-429E-AA7E-2622FF92A7D9}"/>
    <cellStyle name="Normal 12 3 4 2" xfId="11382" xr:uid="{82A85729-75E4-40FF-937E-74B4A07DDCA5}"/>
    <cellStyle name="Normal 12 3 4 2 2" xfId="15573" xr:uid="{13AC4A85-A315-45B9-B0B5-F5D04288870A}"/>
    <cellStyle name="Normal 12 3 4 2 2 2" xfId="18959" xr:uid="{BD47030A-17F5-41C3-8BBB-688D97E4C17B}"/>
    <cellStyle name="Normal 12 3 4 2 2 2 2" xfId="25743" xr:uid="{AA681D13-38E1-421F-B52C-D7A070FDD10F}"/>
    <cellStyle name="Normal 12 3 4 2 2 2 2 2" xfId="40862" xr:uid="{C9B7F316-511F-4926-BD80-C0EB02C6CE92}"/>
    <cellStyle name="Normal 12 3 4 2 2 2 3" xfId="34094" xr:uid="{AD7074E3-AE48-4389-9D0D-60B10B44579B}"/>
    <cellStyle name="Normal 12 3 4 2 2 3" xfId="22359" xr:uid="{04318F1C-9754-4DFD-9674-E17764262D8B}"/>
    <cellStyle name="Normal 12 3 4 2 2 3 2" xfId="37478" xr:uid="{4884745B-E64A-445D-909B-504FBFBDB5FC}"/>
    <cellStyle name="Normal 12 3 4 2 2 4" xfId="30710" xr:uid="{878048AA-7A74-4073-97EE-0707E05C5147}"/>
    <cellStyle name="Normal 12 3 4 2 3" xfId="17246" xr:uid="{650BCA54-E772-4FB8-AC0B-FB1C8206322C}"/>
    <cellStyle name="Normal 12 3 4 2 3 2" xfId="24030" xr:uid="{9388AAFD-16FD-4089-A27E-0C283FA59072}"/>
    <cellStyle name="Normal 12 3 4 2 3 2 2" xfId="39149" xr:uid="{692D0D50-3DAF-4A5D-ABB1-EEEFF027D9AF}"/>
    <cellStyle name="Normal 12 3 4 2 3 3" xfId="32381" xr:uid="{FC87699A-82DE-4795-BABB-5B404CDB2ECE}"/>
    <cellStyle name="Normal 12 3 4 2 4" xfId="20633" xr:uid="{869A8549-E249-45F4-83F2-F2EB1069A19C}"/>
    <cellStyle name="Normal 12 3 4 2 4 2" xfId="35762" xr:uid="{7EA6E5A0-57AF-46ED-ACAB-7CFB9A16C28A}"/>
    <cellStyle name="Normal 12 3 4 2 5" xfId="13835" xr:uid="{2FE6B2FC-9CA9-41F2-8899-75100BA5BB1B}"/>
    <cellStyle name="Normal 12 3 4 2 5 2" xfId="28997" xr:uid="{A2960457-6BA8-4172-9B14-21BF246F711C}"/>
    <cellStyle name="Normal 12 3 4 3" xfId="14739" xr:uid="{5E0B6DC0-261C-4977-9D5D-4D2620B14C1F}"/>
    <cellStyle name="Normal 12 3 4 3 2" xfId="18125" xr:uid="{6B242C2F-9BE5-4D09-913E-417162DFDA52}"/>
    <cellStyle name="Normal 12 3 4 3 2 2" xfId="24909" xr:uid="{D2513049-22B7-4B0F-81F7-AD43C4FF9E2B}"/>
    <cellStyle name="Normal 12 3 4 3 2 2 2" xfId="40028" xr:uid="{4DBFB7F3-8ACB-44DF-8997-69BEC6C57F3A}"/>
    <cellStyle name="Normal 12 3 4 3 2 3" xfId="33260" xr:uid="{78FB53AE-7380-4D89-A46E-E2E6883D728E}"/>
    <cellStyle name="Normal 12 3 4 3 3" xfId="21525" xr:uid="{5F4CF063-7C29-440D-AE6C-80A39FD5C0C8}"/>
    <cellStyle name="Normal 12 3 4 3 3 2" xfId="36644" xr:uid="{96BE66BC-8856-49A4-8843-C623484AFC84}"/>
    <cellStyle name="Normal 12 3 4 3 4" xfId="29876" xr:uid="{48B2968B-8A8E-4804-85B9-C56B4FB58313}"/>
    <cellStyle name="Normal 12 3 4 4" xfId="16409" xr:uid="{D128453A-00E7-41EA-A157-2724DD0070D1}"/>
    <cellStyle name="Normal 12 3 4 4 2" xfId="23193" xr:uid="{62BDD05D-6CDA-4FF5-AF75-EE7C29A0074A}"/>
    <cellStyle name="Normal 12 3 4 4 2 2" xfId="38312" xr:uid="{39391A63-D7A5-4F76-846D-2C881927EDD6}"/>
    <cellStyle name="Normal 12 3 4 4 3" xfId="31544" xr:uid="{F8BF325E-6CF0-4D59-AA68-03A4CF19C6B3}"/>
    <cellStyle name="Normal 12 3 4 5" xfId="19798" xr:uid="{963D06B6-3F1A-43E3-A638-EBA357C669E9}"/>
    <cellStyle name="Normal 12 3 4 5 2" xfId="34928" xr:uid="{E3515041-63CE-4A8B-A7F4-7111615245A3}"/>
    <cellStyle name="Normal 12 3 4 6" xfId="12998" xr:uid="{BF42D799-7971-4F69-B21C-B2692D3995EE}"/>
    <cellStyle name="Normal 12 3 4 6 2" xfId="28160" xr:uid="{8AC100E5-DC5D-4F16-AF0D-982BEC6AB278}"/>
    <cellStyle name="Normal 12 3 4 7" xfId="26601" xr:uid="{AC0D0A9F-30DB-4672-8FF8-BEDDECCB2D02}"/>
    <cellStyle name="Normal 12 3 4 8" xfId="10966" xr:uid="{E8307BB5-5A89-4FF4-941F-9548E234876D}"/>
    <cellStyle name="Normal 12 3 4 9" xfId="9523" xr:uid="{8A37B4F4-ACDF-41C8-A016-ED219DA5D6B0}"/>
    <cellStyle name="Normal 12 3 5" xfId="8364" xr:uid="{8DD742E3-1D9E-4F49-BB45-581429D3311D}"/>
    <cellStyle name="Normal 12 3 5 2" xfId="15157" xr:uid="{900EAB0F-D576-459C-B1A0-66B4D1F84D95}"/>
    <cellStyle name="Normal 12 3 5 2 2" xfId="18543" xr:uid="{768AAB5D-A526-4527-B2B5-C7BD52F1C33D}"/>
    <cellStyle name="Normal 12 3 5 2 2 2" xfId="25327" xr:uid="{B7030855-1C59-4B1D-B0E8-EBA575309199}"/>
    <cellStyle name="Normal 12 3 5 2 2 2 2" xfId="40446" xr:uid="{C426DA30-F86F-4ED4-BE0D-CFE4E3E3F9F7}"/>
    <cellStyle name="Normal 12 3 5 2 2 3" xfId="33678" xr:uid="{CA367F0F-4F78-4B39-845B-A70B520FB3A4}"/>
    <cellStyle name="Normal 12 3 5 2 3" xfId="21943" xr:uid="{923E6632-6891-480B-A20C-6AA2EFC52D60}"/>
    <cellStyle name="Normal 12 3 5 2 3 2" xfId="37062" xr:uid="{A109360B-293D-4908-996C-86A66DC3415F}"/>
    <cellStyle name="Normal 12 3 5 2 4" xfId="30294" xr:uid="{0B83E0D8-E892-46CB-9349-CF4F418A7F0A}"/>
    <cellStyle name="Normal 12 3 5 3" xfId="16830" xr:uid="{DBFEE7CA-B286-4AAB-ADA4-90F7C0272738}"/>
    <cellStyle name="Normal 12 3 5 3 2" xfId="23614" xr:uid="{E4C2FDD4-A8C7-4720-9E15-1A82A81C0F53}"/>
    <cellStyle name="Normal 12 3 5 3 2 2" xfId="38733" xr:uid="{40196FEE-B2E3-4384-85EB-AE3615A3FF90}"/>
    <cellStyle name="Normal 12 3 5 3 3" xfId="31965" xr:uid="{92356E3E-A8D5-490B-ADAB-93DE66116851}"/>
    <cellStyle name="Normal 12 3 5 4" xfId="20216" xr:uid="{2B1F35A9-389C-4DFA-B5AE-5D796F487E76}"/>
    <cellStyle name="Normal 12 3 5 4 2" xfId="35346" xr:uid="{5FD8BF42-2FEA-4C18-8942-58A4FD31C65D}"/>
    <cellStyle name="Normal 12 3 5 5" xfId="13419" xr:uid="{61C0B180-0B50-4352-BE4F-3FADE3912E2C}"/>
    <cellStyle name="Normal 12 3 5 5 2" xfId="28581" xr:uid="{8973CA0B-D375-4E46-B04A-165C883376D3}"/>
    <cellStyle name="Normal 12 3 5 6" xfId="9524" xr:uid="{60175853-5B12-4702-BD3E-1F33E37792D5}"/>
    <cellStyle name="Normal 12 3 6" xfId="8365" xr:uid="{588E7732-ECCC-42F6-984D-3EADF2EB3AEA}"/>
    <cellStyle name="Normal 12 3 6 2" xfId="17709" xr:uid="{214DDF70-6B29-4E38-BCC8-4141DF10D03F}"/>
    <cellStyle name="Normal 12 3 6 2 2" xfId="24493" xr:uid="{B710B272-D5AF-44B9-9271-4CF71951F77A}"/>
    <cellStyle name="Normal 12 3 6 2 2 2" xfId="39612" xr:uid="{88C8A2DD-BC73-4D1B-A9C5-077C33A26CC1}"/>
    <cellStyle name="Normal 12 3 6 2 3" xfId="32844" xr:uid="{13716A82-792C-4991-9944-AB312D55EF85}"/>
    <cellStyle name="Normal 12 3 6 3" xfId="21109" xr:uid="{484885D8-6337-4180-A5E9-7048AE06023B}"/>
    <cellStyle name="Normal 12 3 6 3 2" xfId="36228" xr:uid="{E0DF5683-69AE-4234-A3FB-CBECC9A18A26}"/>
    <cellStyle name="Normal 12 3 6 4" xfId="14322" xr:uid="{C519D10C-5CBA-419B-AD8C-0A044BB4ACA5}"/>
    <cellStyle name="Normal 12 3 6 4 2" xfId="29460" xr:uid="{B3B2EFC6-9609-47EA-BD7D-9AEE5E5B04AC}"/>
    <cellStyle name="Normal 12 3 6 5" xfId="9525" xr:uid="{7B4C7F3D-4962-4EAF-8C28-44A978B37D53}"/>
    <cellStyle name="Normal 12 3 7" xfId="8366" xr:uid="{D6C3BDC4-374D-4B62-8174-D6B72DE24333}"/>
    <cellStyle name="Normal 12 3 7 2" xfId="22777" xr:uid="{A4BC09E1-01E7-4E5B-86FC-9E582137EDB3}"/>
    <cellStyle name="Normal 12 3 7 2 2" xfId="37896" xr:uid="{64A173FE-B47B-4F25-8ADE-E59D0AB47B36}"/>
    <cellStyle name="Normal 12 3 7 3" xfId="15993" xr:uid="{99591D83-BE52-4E0D-9094-9D74DD8DF1E5}"/>
    <cellStyle name="Normal 12 3 7 3 2" xfId="31128" xr:uid="{C3319619-BD15-4799-A02A-806F8D5C44B2}"/>
    <cellStyle name="Normal 12 3 7 4" xfId="9526" xr:uid="{F67B780A-064B-4061-96FF-6A42CFB8C6A5}"/>
    <cellStyle name="Normal 12 3 8" xfId="8367" xr:uid="{D0AD8737-1F34-436D-BD64-982786511A8E}"/>
    <cellStyle name="Normal 12 3 8 2" xfId="19383" xr:uid="{9E8502B5-FACF-4D0A-AE0B-7334B4DFCDCC}"/>
    <cellStyle name="Normal 12 3 8 2 2" xfId="34512" xr:uid="{35FF67BD-AE51-44BD-BD5B-EA9BC91075B0}"/>
    <cellStyle name="Normal 12 3 8 3" xfId="9527" xr:uid="{55FD01E8-5F56-4000-AA01-7FCA31839516}"/>
    <cellStyle name="Normal 12 3 9" xfId="11379" xr:uid="{28100647-B042-4AF9-827B-27415A1F5743}"/>
    <cellStyle name="Normal 12 4" xfId="2931" xr:uid="{F56924F2-DEC0-4A9C-894E-1B5DBE45BCD3}"/>
    <cellStyle name="Normal 12 4 10" xfId="11383" xr:uid="{3112DFE9-4BBE-4452-A316-78208354A7D2}"/>
    <cellStyle name="Normal 12 4 11" xfId="12636" xr:uid="{89BF3B88-874A-479E-8EEC-D3D1A13A3F23}"/>
    <cellStyle name="Normal 12 4 11 2" xfId="27799" xr:uid="{E501C87E-B069-45F9-AD53-7DF3D9FDEC1E}"/>
    <cellStyle name="Normal 12 4 12" xfId="26240" xr:uid="{FD93512B-6047-4D68-8E15-79F8A39148A6}"/>
    <cellStyle name="Normal 12 4 13" xfId="10599" xr:uid="{F3ABBE58-ADD7-46CB-A4F6-FBECE32C7E28}"/>
    <cellStyle name="Normal 12 4 14" xfId="9528" xr:uid="{97E7C60D-38B6-484E-B5F2-E1C9B0A5681B}"/>
    <cellStyle name="Normal 12 4 15" xfId="8368" xr:uid="{D75416CA-7413-4E35-9B78-30C0C25F4AD3}"/>
    <cellStyle name="Normal 12 4 16" xfId="44646" xr:uid="{820BB373-349A-4A60-A57F-90AC033BE617}"/>
    <cellStyle name="Normal 12 4 2" xfId="5409" xr:uid="{0284A0BD-AD0A-4E4F-AE8E-64A05A6F76B3}"/>
    <cellStyle name="Normal 12 4 2 10" xfId="9529" xr:uid="{A588695A-F76E-4987-A45D-E6EA5091C0B2}"/>
    <cellStyle name="Normal 12 4 2 11" xfId="8369" xr:uid="{AF7EA3C1-D3ED-4FA6-AF96-6A66519101B8}"/>
    <cellStyle name="Normal 12 4 2 2" xfId="11228" xr:uid="{B6A3E577-7FF0-4F57-A03E-70825CAFF8F3}"/>
    <cellStyle name="Normal 12 4 2 2 2" xfId="14098" xr:uid="{7CE6EB0F-EAAC-463A-8ECB-B825D065B8F3}"/>
    <cellStyle name="Normal 12 4 2 2 2 2" xfId="15836" xr:uid="{1647F897-9DF7-4933-A985-C48EF388832A}"/>
    <cellStyle name="Normal 12 4 2 2 2 2 2" xfId="19222" xr:uid="{03DB4102-4D22-4A40-96DA-AF3B073E6F99}"/>
    <cellStyle name="Normal 12 4 2 2 2 2 2 2" xfId="26006" xr:uid="{46708DE4-2399-48FE-A327-B0C0F260E7F7}"/>
    <cellStyle name="Normal 12 4 2 2 2 2 2 2 2" xfId="41125" xr:uid="{961AA37B-2ED6-4DCD-8FF8-FA6E84B8D56D}"/>
    <cellStyle name="Normal 12 4 2 2 2 2 2 3" xfId="34357" xr:uid="{055567D6-466A-4CD9-B150-2C2086BC4278}"/>
    <cellStyle name="Normal 12 4 2 2 2 2 3" xfId="22622" xr:uid="{2FC9B054-BA01-4B5F-BFC0-2E650CCC267F}"/>
    <cellStyle name="Normal 12 4 2 2 2 2 3 2" xfId="37741" xr:uid="{728574B0-6919-4C57-B046-9DC747241C2B}"/>
    <cellStyle name="Normal 12 4 2 2 2 2 4" xfId="30973" xr:uid="{E6A13E25-D82D-46B5-B426-371BB4894241}"/>
    <cellStyle name="Normal 12 4 2 2 2 3" xfId="17509" xr:uid="{F1E6DA21-2FC0-4319-A5DF-CA58B440373E}"/>
    <cellStyle name="Normal 12 4 2 2 2 3 2" xfId="24293" xr:uid="{4AD4BF5D-8176-48A2-9FDC-314EA164C5AA}"/>
    <cellStyle name="Normal 12 4 2 2 2 3 2 2" xfId="39412" xr:uid="{0AAEA33F-5FF5-4556-A9E7-503E84146DE5}"/>
    <cellStyle name="Normal 12 4 2 2 2 3 3" xfId="32644" xr:uid="{0378F34B-D5A9-43AE-9AE8-24F443C49CBB}"/>
    <cellStyle name="Normal 12 4 2 2 2 4" xfId="20896" xr:uid="{04C4D729-7585-4EEB-996E-AEA0CF2332DA}"/>
    <cellStyle name="Normal 12 4 2 2 2 4 2" xfId="36025" xr:uid="{F98C2411-3F90-40D7-B13E-CA9D8DD87D80}"/>
    <cellStyle name="Normal 12 4 2 2 2 5" xfId="29260" xr:uid="{15E04571-1268-43EE-8F3E-541F83F21786}"/>
    <cellStyle name="Normal 12 4 2 2 3" xfId="15002" xr:uid="{93328D0F-86CE-4CBD-9FEC-2D5374E62BE3}"/>
    <cellStyle name="Normal 12 4 2 2 3 2" xfId="18388" xr:uid="{AA61E28E-A312-4C5A-97A6-4C80515F10F8}"/>
    <cellStyle name="Normal 12 4 2 2 3 2 2" xfId="25172" xr:uid="{76F5298A-805E-4BA9-9A47-CDD8F0376A9E}"/>
    <cellStyle name="Normal 12 4 2 2 3 2 2 2" xfId="40291" xr:uid="{855E6BA6-85A2-4A96-A5EC-D4BFD434D7F4}"/>
    <cellStyle name="Normal 12 4 2 2 3 2 3" xfId="33523" xr:uid="{5D3CD342-D875-465D-9290-02FF93B19583}"/>
    <cellStyle name="Normal 12 4 2 2 3 3" xfId="21788" xr:uid="{15152B25-DB1F-4795-AC6E-E4EBCC515089}"/>
    <cellStyle name="Normal 12 4 2 2 3 3 2" xfId="36907" xr:uid="{64645554-4C26-4939-BE3F-70B876F1ED27}"/>
    <cellStyle name="Normal 12 4 2 2 3 4" xfId="30139" xr:uid="{15D380BA-DCE3-4E53-84E1-389AEB3602D6}"/>
    <cellStyle name="Normal 12 4 2 2 4" xfId="16672" xr:uid="{803A7A42-5D78-4F21-ABE5-A6DC21408FE7}"/>
    <cellStyle name="Normal 12 4 2 2 4 2" xfId="23456" xr:uid="{4CA0019A-6FD9-4A61-88FB-0FE54B90C0AB}"/>
    <cellStyle name="Normal 12 4 2 2 4 2 2" xfId="38575" xr:uid="{38C7AD81-77F9-480A-8853-8EB5CED2507D}"/>
    <cellStyle name="Normal 12 4 2 2 4 3" xfId="31807" xr:uid="{07B481D6-12D8-4FAC-83FE-788194582E83}"/>
    <cellStyle name="Normal 12 4 2 2 5" xfId="20061" xr:uid="{C11C6548-3BF7-461D-972B-BA3ABCB05E61}"/>
    <cellStyle name="Normal 12 4 2 2 5 2" xfId="35191" xr:uid="{4A212336-B966-43C3-B997-88EEFE8D98CB}"/>
    <cellStyle name="Normal 12 4 2 2 6" xfId="13260" xr:uid="{5F2BFEEA-6F92-4A31-9FE5-AB568F209E37}"/>
    <cellStyle name="Normal 12 4 2 2 6 2" xfId="28423" xr:uid="{B030ED8C-B163-4563-9B98-404D06C04986}"/>
    <cellStyle name="Normal 12 4 2 2 7" xfId="26864" xr:uid="{5AC701A2-B1A2-4090-A826-DA963C2BCDBA}"/>
    <cellStyle name="Normal 12 4 2 3" xfId="11384" xr:uid="{934624B1-BD4C-4ACC-B79F-4AE2012FA6EF}"/>
    <cellStyle name="Normal 12 4 2 3 2" xfId="15420" xr:uid="{17BE32F3-A290-4382-8106-95F1EA37DA78}"/>
    <cellStyle name="Normal 12 4 2 3 2 2" xfId="18806" xr:uid="{6F007D52-9126-468B-AB14-9DA3D50A2454}"/>
    <cellStyle name="Normal 12 4 2 3 2 2 2" xfId="25590" xr:uid="{216BE05D-B265-4B02-951C-18E9AA0DA185}"/>
    <cellStyle name="Normal 12 4 2 3 2 2 2 2" xfId="40709" xr:uid="{74CB6FE9-78C8-4F40-A397-FE84C4733577}"/>
    <cellStyle name="Normal 12 4 2 3 2 2 3" xfId="33941" xr:uid="{05514920-A6D1-47E5-B66B-50CE06A4B81A}"/>
    <cellStyle name="Normal 12 4 2 3 2 3" xfId="22206" xr:uid="{A2C0466D-8A75-4788-84B8-39C63BBEE622}"/>
    <cellStyle name="Normal 12 4 2 3 2 3 2" xfId="37325" xr:uid="{F7C8F53C-D338-4F0B-A866-AE5AD93B4A7F}"/>
    <cellStyle name="Normal 12 4 2 3 2 4" xfId="30557" xr:uid="{58283ABB-EAFC-454E-8EE5-60591708BB0F}"/>
    <cellStyle name="Normal 12 4 2 3 3" xfId="17093" xr:uid="{83222D77-817F-41B3-9FEE-E5515BA45A12}"/>
    <cellStyle name="Normal 12 4 2 3 3 2" xfId="23877" xr:uid="{C22D662C-C225-40F0-9A11-2CEADD34301D}"/>
    <cellStyle name="Normal 12 4 2 3 3 2 2" xfId="38996" xr:uid="{F9FF7D9F-F199-4284-A811-01E7E8F056EB}"/>
    <cellStyle name="Normal 12 4 2 3 3 3" xfId="32228" xr:uid="{E8CE9EE2-8AF3-4051-B401-59519174AE7B}"/>
    <cellStyle name="Normal 12 4 2 3 4" xfId="20479" xr:uid="{D4DA986F-A192-447F-917E-575470D24D98}"/>
    <cellStyle name="Normal 12 4 2 3 4 2" xfId="35609" xr:uid="{4F11613F-2025-475A-8ECE-446E2B37BDFF}"/>
    <cellStyle name="Normal 12 4 2 3 5" xfId="13682" xr:uid="{A665A14C-4884-46CA-8E6A-F0099DB4ECC4}"/>
    <cellStyle name="Normal 12 4 2 3 5 2" xfId="28844" xr:uid="{82672AA9-EC94-421D-9D5D-240660B8945F}"/>
    <cellStyle name="Normal 12 4 2 4" xfId="14586" xr:uid="{66B7DADF-0015-4BCF-91E2-BD4054F30D6E}"/>
    <cellStyle name="Normal 12 4 2 4 2" xfId="17972" xr:uid="{ECE0A3FF-845D-4ECA-82F4-8ABB85AF5A38}"/>
    <cellStyle name="Normal 12 4 2 4 2 2" xfId="24756" xr:uid="{0C840FDC-C5F2-4668-9669-769014421A7D}"/>
    <cellStyle name="Normal 12 4 2 4 2 2 2" xfId="39875" xr:uid="{9D9641F0-252A-4DA5-8086-4C8411739E4F}"/>
    <cellStyle name="Normal 12 4 2 4 2 3" xfId="33107" xr:uid="{665B16A6-8D02-48DA-92F5-EE83ABF30F8E}"/>
    <cellStyle name="Normal 12 4 2 4 3" xfId="21372" xr:uid="{31917304-CD8A-4624-8C42-0416FD401269}"/>
    <cellStyle name="Normal 12 4 2 4 3 2" xfId="36491" xr:uid="{EF1E614B-9A17-4871-B472-0EA9B5BAC747}"/>
    <cellStyle name="Normal 12 4 2 4 4" xfId="29723" xr:uid="{5AA0F2C5-3545-4B12-B2F1-8F1AD701496A}"/>
    <cellStyle name="Normal 12 4 2 5" xfId="16256" xr:uid="{1C8ECC1E-5BB0-420F-AFA0-8AAB97D1048D}"/>
    <cellStyle name="Normal 12 4 2 5 2" xfId="23040" xr:uid="{4064AF12-66A1-4267-B4EF-546BB3A1EC5C}"/>
    <cellStyle name="Normal 12 4 2 5 2 2" xfId="38159" xr:uid="{A60417B7-B6AF-4048-8FE8-C376846C0DFF}"/>
    <cellStyle name="Normal 12 4 2 5 3" xfId="31391" xr:uid="{CC28B982-4574-47B0-9E83-3C8EBD7B49C8}"/>
    <cellStyle name="Normal 12 4 2 6" xfId="19645" xr:uid="{A0BE8EF4-F060-4C23-B0A1-1653AF3AE056}"/>
    <cellStyle name="Normal 12 4 2 6 2" xfId="34775" xr:uid="{C27CC89F-487E-44A0-BE26-ACF76F42910E}"/>
    <cellStyle name="Normal 12 4 2 7" xfId="12845" xr:uid="{3C8B0FAA-E923-40DC-9C0C-1C0F1F02C7CB}"/>
    <cellStyle name="Normal 12 4 2 7 2" xfId="28007" xr:uid="{0672EF40-0FDE-4443-9B96-30B707E688B8}"/>
    <cellStyle name="Normal 12 4 2 8" xfId="26448" xr:uid="{D94052B1-17A7-4A86-B82E-3F603599B718}"/>
    <cellStyle name="Normal 12 4 2 9" xfId="10810" xr:uid="{E55EF0CC-D2E4-40DA-ADCC-A1036E90BC79}"/>
    <cellStyle name="Normal 12 4 3" xfId="7717" xr:uid="{B2FED33E-1115-4573-AC8B-0AF5F36E54EB}"/>
    <cellStyle name="Normal 12 4 3 10" xfId="8370" xr:uid="{C811C500-0D2B-440B-A81B-9806A02122EC}"/>
    <cellStyle name="Normal 12 4 3 2" xfId="11385" xr:uid="{8F987B95-FD0D-439D-BDA8-7F0DE2365567}"/>
    <cellStyle name="Normal 12 4 3 2 2" xfId="15628" xr:uid="{6DA3D0D9-3C06-4A2A-BF2F-02E95F12A424}"/>
    <cellStyle name="Normal 12 4 3 2 2 2" xfId="19014" xr:uid="{62D4C3C3-68C0-42BB-9F0C-B299118EE61A}"/>
    <cellStyle name="Normal 12 4 3 2 2 2 2" xfId="25798" xr:uid="{88C260E0-A39B-4C02-B187-DA552F35AFC7}"/>
    <cellStyle name="Normal 12 4 3 2 2 2 2 2" xfId="40917" xr:uid="{7097696D-35B5-4B61-B058-251CA03F3797}"/>
    <cellStyle name="Normal 12 4 3 2 2 2 3" xfId="34149" xr:uid="{669CC1B2-A87A-42BE-8E28-5421FB7F837A}"/>
    <cellStyle name="Normal 12 4 3 2 2 3" xfId="22414" xr:uid="{FC6D9722-3817-4C7A-A89C-47B6E99AF462}"/>
    <cellStyle name="Normal 12 4 3 2 2 3 2" xfId="37533" xr:uid="{69C2BADF-C9D1-457D-90B2-CC5E1D9FA49D}"/>
    <cellStyle name="Normal 12 4 3 2 2 4" xfId="30765" xr:uid="{EC3B703F-862F-41D9-B380-375D5DB82E8C}"/>
    <cellStyle name="Normal 12 4 3 2 3" xfId="17301" xr:uid="{E88DE319-3545-469A-837B-EBB6A373863A}"/>
    <cellStyle name="Normal 12 4 3 2 3 2" xfId="24085" xr:uid="{490D2471-2CF1-4027-8176-8B92B62DF766}"/>
    <cellStyle name="Normal 12 4 3 2 3 2 2" xfId="39204" xr:uid="{87797340-3452-4516-A251-460D6898CBF3}"/>
    <cellStyle name="Normal 12 4 3 2 3 3" xfId="32436" xr:uid="{1DAD6630-D481-48E0-A8B7-420C3BA2D397}"/>
    <cellStyle name="Normal 12 4 3 2 4" xfId="20688" xr:uid="{1FF27A86-64E1-4C70-8861-0B2F1AEDEAFD}"/>
    <cellStyle name="Normal 12 4 3 2 4 2" xfId="35817" xr:uid="{59FD4008-8E8C-43BF-ADFD-E98534F6A08A}"/>
    <cellStyle name="Normal 12 4 3 2 5" xfId="13890" xr:uid="{11EC2B1B-6D2B-471E-A0EF-D1F6C46F5ACF}"/>
    <cellStyle name="Normal 12 4 3 2 5 2" xfId="29052" xr:uid="{95A98C9B-ABF6-4796-AF02-A52E3BE62A9A}"/>
    <cellStyle name="Normal 12 4 3 3" xfId="14794" xr:uid="{C92488E2-4499-4E0C-A34D-8DEB1A2746D7}"/>
    <cellStyle name="Normal 12 4 3 3 2" xfId="18180" xr:uid="{78716111-76D8-4B9F-9089-C7594BAB2CFF}"/>
    <cellStyle name="Normal 12 4 3 3 2 2" xfId="24964" xr:uid="{E79568A4-0782-41FE-B492-1109CC7AAA77}"/>
    <cellStyle name="Normal 12 4 3 3 2 2 2" xfId="40083" xr:uid="{06C3ACA6-42A1-46AB-A3CC-15A6368ECBA4}"/>
    <cellStyle name="Normal 12 4 3 3 2 3" xfId="33315" xr:uid="{DCBB0996-56D5-4C72-BE5E-A26F82BDA089}"/>
    <cellStyle name="Normal 12 4 3 3 3" xfId="21580" xr:uid="{40987B9F-4DEE-4A33-A869-AC65D21817F7}"/>
    <cellStyle name="Normal 12 4 3 3 3 2" xfId="36699" xr:uid="{B3355E53-2F8D-4361-BAB2-1CE3008CDE36}"/>
    <cellStyle name="Normal 12 4 3 3 4" xfId="29931" xr:uid="{C72D98DB-5ADA-4824-BF76-14F154E3BD97}"/>
    <cellStyle name="Normal 12 4 3 4" xfId="16464" xr:uid="{77AA6110-CFA5-461D-9C71-3D62D85FAC5C}"/>
    <cellStyle name="Normal 12 4 3 4 2" xfId="23248" xr:uid="{4762790F-D360-42DD-8F73-652DA0463355}"/>
    <cellStyle name="Normal 12 4 3 4 2 2" xfId="38367" xr:uid="{64E72F25-E13D-4680-8D03-4916A7DA1158}"/>
    <cellStyle name="Normal 12 4 3 4 3" xfId="31599" xr:uid="{B08E53F4-3FBA-438E-A3A8-5C0A1D5B5E99}"/>
    <cellStyle name="Normal 12 4 3 5" xfId="19853" xr:uid="{769BB3BE-224D-4FBF-B758-FB54424F2684}"/>
    <cellStyle name="Normal 12 4 3 5 2" xfId="34983" xr:uid="{207FBCB9-8254-4E28-BC46-D8871C118A83}"/>
    <cellStyle name="Normal 12 4 3 6" xfId="13052" xr:uid="{DB1ABCAE-0F9B-4704-B4F5-E143A228F173}"/>
    <cellStyle name="Normal 12 4 3 6 2" xfId="28215" xr:uid="{CC9C0FF4-30B5-494B-9F7A-31259323E154}"/>
    <cellStyle name="Normal 12 4 3 7" xfId="26656" xr:uid="{22568D7E-568C-49FF-86D2-C1AC5E5A8052}"/>
    <cellStyle name="Normal 12 4 3 8" xfId="11020" xr:uid="{E672F50B-5417-4DF2-97CF-806C17E79041}"/>
    <cellStyle name="Normal 12 4 3 9" xfId="9530" xr:uid="{5D1CA5BD-BD09-4318-9C1D-CE4BD0CE1C3F}"/>
    <cellStyle name="Normal 12 4 4" xfId="8371" xr:uid="{BADB2C9A-ED10-4034-A151-E3759E0F9E13}"/>
    <cellStyle name="Normal 12 4 4 2" xfId="15212" xr:uid="{1BB14170-FC71-4323-AAAA-24DDB0F4203A}"/>
    <cellStyle name="Normal 12 4 4 2 2" xfId="18598" xr:uid="{C6B4B52F-5A60-4B72-8133-477C3BAF5D8C}"/>
    <cellStyle name="Normal 12 4 4 2 2 2" xfId="25382" xr:uid="{FA1E1542-845B-483C-94F9-6548F1DEE66B}"/>
    <cellStyle name="Normal 12 4 4 2 2 2 2" xfId="40501" xr:uid="{424D00C5-C3D0-4F40-99F4-71C65C5559CD}"/>
    <cellStyle name="Normal 12 4 4 2 2 3" xfId="33733" xr:uid="{767049D2-0399-4A75-957C-385A51C9F160}"/>
    <cellStyle name="Normal 12 4 4 2 3" xfId="21998" xr:uid="{4EE02EA6-1286-4F99-93C0-508A19B49482}"/>
    <cellStyle name="Normal 12 4 4 2 3 2" xfId="37117" xr:uid="{B444F816-E7B7-4A33-ABDE-9A83F059A7FD}"/>
    <cellStyle name="Normal 12 4 4 2 4" xfId="30349" xr:uid="{9424608A-B44C-4EE4-A5BB-766DC266AAA7}"/>
    <cellStyle name="Normal 12 4 4 3" xfId="16885" xr:uid="{9927CC93-8817-48E0-9CA7-23D24AEC18DB}"/>
    <cellStyle name="Normal 12 4 4 3 2" xfId="23669" xr:uid="{0812D4C5-A9EA-4036-BD82-F4A5F71F0754}"/>
    <cellStyle name="Normal 12 4 4 3 2 2" xfId="38788" xr:uid="{B81ACD03-59C8-43B7-A750-5AC7EAB803A1}"/>
    <cellStyle name="Normal 12 4 4 3 3" xfId="32020" xr:uid="{DC06F6F8-ED2D-4A7C-9D56-9401FEBA2B3D}"/>
    <cellStyle name="Normal 12 4 4 4" xfId="20271" xr:uid="{52CA68EB-DB49-4CEF-AEC0-41F10C3450FD}"/>
    <cellStyle name="Normal 12 4 4 4 2" xfId="35401" xr:uid="{334324A9-B164-4999-9AF4-AE348735F611}"/>
    <cellStyle name="Normal 12 4 4 5" xfId="13474" xr:uid="{F084508C-D286-426B-A937-4970CA723F82}"/>
    <cellStyle name="Normal 12 4 4 5 2" xfId="28636" xr:uid="{7742CEFC-4D0D-4CD6-8B5E-5B8DB1DE08EB}"/>
    <cellStyle name="Normal 12 4 4 6" xfId="9531" xr:uid="{690630DD-4147-49D3-8C31-7EC6257596AC}"/>
    <cellStyle name="Normal 12 4 5" xfId="8372" xr:uid="{21356473-1B38-4D86-A960-BF0D518DAA7E}"/>
    <cellStyle name="Normal 12 4 5 2" xfId="17764" xr:uid="{82EB936B-0131-4B05-84DE-C7AE95062C90}"/>
    <cellStyle name="Normal 12 4 5 2 2" xfId="24548" xr:uid="{365BDEB7-877D-4C2D-9C26-C644E2546F12}"/>
    <cellStyle name="Normal 12 4 5 2 2 2" xfId="39667" xr:uid="{6DACD0AC-7B96-49C8-9174-20E2B4B58088}"/>
    <cellStyle name="Normal 12 4 5 2 3" xfId="32899" xr:uid="{155DAADA-E1E8-4482-BE7C-2D5D27F5D876}"/>
    <cellStyle name="Normal 12 4 5 3" xfId="21164" xr:uid="{5A7AC789-C245-41E2-B414-F20F9837C1ED}"/>
    <cellStyle name="Normal 12 4 5 3 2" xfId="36283" xr:uid="{F7A2071F-4F92-4874-AA89-4F28136083D9}"/>
    <cellStyle name="Normal 12 4 5 4" xfId="14378" xr:uid="{D774D730-6A02-4658-B0B7-6FA69ED5C061}"/>
    <cellStyle name="Normal 12 4 5 4 2" xfId="29515" xr:uid="{05852A51-A278-4001-A3D6-A62F7B8D0E54}"/>
    <cellStyle name="Normal 12 4 5 5" xfId="9532" xr:uid="{B23B4917-44CE-43CD-A57F-F997FEBAE1D0}"/>
    <cellStyle name="Normal 12 4 6" xfId="8373" xr:uid="{690038B9-933D-4D94-9A8F-1F43F0CF16C4}"/>
    <cellStyle name="Normal 12 4 6 2" xfId="22832" xr:uid="{A93C35E1-FD8D-4F77-9263-FE1F00DC7C42}"/>
    <cellStyle name="Normal 12 4 6 2 2" xfId="37951" xr:uid="{0BAC80DD-F566-465F-8889-157A35D4D412}"/>
    <cellStyle name="Normal 12 4 6 3" xfId="16048" xr:uid="{739ADCFF-3FAF-40A1-A019-427E932C89AD}"/>
    <cellStyle name="Normal 12 4 6 3 2" xfId="31183" xr:uid="{5FC2A334-81A2-4F26-923E-045585A7012E}"/>
    <cellStyle name="Normal 12 4 6 4" xfId="9533" xr:uid="{C01EE8BF-D816-43FC-B89A-DD6457515D4F}"/>
    <cellStyle name="Normal 12 4 7" xfId="8374" xr:uid="{C2255738-8C04-44B9-A07B-3272DDF2EEE9}"/>
    <cellStyle name="Normal 12 4 7 2" xfId="19437" xr:uid="{14E62A00-FBC5-40BD-85A6-DD085DD5468E}"/>
    <cellStyle name="Normal 12 4 7 2 2" xfId="34567" xr:uid="{B19948F4-96BE-41D8-9138-A5B62794BB5C}"/>
    <cellStyle name="Normal 12 4 7 3" xfId="9534" xr:uid="{6C6B4BB0-C096-4633-961F-58AE0D357807}"/>
    <cellStyle name="Normal 12 4 8" xfId="8375" xr:uid="{8D703E37-A84B-418F-A630-0C884026B945}"/>
    <cellStyle name="Normal 12 4 8 2" xfId="9535" xr:uid="{96E6FC7D-1373-410F-AEC6-7D179570F172}"/>
    <cellStyle name="Normal 12 4 9" xfId="12291" xr:uid="{7D989D31-0881-4A14-8BA6-EEA70782AB6E}"/>
    <cellStyle name="Normal 12 4 9 2" xfId="27548" xr:uid="{5A8A313A-509A-4F64-AF71-DAED694E376C}"/>
    <cellStyle name="Normal 12 5" xfId="4550" xr:uid="{468B91FE-9F13-4BD6-997B-89885A69571B}"/>
    <cellStyle name="Normal 12 5 10" xfId="12742" xr:uid="{C909F577-016D-4F84-B6D5-CA38592E256B}"/>
    <cellStyle name="Normal 12 5 10 2" xfId="27904" xr:uid="{F5668C21-8EF6-4CD1-986A-4010371B222C}"/>
    <cellStyle name="Normal 12 5 11" xfId="26345" xr:uid="{9A947677-3291-4C76-9AF8-9866BBA793D8}"/>
    <cellStyle name="Normal 12 5 12" xfId="10707" xr:uid="{072100BD-9527-41D9-BC6B-6CF6C2753BE0}"/>
    <cellStyle name="Normal 12 5 13" xfId="9536" xr:uid="{1940F8F2-56AC-494A-AAE6-F70BBB1896E6}"/>
    <cellStyle name="Normal 12 5 14" xfId="8376" xr:uid="{6C310534-279C-44E8-A673-8D945464F439}"/>
    <cellStyle name="Normal 12 5 2" xfId="8377" xr:uid="{F564531B-84E8-4526-A89B-6776D277B800}"/>
    <cellStyle name="Normal 12 5 2 2" xfId="11387" xr:uid="{2DAB17F3-77D1-4EC3-B36C-F3637B6A9C84}"/>
    <cellStyle name="Normal 12 5 2 2 2" xfId="15733" xr:uid="{30DE49B4-6439-481A-A153-60FFFC36D8A7}"/>
    <cellStyle name="Normal 12 5 2 2 2 2" xfId="19119" xr:uid="{5DA82E25-5F14-4D8E-B8BD-3E821D99A716}"/>
    <cellStyle name="Normal 12 5 2 2 2 2 2" xfId="25903" xr:uid="{CE596D1C-3579-4270-88C6-33FA9540467D}"/>
    <cellStyle name="Normal 12 5 2 2 2 2 2 2" xfId="41022" xr:uid="{05404B96-FB21-4688-8D3F-12900EDAE126}"/>
    <cellStyle name="Normal 12 5 2 2 2 2 3" xfId="34254" xr:uid="{10EF8B73-1E73-4C68-99C5-4E9B14879BA7}"/>
    <cellStyle name="Normal 12 5 2 2 2 3" xfId="22519" xr:uid="{CD7CA5FF-57A8-4326-8534-2BE8CFEE0D2A}"/>
    <cellStyle name="Normal 12 5 2 2 2 3 2" xfId="37638" xr:uid="{106A15D3-0CD9-4931-8C16-628DEA473AA6}"/>
    <cellStyle name="Normal 12 5 2 2 2 4" xfId="30870" xr:uid="{015F8C35-C515-40C1-9679-5736AF468E41}"/>
    <cellStyle name="Normal 12 5 2 2 3" xfId="17406" xr:uid="{60A16F25-4C5F-45C7-A1E8-2151DE34A0A4}"/>
    <cellStyle name="Normal 12 5 2 2 3 2" xfId="24190" xr:uid="{209233BC-EFAF-4C96-A7F8-B4B9C199BBF0}"/>
    <cellStyle name="Normal 12 5 2 2 3 2 2" xfId="39309" xr:uid="{37754DAA-5856-433C-9507-A6F1B2D41597}"/>
    <cellStyle name="Normal 12 5 2 2 3 3" xfId="32541" xr:uid="{21F4AFAB-4DB4-47EB-B040-4163C26F71C2}"/>
    <cellStyle name="Normal 12 5 2 2 4" xfId="20793" xr:uid="{A8679DE7-75FB-47EB-A50D-9D90C171BB34}"/>
    <cellStyle name="Normal 12 5 2 2 4 2" xfId="35922" xr:uid="{6919E6E2-F023-44B5-8791-9B789B434D31}"/>
    <cellStyle name="Normal 12 5 2 2 5" xfId="13995" xr:uid="{39C4B689-39D2-45D6-A192-24FC3EC3F944}"/>
    <cellStyle name="Normal 12 5 2 2 5 2" xfId="29157" xr:uid="{9105A8DF-A49E-45CC-B122-1EC40979109B}"/>
    <cellStyle name="Normal 12 5 2 3" xfId="14899" xr:uid="{AECA8F27-61FF-4CBD-8B6C-D0A559A410CC}"/>
    <cellStyle name="Normal 12 5 2 3 2" xfId="18285" xr:uid="{78519A9F-3B7F-4C72-BFD9-6FBE5BF125E0}"/>
    <cellStyle name="Normal 12 5 2 3 2 2" xfId="25069" xr:uid="{028C681F-F39A-46C4-B84D-530A67EC9788}"/>
    <cellStyle name="Normal 12 5 2 3 2 2 2" xfId="40188" xr:uid="{89E418E1-80CC-4274-A28E-F8762D321A0D}"/>
    <cellStyle name="Normal 12 5 2 3 2 3" xfId="33420" xr:uid="{698EC248-2B99-4643-AF2B-98AFC4886432}"/>
    <cellStyle name="Normal 12 5 2 3 3" xfId="21685" xr:uid="{1427F36C-95FD-47CC-9746-7BD5CAC791BC}"/>
    <cellStyle name="Normal 12 5 2 3 3 2" xfId="36804" xr:uid="{F6FA0ABA-00BB-45D4-BDDD-C81C337838DF}"/>
    <cellStyle name="Normal 12 5 2 3 4" xfId="30036" xr:uid="{AF0285EC-D6B9-4D18-B3DA-A8511573D5A7}"/>
    <cellStyle name="Normal 12 5 2 4" xfId="16569" xr:uid="{CE5D54F3-F492-4AB7-B792-E5BC0A1AD773}"/>
    <cellStyle name="Normal 12 5 2 4 2" xfId="23353" xr:uid="{E2F14C93-1AEE-4668-B034-5BBC386AD50B}"/>
    <cellStyle name="Normal 12 5 2 4 2 2" xfId="38472" xr:uid="{C0BF6BAB-45A4-46DF-9CA5-ACAF85C783FF}"/>
    <cellStyle name="Normal 12 5 2 4 3" xfId="31704" xr:uid="{4990A684-186D-4B77-975C-93CDDB71BC19}"/>
    <cellStyle name="Normal 12 5 2 5" xfId="19958" xr:uid="{C858267A-75C3-44F8-9550-19742E433D50}"/>
    <cellStyle name="Normal 12 5 2 5 2" xfId="35088" xr:uid="{DE24EEEE-8FA0-4AB2-A5A6-79B182B38890}"/>
    <cellStyle name="Normal 12 5 2 6" xfId="13157" xr:uid="{CB821EB5-168B-4D87-9742-D1D5290A9E5F}"/>
    <cellStyle name="Normal 12 5 2 6 2" xfId="28320" xr:uid="{EC12776E-82AE-4826-8198-64B734FD3AE2}"/>
    <cellStyle name="Normal 12 5 2 7" xfId="26761" xr:uid="{A0680579-B5B8-4C90-88AD-FD06C43AA3D9}"/>
    <cellStyle name="Normal 12 5 2 8" xfId="11125" xr:uid="{E5B18A66-48F8-4D1D-A818-2D26E8512C54}"/>
    <cellStyle name="Normal 12 5 2 9" xfId="9537" xr:uid="{C1DBEE5E-8FDA-4D3F-85DF-8BDA9D9EDCFB}"/>
    <cellStyle name="Normal 12 5 3" xfId="8378" xr:uid="{A347F896-C18B-4072-8221-10370D7B94CD}"/>
    <cellStyle name="Normal 12 5 3 2" xfId="15317" xr:uid="{4EE0C706-2C8C-45AB-95F0-BDC07365C2B8}"/>
    <cellStyle name="Normal 12 5 3 2 2" xfId="18703" xr:uid="{E1656E05-4B0E-4339-9044-D7EA0128EB9D}"/>
    <cellStyle name="Normal 12 5 3 2 2 2" xfId="25487" xr:uid="{5F8601B9-88D8-41F3-A246-92931514DA60}"/>
    <cellStyle name="Normal 12 5 3 2 2 2 2" xfId="40606" xr:uid="{737C4919-B75C-45E1-AD48-68A39F744EC5}"/>
    <cellStyle name="Normal 12 5 3 2 2 3" xfId="33838" xr:uid="{15A6C47B-6E49-4AA1-B147-D5CDF994C03A}"/>
    <cellStyle name="Normal 12 5 3 2 3" xfId="22103" xr:uid="{6F5B437F-70A6-45B3-99A5-CEB8AFE5DD1E}"/>
    <cellStyle name="Normal 12 5 3 2 3 2" xfId="37222" xr:uid="{ED412F49-99D6-4914-8138-E340A8A27983}"/>
    <cellStyle name="Normal 12 5 3 2 4" xfId="30454" xr:uid="{E4EAA6F7-90FD-4531-A670-8D68A2C3DD12}"/>
    <cellStyle name="Normal 12 5 3 3" xfId="16990" xr:uid="{DAE07755-CBD5-4A4F-8527-5F4689D66EAF}"/>
    <cellStyle name="Normal 12 5 3 3 2" xfId="23774" xr:uid="{25F9DE4A-A59C-40C5-A58A-25CCF76722F9}"/>
    <cellStyle name="Normal 12 5 3 3 2 2" xfId="38893" xr:uid="{AEA82F1D-11E9-4023-9462-DD00F55DADF9}"/>
    <cellStyle name="Normal 12 5 3 3 3" xfId="32125" xr:uid="{5C3E5BCB-495F-4BBD-AAEE-F71BF84789FA}"/>
    <cellStyle name="Normal 12 5 3 4" xfId="20376" xr:uid="{DEEB1AFF-D30D-4B29-ADAA-6D567B3E6C59}"/>
    <cellStyle name="Normal 12 5 3 4 2" xfId="35506" xr:uid="{FAD2284C-F4CD-46CC-8E52-D8549C174BA6}"/>
    <cellStyle name="Normal 12 5 3 5" xfId="13579" xr:uid="{1C4E06BA-91EF-4FB4-A016-F29717A01D53}"/>
    <cellStyle name="Normal 12 5 3 5 2" xfId="28741" xr:uid="{82F6BBDB-4BB9-4E6C-AC1E-34AD61182DBF}"/>
    <cellStyle name="Normal 12 5 3 6" xfId="9538" xr:uid="{3BA6D2E1-9DE2-4ADE-B788-877BAE587B0A}"/>
    <cellStyle name="Normal 12 5 4" xfId="8379" xr:uid="{EA41F4CB-4DF8-4266-9771-622FE1A399E5}"/>
    <cellStyle name="Normal 12 5 4 2" xfId="17869" xr:uid="{A2630692-8804-4941-BC72-933017D1136D}"/>
    <cellStyle name="Normal 12 5 4 2 2" xfId="24653" xr:uid="{B9F298EA-13A0-45B8-AD67-190A46B97FF8}"/>
    <cellStyle name="Normal 12 5 4 2 2 2" xfId="39772" xr:uid="{E6AA5252-0632-4C08-B543-9F24C49338B3}"/>
    <cellStyle name="Normal 12 5 4 2 3" xfId="33004" xr:uid="{64475ABF-8B66-4AA5-9053-5861D9B774B4}"/>
    <cellStyle name="Normal 12 5 4 3" xfId="21269" xr:uid="{0F62D1DB-5A94-4FEC-807D-18B44A746B90}"/>
    <cellStyle name="Normal 12 5 4 3 2" xfId="36388" xr:uid="{2A704274-5576-463A-A919-91ABF222C3C8}"/>
    <cellStyle name="Normal 12 5 4 4" xfId="14483" xr:uid="{5B9B660F-4398-4657-8799-E58B43CD9AD9}"/>
    <cellStyle name="Normal 12 5 4 4 2" xfId="29620" xr:uid="{E0D19FE7-6BEF-46AD-B704-83BBE3FF2CA2}"/>
    <cellStyle name="Normal 12 5 4 5" xfId="9539" xr:uid="{CCC402A3-4F8E-4B23-99EA-89B780CDC7A8}"/>
    <cellStyle name="Normal 12 5 5" xfId="8380" xr:uid="{0B479D26-655A-4CA1-ACEF-7E9C275504C3}"/>
    <cellStyle name="Normal 12 5 5 2" xfId="22937" xr:uid="{364281F9-8DA7-4C3F-B388-3EC0D2824BD5}"/>
    <cellStyle name="Normal 12 5 5 2 2" xfId="38056" xr:uid="{B5491D92-8110-45A4-88C7-3DBDC37FD816}"/>
    <cellStyle name="Normal 12 5 5 3" xfId="16153" xr:uid="{CC16A995-5404-4CB4-B047-86CC3DF56473}"/>
    <cellStyle name="Normal 12 5 5 3 2" xfId="31288" xr:uid="{DDE3CCA3-6E69-4E07-90D7-A308DE2B562B}"/>
    <cellStyle name="Normal 12 5 5 4" xfId="9540" xr:uid="{E7551F45-B8A8-4B7D-BEC1-13E633CD21D0}"/>
    <cellStyle name="Normal 12 5 6" xfId="8381" xr:uid="{9473A195-C66A-4559-8ABA-EFB5AB29394B}"/>
    <cellStyle name="Normal 12 5 6 2" xfId="19542" xr:uid="{14D5E26D-EFE6-42BA-9634-F54879A9CD68}"/>
    <cellStyle name="Normal 12 5 6 2 2" xfId="34672" xr:uid="{D3772FE4-2E11-48E9-907F-D854C458D107}"/>
    <cellStyle name="Normal 12 5 6 3" xfId="9541" xr:uid="{FCC6DE09-2A42-47A5-9E88-FEA8687092AC}"/>
    <cellStyle name="Normal 12 5 7" xfId="8382" xr:uid="{879C76D3-CEFA-4676-81E9-DA9C15081CD8}"/>
    <cellStyle name="Normal 12 5 7 2" xfId="9542" xr:uid="{C333EDD0-8B50-4F92-BE8C-B6E102EED9F6}"/>
    <cellStyle name="Normal 12 5 8" xfId="8383" xr:uid="{8D6F274F-7DDF-478E-802E-5128CB1D76F8}"/>
    <cellStyle name="Normal 12 5 8 2" xfId="9543" xr:uid="{44F21FBD-4317-4BB1-B854-2D260F64FE81}"/>
    <cellStyle name="Normal 12 5 9" xfId="11386" xr:uid="{2256FB40-BC89-4EAF-9EE9-40E0216B7D54}"/>
    <cellStyle name="Normal 12 6" xfId="6870" xr:uid="{FF8EAB16-669C-4605-BDAB-18B415C03DE2}"/>
    <cellStyle name="Normal 12 6 10" xfId="12950" xr:uid="{6D1A909A-AC56-4EAC-93C5-93BFBD6DBB0C}"/>
    <cellStyle name="Normal 12 6 10 2" xfId="28112" xr:uid="{73B594E0-20C2-460C-AC51-2709FF5E313B}"/>
    <cellStyle name="Normal 12 6 11" xfId="26553" xr:uid="{EE46B317-3B8B-469D-AD99-47B94C95ED49}"/>
    <cellStyle name="Normal 12 6 12" xfId="10918" xr:uid="{8B34A494-F68A-49D8-A40D-1818AAFC8D9E}"/>
    <cellStyle name="Normal 12 6 13" xfId="9544" xr:uid="{FD8E02A0-6613-4290-B886-B0C7C6595C72}"/>
    <cellStyle name="Normal 12 6 14" xfId="8384" xr:uid="{600D1B4F-6E4D-4AED-8019-396AC58D002F}"/>
    <cellStyle name="Normal 12 6 2" xfId="8385" xr:uid="{8E95219C-A337-4C81-A51C-2B28E13705EA}"/>
    <cellStyle name="Normal 12 6 2 2" xfId="15525" xr:uid="{6558E221-6EB9-41FA-B190-BB01EAC6FFF4}"/>
    <cellStyle name="Normal 12 6 2 2 2" xfId="18911" xr:uid="{BF3CF9BF-A2B9-47D1-B9EB-CCE658C6A40B}"/>
    <cellStyle name="Normal 12 6 2 2 2 2" xfId="25695" xr:uid="{90D55AC2-D439-47B1-80AB-D118C0B142F3}"/>
    <cellStyle name="Normal 12 6 2 2 2 2 2" xfId="40814" xr:uid="{63636F70-C353-4CA1-915B-09F0A5F2A561}"/>
    <cellStyle name="Normal 12 6 2 2 2 3" xfId="34046" xr:uid="{27257DB5-3719-4B6D-86BE-0F554B935109}"/>
    <cellStyle name="Normal 12 6 2 2 3" xfId="22311" xr:uid="{8CE35F6F-6421-4182-9F8C-4E713BBF452B}"/>
    <cellStyle name="Normal 12 6 2 2 3 2" xfId="37430" xr:uid="{3977F0D7-54B6-4618-A09E-D86E79F7FC96}"/>
    <cellStyle name="Normal 12 6 2 2 4" xfId="30662" xr:uid="{CD605D20-21B3-4A91-AF29-E66050F6947A}"/>
    <cellStyle name="Normal 12 6 2 3" xfId="17198" xr:uid="{AF8E6B83-B415-46DC-BA61-4EA81E686409}"/>
    <cellStyle name="Normal 12 6 2 3 2" xfId="23982" xr:uid="{4BF623B8-CD0F-411D-805E-96754951E5FB}"/>
    <cellStyle name="Normal 12 6 2 3 2 2" xfId="39101" xr:uid="{78A428F1-6099-4DD3-B12B-C454DDF73A51}"/>
    <cellStyle name="Normal 12 6 2 3 3" xfId="32333" xr:uid="{5EACB4F6-ECBD-4519-9BCC-07FF2AFB0B2C}"/>
    <cellStyle name="Normal 12 6 2 4" xfId="20585" xr:uid="{723A5266-BA3B-4BAE-B8E4-EF5489BC6834}"/>
    <cellStyle name="Normal 12 6 2 4 2" xfId="35714" xr:uid="{D933A803-1E34-4778-8620-205A13B470FA}"/>
    <cellStyle name="Normal 12 6 2 5" xfId="13787" xr:uid="{6A60B3C0-0BC8-44D3-8762-CE667B01A890}"/>
    <cellStyle name="Normal 12 6 2 5 2" xfId="28949" xr:uid="{C8DA8979-A5AF-4431-9E69-36AD1AAFBC86}"/>
    <cellStyle name="Normal 12 6 2 6" xfId="9545" xr:uid="{2232B882-48CF-44DC-BD6A-BC377E2B383D}"/>
    <cellStyle name="Normal 12 6 3" xfId="8386" xr:uid="{FDD73778-AA81-4682-B4E1-582390BC68E5}"/>
    <cellStyle name="Normal 12 6 3 2" xfId="18077" xr:uid="{9CA76581-A25B-43E6-A3A1-4BB140CC001B}"/>
    <cellStyle name="Normal 12 6 3 2 2" xfId="24861" xr:uid="{C3B699FB-C656-4EDC-8090-50CA8D505B4B}"/>
    <cellStyle name="Normal 12 6 3 2 2 2" xfId="39980" xr:uid="{54A3B50A-1192-49DD-A422-D7669A0388A0}"/>
    <cellStyle name="Normal 12 6 3 2 3" xfId="33212" xr:uid="{6E79BA34-2C44-4E7B-A9E9-E345F89FA8B2}"/>
    <cellStyle name="Normal 12 6 3 3" xfId="21477" xr:uid="{2B23AB14-2665-467B-8487-094034F1AB3D}"/>
    <cellStyle name="Normal 12 6 3 3 2" xfId="36596" xr:uid="{27490CC0-E46F-47E5-B071-880C4BD68172}"/>
    <cellStyle name="Normal 12 6 3 4" xfId="14691" xr:uid="{FC5BE41E-A937-4434-9429-BD73AB05C513}"/>
    <cellStyle name="Normal 12 6 3 4 2" xfId="29828" xr:uid="{399FF2B5-0BDF-43CE-A64A-1BB66AD89653}"/>
    <cellStyle name="Normal 12 6 3 5" xfId="9546" xr:uid="{58FC9741-4950-4D21-ADC0-CF614A762943}"/>
    <cellStyle name="Normal 12 6 4" xfId="8387" xr:uid="{2E2A2C91-356B-439B-9620-5A617AD3C237}"/>
    <cellStyle name="Normal 12 6 4 2" xfId="23145" xr:uid="{1E91F723-9A02-40F6-9B55-CD04FBF6457A}"/>
    <cellStyle name="Normal 12 6 4 2 2" xfId="38264" xr:uid="{32BF5BB9-980E-4FA4-AA97-8D6346FE4F68}"/>
    <cellStyle name="Normal 12 6 4 3" xfId="16361" xr:uid="{804C6E3D-80EB-4C06-BCDA-526CE5DBF327}"/>
    <cellStyle name="Normal 12 6 4 3 2" xfId="31496" xr:uid="{314CCC64-EDA5-4F00-8B1A-85B3507643B3}"/>
    <cellStyle name="Normal 12 6 4 4" xfId="9547" xr:uid="{8047EE21-F270-413F-92A5-CEDFC4855A7C}"/>
    <cellStyle name="Normal 12 6 5" xfId="8388" xr:uid="{DC735C59-6241-4A94-AE88-BF1E5B1A7160}"/>
    <cellStyle name="Normal 12 6 5 2" xfId="19750" xr:uid="{3D4EC8CD-F47B-4E3E-B3C4-4FA9C9D1AC73}"/>
    <cellStyle name="Normal 12 6 5 2 2" xfId="34880" xr:uid="{A7CD8FDC-5AC9-4862-A0E1-7B4C44AF35A2}"/>
    <cellStyle name="Normal 12 6 5 3" xfId="9548" xr:uid="{1469503A-0FCC-4270-9EBF-F14BA48FE911}"/>
    <cellStyle name="Normal 12 6 6" xfId="8389" xr:uid="{4EF66A9B-6902-4B7B-8139-B6514FDF1F99}"/>
    <cellStyle name="Normal 12 6 6 2" xfId="9549" xr:uid="{F040F567-15FF-49F0-8734-CE90138DFE79}"/>
    <cellStyle name="Normal 12 6 7" xfId="8390" xr:uid="{9AE3C52B-1775-4329-9644-F2A2ADF051CE}"/>
    <cellStyle name="Normal 12 6 7 2" xfId="9550" xr:uid="{712B3AA5-E1B5-4B1B-BB10-A260E56C6947}"/>
    <cellStyle name="Normal 12 6 8" xfId="8391" xr:uid="{A75526B2-6736-49B8-A22A-ECF5AF6747A9}"/>
    <cellStyle name="Normal 12 6 8 2" xfId="9551" xr:uid="{EA00CFE3-AA86-41E3-A94B-01E9C628F5B2}"/>
    <cellStyle name="Normal 12 6 9" xfId="11388" xr:uid="{EEE97300-DCFD-45F4-BB60-BFCA990AE808}"/>
    <cellStyle name="Normal 12 7" xfId="8392" xr:uid="{58B625B0-B717-485A-A155-9B9202B13C2D}"/>
    <cellStyle name="Normal 12 7 10" xfId="9552" xr:uid="{E0FE5F08-117E-4A0A-BA22-3BCFC85433ED}"/>
    <cellStyle name="Normal 12 7 2" xfId="8393" xr:uid="{01EA92EC-3EEC-471A-98A2-6DAF78CEFC20}"/>
    <cellStyle name="Normal 12 7 2 2" xfId="17661" xr:uid="{5CB95CA8-E709-4ACA-8DAC-6667C39A7D63}"/>
    <cellStyle name="Normal 12 7 2 2 2" xfId="24445" xr:uid="{DDDE3890-D9BB-412F-BA43-B65C4E58E8EA}"/>
    <cellStyle name="Normal 12 7 2 2 2 2" xfId="39564" xr:uid="{C03DC3DD-4428-4C53-96ED-F0453C4BE676}"/>
    <cellStyle name="Normal 12 7 2 2 3" xfId="32796" xr:uid="{27A42F88-282E-4D88-99BB-87E879A2D1B3}"/>
    <cellStyle name="Normal 12 7 2 3" xfId="21061" xr:uid="{B7D0DD86-7491-491C-AAF2-AE61CBACE9B8}"/>
    <cellStyle name="Normal 12 7 2 3 2" xfId="36180" xr:uid="{F3606AAD-5ED1-4217-A3A8-C5F3D98EFDA9}"/>
    <cellStyle name="Normal 12 7 2 4" xfId="14272" xr:uid="{3629B79D-EBD3-4978-AFB4-A7FEDB037187}"/>
    <cellStyle name="Normal 12 7 2 4 2" xfId="29412" xr:uid="{A7A6A4BA-BD04-4CA6-9C03-D68381D31319}"/>
    <cellStyle name="Normal 12 7 2 5" xfId="9553" xr:uid="{39305AD9-857D-4B2F-B731-B05BB2828155}"/>
    <cellStyle name="Normal 12 7 3" xfId="8394" xr:uid="{901B1644-1472-486D-926A-912A8430AA6D}"/>
    <cellStyle name="Normal 12 7 3 2" xfId="23566" xr:uid="{E54999F5-52AB-4FBA-A8EA-1CFF4BE3F159}"/>
    <cellStyle name="Normal 12 7 3 2 2" xfId="38685" xr:uid="{1B8EC228-F6DA-4904-BF91-999B9D3155FD}"/>
    <cellStyle name="Normal 12 7 3 3" xfId="16782" xr:uid="{936E6873-19AE-4D16-9314-B8E0327C2A7E}"/>
    <cellStyle name="Normal 12 7 3 3 2" xfId="31917" xr:uid="{36B475F2-B578-41A8-9AAC-6E670D60B0BC}"/>
    <cellStyle name="Normal 12 7 3 4" xfId="9554" xr:uid="{720447A4-AAA8-4B1E-BEEE-41D9DDE33DCA}"/>
    <cellStyle name="Normal 12 7 4" xfId="8395" xr:uid="{78B2AAD9-D34D-4973-8906-AD921CEE66E4}"/>
    <cellStyle name="Normal 12 7 4 2" xfId="20168" xr:uid="{46A7D2A3-D2F8-4D7D-B1F7-5B7A274E251D}"/>
    <cellStyle name="Normal 12 7 4 2 2" xfId="35298" xr:uid="{16D1B7F8-384D-417A-8991-42F546C9B6F1}"/>
    <cellStyle name="Normal 12 7 4 3" xfId="9555" xr:uid="{B5E43BC9-176C-423B-9EF6-4CA7CB66382F}"/>
    <cellStyle name="Normal 12 7 5" xfId="8396" xr:uid="{226BBB4B-4529-44C4-957A-C164D09504D9}"/>
    <cellStyle name="Normal 12 7 5 2" xfId="9556" xr:uid="{0D2E79EE-D59D-4424-8269-6296244030C6}"/>
    <cellStyle name="Normal 12 7 6" xfId="8397" xr:uid="{C7760147-E258-4678-A91F-B1810D84F6FE}"/>
    <cellStyle name="Normal 12 7 6 2" xfId="9557" xr:uid="{38BCA641-C3A4-4397-A51B-B32990D99C1A}"/>
    <cellStyle name="Normal 12 7 7" xfId="8398" xr:uid="{00A52564-F16B-4336-B408-4E170436E3A9}"/>
    <cellStyle name="Normal 12 7 7 2" xfId="9558" xr:uid="{8A3E2C43-0EC8-4F2A-9BA5-EB4269AC9E8E}"/>
    <cellStyle name="Normal 12 7 8" xfId="8399" xr:uid="{B2AC9356-1FF7-4C82-B30F-C537F32AE144}"/>
    <cellStyle name="Normal 12 7 8 2" xfId="9559" xr:uid="{A5018AF5-A3FD-41C9-99B2-3BBBA44D0A90}"/>
    <cellStyle name="Normal 12 7 9" xfId="13371" xr:uid="{6295F527-24B8-4B1E-93AB-195BF34997CE}"/>
    <cellStyle name="Normal 12 7 9 2" xfId="28533" xr:uid="{A76B9AC7-CA2D-4D1D-AB92-16B9AD5D4C38}"/>
    <cellStyle name="Normal 12 8" xfId="8400" xr:uid="{4C1A48AB-B71D-41E2-A537-3FB913AF4842}"/>
    <cellStyle name="Normal 12 8 2" xfId="17648" xr:uid="{64F32F3C-D18F-4729-B51A-021A59FA909F}"/>
    <cellStyle name="Normal 12 8 2 2" xfId="24432" xr:uid="{470B70DE-3E8D-47F0-AF34-F0808E6DEBEF}"/>
    <cellStyle name="Normal 12 8 2 2 2" xfId="39551" xr:uid="{99FC7440-EA16-4239-80CF-F33D20F99EA5}"/>
    <cellStyle name="Normal 12 8 2 3" xfId="32783" xr:uid="{69E1227E-DE5B-4634-9419-0247962F8CBD}"/>
    <cellStyle name="Normal 12 8 3" xfId="21050" xr:uid="{526392A3-87FF-4A7C-8807-B8C1052225AD}"/>
    <cellStyle name="Normal 12 8 3 2" xfId="36169" xr:uid="{C3D5D7CD-E548-44C0-939C-EAAE4CC021C9}"/>
    <cellStyle name="Normal 12 8 4" xfId="14259" xr:uid="{C082616F-86A0-4193-B357-0DD4C8DC46BE}"/>
    <cellStyle name="Normal 12 8 4 2" xfId="29399" xr:uid="{7AB007C9-782A-419E-A49A-BDB4548BC89A}"/>
    <cellStyle name="Normal 12 8 5" xfId="9560" xr:uid="{8F4E2338-2762-49E6-85B6-313BB0D900E4}"/>
    <cellStyle name="Normal 12 9" xfId="8401" xr:uid="{0252090F-674E-4321-B18F-66E385D3FDAB}"/>
    <cellStyle name="Normal 12 9 2" xfId="18505" xr:uid="{060B0E2B-1B86-4F4D-9450-D2603B56398F}"/>
    <cellStyle name="Normal 12 9 2 2" xfId="25289" xr:uid="{29103052-0741-4F4B-81BF-3B97E24FD00A}"/>
    <cellStyle name="Normal 12 9 2 2 2" xfId="40408" xr:uid="{F39201FE-9283-4397-AE8B-F4FC137DCAFA}"/>
    <cellStyle name="Normal 12 9 2 3" xfId="33640" xr:uid="{E942171C-16DF-444A-BC06-922B5FD47ABC}"/>
    <cellStyle name="Normal 12 9 3" xfId="21905" xr:uid="{55FBC05A-7FBB-48C1-9F85-5BE34ADD054E}"/>
    <cellStyle name="Normal 12 9 3 2" xfId="37024" xr:uid="{DEACD8B9-5C5B-4D97-9FFE-82B6A12A1C4F}"/>
    <cellStyle name="Normal 12 9 4" xfId="15119" xr:uid="{FD41E65B-A541-4645-8003-5D6EF2511F09}"/>
    <cellStyle name="Normal 12 9 4 2" xfId="30256" xr:uid="{50CF4FDE-79C0-4951-A027-EAC88A7D8DCD}"/>
    <cellStyle name="Normal 12 9 5" xfId="9561" xr:uid="{6D4CADAB-6698-4040-8886-286B4162274B}"/>
    <cellStyle name="Normal 12_Nota final" xfId="1717" xr:uid="{00000000-0005-0000-0000-0000B5060000}"/>
    <cellStyle name="Normal 125" xfId="1718" xr:uid="{00000000-0005-0000-0000-0000B6060000}"/>
    <cellStyle name="Normal 125 2" xfId="1719" xr:uid="{00000000-0005-0000-0000-0000B7060000}"/>
    <cellStyle name="Normal 125 2 2" xfId="2942" xr:uid="{58CB0930-9B2B-4AC0-839B-AE292AF13EC8}"/>
    <cellStyle name="Normal 125 2 2 2" xfId="5414" xr:uid="{5FD0F51B-886C-433D-AD8B-750B3130A915}"/>
    <cellStyle name="Normal 125 2 2 3" xfId="7722" xr:uid="{596D98CE-D9BD-4CDF-B79D-ECEDEF663646}"/>
    <cellStyle name="Normal 125 2 3" xfId="4555" xr:uid="{0FB1BBF3-D2E9-4AFB-931A-32D158D1EC28}"/>
    <cellStyle name="Normal 125 2 4" xfId="6875" xr:uid="{17590C2D-79E9-4A07-AF02-08C3C7848015}"/>
    <cellStyle name="Normal 125 3" xfId="2941" xr:uid="{FB816B84-0841-47C0-9AF8-1D982ECA01F6}"/>
    <cellStyle name="Normal 125 3 2" xfId="5413" xr:uid="{A3C3AAB3-68FF-4481-A3EA-1CED2F45A64C}"/>
    <cellStyle name="Normal 125 3 3" xfId="7721" xr:uid="{8AB0A9F3-90A8-400F-AD3E-40D5E0471F01}"/>
    <cellStyle name="Normal 125 4" xfId="4554" xr:uid="{B3C65D9F-4601-4B29-9D49-570C244A2530}"/>
    <cellStyle name="Normal 125 5" xfId="6874" xr:uid="{715EEC03-DAF4-4F18-A14D-B67666729C83}"/>
    <cellStyle name="Normal 125 6" xfId="7915" xr:uid="{CFD984F9-1837-4B3D-93D1-C9A5EB253B75}"/>
    <cellStyle name="Normal 125 7" xfId="42416" xr:uid="{5FA68BEA-5945-437E-A0A5-CC418D183983}"/>
    <cellStyle name="Normal 125 8" xfId="42683" xr:uid="{A7F36346-2FF6-4444-9187-43F30B986889}"/>
    <cellStyle name="Normal 125_Nota final" xfId="1720" xr:uid="{00000000-0005-0000-0000-0000B8060000}"/>
    <cellStyle name="Normal 126" xfId="1721" xr:uid="{00000000-0005-0000-0000-0000B9060000}"/>
    <cellStyle name="Normal 126 2" xfId="1722" xr:uid="{00000000-0005-0000-0000-0000BA060000}"/>
    <cellStyle name="Normal 126 2 2" xfId="2944" xr:uid="{C30F3929-550A-45D1-BDFC-71E65E0249E7}"/>
    <cellStyle name="Normal 126 3" xfId="2943" xr:uid="{2C430C67-8B0F-431F-94BF-0B9C680FCE61}"/>
    <cellStyle name="Normal 126 4" xfId="10413" xr:uid="{6D79A675-CEA3-4569-83D4-C0936FAA4956}"/>
    <cellStyle name="Normal 13" xfId="1723" xr:uid="{00000000-0005-0000-0000-0000BB060000}"/>
    <cellStyle name="Normal 13 10" xfId="8402" xr:uid="{7C3DF30F-9A12-409B-B8A5-06EBA5CC3D9B}"/>
    <cellStyle name="Normal 13 10 2" xfId="17621" xr:uid="{8D8E3566-CF92-477A-A900-6603DEB8B540}"/>
    <cellStyle name="Normal 13 10 2 2" xfId="24405" xr:uid="{4E3505AC-F118-4948-A45D-23F9133191E9}"/>
    <cellStyle name="Normal 13 10 2 2 2" xfId="39524" xr:uid="{AC861D2C-0457-45BB-9037-623E988280A8}"/>
    <cellStyle name="Normal 13 10 2 3" xfId="32756" xr:uid="{968993B6-C922-49E9-B32A-0C8D40DA4770}"/>
    <cellStyle name="Normal 13 10 2 4" xfId="42758" xr:uid="{352CD7AF-36CD-40C0-9966-B088FC7C30D1}"/>
    <cellStyle name="Normal 13 10 3" xfId="21022" xr:uid="{E0B26C13-C895-46F4-8253-9096A77DBE87}"/>
    <cellStyle name="Normal 13 10 3 2" xfId="36143" xr:uid="{40D87571-E4DF-4B8D-AC45-DC7790435366}"/>
    <cellStyle name="Normal 13 10 4" xfId="14226" xr:uid="{4587D9F0-3627-4C92-85E8-2A728948B14A}"/>
    <cellStyle name="Normal 13 10 4 2" xfId="29372" xr:uid="{6486322E-6C82-49B5-A1B9-7CE529D3E03C}"/>
    <cellStyle name="Normal 13 10 5" xfId="9562" xr:uid="{EBEFBA4C-A72A-4C49-B55A-C208B80FAAE4}"/>
    <cellStyle name="Normal 13 11" xfId="8403" xr:uid="{445CFE92-C07B-41CB-809B-DCD37AB9685D}"/>
    <cellStyle name="Normal 13 11 2" xfId="22739" xr:uid="{DC95689D-200C-4417-BBA7-7922A619B42D}"/>
    <cellStyle name="Normal 13 11 2 2" xfId="37858" xr:uid="{9956FDEF-E966-4829-B77F-0193E863A9E7}"/>
    <cellStyle name="Normal 13 11 3" xfId="15955" xr:uid="{52979B49-CA91-47D8-802B-101E57A9D9F1}"/>
    <cellStyle name="Normal 13 11 3 2" xfId="31090" xr:uid="{57CB41FD-5E7E-4048-8133-1AF90645DE5F}"/>
    <cellStyle name="Normal 13 11 4" xfId="9563" xr:uid="{145AEF85-3E7A-46F0-B815-C460875FEDB2}"/>
    <cellStyle name="Normal 13 12" xfId="11769" xr:uid="{CEC2A4A2-CF76-45A4-A191-BB751681AC96}"/>
    <cellStyle name="Normal 13 12 2" xfId="19347" xr:uid="{56AC9270-0388-4104-8CBD-FC51060C9D6F}"/>
    <cellStyle name="Normal 13 12 2 2" xfId="34474" xr:uid="{03BCF06D-6920-4464-92BA-BCBA6E7C2019}"/>
    <cellStyle name="Normal 13 13" xfId="12543" xr:uid="{D0F3819C-EDCE-4514-962A-B115E4939E39}"/>
    <cellStyle name="Normal 13 13 2" xfId="27706" xr:uid="{1FAABF1D-14DA-41CF-94CE-3C83EBB1C601}"/>
    <cellStyle name="Normal 13 14" xfId="26147" xr:uid="{B640B36B-8C65-4FB3-B1AF-939CF3B8FEDD}"/>
    <cellStyle name="Normal 13 15" xfId="10502" xr:uid="{EF09FB87-1E1E-47F9-9F3B-05FD572ABAFD}"/>
    <cellStyle name="Normal 13 16" xfId="8097" xr:uid="{184D0C07-5C1E-4795-BB23-3665A06B15A4}"/>
    <cellStyle name="Normal 13 2" xfId="2945" xr:uid="{63E54D44-00EF-4811-A98D-8128005A8C76}"/>
    <cellStyle name="Normal 13 2 10" xfId="12476" xr:uid="{B37EAB7D-937E-4522-AA99-54DB649834FD}"/>
    <cellStyle name="Normal 13 2 10 2" xfId="19370" xr:uid="{49BFE115-C103-4ED7-9B88-9727A87A3375}"/>
    <cellStyle name="Normal 13 2 10 2 2" xfId="34498" xr:uid="{A4789ABC-4188-4913-A746-FD4F066AA119}"/>
    <cellStyle name="Normal 13 2 10 3" xfId="27680" xr:uid="{6FE522B6-5D9D-434B-B389-3798DA7786A7}"/>
    <cellStyle name="Normal 13 2 11" xfId="11389" xr:uid="{242EC974-B549-4A63-9795-ABE370B7C36B}"/>
    <cellStyle name="Normal 13 2 12" xfId="12567" xr:uid="{D8D4C83D-D55F-4240-8483-D67D40B28755}"/>
    <cellStyle name="Normal 13 2 12 2" xfId="27730" xr:uid="{A6DE9EF3-2A78-4AA5-92DA-960648C5C533}"/>
    <cellStyle name="Normal 13 2 13" xfId="26171" xr:uid="{251661B3-5B9F-4F5B-B563-D87F66750F54}"/>
    <cellStyle name="Normal 13 2 14" xfId="10525" xr:uid="{0F569ECA-11B0-4397-B358-89637DEEE196}"/>
    <cellStyle name="Normal 13 2 15" xfId="9564" xr:uid="{FF79DF88-CC26-4707-A587-5A168C2604E7}"/>
    <cellStyle name="Normal 13 2 16" xfId="8404" xr:uid="{36B0613F-940F-4AEC-BA1C-43CCF61DD58C}"/>
    <cellStyle name="Normal 13 2 17" xfId="44647" xr:uid="{2DB50169-1ED3-47AA-95F7-0897B6EA795C}"/>
    <cellStyle name="Normal 13 2 2" xfId="8405" xr:uid="{B68AB022-9F65-47AF-B921-945124B0913F}"/>
    <cellStyle name="Normal 13 2 2 10" xfId="26219" xr:uid="{5232CDF1-0663-413C-9B55-E7D1DC28DB41}"/>
    <cellStyle name="Normal 13 2 2 11" xfId="10575" xr:uid="{1762C18B-46DE-40CE-A4CD-4362437DEAE6}"/>
    <cellStyle name="Normal 13 2 2 12" xfId="9565" xr:uid="{3687499D-9A5C-48B0-969E-1958C9261106}"/>
    <cellStyle name="Normal 13 2 2 2" xfId="10681" xr:uid="{711B3C55-7838-457A-AB8C-E4665CCD1E1F}"/>
    <cellStyle name="Normal 13 2 2 2 2" xfId="10892" xr:uid="{8F223E16-C1CC-4792-A664-1932DF1773FC}"/>
    <cellStyle name="Normal 13 2 2 2 2 2" xfId="11310" xr:uid="{51F7507B-36D1-4766-A608-BA0B853B242B}"/>
    <cellStyle name="Normal 13 2 2 2 2 2 2" xfId="14180" xr:uid="{280F73FA-A779-43E6-B08F-0DD7C2ACBE73}"/>
    <cellStyle name="Normal 13 2 2 2 2 2 2 2" xfId="15918" xr:uid="{48549953-86D5-486E-857C-EFA1DDD26809}"/>
    <cellStyle name="Normal 13 2 2 2 2 2 2 2 2" xfId="19304" xr:uid="{64157680-4FB3-432D-995F-34A0AC8F802B}"/>
    <cellStyle name="Normal 13 2 2 2 2 2 2 2 2 2" xfId="26088" xr:uid="{EA1C7888-54C3-43A5-B4DF-B28B32EEE47E}"/>
    <cellStyle name="Normal 13 2 2 2 2 2 2 2 2 2 2" xfId="41207" xr:uid="{707D2962-0584-404E-8207-B1287EF31882}"/>
    <cellStyle name="Normal 13 2 2 2 2 2 2 2 2 3" xfId="34439" xr:uid="{FA784735-1D1E-4903-866D-CA9FFBB5C367}"/>
    <cellStyle name="Normal 13 2 2 2 2 2 2 2 3" xfId="22704" xr:uid="{9BA1BA8C-EB99-4249-8A8F-D4852ADF2CE4}"/>
    <cellStyle name="Normal 13 2 2 2 2 2 2 2 3 2" xfId="37823" xr:uid="{70FAE749-6C4A-4EDC-BD0B-5FB542CA90AA}"/>
    <cellStyle name="Normal 13 2 2 2 2 2 2 2 4" xfId="31055" xr:uid="{02B7386D-D002-437D-9515-58F739CEFEAD}"/>
    <cellStyle name="Normal 13 2 2 2 2 2 2 3" xfId="17591" xr:uid="{7F855ACE-E46E-4CB9-B6BC-06828F6FB328}"/>
    <cellStyle name="Normal 13 2 2 2 2 2 2 3 2" xfId="24375" xr:uid="{B64421DF-C7C3-47D9-9FF3-1E25824CA5CE}"/>
    <cellStyle name="Normal 13 2 2 2 2 2 2 3 2 2" xfId="39494" xr:uid="{ACD18E9D-1A9E-427C-8BCD-DE1E6617143E}"/>
    <cellStyle name="Normal 13 2 2 2 2 2 2 3 3" xfId="32726" xr:uid="{E763EFA8-ECAD-4986-9053-E8D48237C797}"/>
    <cellStyle name="Normal 13 2 2 2 2 2 2 4" xfId="20978" xr:uid="{8D51B25F-A365-461E-B34B-9948B28D9F8B}"/>
    <cellStyle name="Normal 13 2 2 2 2 2 2 4 2" xfId="36107" xr:uid="{A6D5369B-3B84-475D-B518-ABA3AB26DCEB}"/>
    <cellStyle name="Normal 13 2 2 2 2 2 2 5" xfId="29342" xr:uid="{8864DE6A-8193-47B3-B159-62053153E561}"/>
    <cellStyle name="Normal 13 2 2 2 2 2 3" xfId="15084" xr:uid="{38358B1C-98FA-4F2D-B387-77FA137FF46A}"/>
    <cellStyle name="Normal 13 2 2 2 2 2 3 2" xfId="18470" xr:uid="{AAFE8462-AEF1-4383-BE91-987B0D54AE97}"/>
    <cellStyle name="Normal 13 2 2 2 2 2 3 2 2" xfId="25254" xr:uid="{500DCEAE-AB2B-4B50-8BD9-CB0E73C58962}"/>
    <cellStyle name="Normal 13 2 2 2 2 2 3 2 2 2" xfId="40373" xr:uid="{2C17AF7E-A468-4811-AF4B-A49DBBE16A12}"/>
    <cellStyle name="Normal 13 2 2 2 2 2 3 2 3" xfId="33605" xr:uid="{7CCEDCA7-F464-4853-80E0-B398036F6BD6}"/>
    <cellStyle name="Normal 13 2 2 2 2 2 3 3" xfId="21870" xr:uid="{BC938FA4-2BF2-46C8-AA11-5E7ED4AAC7ED}"/>
    <cellStyle name="Normal 13 2 2 2 2 2 3 3 2" xfId="36989" xr:uid="{201D2581-2C6A-4A81-A67A-761C73DCFAED}"/>
    <cellStyle name="Normal 13 2 2 2 2 2 3 4" xfId="30221" xr:uid="{7C9AEE58-C208-4632-A4E0-004D45C99289}"/>
    <cellStyle name="Normal 13 2 2 2 2 2 4" xfId="16754" xr:uid="{DAE3FA3E-4E0B-42A4-A45C-BC4AAB0E8AF1}"/>
    <cellStyle name="Normal 13 2 2 2 2 2 4 2" xfId="23538" xr:uid="{2F3D86D5-52EC-4AF1-96F6-074D68CB5157}"/>
    <cellStyle name="Normal 13 2 2 2 2 2 4 2 2" xfId="38657" xr:uid="{F55F8CD0-93C8-491F-AA16-4A99A7AD15D1}"/>
    <cellStyle name="Normal 13 2 2 2 2 2 4 3" xfId="31889" xr:uid="{41A3EAFA-0712-4988-9B96-577FE4EBD0B2}"/>
    <cellStyle name="Normal 13 2 2 2 2 2 5" xfId="20143" xr:uid="{A185CFC9-9630-4A0C-B8F7-E1FE5E3AB956}"/>
    <cellStyle name="Normal 13 2 2 2 2 2 5 2" xfId="35273" xr:uid="{3774DDEF-47BE-4B52-AC67-C7A2898CDD7F}"/>
    <cellStyle name="Normal 13 2 2 2 2 2 6" xfId="13342" xr:uid="{A30F5E4E-596F-45BD-9260-2A2EF4312B9D}"/>
    <cellStyle name="Normal 13 2 2 2 2 2 6 2" xfId="28505" xr:uid="{D875469B-2430-4315-9688-F49F468A0BBB}"/>
    <cellStyle name="Normal 13 2 2 2 2 2 7" xfId="26946" xr:uid="{61B3C4AF-5E7F-4236-A10D-F46B98694B1D}"/>
    <cellStyle name="Normal 13 2 2 2 2 3" xfId="13764" xr:uid="{3E74ABA0-851C-4F9B-BA52-A1D8A7419DB4}"/>
    <cellStyle name="Normal 13 2 2 2 2 3 2" xfId="15502" xr:uid="{97AC7721-D69C-4E15-8050-FA064650A510}"/>
    <cellStyle name="Normal 13 2 2 2 2 3 2 2" xfId="18888" xr:uid="{A3EE994B-0E4F-4D91-97A2-4B5E135B9FC0}"/>
    <cellStyle name="Normal 13 2 2 2 2 3 2 2 2" xfId="25672" xr:uid="{E96AF260-2D34-4F9E-BA27-D2FF95BD01C2}"/>
    <cellStyle name="Normal 13 2 2 2 2 3 2 2 2 2" xfId="40791" xr:uid="{B6C5E164-4FAE-4B22-9619-4F795451AB0B}"/>
    <cellStyle name="Normal 13 2 2 2 2 3 2 2 3" xfId="34023" xr:uid="{BD30E141-3D61-4959-9659-3DFCCDF566DA}"/>
    <cellStyle name="Normal 13 2 2 2 2 3 2 3" xfId="22288" xr:uid="{D617FA06-D3D0-48EA-A571-5AEAF79A7494}"/>
    <cellStyle name="Normal 13 2 2 2 2 3 2 3 2" xfId="37407" xr:uid="{44B3E884-72B0-4D7D-AB12-397B875A5534}"/>
    <cellStyle name="Normal 13 2 2 2 2 3 2 4" xfId="30639" xr:uid="{614F5365-B3F3-4141-AA1A-CB9F3AA2B699}"/>
    <cellStyle name="Normal 13 2 2 2 2 3 3" xfId="17175" xr:uid="{04DB14A1-BF97-4A3D-9532-48BAA67F4FEB}"/>
    <cellStyle name="Normal 13 2 2 2 2 3 3 2" xfId="23959" xr:uid="{37778190-1FCC-4575-AEE9-2DC60CE1330B}"/>
    <cellStyle name="Normal 13 2 2 2 2 3 3 2 2" xfId="39078" xr:uid="{D5300E85-FA22-46E6-B91C-1DAC88589259}"/>
    <cellStyle name="Normal 13 2 2 2 2 3 3 3" xfId="32310" xr:uid="{F07C0A21-2CCC-47F3-B38B-26DFD57AD972}"/>
    <cellStyle name="Normal 13 2 2 2 2 3 4" xfId="20561" xr:uid="{824C2DEA-F3FD-4601-82E8-324641BE8854}"/>
    <cellStyle name="Normal 13 2 2 2 2 3 4 2" xfId="35691" xr:uid="{49E3F689-2DCE-4F58-BE88-B2D83D71BEB3}"/>
    <cellStyle name="Normal 13 2 2 2 2 3 5" xfId="28926" xr:uid="{3B33CCFC-6589-41D1-918A-1C5CD06B5A15}"/>
    <cellStyle name="Normal 13 2 2 2 2 4" xfId="14668" xr:uid="{36EABCD8-83A1-4ACE-8C61-5B482E66713D}"/>
    <cellStyle name="Normal 13 2 2 2 2 4 2" xfId="18054" xr:uid="{B8EAB110-A51F-493D-BF43-1CEEB38B87A7}"/>
    <cellStyle name="Normal 13 2 2 2 2 4 2 2" xfId="24838" xr:uid="{36354CC9-3C19-4119-AB5B-582FD012796A}"/>
    <cellStyle name="Normal 13 2 2 2 2 4 2 2 2" xfId="39957" xr:uid="{38625128-5D9E-4071-8EF0-F1D886EF4305}"/>
    <cellStyle name="Normal 13 2 2 2 2 4 2 3" xfId="33189" xr:uid="{F526CAA1-AFAD-4BA8-AB3E-78F6B13900E7}"/>
    <cellStyle name="Normal 13 2 2 2 2 4 3" xfId="21454" xr:uid="{47C6935A-B1AD-43BA-9037-5D9D6669A38F}"/>
    <cellStyle name="Normal 13 2 2 2 2 4 3 2" xfId="36573" xr:uid="{5916D4AB-31CA-425B-9D73-D7B8C09B0666}"/>
    <cellStyle name="Normal 13 2 2 2 2 4 4" xfId="29805" xr:uid="{7E7F6AFE-EEF1-42C1-BCCE-34C7FA7D4037}"/>
    <cellStyle name="Normal 13 2 2 2 2 5" xfId="16338" xr:uid="{8DEC2E30-69D2-40F2-9AAF-90B8A0A6D249}"/>
    <cellStyle name="Normal 13 2 2 2 2 5 2" xfId="23122" xr:uid="{728829FB-86A8-4847-AAE0-19C4BC58D1B1}"/>
    <cellStyle name="Normal 13 2 2 2 2 5 2 2" xfId="38241" xr:uid="{BFB657EA-7E80-41C2-9A0C-8FBBD0252E2E}"/>
    <cellStyle name="Normal 13 2 2 2 2 5 3" xfId="31473" xr:uid="{428D8F3A-1EBD-4B28-B849-D1C8092EED69}"/>
    <cellStyle name="Normal 13 2 2 2 2 6" xfId="19727" xr:uid="{5D9464E5-20EC-4626-A808-3DBDC037158E}"/>
    <cellStyle name="Normal 13 2 2 2 2 6 2" xfId="34857" xr:uid="{8CC7748D-4074-41D4-975E-B955EB5DEF18}"/>
    <cellStyle name="Normal 13 2 2 2 2 7" xfId="12927" xr:uid="{CAC933C2-AAB4-47F4-88A5-25AEC2D294E2}"/>
    <cellStyle name="Normal 13 2 2 2 2 7 2" xfId="28089" xr:uid="{6ED51653-760C-4516-BE6A-13FD59A3E32D}"/>
    <cellStyle name="Normal 13 2 2 2 2 8" xfId="26530" xr:uid="{0156B131-3E61-49CE-885F-A238F553EC6D}"/>
    <cellStyle name="Normal 13 2 2 2 3" xfId="11102" xr:uid="{921DF88B-D77E-4798-A4B4-EFB7B445B2B7}"/>
    <cellStyle name="Normal 13 2 2 2 3 2" xfId="13972" xr:uid="{FE60B1DB-2735-480E-96F7-5889C4B67887}"/>
    <cellStyle name="Normal 13 2 2 2 3 2 2" xfId="15710" xr:uid="{D3E2DFE4-4618-43EB-B313-4CCE2C4CFE2A}"/>
    <cellStyle name="Normal 13 2 2 2 3 2 2 2" xfId="19096" xr:uid="{8A138E19-9863-4707-953E-3BEF8E37B0FF}"/>
    <cellStyle name="Normal 13 2 2 2 3 2 2 2 2" xfId="25880" xr:uid="{DAD82253-127D-4625-912C-C6346BC9716D}"/>
    <cellStyle name="Normal 13 2 2 2 3 2 2 2 2 2" xfId="40999" xr:uid="{7005E8E4-2020-44D7-A512-1E3A2402DB31}"/>
    <cellStyle name="Normal 13 2 2 2 3 2 2 2 3" xfId="34231" xr:uid="{AF2F96DE-4771-4A10-8B27-678BBBB448C2}"/>
    <cellStyle name="Normal 13 2 2 2 3 2 2 3" xfId="22496" xr:uid="{14A69984-0253-4E09-BB89-0DA7505960C2}"/>
    <cellStyle name="Normal 13 2 2 2 3 2 2 3 2" xfId="37615" xr:uid="{2CFF1263-B4E9-4F09-ABF1-0237415CE233}"/>
    <cellStyle name="Normal 13 2 2 2 3 2 2 4" xfId="30847" xr:uid="{DD7FE00E-0575-4760-A593-4B1D9C967FEF}"/>
    <cellStyle name="Normal 13 2 2 2 3 2 3" xfId="17383" xr:uid="{70E3D2CD-7FCA-45CE-9692-5003EE46BD7E}"/>
    <cellStyle name="Normal 13 2 2 2 3 2 3 2" xfId="24167" xr:uid="{6D2866B5-5CBC-4B7F-A187-DD15930C4418}"/>
    <cellStyle name="Normal 13 2 2 2 3 2 3 2 2" xfId="39286" xr:uid="{6671E502-D3CD-450A-93E5-7734E13FC0F1}"/>
    <cellStyle name="Normal 13 2 2 2 3 2 3 3" xfId="32518" xr:uid="{721AEA8D-DA88-4B8F-89CF-DA059B514E54}"/>
    <cellStyle name="Normal 13 2 2 2 3 2 4" xfId="20770" xr:uid="{33ABDE9B-0D74-4306-8AC5-6062753BF6CD}"/>
    <cellStyle name="Normal 13 2 2 2 3 2 4 2" xfId="35899" xr:uid="{6605EA69-B389-47C4-AE8B-4F3F9F4C0892}"/>
    <cellStyle name="Normal 13 2 2 2 3 2 5" xfId="29134" xr:uid="{84DE14EE-BCBF-4B87-9929-440A64FF0CFB}"/>
    <cellStyle name="Normal 13 2 2 2 3 3" xfId="14876" xr:uid="{F51808A7-62A1-434C-A1B3-27630A8D9BB3}"/>
    <cellStyle name="Normal 13 2 2 2 3 3 2" xfId="18262" xr:uid="{566F4614-8C77-4083-B415-015F0FAADABB}"/>
    <cellStyle name="Normal 13 2 2 2 3 3 2 2" xfId="25046" xr:uid="{AEA6CC64-36C1-47B9-9ECF-2A66756B4E08}"/>
    <cellStyle name="Normal 13 2 2 2 3 3 2 2 2" xfId="40165" xr:uid="{DC8EF0AE-992D-4B74-A312-02FC4816B61C}"/>
    <cellStyle name="Normal 13 2 2 2 3 3 2 3" xfId="33397" xr:uid="{860D2D32-3ECC-4733-877C-6ED2FADDE4A5}"/>
    <cellStyle name="Normal 13 2 2 2 3 3 3" xfId="21662" xr:uid="{967AA5E0-2840-493B-A50D-A21F942739EC}"/>
    <cellStyle name="Normal 13 2 2 2 3 3 3 2" xfId="36781" xr:uid="{3193A5A7-0A63-4329-81F5-2A1C7D032337}"/>
    <cellStyle name="Normal 13 2 2 2 3 3 4" xfId="30013" xr:uid="{D814F2D9-7CA1-462B-99D5-76BECB2F180C}"/>
    <cellStyle name="Normal 13 2 2 2 3 4" xfId="16546" xr:uid="{6BB7631A-2BB4-444F-A0EA-80EAA70E763F}"/>
    <cellStyle name="Normal 13 2 2 2 3 4 2" xfId="23330" xr:uid="{38B558C1-4000-4732-B598-254502CF81BB}"/>
    <cellStyle name="Normal 13 2 2 2 3 4 2 2" xfId="38449" xr:uid="{DD440312-AA5D-4BF8-8FF8-A7120F31B1EE}"/>
    <cellStyle name="Normal 13 2 2 2 3 4 3" xfId="31681" xr:uid="{4BD94A0C-A8EC-4DA8-8152-276FE3E7840A}"/>
    <cellStyle name="Normal 13 2 2 2 3 5" xfId="19935" xr:uid="{684DD605-3F59-48CB-A8CD-39E5D2D62E67}"/>
    <cellStyle name="Normal 13 2 2 2 3 5 2" xfId="35065" xr:uid="{84E41434-1224-43B8-93BD-6EDF379743CA}"/>
    <cellStyle name="Normal 13 2 2 2 3 6" xfId="13134" xr:uid="{14D2B496-FB00-4788-9441-833F5AD4B09A}"/>
    <cellStyle name="Normal 13 2 2 2 3 6 2" xfId="28297" xr:uid="{9F41AC0F-3BF0-4F72-90EE-FACDA6837D0A}"/>
    <cellStyle name="Normal 13 2 2 2 3 7" xfId="26738" xr:uid="{B957720F-7721-4B95-9585-83958C939EFC}"/>
    <cellStyle name="Normal 13 2 2 2 4" xfId="11771" xr:uid="{73FF74BE-375D-49CF-88B6-4C611F02B4A3}"/>
    <cellStyle name="Normal 13 2 2 2 4 2" xfId="15294" xr:uid="{CC0F0FAF-CC93-4954-B18D-654F0AB2E099}"/>
    <cellStyle name="Normal 13 2 2 2 4 2 2" xfId="18680" xr:uid="{32E9F62D-5FB4-48BC-AD7C-0FA0F6781E20}"/>
    <cellStyle name="Normal 13 2 2 2 4 2 2 2" xfId="25464" xr:uid="{14627D45-A88C-48B2-B9E7-358846CDB24A}"/>
    <cellStyle name="Normal 13 2 2 2 4 2 2 2 2" xfId="40583" xr:uid="{32612063-5760-4323-B6AD-D19720A34C47}"/>
    <cellStyle name="Normal 13 2 2 2 4 2 2 3" xfId="33815" xr:uid="{449C68DB-0A05-4CB3-B24E-8B78CA7E9B9C}"/>
    <cellStyle name="Normal 13 2 2 2 4 2 3" xfId="22080" xr:uid="{1A29FDC8-48FE-414A-B951-5E06EAF21869}"/>
    <cellStyle name="Normal 13 2 2 2 4 2 3 2" xfId="37199" xr:uid="{686A431E-4CCA-4F3B-B026-42C6FC7D8E36}"/>
    <cellStyle name="Normal 13 2 2 2 4 2 4" xfId="30431" xr:uid="{0ECA8C85-B405-468D-98E4-03CBB1F4B96F}"/>
    <cellStyle name="Normal 13 2 2 2 4 3" xfId="16967" xr:uid="{1AB90D9F-5533-4AC4-A532-95D8DE053DEF}"/>
    <cellStyle name="Normal 13 2 2 2 4 3 2" xfId="23751" xr:uid="{439A00FE-78C1-456F-B44A-9D1CA54BA3E2}"/>
    <cellStyle name="Normal 13 2 2 2 4 3 2 2" xfId="38870" xr:uid="{966F81F9-0BC9-4133-9DE2-EB3103DFE978}"/>
    <cellStyle name="Normal 13 2 2 2 4 3 3" xfId="32102" xr:uid="{6425AC6A-5D42-4F33-9926-A2FCB97CF50A}"/>
    <cellStyle name="Normal 13 2 2 2 4 4" xfId="20353" xr:uid="{CC913995-50F7-43E7-8AB9-92B49491E76D}"/>
    <cellStyle name="Normal 13 2 2 2 4 4 2" xfId="35483" xr:uid="{BA9D187D-2077-4051-B270-F90FF4696284}"/>
    <cellStyle name="Normal 13 2 2 2 4 5" xfId="13556" xr:uid="{2BF42CD8-A3C4-4179-8536-A6528555FA4B}"/>
    <cellStyle name="Normal 13 2 2 2 4 5 2" xfId="28718" xr:uid="{86DE0D6C-E826-4E02-A3FE-48FF48A37072}"/>
    <cellStyle name="Normal 13 2 2 2 5" xfId="14460" xr:uid="{D5076D3F-CADC-43A6-A7DB-48A09EE2064C}"/>
    <cellStyle name="Normal 13 2 2 2 5 2" xfId="17846" xr:uid="{7D777F21-5913-4E23-9B0F-CFAA3C5244AF}"/>
    <cellStyle name="Normal 13 2 2 2 5 2 2" xfId="24630" xr:uid="{4BB4D159-376D-4F27-B1C2-67459E1F2B99}"/>
    <cellStyle name="Normal 13 2 2 2 5 2 2 2" xfId="39749" xr:uid="{F5000758-1296-4C6F-88E4-75B4B408E5CB}"/>
    <cellStyle name="Normal 13 2 2 2 5 2 3" xfId="32981" xr:uid="{BC329CC4-E165-4326-8841-677FEE17D134}"/>
    <cellStyle name="Normal 13 2 2 2 5 3" xfId="21246" xr:uid="{2D311A49-AB0E-4EA8-B703-BB88F7250553}"/>
    <cellStyle name="Normal 13 2 2 2 5 3 2" xfId="36365" xr:uid="{7C343642-7693-4C34-957C-E2DF99AFC917}"/>
    <cellStyle name="Normal 13 2 2 2 5 4" xfId="29597" xr:uid="{3D3CC4B7-73A5-4C3B-86EF-F0926F95C6F5}"/>
    <cellStyle name="Normal 13 2 2 2 6" xfId="16130" xr:uid="{2BAEF711-A87B-407C-B3E7-A9CBEE121E1C}"/>
    <cellStyle name="Normal 13 2 2 2 6 2" xfId="22914" xr:uid="{9B6ABEDB-B204-4BFF-8F5C-9380FF2214BA}"/>
    <cellStyle name="Normal 13 2 2 2 6 2 2" xfId="38033" xr:uid="{885A3C51-E6EB-4E39-86DD-1C5982E28F1A}"/>
    <cellStyle name="Normal 13 2 2 2 6 3" xfId="31265" xr:uid="{B8E7107D-E848-4DC9-ABD6-8D5F79356F62}"/>
    <cellStyle name="Normal 13 2 2 2 7" xfId="19519" xr:uid="{CF67B08D-2339-4B79-934B-736252A5A516}"/>
    <cellStyle name="Normal 13 2 2 2 7 2" xfId="34649" xr:uid="{3F9E3B44-3433-462E-BC5F-5FA9E6126D83}"/>
    <cellStyle name="Normal 13 2 2 2 8" xfId="12718" xr:uid="{58D96E79-EB00-4C3F-8925-834B9CD3FB4D}"/>
    <cellStyle name="Normal 13 2 2 2 8 2" xfId="27881" xr:uid="{6A7E2822-981C-4FFB-BC01-5623971AEB7B}"/>
    <cellStyle name="Normal 13 2 2 2 9" xfId="26322" xr:uid="{60B0BEDA-4781-4A74-B559-F3F5811763F9}"/>
    <cellStyle name="Normal 13 2 2 3" xfId="10789" xr:uid="{F9425D4E-2FD5-4C67-99BA-D06D13BEC45F}"/>
    <cellStyle name="Normal 13 2 2 3 2" xfId="11207" xr:uid="{C2D21B89-5C5A-40D8-8E28-FD9483513DC5}"/>
    <cellStyle name="Normal 13 2 2 3 2 2" xfId="14077" xr:uid="{0C87977D-111C-4857-B857-C1282205A9A5}"/>
    <cellStyle name="Normal 13 2 2 3 2 2 2" xfId="15815" xr:uid="{B60B5BE0-4281-4560-B0CF-7F09E793003D}"/>
    <cellStyle name="Normal 13 2 2 3 2 2 2 2" xfId="19201" xr:uid="{7519B384-E2E6-43CD-B110-14F7CF886998}"/>
    <cellStyle name="Normal 13 2 2 3 2 2 2 2 2" xfId="25985" xr:uid="{2E15E6F0-1325-45A3-A9D5-7FB889E0957B}"/>
    <cellStyle name="Normal 13 2 2 3 2 2 2 2 2 2" xfId="41104" xr:uid="{1E08CA6A-E5CB-4921-BC57-79AB83C18987}"/>
    <cellStyle name="Normal 13 2 2 3 2 2 2 2 3" xfId="34336" xr:uid="{536D95F8-D904-4694-B84C-072BD80E03AB}"/>
    <cellStyle name="Normal 13 2 2 3 2 2 2 3" xfId="22601" xr:uid="{87C2759A-8825-4128-B31C-5E55153DBB99}"/>
    <cellStyle name="Normal 13 2 2 3 2 2 2 3 2" xfId="37720" xr:uid="{A58388AA-7975-4F6C-A6A3-1DAE699C71DA}"/>
    <cellStyle name="Normal 13 2 2 3 2 2 2 4" xfId="30952" xr:uid="{B9157537-C384-44F7-9533-77F18AF72FE5}"/>
    <cellStyle name="Normal 13 2 2 3 2 2 3" xfId="17488" xr:uid="{423A1549-EA48-426A-B413-C29AC24C3315}"/>
    <cellStyle name="Normal 13 2 2 3 2 2 3 2" xfId="24272" xr:uid="{55BD8671-89C9-4F69-A059-D67AE0C5B79B}"/>
    <cellStyle name="Normal 13 2 2 3 2 2 3 2 2" xfId="39391" xr:uid="{DDACC4D6-6903-41EA-885A-6CACBF2F011C}"/>
    <cellStyle name="Normal 13 2 2 3 2 2 3 3" xfId="32623" xr:uid="{0D4802DB-CA8A-441B-AF66-78668812F057}"/>
    <cellStyle name="Normal 13 2 2 3 2 2 4" xfId="20875" xr:uid="{0AF2DFE1-31C6-4140-AEE6-C360D8B2576F}"/>
    <cellStyle name="Normal 13 2 2 3 2 2 4 2" xfId="36004" xr:uid="{0B11D3D7-B1DE-4816-9099-F43FA6DCF935}"/>
    <cellStyle name="Normal 13 2 2 3 2 2 5" xfId="29239" xr:uid="{F66D1BFB-D8E2-4F92-8A31-02901BF02451}"/>
    <cellStyle name="Normal 13 2 2 3 2 3" xfId="14981" xr:uid="{8332AE04-C391-46AD-91F6-60E3AA6D1514}"/>
    <cellStyle name="Normal 13 2 2 3 2 3 2" xfId="18367" xr:uid="{D28ED71E-43FF-4852-8884-6321ECCC29CD}"/>
    <cellStyle name="Normal 13 2 2 3 2 3 2 2" xfId="25151" xr:uid="{11DBC85F-503D-476F-A3FD-37EDC53A8ADE}"/>
    <cellStyle name="Normal 13 2 2 3 2 3 2 2 2" xfId="40270" xr:uid="{00A510A0-7B77-4346-A9CF-B4B21AF2554C}"/>
    <cellStyle name="Normal 13 2 2 3 2 3 2 3" xfId="33502" xr:uid="{6E55F510-0824-43DA-936A-9373267AA471}"/>
    <cellStyle name="Normal 13 2 2 3 2 3 3" xfId="21767" xr:uid="{0129122C-B189-4EA8-8237-48E8AC700754}"/>
    <cellStyle name="Normal 13 2 2 3 2 3 3 2" xfId="36886" xr:uid="{88207B0A-A107-4CF8-BD2C-36021CB54B1E}"/>
    <cellStyle name="Normal 13 2 2 3 2 3 4" xfId="30118" xr:uid="{048B076F-28A9-4462-82AA-D28E2A2CF24A}"/>
    <cellStyle name="Normal 13 2 2 3 2 4" xfId="16651" xr:uid="{4C174C6F-8F8D-47DC-99F9-5E9FC9FF309A}"/>
    <cellStyle name="Normal 13 2 2 3 2 4 2" xfId="23435" xr:uid="{EE269087-CD1A-4803-B7CA-14345C3C06A0}"/>
    <cellStyle name="Normal 13 2 2 3 2 4 2 2" xfId="38554" xr:uid="{0B2B60B5-9D5F-40A7-96FD-A7FC04BDCB8B}"/>
    <cellStyle name="Normal 13 2 2 3 2 4 3" xfId="31786" xr:uid="{C0730E69-334E-4E21-9AC7-A573F9114CAE}"/>
    <cellStyle name="Normal 13 2 2 3 2 5" xfId="20040" xr:uid="{AB0C0CA1-17F3-4609-BFA6-200B77FA2B54}"/>
    <cellStyle name="Normal 13 2 2 3 2 5 2" xfId="35170" xr:uid="{1BE1094A-1D94-43A7-97FC-B8C76E755B6E}"/>
    <cellStyle name="Normal 13 2 2 3 2 6" xfId="13239" xr:uid="{4B288367-C754-454A-B91D-B0C8B827D019}"/>
    <cellStyle name="Normal 13 2 2 3 2 6 2" xfId="28402" xr:uid="{690FDB5D-27DD-41E6-91BB-AE59EC4419BF}"/>
    <cellStyle name="Normal 13 2 2 3 2 7" xfId="26843" xr:uid="{06312B71-5DF0-496A-A96D-AA14D7AD7AEC}"/>
    <cellStyle name="Normal 13 2 2 3 3" xfId="13661" xr:uid="{0A6FAE81-9470-4D57-A032-10D9960BB198}"/>
    <cellStyle name="Normal 13 2 2 3 3 2" xfId="15399" xr:uid="{EA75EFF8-3CF7-4A1E-8D60-2C9400A3AD4C}"/>
    <cellStyle name="Normal 13 2 2 3 3 2 2" xfId="18785" xr:uid="{07D163DB-D053-4BF8-B7CB-D4B214300E45}"/>
    <cellStyle name="Normal 13 2 2 3 3 2 2 2" xfId="25569" xr:uid="{A6BEBAA6-E7C9-4C66-8EDA-1511621A8F7B}"/>
    <cellStyle name="Normal 13 2 2 3 3 2 2 2 2" xfId="40688" xr:uid="{09D182FF-E2EC-402C-8B01-0DC6BAEC203E}"/>
    <cellStyle name="Normal 13 2 2 3 3 2 2 3" xfId="33920" xr:uid="{FF65D2CF-56D8-4D19-A575-46B9C017B9DB}"/>
    <cellStyle name="Normal 13 2 2 3 3 2 3" xfId="22185" xr:uid="{F26D97F3-FD3C-4AD3-BA87-D8C4E5BC2147}"/>
    <cellStyle name="Normal 13 2 2 3 3 2 3 2" xfId="37304" xr:uid="{EC45761B-D4A6-4C7D-9065-95014E7BCADF}"/>
    <cellStyle name="Normal 13 2 2 3 3 2 4" xfId="30536" xr:uid="{98FCD8C6-0A97-4C70-88D0-B212FD952890}"/>
    <cellStyle name="Normal 13 2 2 3 3 3" xfId="17072" xr:uid="{0FFED63E-3014-4513-8387-2D54DDA63C5C}"/>
    <cellStyle name="Normal 13 2 2 3 3 3 2" xfId="23856" xr:uid="{D37BDB69-4961-4EFC-8F89-5018AEBFD8A5}"/>
    <cellStyle name="Normal 13 2 2 3 3 3 2 2" xfId="38975" xr:uid="{3894938D-92C1-4F45-A222-595640A971D8}"/>
    <cellStyle name="Normal 13 2 2 3 3 3 3" xfId="32207" xr:uid="{56FEF394-61C6-4BA8-98C8-162790D55C4F}"/>
    <cellStyle name="Normal 13 2 2 3 3 4" xfId="20458" xr:uid="{F1B5BE0B-1A4B-4982-9C2E-6779435C7171}"/>
    <cellStyle name="Normal 13 2 2 3 3 4 2" xfId="35588" xr:uid="{A4DC315C-49DD-4559-9A84-82FE12E7A1AF}"/>
    <cellStyle name="Normal 13 2 2 3 3 5" xfId="28823" xr:uid="{037CAB1A-739D-4DD9-A98D-F0311CD28C87}"/>
    <cellStyle name="Normal 13 2 2 3 4" xfId="14565" xr:uid="{84634773-A200-4BA0-9D74-BE988011FCCD}"/>
    <cellStyle name="Normal 13 2 2 3 4 2" xfId="17951" xr:uid="{C89D4D00-B831-4599-9A3D-7EB44AB0BFA7}"/>
    <cellStyle name="Normal 13 2 2 3 4 2 2" xfId="24735" xr:uid="{26DA9203-FBD2-4D2C-8F47-61E66D702B75}"/>
    <cellStyle name="Normal 13 2 2 3 4 2 2 2" xfId="39854" xr:uid="{990E3147-1273-49EC-B62C-A18AAFD59F59}"/>
    <cellStyle name="Normal 13 2 2 3 4 2 3" xfId="33086" xr:uid="{8A745C2D-9A58-4224-B19D-72585C718DF1}"/>
    <cellStyle name="Normal 13 2 2 3 4 3" xfId="21351" xr:uid="{FED7D28F-D352-46B7-99E5-A3AC53B777EF}"/>
    <cellStyle name="Normal 13 2 2 3 4 3 2" xfId="36470" xr:uid="{02B41578-B41B-4212-BF1E-0D4B84B88621}"/>
    <cellStyle name="Normal 13 2 2 3 4 4" xfId="29702" xr:uid="{15079DBC-C408-4D4A-BE50-34661D5CE630}"/>
    <cellStyle name="Normal 13 2 2 3 5" xfId="16235" xr:uid="{CF25A670-D538-4143-9EBF-1904B33A4244}"/>
    <cellStyle name="Normal 13 2 2 3 5 2" xfId="23019" xr:uid="{27E03853-96F7-4ED4-9B86-5EFC5A7D9C17}"/>
    <cellStyle name="Normal 13 2 2 3 5 2 2" xfId="38138" xr:uid="{2C08F084-B194-4C61-840A-FB2ADCC1603B}"/>
    <cellStyle name="Normal 13 2 2 3 5 3" xfId="31370" xr:uid="{08B88F3E-20F9-45E8-85DE-15EB59B88228}"/>
    <cellStyle name="Normal 13 2 2 3 6" xfId="19624" xr:uid="{88CE40D4-3D0C-426C-84C3-076D5A52D008}"/>
    <cellStyle name="Normal 13 2 2 3 6 2" xfId="34754" xr:uid="{13F94A80-F6CC-401F-A163-CDDA360FF0B7}"/>
    <cellStyle name="Normal 13 2 2 3 7" xfId="12824" xr:uid="{03C7EB81-AF1A-4315-A5C2-0810511A3B5B}"/>
    <cellStyle name="Normal 13 2 2 3 7 2" xfId="27986" xr:uid="{27CB4F88-4C0A-4750-B583-1668AE18AD2C}"/>
    <cellStyle name="Normal 13 2 2 3 8" xfId="26427" xr:uid="{C1781EF6-EFC2-41DD-926E-86BF2BD1CD62}"/>
    <cellStyle name="Normal 13 2 2 4" xfId="10999" xr:uid="{ADC8B10B-BA88-4FA5-A7A8-8FAC7EC851D2}"/>
    <cellStyle name="Normal 13 2 2 4 2" xfId="13869" xr:uid="{D47FF302-91C0-4B31-A3A2-62BFA4AA8A12}"/>
    <cellStyle name="Normal 13 2 2 4 2 2" xfId="15607" xr:uid="{F15CDFE6-D5A2-4B41-A8A0-B9645B8A674E}"/>
    <cellStyle name="Normal 13 2 2 4 2 2 2" xfId="18993" xr:uid="{C527A563-93F8-489E-94DA-8B048D317593}"/>
    <cellStyle name="Normal 13 2 2 4 2 2 2 2" xfId="25777" xr:uid="{EA8EF6DA-026A-451A-84D8-F66AE16E0934}"/>
    <cellStyle name="Normal 13 2 2 4 2 2 2 2 2" xfId="40896" xr:uid="{EB26E0AE-202B-46E0-970C-1B60A51B016B}"/>
    <cellStyle name="Normal 13 2 2 4 2 2 2 3" xfId="34128" xr:uid="{65C47291-F4E9-4812-ABFC-738A2B5EA1FC}"/>
    <cellStyle name="Normal 13 2 2 4 2 2 3" xfId="22393" xr:uid="{0B6118DA-1B17-4EBC-8EEC-676260BA8069}"/>
    <cellStyle name="Normal 13 2 2 4 2 2 3 2" xfId="37512" xr:uid="{CECD6492-D27F-4D0C-94ED-967AEEF4EC25}"/>
    <cellStyle name="Normal 13 2 2 4 2 2 4" xfId="30744" xr:uid="{0AD166C4-0678-4901-8CDC-66479074EE35}"/>
    <cellStyle name="Normal 13 2 2 4 2 3" xfId="17280" xr:uid="{38E6849F-A060-4A46-B909-AF1EC34246AF}"/>
    <cellStyle name="Normal 13 2 2 4 2 3 2" xfId="24064" xr:uid="{2106DFC6-83C3-47DC-BD8F-8D144AE7C767}"/>
    <cellStyle name="Normal 13 2 2 4 2 3 2 2" xfId="39183" xr:uid="{ADEFC626-5C0D-4D47-A525-DAB332ABE5CE}"/>
    <cellStyle name="Normal 13 2 2 4 2 3 3" xfId="32415" xr:uid="{C7894E98-58B2-4395-A118-DEA7F75A5212}"/>
    <cellStyle name="Normal 13 2 2 4 2 4" xfId="20667" xr:uid="{0F6DB113-80CE-49CA-97CE-A73124BE276B}"/>
    <cellStyle name="Normal 13 2 2 4 2 4 2" xfId="35796" xr:uid="{F8332591-693C-4B71-BEB6-C58C16D23994}"/>
    <cellStyle name="Normal 13 2 2 4 2 5" xfId="29031" xr:uid="{3427AE17-9E49-4966-8DD6-87B91CDE7DBC}"/>
    <cellStyle name="Normal 13 2 2 4 3" xfId="14773" xr:uid="{4AAAA91F-C2A8-4647-A1DA-B6FDD3173543}"/>
    <cellStyle name="Normal 13 2 2 4 3 2" xfId="18159" xr:uid="{505DBEC8-D3C3-4BDC-B4E5-B3F3BD5BCDF9}"/>
    <cellStyle name="Normal 13 2 2 4 3 2 2" xfId="24943" xr:uid="{81CA49C3-3C12-4354-A7D8-D08C49793928}"/>
    <cellStyle name="Normal 13 2 2 4 3 2 2 2" xfId="40062" xr:uid="{B741B5C5-5820-4170-9935-304394178908}"/>
    <cellStyle name="Normal 13 2 2 4 3 2 3" xfId="33294" xr:uid="{C9E9B01E-22BF-4B92-95F1-53563EE814AC}"/>
    <cellStyle name="Normal 13 2 2 4 3 3" xfId="21559" xr:uid="{D77C9542-4968-4830-BB1A-CA8D0604464F}"/>
    <cellStyle name="Normal 13 2 2 4 3 3 2" xfId="36678" xr:uid="{C641A78C-7112-4ADC-A01D-8B6ACCE3CCF5}"/>
    <cellStyle name="Normal 13 2 2 4 3 4" xfId="29910" xr:uid="{ECDDD5A2-EF18-4754-809B-B55DB51C9ACF}"/>
    <cellStyle name="Normal 13 2 2 4 4" xfId="16443" xr:uid="{4544B87B-541D-4911-ADDC-6ECF66AE55AC}"/>
    <cellStyle name="Normal 13 2 2 4 4 2" xfId="23227" xr:uid="{587F0491-115B-4D3B-9BBA-5E829321D7B1}"/>
    <cellStyle name="Normal 13 2 2 4 4 2 2" xfId="38346" xr:uid="{754FE32C-4917-4F72-B39C-2F2FA4546C30}"/>
    <cellStyle name="Normal 13 2 2 4 4 3" xfId="31578" xr:uid="{C04A2D9A-02F1-46D0-9FE8-60CBF04CAD98}"/>
    <cellStyle name="Normal 13 2 2 4 5" xfId="19832" xr:uid="{C03D5BBB-6ABB-4E6D-866C-DAEEE5837BBD}"/>
    <cellStyle name="Normal 13 2 2 4 5 2" xfId="34962" xr:uid="{B86D0E83-11E2-49A7-A1B1-39930E72D949}"/>
    <cellStyle name="Normal 13 2 2 4 6" xfId="13031" xr:uid="{0F2421EF-82A3-43EB-BB79-DF532A7D3DB3}"/>
    <cellStyle name="Normal 13 2 2 4 6 2" xfId="28194" xr:uid="{47E259E5-9D7B-43E7-A744-C46A1A7DC437}"/>
    <cellStyle name="Normal 13 2 2 4 7" xfId="26635" xr:uid="{CE068FC0-8D23-46C3-9B91-141556316F86}"/>
    <cellStyle name="Normal 13 2 2 5" xfId="11390" xr:uid="{A637FB1D-905E-4857-AE64-3FF7ACDF3FDC}"/>
    <cellStyle name="Normal 13 2 2 5 2" xfId="15191" xr:uid="{8454249F-AABF-4818-9AF2-85D0510A39B8}"/>
    <cellStyle name="Normal 13 2 2 5 2 2" xfId="18577" xr:uid="{149F4E12-AF69-4787-A678-D31D457AB2EC}"/>
    <cellStyle name="Normal 13 2 2 5 2 2 2" xfId="25361" xr:uid="{00FAA092-B41E-41D0-BDC6-FBF30A5F2C31}"/>
    <cellStyle name="Normal 13 2 2 5 2 2 2 2" xfId="40480" xr:uid="{AFF06751-CC58-4226-9914-99AD6303841F}"/>
    <cellStyle name="Normal 13 2 2 5 2 2 3" xfId="33712" xr:uid="{6EF4501B-F29E-41E4-A628-B8FEB05F1D2D}"/>
    <cellStyle name="Normal 13 2 2 5 2 3" xfId="21977" xr:uid="{170FCE6D-94ED-40A6-93B5-101A26D779A1}"/>
    <cellStyle name="Normal 13 2 2 5 2 3 2" xfId="37096" xr:uid="{505B79E9-B272-448C-BF6B-6C5CE67DDFEE}"/>
    <cellStyle name="Normal 13 2 2 5 2 4" xfId="30328" xr:uid="{8C99266C-FD63-4C07-8F06-0999F573ABE6}"/>
    <cellStyle name="Normal 13 2 2 5 3" xfId="16864" xr:uid="{112F31C8-F91A-4B01-AAC1-D9E313B7A31D}"/>
    <cellStyle name="Normal 13 2 2 5 3 2" xfId="23648" xr:uid="{8B36DCE4-CC0E-4F85-BA7B-85327CCAB6ED}"/>
    <cellStyle name="Normal 13 2 2 5 3 2 2" xfId="38767" xr:uid="{D960F24F-0998-4A46-AE47-AF19E4F34786}"/>
    <cellStyle name="Normal 13 2 2 5 3 3" xfId="31999" xr:uid="{5B4DC148-C0E6-4FD5-B4D0-A3B15A7B4FC4}"/>
    <cellStyle name="Normal 13 2 2 5 4" xfId="20250" xr:uid="{EF66B2A6-4FA9-4403-BD7C-E591C8F35FC6}"/>
    <cellStyle name="Normal 13 2 2 5 4 2" xfId="35380" xr:uid="{C096BE32-D403-44C2-A37A-2B51A21A6D93}"/>
    <cellStyle name="Normal 13 2 2 5 5" xfId="13453" xr:uid="{B0C3CCDE-0F12-49FD-B085-5C5B3F66A186}"/>
    <cellStyle name="Normal 13 2 2 5 5 2" xfId="28615" xr:uid="{9898ECDC-FA89-4160-99BB-D34F234D7B95}"/>
    <cellStyle name="Normal 13 2 2 6" xfId="14356" xr:uid="{40C93BC5-3D6D-4529-AB65-5B0B6869B4B9}"/>
    <cellStyle name="Normal 13 2 2 6 2" xfId="17743" xr:uid="{1AF1558D-DD61-4821-B5E2-C9AFE1C70F9A}"/>
    <cellStyle name="Normal 13 2 2 6 2 2" xfId="24527" xr:uid="{3A828575-357D-4026-B213-7830DB319E65}"/>
    <cellStyle name="Normal 13 2 2 6 2 2 2" xfId="39646" xr:uid="{BED8BBD1-3ED2-47B1-A241-87A3BE8E2489}"/>
    <cellStyle name="Normal 13 2 2 6 2 3" xfId="32878" xr:uid="{7AA160C7-D5F3-4DAC-9793-6404B8DA3DE8}"/>
    <cellStyle name="Normal 13 2 2 6 3" xfId="21143" xr:uid="{DEB45513-EB7F-4827-98DA-7AE5E06AB265}"/>
    <cellStyle name="Normal 13 2 2 6 3 2" xfId="36262" xr:uid="{6D61D3C6-2B46-4C34-95E8-B05378059739}"/>
    <cellStyle name="Normal 13 2 2 6 4" xfId="29494" xr:uid="{BE9C6997-C9A6-49B0-98EA-AFD003C6844D}"/>
    <cellStyle name="Normal 13 2 2 7" xfId="16027" xr:uid="{45978457-BBBB-494D-82EB-8FBE7E7C5051}"/>
    <cellStyle name="Normal 13 2 2 7 2" xfId="22811" xr:uid="{A853DA0E-A420-4F5B-9274-8816FD8C4553}"/>
    <cellStyle name="Normal 13 2 2 7 2 2" xfId="37930" xr:uid="{4829FE54-DDBE-4A97-88AD-DBAA161B3B5F}"/>
    <cellStyle name="Normal 13 2 2 7 3" xfId="31162" xr:uid="{7C5E0F74-BFB0-4DBB-98B5-86683244729B}"/>
    <cellStyle name="Normal 13 2 2 8" xfId="19417" xr:uid="{126C0BA0-EA40-422D-B1CA-DDAEA9258BA3}"/>
    <cellStyle name="Normal 13 2 2 8 2" xfId="34546" xr:uid="{1152C229-8699-43AA-A51F-C1BC6EBB8C5A}"/>
    <cellStyle name="Normal 13 2 2 9" xfId="12615" xr:uid="{C9EC0655-4D7A-4B00-BDE2-E28D49095948}"/>
    <cellStyle name="Normal 13 2 2 9 2" xfId="27778" xr:uid="{EE1A345A-CF12-4A42-A07C-BDB340A62504}"/>
    <cellStyle name="Normal 13 2 3" xfId="8406" xr:uid="{14A8ADED-9934-4921-A205-496A2A43DF41}"/>
    <cellStyle name="Normal 13 2 3 10" xfId="10633" xr:uid="{D2E3B52E-18D7-4771-BD5B-4817E749BA84}"/>
    <cellStyle name="Normal 13 2 3 11" xfId="9566" xr:uid="{EF5D5F2D-41EE-4BB5-A887-E566CE041B99}"/>
    <cellStyle name="Normal 13 2 3 2" xfId="10844" xr:uid="{72F5948C-A8CD-47AB-8EF6-1E1AF218FB3E}"/>
    <cellStyle name="Normal 13 2 3 2 2" xfId="11262" xr:uid="{23C5B886-9139-483E-89E0-E288D9C7F20B}"/>
    <cellStyle name="Normal 13 2 3 2 2 2" xfId="14132" xr:uid="{0060C5C6-7174-4514-927D-474E3C8DD219}"/>
    <cellStyle name="Normal 13 2 3 2 2 2 2" xfId="15870" xr:uid="{461A6944-564D-47C9-A349-EE83518553DB}"/>
    <cellStyle name="Normal 13 2 3 2 2 2 2 2" xfId="19256" xr:uid="{2D75F5A0-E35E-4BD2-99A1-F13B7E7EC9CB}"/>
    <cellStyle name="Normal 13 2 3 2 2 2 2 2 2" xfId="26040" xr:uid="{51AEEC29-E9CF-419F-8E7C-C40367906828}"/>
    <cellStyle name="Normal 13 2 3 2 2 2 2 2 2 2" xfId="41159" xr:uid="{3BAC0D07-E48A-44F8-B309-62EA158900A2}"/>
    <cellStyle name="Normal 13 2 3 2 2 2 2 2 3" xfId="34391" xr:uid="{91D65BA3-5F27-4779-B340-CE74C2972031}"/>
    <cellStyle name="Normal 13 2 3 2 2 2 2 3" xfId="22656" xr:uid="{B6AE1E1D-E673-42FD-926C-DA4795460547}"/>
    <cellStyle name="Normal 13 2 3 2 2 2 2 3 2" xfId="37775" xr:uid="{01601C19-F85E-4C36-9693-BC7515F94D6D}"/>
    <cellStyle name="Normal 13 2 3 2 2 2 2 4" xfId="31007" xr:uid="{C027E6E4-CDD6-46AF-AE60-5E831DFEAA35}"/>
    <cellStyle name="Normal 13 2 3 2 2 2 3" xfId="17543" xr:uid="{59C862C4-FCA7-4D24-ACD2-F9B38C481BA1}"/>
    <cellStyle name="Normal 13 2 3 2 2 2 3 2" xfId="24327" xr:uid="{DF6B8BC3-B565-4F1A-9ED5-59D45A4F4A8A}"/>
    <cellStyle name="Normal 13 2 3 2 2 2 3 2 2" xfId="39446" xr:uid="{20CEB9CB-333B-4422-8C9C-22B35DAA6897}"/>
    <cellStyle name="Normal 13 2 3 2 2 2 3 3" xfId="32678" xr:uid="{1207F1C5-1EF4-41B5-82CB-E2F07F2CE3D5}"/>
    <cellStyle name="Normal 13 2 3 2 2 2 4" xfId="20930" xr:uid="{324B8C40-BBE8-45A7-950A-13F19473666F}"/>
    <cellStyle name="Normal 13 2 3 2 2 2 4 2" xfId="36059" xr:uid="{E7999019-8E86-444C-AF45-93CCD8C0B659}"/>
    <cellStyle name="Normal 13 2 3 2 2 2 5" xfId="29294" xr:uid="{9A319E50-C9E5-4334-BCD8-15D2802E0C62}"/>
    <cellStyle name="Normal 13 2 3 2 2 3" xfId="15036" xr:uid="{78644D60-6DCC-4ED6-A55C-2E50F36699BF}"/>
    <cellStyle name="Normal 13 2 3 2 2 3 2" xfId="18422" xr:uid="{0630A0C9-0ECB-4BED-BF53-BA34AF952191}"/>
    <cellStyle name="Normal 13 2 3 2 2 3 2 2" xfId="25206" xr:uid="{79432404-72CD-4021-BB9B-F51E83CC3180}"/>
    <cellStyle name="Normal 13 2 3 2 2 3 2 2 2" xfId="40325" xr:uid="{CF34EB87-8957-49F8-B915-2132870EDC4F}"/>
    <cellStyle name="Normal 13 2 3 2 2 3 2 3" xfId="33557" xr:uid="{8C038025-2C44-42BB-8C5F-FFEBAD0F4FB2}"/>
    <cellStyle name="Normal 13 2 3 2 2 3 3" xfId="21822" xr:uid="{0DE3A810-8A9A-4D58-88D2-D4873B526B7C}"/>
    <cellStyle name="Normal 13 2 3 2 2 3 3 2" xfId="36941" xr:uid="{9D2C091C-EE7A-43AB-B19A-32F921F07CA1}"/>
    <cellStyle name="Normal 13 2 3 2 2 3 4" xfId="30173" xr:uid="{6B7C0188-F1AC-4AA9-9F84-C6AF6B7C3A96}"/>
    <cellStyle name="Normal 13 2 3 2 2 4" xfId="16706" xr:uid="{DE7B03BD-0ABD-4323-AF59-B1FDD3772402}"/>
    <cellStyle name="Normal 13 2 3 2 2 4 2" xfId="23490" xr:uid="{F17206C5-B68B-4FC8-AA7C-947B848407DE}"/>
    <cellStyle name="Normal 13 2 3 2 2 4 2 2" xfId="38609" xr:uid="{7E854E41-A03E-4AED-BB83-328EA3869DFF}"/>
    <cellStyle name="Normal 13 2 3 2 2 4 3" xfId="31841" xr:uid="{4F4AFC1E-AF5E-4B4E-BF88-ECF0780DDD67}"/>
    <cellStyle name="Normal 13 2 3 2 2 5" xfId="20095" xr:uid="{342C1D9A-5BBE-4806-BB56-32EB5B592928}"/>
    <cellStyle name="Normal 13 2 3 2 2 5 2" xfId="35225" xr:uid="{DDABE5F2-CF0F-4B0F-B530-C8089012EDD2}"/>
    <cellStyle name="Normal 13 2 3 2 2 6" xfId="13294" xr:uid="{B48CA79B-58C6-46B6-92F1-B0154FD4D3F0}"/>
    <cellStyle name="Normal 13 2 3 2 2 6 2" xfId="28457" xr:uid="{48795C8C-FFC2-4099-8DBA-6699E9E43EC1}"/>
    <cellStyle name="Normal 13 2 3 2 2 7" xfId="26898" xr:uid="{26471DAB-A165-4FB1-8C64-9E3857656A8F}"/>
    <cellStyle name="Normal 13 2 3 2 3" xfId="12501" xr:uid="{9850746F-AE08-4970-96A3-BC3CD5C74555}"/>
    <cellStyle name="Normal 13 2 3 2 3 2" xfId="15454" xr:uid="{FF9D592C-4A00-408A-8686-076AF3E4E66A}"/>
    <cellStyle name="Normal 13 2 3 2 3 2 2" xfId="18840" xr:uid="{34FCA6E5-8270-4F9F-A35C-2BA93D048374}"/>
    <cellStyle name="Normal 13 2 3 2 3 2 2 2" xfId="25624" xr:uid="{E8814CAF-DE9F-4EEB-9CFE-8FDF1A6ABA28}"/>
    <cellStyle name="Normal 13 2 3 2 3 2 2 2 2" xfId="40743" xr:uid="{61A7926B-FB52-4C82-8F8C-1CD2EC2FEC0D}"/>
    <cellStyle name="Normal 13 2 3 2 3 2 2 3" xfId="33975" xr:uid="{70F1B282-E850-4BE4-8ADE-2DE472C61D57}"/>
    <cellStyle name="Normal 13 2 3 2 3 2 3" xfId="22240" xr:uid="{C64D2A7E-0519-495A-BFD0-42C81D51EBA5}"/>
    <cellStyle name="Normal 13 2 3 2 3 2 3 2" xfId="37359" xr:uid="{62139B06-A4D5-40E3-98F9-F07309F19EE6}"/>
    <cellStyle name="Normal 13 2 3 2 3 2 4" xfId="30591" xr:uid="{E5A2C9B9-F898-469B-9FC9-11EBB721F350}"/>
    <cellStyle name="Normal 13 2 3 2 3 3" xfId="17127" xr:uid="{3F6E965E-5F70-4031-8FD4-BF3020645BAD}"/>
    <cellStyle name="Normal 13 2 3 2 3 3 2" xfId="23911" xr:uid="{16B977CA-EAAA-4C68-8221-85C86CA5AF5F}"/>
    <cellStyle name="Normal 13 2 3 2 3 3 2 2" xfId="39030" xr:uid="{2898E952-4839-4769-94E5-390F15EDA0BF}"/>
    <cellStyle name="Normal 13 2 3 2 3 3 3" xfId="32262" xr:uid="{FBBDB6AB-2367-4B47-AE52-43CBCADD51FA}"/>
    <cellStyle name="Normal 13 2 3 2 3 4" xfId="20513" xr:uid="{65A3284A-792C-4E0E-A15A-22D146FA3398}"/>
    <cellStyle name="Normal 13 2 3 2 3 4 2" xfId="35643" xr:uid="{61978EB2-5AC0-4637-863E-3C60E766603C}"/>
    <cellStyle name="Normal 13 2 3 2 3 5" xfId="13716" xr:uid="{ED06D852-264A-4E8C-8791-04C43CF6AA8C}"/>
    <cellStyle name="Normal 13 2 3 2 3 5 2" xfId="28878" xr:uid="{E3CD0214-0943-4223-8AE2-E59002A604FB}"/>
    <cellStyle name="Normal 13 2 3 2 4" xfId="14620" xr:uid="{3748BF87-BF0E-4DDA-9356-47691D1174EC}"/>
    <cellStyle name="Normal 13 2 3 2 4 2" xfId="18006" xr:uid="{71553D57-C885-487C-9378-409517093C1F}"/>
    <cellStyle name="Normal 13 2 3 2 4 2 2" xfId="24790" xr:uid="{53AEC059-67D8-4FB7-82FA-59FFE26EB01E}"/>
    <cellStyle name="Normal 13 2 3 2 4 2 2 2" xfId="39909" xr:uid="{3C52A92D-7C23-4D04-9C2D-DE2BD431C550}"/>
    <cellStyle name="Normal 13 2 3 2 4 2 3" xfId="33141" xr:uid="{F1897376-3A01-407A-A32D-D7E046A2358A}"/>
    <cellStyle name="Normal 13 2 3 2 4 3" xfId="21406" xr:uid="{31777C44-2EA0-4928-8A05-5F7F853D05BE}"/>
    <cellStyle name="Normal 13 2 3 2 4 3 2" xfId="36525" xr:uid="{CE92CBFD-426E-4321-B7C3-44CDFA40D194}"/>
    <cellStyle name="Normal 13 2 3 2 4 4" xfId="29757" xr:uid="{5EE96ABA-80D4-4424-ACB8-40B42AF49FB3}"/>
    <cellStyle name="Normal 13 2 3 2 5" xfId="16290" xr:uid="{9816945B-0F1F-43DA-ACFF-B42EBDFB8ACC}"/>
    <cellStyle name="Normal 13 2 3 2 5 2" xfId="23074" xr:uid="{0D32BEDB-F653-4C85-95B3-5D0004B7CB92}"/>
    <cellStyle name="Normal 13 2 3 2 5 2 2" xfId="38193" xr:uid="{CC99A3B8-B77E-40FF-B944-46D1DD53B99A}"/>
    <cellStyle name="Normal 13 2 3 2 5 3" xfId="31425" xr:uid="{F2F026FC-12AD-4CA9-93F7-4AA12B27299F}"/>
    <cellStyle name="Normal 13 2 3 2 6" xfId="19679" xr:uid="{6B238AFF-E383-42B0-ADC3-840BA05CFD66}"/>
    <cellStyle name="Normal 13 2 3 2 6 2" xfId="34809" xr:uid="{5CE9BEEB-002B-4427-9A33-335D7AE18034}"/>
    <cellStyle name="Normal 13 2 3 2 7" xfId="12879" xr:uid="{7ED6E31C-763B-42A4-955E-AC8A77D1D021}"/>
    <cellStyle name="Normal 13 2 3 2 7 2" xfId="28041" xr:uid="{91771053-F91A-4106-B013-C1263EC0F5F3}"/>
    <cellStyle name="Normal 13 2 3 2 8" xfId="26482" xr:uid="{86FA30E5-BAE7-41F0-A080-19D8E138C654}"/>
    <cellStyle name="Normal 13 2 3 3" xfId="11054" xr:uid="{5C806736-7F75-4685-A934-716C3F384063}"/>
    <cellStyle name="Normal 13 2 3 3 2" xfId="13924" xr:uid="{77F4A3DF-CE7F-416B-86BF-2684ECBCF3E7}"/>
    <cellStyle name="Normal 13 2 3 3 2 2" xfId="15662" xr:uid="{05BA9BB9-FFC2-43D4-BD63-3487D2D1750A}"/>
    <cellStyle name="Normal 13 2 3 3 2 2 2" xfId="19048" xr:uid="{5A9ECC09-1D72-46B2-B354-5EE3086DE9CB}"/>
    <cellStyle name="Normal 13 2 3 3 2 2 2 2" xfId="25832" xr:uid="{A755EBFC-63D6-4A11-B260-83615162ED41}"/>
    <cellStyle name="Normal 13 2 3 3 2 2 2 2 2" xfId="40951" xr:uid="{213B87DC-26C1-400C-A460-D76975DEFE8A}"/>
    <cellStyle name="Normal 13 2 3 3 2 2 2 3" xfId="34183" xr:uid="{DAC94524-265A-42CA-8421-918EA00D68CA}"/>
    <cellStyle name="Normal 13 2 3 3 2 2 3" xfId="22448" xr:uid="{E275F0BC-25C3-4A18-A37B-544A162EB6D8}"/>
    <cellStyle name="Normal 13 2 3 3 2 2 3 2" xfId="37567" xr:uid="{A5D69B78-1176-4D31-8350-01EEDAFBDF27}"/>
    <cellStyle name="Normal 13 2 3 3 2 2 4" xfId="30799" xr:uid="{1BE375E3-DFD4-4EF3-A5EA-4BADFBD5489C}"/>
    <cellStyle name="Normal 13 2 3 3 2 3" xfId="17335" xr:uid="{65C56FC1-6D8C-47D9-88B4-50C688E68340}"/>
    <cellStyle name="Normal 13 2 3 3 2 3 2" xfId="24119" xr:uid="{AC1AC3D9-5A9E-4CB8-AE59-429A2C528911}"/>
    <cellStyle name="Normal 13 2 3 3 2 3 2 2" xfId="39238" xr:uid="{F281841B-2CE1-4091-915B-EF8AD3FED2BC}"/>
    <cellStyle name="Normal 13 2 3 3 2 3 3" xfId="32470" xr:uid="{9E01F6FD-235F-40A6-B2F7-E64E6F38155C}"/>
    <cellStyle name="Normal 13 2 3 3 2 4" xfId="20722" xr:uid="{26C4D6D6-C0D7-48E5-B502-59AF6FFA8DC6}"/>
    <cellStyle name="Normal 13 2 3 3 2 4 2" xfId="35851" xr:uid="{C4E19DE1-D56C-4859-A4CC-7BA3FF76A88C}"/>
    <cellStyle name="Normal 13 2 3 3 2 5" xfId="29086" xr:uid="{D089380E-E5EB-40AB-A050-D663CC63D725}"/>
    <cellStyle name="Normal 13 2 3 3 3" xfId="14828" xr:uid="{E051CF4F-FAC7-40D4-BCF5-975026612D4A}"/>
    <cellStyle name="Normal 13 2 3 3 3 2" xfId="18214" xr:uid="{F4E9CF85-B1F0-4F2D-A27C-0B335B69DAD5}"/>
    <cellStyle name="Normal 13 2 3 3 3 2 2" xfId="24998" xr:uid="{03E26A2A-0D5C-42AB-A876-D3E9D1E54ACF}"/>
    <cellStyle name="Normal 13 2 3 3 3 2 2 2" xfId="40117" xr:uid="{835A3DE1-4485-48F2-B0C3-EA51E11E6021}"/>
    <cellStyle name="Normal 13 2 3 3 3 2 3" xfId="33349" xr:uid="{0159EAC2-3E22-474A-B184-73175BB32622}"/>
    <cellStyle name="Normal 13 2 3 3 3 3" xfId="21614" xr:uid="{2228AF07-6F0C-468A-B2BE-495B14229E47}"/>
    <cellStyle name="Normal 13 2 3 3 3 3 2" xfId="36733" xr:uid="{5D0CFB10-0F93-4ACE-9822-3A10FAC12D86}"/>
    <cellStyle name="Normal 13 2 3 3 3 4" xfId="29965" xr:uid="{2FC39022-36AC-412C-82BA-2C52E5849F9A}"/>
    <cellStyle name="Normal 13 2 3 3 4" xfId="16498" xr:uid="{86655613-9421-4717-AFB6-A1869D10E7F6}"/>
    <cellStyle name="Normal 13 2 3 3 4 2" xfId="23282" xr:uid="{E71B8B3C-6CA6-470C-A747-1374243FE77A}"/>
    <cellStyle name="Normal 13 2 3 3 4 2 2" xfId="38401" xr:uid="{6BACB9C1-677A-4903-812B-E7D0A9F881AD}"/>
    <cellStyle name="Normal 13 2 3 3 4 3" xfId="31633" xr:uid="{8A0BA421-79BA-4C2D-A148-67FED5DFCB14}"/>
    <cellStyle name="Normal 13 2 3 3 5" xfId="19887" xr:uid="{975C4C91-5C94-40B1-8D23-FF36038E77DD}"/>
    <cellStyle name="Normal 13 2 3 3 5 2" xfId="35017" xr:uid="{95523F2B-F914-4FCC-82E8-E38C06F2D9DC}"/>
    <cellStyle name="Normal 13 2 3 3 6" xfId="13086" xr:uid="{E7204ABD-04D8-4BFD-A66B-019728AC3EE5}"/>
    <cellStyle name="Normal 13 2 3 3 6 2" xfId="28249" xr:uid="{71EEAA9D-68F4-4AE1-9997-4D34FDFAA5A3}"/>
    <cellStyle name="Normal 13 2 3 3 7" xfId="26690" xr:uid="{A40F8718-D89A-414F-9611-367B63C8971C}"/>
    <cellStyle name="Normal 13 2 3 4" xfId="11391" xr:uid="{70D41524-094F-4357-B81D-DFA17E238B0D}"/>
    <cellStyle name="Normal 13 2 3 4 2" xfId="15246" xr:uid="{608BDAF6-941C-469E-BB6B-BEA20232EC8D}"/>
    <cellStyle name="Normal 13 2 3 4 2 2" xfId="18632" xr:uid="{2B5F4721-8ABF-480F-84FB-743EDD9CDB62}"/>
    <cellStyle name="Normal 13 2 3 4 2 2 2" xfId="25416" xr:uid="{817D56C8-3DB6-4AB2-9613-7AE3375B50CC}"/>
    <cellStyle name="Normal 13 2 3 4 2 2 2 2" xfId="40535" xr:uid="{B92A0E50-B0AE-4A2A-AA59-B87871A03D4C}"/>
    <cellStyle name="Normal 13 2 3 4 2 2 3" xfId="33767" xr:uid="{36032769-3729-4BE5-ABA5-B0428CBC95A2}"/>
    <cellStyle name="Normal 13 2 3 4 2 3" xfId="22032" xr:uid="{0F76D9A6-77AD-4F36-B7DA-D84CF12A4C9E}"/>
    <cellStyle name="Normal 13 2 3 4 2 3 2" xfId="37151" xr:uid="{9B9EB5C5-1006-4A8A-A5FD-F1112AD766FB}"/>
    <cellStyle name="Normal 13 2 3 4 2 4" xfId="30383" xr:uid="{5D7D8CB7-7611-4E73-9B19-2EDF3CDBAF29}"/>
    <cellStyle name="Normal 13 2 3 4 3" xfId="16919" xr:uid="{0DCFC7B5-5C24-437D-A2FA-06E07EADFF69}"/>
    <cellStyle name="Normal 13 2 3 4 3 2" xfId="23703" xr:uid="{79F1F3D9-1AB5-46AB-A0BF-88EFFBE60752}"/>
    <cellStyle name="Normal 13 2 3 4 3 2 2" xfId="38822" xr:uid="{8327D9F6-12B8-4D99-BCC1-D90655611300}"/>
    <cellStyle name="Normal 13 2 3 4 3 3" xfId="32054" xr:uid="{546F6001-F811-44FC-A5B9-890531DFA246}"/>
    <cellStyle name="Normal 13 2 3 4 4" xfId="20305" xr:uid="{6CE96E67-02F4-48DA-BC27-48488F2FE6BB}"/>
    <cellStyle name="Normal 13 2 3 4 4 2" xfId="35435" xr:uid="{4E1FFD37-5765-4156-BEFC-FF7EB762464D}"/>
    <cellStyle name="Normal 13 2 3 4 5" xfId="13508" xr:uid="{ABC750E0-7045-4580-B3FB-E6CD9A7AD2F1}"/>
    <cellStyle name="Normal 13 2 3 4 5 2" xfId="28670" xr:uid="{EED6CE12-C58B-4BA9-922F-76C83BE1D123}"/>
    <cellStyle name="Normal 13 2 3 5" xfId="14412" xr:uid="{0AC9EAE1-B2CA-45E8-8471-31C14A3D4B12}"/>
    <cellStyle name="Normal 13 2 3 5 2" xfId="17798" xr:uid="{DBB82E5B-8228-48BB-ADFF-47EFB602305F}"/>
    <cellStyle name="Normal 13 2 3 5 2 2" xfId="24582" xr:uid="{0EAACD93-EE77-469D-9E33-180A25DEE213}"/>
    <cellStyle name="Normal 13 2 3 5 2 2 2" xfId="39701" xr:uid="{74EFE2FE-006F-4F30-95DB-1BA527A943C6}"/>
    <cellStyle name="Normal 13 2 3 5 2 3" xfId="32933" xr:uid="{3ED06ED6-498D-40AA-929F-337D6B3A1421}"/>
    <cellStyle name="Normal 13 2 3 5 3" xfId="21198" xr:uid="{7173251E-2811-4863-85D9-D13662652CC8}"/>
    <cellStyle name="Normal 13 2 3 5 3 2" xfId="36317" xr:uid="{CCAF8A42-3604-43E8-A723-216086086E8F}"/>
    <cellStyle name="Normal 13 2 3 5 4" xfId="29549" xr:uid="{41618A22-0B15-42D2-88E7-B5E1C520D7CA}"/>
    <cellStyle name="Normal 13 2 3 6" xfId="16082" xr:uid="{D4794061-E35A-438D-BBD8-30CA9C2B96C3}"/>
    <cellStyle name="Normal 13 2 3 6 2" xfId="22866" xr:uid="{F8C8F6F0-8A80-4EBD-8521-90B71D2890B9}"/>
    <cellStyle name="Normal 13 2 3 6 2 2" xfId="37985" xr:uid="{F6735743-3E9B-4963-BB0A-11C81B9F61FA}"/>
    <cellStyle name="Normal 13 2 3 6 3" xfId="31217" xr:uid="{40B9B46C-BF28-4547-94D9-2D8F0135EE5B}"/>
    <cellStyle name="Normal 13 2 3 7" xfId="19471" xr:uid="{A7F627F2-62FB-4298-9AD9-326BC275ACC6}"/>
    <cellStyle name="Normal 13 2 3 7 2" xfId="34601" xr:uid="{F027A2DD-E557-441C-87BE-18D0C0D14DB1}"/>
    <cellStyle name="Normal 13 2 3 8" xfId="12670" xr:uid="{4EBFA1B6-BF01-432C-9483-4B1FAE831C9F}"/>
    <cellStyle name="Normal 13 2 3 8 2" xfId="27833" xr:uid="{044FB4C3-5D94-4710-A81B-20616CFA8A5D}"/>
    <cellStyle name="Normal 13 2 3 9" xfId="26274" xr:uid="{110D16E6-59BA-4FDD-9409-35B4B6CA226E}"/>
    <cellStyle name="Normal 13 2 4" xfId="8407" xr:uid="{AA20C257-EE19-40E9-94A7-862308046E06}"/>
    <cellStyle name="Normal 13 2 4 10" xfId="9567" xr:uid="{5B7E8006-AF13-4F95-B133-AA7E75006DC5}"/>
    <cellStyle name="Normal 13 2 4 2" xfId="11159" xr:uid="{BBF161F3-0746-4E74-A766-C4137E88F84C}"/>
    <cellStyle name="Normal 13 2 4 2 2" xfId="14029" xr:uid="{3B724F9D-B9E5-4D44-B330-3A19E3898869}"/>
    <cellStyle name="Normal 13 2 4 2 2 2" xfId="15767" xr:uid="{03074028-5EB9-4392-81F2-707AD422A563}"/>
    <cellStyle name="Normal 13 2 4 2 2 2 2" xfId="19153" xr:uid="{D25F5E38-8A44-4209-B7D7-3F8C0DB418CE}"/>
    <cellStyle name="Normal 13 2 4 2 2 2 2 2" xfId="25937" xr:uid="{DD7219D2-796C-4BD0-B300-34BB9DEF41EA}"/>
    <cellStyle name="Normal 13 2 4 2 2 2 2 2 2" xfId="41056" xr:uid="{E20AF93A-CBC3-4AD2-98E4-85292A78DAA9}"/>
    <cellStyle name="Normal 13 2 4 2 2 2 2 3" xfId="34288" xr:uid="{1F90C575-7D9F-4564-945F-5906FBD5AAF3}"/>
    <cellStyle name="Normal 13 2 4 2 2 2 3" xfId="22553" xr:uid="{5F1B2156-09A3-41D8-A55D-8EB613B913A9}"/>
    <cellStyle name="Normal 13 2 4 2 2 2 3 2" xfId="37672" xr:uid="{19CB3EE2-D672-4995-8B73-C81B7787F14C}"/>
    <cellStyle name="Normal 13 2 4 2 2 2 4" xfId="30904" xr:uid="{CE2DB427-E8A1-49DA-8DE4-BA3DC64DD1A4}"/>
    <cellStyle name="Normal 13 2 4 2 2 3" xfId="17440" xr:uid="{16251918-48B7-4F4E-B51A-A18927251E51}"/>
    <cellStyle name="Normal 13 2 4 2 2 3 2" xfId="24224" xr:uid="{E06A9A5F-8731-4877-A9C3-F6D3634A4791}"/>
    <cellStyle name="Normal 13 2 4 2 2 3 2 2" xfId="39343" xr:uid="{33123D45-7F55-4B39-9BD5-660BF37F7E06}"/>
    <cellStyle name="Normal 13 2 4 2 2 3 3" xfId="32575" xr:uid="{1D539A66-1975-42E3-87DA-0ED029B07EAB}"/>
    <cellStyle name="Normal 13 2 4 2 2 4" xfId="20827" xr:uid="{B2599728-C3C1-466C-815B-C9089A594F65}"/>
    <cellStyle name="Normal 13 2 4 2 2 4 2" xfId="35956" xr:uid="{8FFC16E4-588C-4ED7-ABF9-441C7E632432}"/>
    <cellStyle name="Normal 13 2 4 2 2 5" xfId="29191" xr:uid="{8E5713E8-1677-490E-AC12-67F88F46AF10}"/>
    <cellStyle name="Normal 13 2 4 2 3" xfId="14933" xr:uid="{E79F08E1-8CED-4D17-B4B5-B71B7150E0E1}"/>
    <cellStyle name="Normal 13 2 4 2 3 2" xfId="18319" xr:uid="{B600F0BA-64BE-46EB-B078-C85BED2424AE}"/>
    <cellStyle name="Normal 13 2 4 2 3 2 2" xfId="25103" xr:uid="{0DFC693A-8BB9-4C98-9439-DC1730A1A5FE}"/>
    <cellStyle name="Normal 13 2 4 2 3 2 2 2" xfId="40222" xr:uid="{7164BBEA-3D7F-4704-9E17-325BC50C6CAF}"/>
    <cellStyle name="Normal 13 2 4 2 3 2 3" xfId="33454" xr:uid="{1A7D202A-FFFA-42CE-8D35-B7ED93C3C519}"/>
    <cellStyle name="Normal 13 2 4 2 3 3" xfId="21719" xr:uid="{A3080F2A-8056-41B8-94F3-E297DAD17530}"/>
    <cellStyle name="Normal 13 2 4 2 3 3 2" xfId="36838" xr:uid="{9D19C1D5-B984-43CF-8DE7-78680AEDEDDB}"/>
    <cellStyle name="Normal 13 2 4 2 3 4" xfId="30070" xr:uid="{3E2DBB6E-B75A-4B6E-AF59-5663BD5EC1BF}"/>
    <cellStyle name="Normal 13 2 4 2 4" xfId="16603" xr:uid="{18D7E859-8F0F-4023-8D3E-9FA8C834F67E}"/>
    <cellStyle name="Normal 13 2 4 2 4 2" xfId="23387" xr:uid="{4C2F6197-8D56-4393-9255-0E7C63019F19}"/>
    <cellStyle name="Normal 13 2 4 2 4 2 2" xfId="38506" xr:uid="{483ABCCA-A35A-4437-BC3B-12ED04767D7F}"/>
    <cellStyle name="Normal 13 2 4 2 4 3" xfId="31738" xr:uid="{71C89B21-3A7D-4B28-A40F-7C229E3B4D04}"/>
    <cellStyle name="Normal 13 2 4 2 5" xfId="19992" xr:uid="{8413A337-6D38-4AC7-8029-476DCF690A39}"/>
    <cellStyle name="Normal 13 2 4 2 5 2" xfId="35122" xr:uid="{29F47AF1-8BD0-4460-9F23-AC1C234EF826}"/>
    <cellStyle name="Normal 13 2 4 2 6" xfId="13191" xr:uid="{ED9D3F2C-2489-4D14-AD7E-59FCBD050285}"/>
    <cellStyle name="Normal 13 2 4 2 6 2" xfId="28354" xr:uid="{1610FD15-9F23-48FD-93D9-7980C5DC8F47}"/>
    <cellStyle name="Normal 13 2 4 2 7" xfId="26795" xr:uid="{698BE2D3-ACE4-497D-94C9-DAC6E4DF4B14}"/>
    <cellStyle name="Normal 13 2 4 3" xfId="11392" xr:uid="{F17DAD5C-884F-41AA-A76D-F8503AC0C53D}"/>
    <cellStyle name="Normal 13 2 4 3 2" xfId="15351" xr:uid="{27E5AB4D-F630-4296-9789-974CB338547E}"/>
    <cellStyle name="Normal 13 2 4 3 2 2" xfId="18737" xr:uid="{DD593D83-8DAC-4DD7-940E-683F493BDA1D}"/>
    <cellStyle name="Normal 13 2 4 3 2 2 2" xfId="25521" xr:uid="{B9CC8365-CA74-42EC-AFAD-62A8198B3019}"/>
    <cellStyle name="Normal 13 2 4 3 2 2 2 2" xfId="40640" xr:uid="{1B5681C6-F51C-4908-82B3-8212133AF8FC}"/>
    <cellStyle name="Normal 13 2 4 3 2 2 3" xfId="33872" xr:uid="{E7568FEA-589A-4A1A-8647-AF217D9C9D79}"/>
    <cellStyle name="Normal 13 2 4 3 2 3" xfId="22137" xr:uid="{52812FAB-B561-4417-AE95-53E722E46D60}"/>
    <cellStyle name="Normal 13 2 4 3 2 3 2" xfId="37256" xr:uid="{3631662E-5E40-4269-A976-9DBE3D368127}"/>
    <cellStyle name="Normal 13 2 4 3 2 4" xfId="30488" xr:uid="{7B8F6DA4-EE80-4861-888B-EEE5D6BEC8E8}"/>
    <cellStyle name="Normal 13 2 4 3 3" xfId="17024" xr:uid="{4D0FD93A-1875-4F7A-B518-9AA599E909E9}"/>
    <cellStyle name="Normal 13 2 4 3 3 2" xfId="23808" xr:uid="{4D14EB6C-CF28-4A86-AA44-FADC7D393A54}"/>
    <cellStyle name="Normal 13 2 4 3 3 2 2" xfId="38927" xr:uid="{8BCBEB84-B02C-4E9F-881E-8C0492F5BEEA}"/>
    <cellStyle name="Normal 13 2 4 3 3 3" xfId="32159" xr:uid="{80B88B8E-2571-4BF8-BA77-A94CD1CDD460}"/>
    <cellStyle name="Normal 13 2 4 3 4" xfId="20410" xr:uid="{1277281A-63AF-4D92-878E-A4DC10FDE8F0}"/>
    <cellStyle name="Normal 13 2 4 3 4 2" xfId="35540" xr:uid="{B30C328B-1E90-46AA-8D7E-F8CB85A57DAC}"/>
    <cellStyle name="Normal 13 2 4 3 5" xfId="13613" xr:uid="{D6FBF7A9-D4B4-4D10-B98F-4F98CFB8D845}"/>
    <cellStyle name="Normal 13 2 4 3 5 2" xfId="28775" xr:uid="{0335F73D-AA46-4475-9B93-A4570B635ECF}"/>
    <cellStyle name="Normal 13 2 4 4" xfId="14517" xr:uid="{187C8D21-6AEF-4A61-93AD-43D8BD1F3FFB}"/>
    <cellStyle name="Normal 13 2 4 4 2" xfId="17903" xr:uid="{C88DDD6E-C769-4C22-88ED-FFC8EA753481}"/>
    <cellStyle name="Normal 13 2 4 4 2 2" xfId="24687" xr:uid="{E908E31F-C8AA-4047-BAE2-5157C3444B73}"/>
    <cellStyle name="Normal 13 2 4 4 2 2 2" xfId="39806" xr:uid="{CB38E281-2FD0-45A1-AFA5-52E4D252E87D}"/>
    <cellStyle name="Normal 13 2 4 4 2 3" xfId="33038" xr:uid="{0A70D0F9-0E3E-4661-90BE-76283970C0A2}"/>
    <cellStyle name="Normal 13 2 4 4 3" xfId="21303" xr:uid="{D1FC5579-91A6-471C-AE4B-30D468FF58FD}"/>
    <cellStyle name="Normal 13 2 4 4 3 2" xfId="36422" xr:uid="{A86340D9-5CB4-4D6B-8B5C-21CFBE2CC52C}"/>
    <cellStyle name="Normal 13 2 4 4 4" xfId="29654" xr:uid="{000A77ED-8DC4-4D00-87B0-B2002D072673}"/>
    <cellStyle name="Normal 13 2 4 5" xfId="16187" xr:uid="{FEBDEAEA-627A-4AF0-94A6-1203FBBF245F}"/>
    <cellStyle name="Normal 13 2 4 5 2" xfId="22971" xr:uid="{ECF2B500-DEB8-4611-885B-9BFEAE2242BB}"/>
    <cellStyle name="Normal 13 2 4 5 2 2" xfId="38090" xr:uid="{2F9FED4D-17C3-4556-B1E7-B7C952874D9E}"/>
    <cellStyle name="Normal 13 2 4 5 3" xfId="31322" xr:uid="{62C026FE-28BC-4AD5-9A1D-A9F4B046FDEA}"/>
    <cellStyle name="Normal 13 2 4 6" xfId="19576" xr:uid="{F47D2306-5D16-47E5-8FB1-6D19C95B4D9F}"/>
    <cellStyle name="Normal 13 2 4 6 2" xfId="34706" xr:uid="{20A5CFB6-DF84-4265-A475-E9FFCB5BDC0B}"/>
    <cellStyle name="Normal 13 2 4 7" xfId="12776" xr:uid="{76DE73F2-5490-4E18-840C-DC22C3A14943}"/>
    <cellStyle name="Normal 13 2 4 7 2" xfId="27938" xr:uid="{71BF2463-2DF2-4522-AEF1-DB95906E02E2}"/>
    <cellStyle name="Normal 13 2 4 8" xfId="26379" xr:uid="{D6738B87-8802-4B9F-9652-E2CBEA62F6FC}"/>
    <cellStyle name="Normal 13 2 4 9" xfId="10741" xr:uid="{1F903856-942F-4900-A8A7-2814A0865A94}"/>
    <cellStyle name="Normal 13 2 5" xfId="8408" xr:uid="{1ED7F200-50CD-448A-B3F9-DC1D1CAB6C78}"/>
    <cellStyle name="Normal 13 2 5 2" xfId="11393" xr:uid="{A717BCC0-59FC-4417-95CB-03C76616C388}"/>
    <cellStyle name="Normal 13 2 5 2 2" xfId="15559" xr:uid="{036C0BAD-4D9E-4D25-9188-919B9B54D1D1}"/>
    <cellStyle name="Normal 13 2 5 2 2 2" xfId="18945" xr:uid="{CAC3C52A-0B3F-4EB5-8F8C-C12F1A0610B5}"/>
    <cellStyle name="Normal 13 2 5 2 2 2 2" xfId="25729" xr:uid="{E9800F9C-DABE-47BE-A8A1-1208B42DB63F}"/>
    <cellStyle name="Normal 13 2 5 2 2 2 2 2" xfId="40848" xr:uid="{A22A4DA3-8900-443A-A102-3269F8C8994A}"/>
    <cellStyle name="Normal 13 2 5 2 2 2 3" xfId="34080" xr:uid="{3CDE9F56-1FDE-4A1C-A22A-F3690D1EC1E7}"/>
    <cellStyle name="Normal 13 2 5 2 2 3" xfId="22345" xr:uid="{9A791CF2-745C-409E-9813-78671E527848}"/>
    <cellStyle name="Normal 13 2 5 2 2 3 2" xfId="37464" xr:uid="{10A76B10-45AB-4C1E-8617-05F39CB5E1A9}"/>
    <cellStyle name="Normal 13 2 5 2 2 4" xfId="30696" xr:uid="{617DF93E-1757-4254-B672-F0E85EDC9881}"/>
    <cellStyle name="Normal 13 2 5 2 3" xfId="17232" xr:uid="{D7F94974-8D6D-4938-BC6E-0902C1A6903F}"/>
    <cellStyle name="Normal 13 2 5 2 3 2" xfId="24016" xr:uid="{57AA55DC-037A-44F8-AF24-9C1FDFEE3614}"/>
    <cellStyle name="Normal 13 2 5 2 3 2 2" xfId="39135" xr:uid="{C8B167BC-B848-42FB-8F03-681E6A534E4F}"/>
    <cellStyle name="Normal 13 2 5 2 3 3" xfId="32367" xr:uid="{AF823531-C8FC-41F7-8B6D-5107413B3429}"/>
    <cellStyle name="Normal 13 2 5 2 4" xfId="20619" xr:uid="{9DCADDE8-E960-4FF1-B05D-B6F6402D7BDB}"/>
    <cellStyle name="Normal 13 2 5 2 4 2" xfId="35748" xr:uid="{92266BBA-533D-4F73-B048-BB52839EB4A0}"/>
    <cellStyle name="Normal 13 2 5 2 5" xfId="13821" xr:uid="{56AE517D-EC30-4F72-82DD-04B44384E84C}"/>
    <cellStyle name="Normal 13 2 5 2 5 2" xfId="28983" xr:uid="{650CD22C-6617-4926-AB24-32EEA767D60B}"/>
    <cellStyle name="Normal 13 2 5 3" xfId="14725" xr:uid="{2375DED1-3967-4264-B353-1645FD77202F}"/>
    <cellStyle name="Normal 13 2 5 3 2" xfId="18111" xr:uid="{7C9B9799-A55F-4D25-BF8E-024EE150055C}"/>
    <cellStyle name="Normal 13 2 5 3 2 2" xfId="24895" xr:uid="{41266C13-7668-493D-A582-44A5711EEC24}"/>
    <cellStyle name="Normal 13 2 5 3 2 2 2" xfId="40014" xr:uid="{87C6B88A-DB2D-4A8F-AA1E-EA04485EA142}"/>
    <cellStyle name="Normal 13 2 5 3 2 3" xfId="33246" xr:uid="{76A79069-3457-4B04-8546-A899918AB93A}"/>
    <cellStyle name="Normal 13 2 5 3 3" xfId="21511" xr:uid="{564191AD-6852-49CD-9B5E-DDC5C6798CB6}"/>
    <cellStyle name="Normal 13 2 5 3 3 2" xfId="36630" xr:uid="{4F66E90C-C2C2-426F-A3A7-0459CAB2E143}"/>
    <cellStyle name="Normal 13 2 5 3 4" xfId="29862" xr:uid="{72EBB987-A4EB-4637-9E7B-4743130D2E25}"/>
    <cellStyle name="Normal 13 2 5 4" xfId="16395" xr:uid="{1B3AB338-9043-4F83-A8D3-5F5DB8B9B4A3}"/>
    <cellStyle name="Normal 13 2 5 4 2" xfId="23179" xr:uid="{8B03CEF8-4BA5-4A8E-A32C-FB2C086C6269}"/>
    <cellStyle name="Normal 13 2 5 4 2 2" xfId="38298" xr:uid="{814651D5-8D83-4F67-BFA8-172D42A360A5}"/>
    <cellStyle name="Normal 13 2 5 4 3" xfId="31530" xr:uid="{99F2A8F9-3C31-4716-9BB0-A793F2CA738C}"/>
    <cellStyle name="Normal 13 2 5 5" xfId="19784" xr:uid="{FB82DC95-667A-440A-8D02-B71A3FF2D526}"/>
    <cellStyle name="Normal 13 2 5 5 2" xfId="34914" xr:uid="{B7C0FF9A-BB08-4975-AB11-4C2C8A24095B}"/>
    <cellStyle name="Normal 13 2 5 6" xfId="12984" xr:uid="{AA853461-9443-42DB-990B-146F1E24F740}"/>
    <cellStyle name="Normal 13 2 5 6 2" xfId="28146" xr:uid="{B05F037F-FCD0-4A1C-8B0C-CF746E2F192D}"/>
    <cellStyle name="Normal 13 2 5 7" xfId="26587" xr:uid="{785DD512-6E5A-48B6-BC8D-67B15AE5400D}"/>
    <cellStyle name="Normal 13 2 5 8" xfId="10952" xr:uid="{199CB191-C9E0-46A2-AA8F-9EC65F7DBE0F}"/>
    <cellStyle name="Normal 13 2 5 9" xfId="9568" xr:uid="{240D8C88-157C-4F3B-8751-15DEFF18723B}"/>
    <cellStyle name="Normal 13 2 6" xfId="8409" xr:uid="{F6F571D3-A7F7-4B9A-9828-84FF19DDDFAB}"/>
    <cellStyle name="Normal 13 2 6 2" xfId="14307" xr:uid="{D86187AA-ED60-45F1-99EF-4137B3EBDC36}"/>
    <cellStyle name="Normal 13 2 6 2 2" xfId="17695" xr:uid="{745290BF-AB68-41E3-920B-1BA24E8CF9B6}"/>
    <cellStyle name="Normal 13 2 6 2 2 2" xfId="24479" xr:uid="{AB10F794-59A4-436F-89B6-8C991C4D663A}"/>
    <cellStyle name="Normal 13 2 6 2 2 2 2" xfId="39598" xr:uid="{8E060B48-FB37-4C52-B066-1C1365FC7A9F}"/>
    <cellStyle name="Normal 13 2 6 2 2 3" xfId="32830" xr:uid="{EA0BA0E0-3DE6-465C-AAAD-E6697BB10040}"/>
    <cellStyle name="Normal 13 2 6 2 3" xfId="21095" xr:uid="{652E6EF9-5BA6-4854-A6EA-FAB6B29175D7}"/>
    <cellStyle name="Normal 13 2 6 2 3 2" xfId="36214" xr:uid="{441C0A5F-CD1D-4115-A982-00672DFD6D12}"/>
    <cellStyle name="Normal 13 2 6 2 4" xfId="29446" xr:uid="{BB6C3B5B-D276-4EFD-8C74-4C1848C6317E}"/>
    <cellStyle name="Normal 13 2 6 3" xfId="16816" xr:uid="{B302A3C7-3F2C-43C3-B035-BE3C4EEA8119}"/>
    <cellStyle name="Normal 13 2 6 3 2" xfId="23600" xr:uid="{A78CE523-5565-448C-BD52-486E88D66E68}"/>
    <cellStyle name="Normal 13 2 6 3 2 2" xfId="38719" xr:uid="{8A0ED4F8-3958-4553-AF27-ACB2BC2C94DB}"/>
    <cellStyle name="Normal 13 2 6 3 3" xfId="31951" xr:uid="{F85F9F51-08D8-45B8-A9F1-AF22690DA9C2}"/>
    <cellStyle name="Normal 13 2 6 4" xfId="20202" xr:uid="{C8604D1A-B5A7-4DD4-9480-F13204968DBB}"/>
    <cellStyle name="Normal 13 2 6 4 2" xfId="35332" xr:uid="{7C0BD074-2A34-47D8-8DD8-78DDE7A39FCE}"/>
    <cellStyle name="Normal 13 2 6 5" xfId="13405" xr:uid="{941DE2AC-FD6C-427D-8490-E1A12BFA8859}"/>
    <cellStyle name="Normal 13 2 6 5 2" xfId="28567" xr:uid="{DBA5A311-4029-4C02-A068-A0A5BE467D82}"/>
    <cellStyle name="Normal 13 2 6 6" xfId="9569" xr:uid="{AFC5195E-B1EB-4C01-8147-B18303314607}"/>
    <cellStyle name="Normal 13 2 7" xfId="8410" xr:uid="{B73F6FFD-54ED-4133-9413-691C6250A981}"/>
    <cellStyle name="Normal 13 2 7 2" xfId="18529" xr:uid="{5A3F23C7-01E5-48E5-B32D-24BDA231CBF9}"/>
    <cellStyle name="Normal 13 2 7 2 2" xfId="25313" xr:uid="{0AA178AC-2DCD-4216-A3B2-65F7A0F9C9C3}"/>
    <cellStyle name="Normal 13 2 7 2 2 2" xfId="40432" xr:uid="{122EDDA7-1DF9-4B2C-9CA7-21F891E91280}"/>
    <cellStyle name="Normal 13 2 7 2 3" xfId="33664" xr:uid="{B1B16CE5-9FD9-4CF5-8ADF-374DC6EDEB50}"/>
    <cellStyle name="Normal 13 2 7 3" xfId="21929" xr:uid="{2C9C15CA-8131-4E26-9E70-D3879B506E20}"/>
    <cellStyle name="Normal 13 2 7 3 2" xfId="37048" xr:uid="{481D148F-1EA3-4E55-9437-07B3AC71F508}"/>
    <cellStyle name="Normal 13 2 7 4" xfId="15143" xr:uid="{5CA3C630-33E7-4743-B04E-48EDAE93804D}"/>
    <cellStyle name="Normal 13 2 7 4 2" xfId="30280" xr:uid="{5A233B94-2088-404C-A057-440CD9E6C4E4}"/>
    <cellStyle name="Normal 13 2 7 5" xfId="9570" xr:uid="{85E1B3CF-3C35-481C-A4B9-A138521A9316}"/>
    <cellStyle name="Normal 13 2 8" xfId="8411" xr:uid="{CEA59D8A-4E80-45BF-9174-332D9D132E32}"/>
    <cellStyle name="Normal 13 2 8 2" xfId="14228" xr:uid="{8CBB7D08-4DA0-43CA-92EC-C7640496308F}"/>
    <cellStyle name="Normal 13 2 8 3" xfId="9571" xr:uid="{C373F3A8-2EB6-46CB-A510-4E9FCB1BE86F}"/>
    <cellStyle name="Normal 13 2 9" xfId="11770" xr:uid="{45E4BAEC-EB05-465D-945E-A04CF6BBE5E3}"/>
    <cellStyle name="Normal 13 2 9 2" xfId="22763" xr:uid="{6AC145C9-5A5D-46EB-BB92-4160E8E2EB2B}"/>
    <cellStyle name="Normal 13 2 9 2 2" xfId="37882" xr:uid="{19624373-E319-4B7F-9FCB-FA2006B7656C}"/>
    <cellStyle name="Normal 13 2 9 3" xfId="15979" xr:uid="{B1EEC869-4E3F-4DDF-AA8F-42C301C6D290}"/>
    <cellStyle name="Normal 13 2 9 3 2" xfId="31114" xr:uid="{F7618D75-D1AF-4F4A-B004-82BD64F4CE85}"/>
    <cellStyle name="Normal 13 3" xfId="8412" xr:uid="{7E114B85-4367-4797-9CD0-78B293B669BA}"/>
    <cellStyle name="Normal 13 3 10" xfId="11394" xr:uid="{79D5EE51-1617-469D-A6C4-FE1A40B07A25}"/>
    <cellStyle name="Normal 13 3 11" xfId="12591" xr:uid="{FF01C2E3-25AC-4BE9-8B31-C04E3763783B}"/>
    <cellStyle name="Normal 13 3 11 2" xfId="27754" xr:uid="{A471AFC7-5CAF-4CE0-BAD3-3AB00BC3A687}"/>
    <cellStyle name="Normal 13 3 12" xfId="26195" xr:uid="{27E77FC3-469D-44B0-8C24-CD90CD364C47}"/>
    <cellStyle name="Normal 13 3 13" xfId="10552" xr:uid="{2528E5AD-ED58-4F5F-BD7A-3635203A5963}"/>
    <cellStyle name="Normal 13 3 14" xfId="9572" xr:uid="{6FD9E18F-2301-4A40-B947-54130FD1BB70}"/>
    <cellStyle name="Normal 13 3 15" xfId="44648" xr:uid="{713947E7-0453-4F34-9203-DC498A7A6E92}"/>
    <cellStyle name="Normal 13 3 2" xfId="8413" xr:uid="{B78CDC96-605A-4748-89B9-5B798FCFC3A7}"/>
    <cellStyle name="Normal 13 3 2 10" xfId="10657" xr:uid="{8CD3336D-1F79-41B5-9218-1C3BA3037B60}"/>
    <cellStyle name="Normal 13 3 2 11" xfId="9573" xr:uid="{92F7C4C4-E8F3-4B28-89C1-C53F31BE2A45}"/>
    <cellStyle name="Normal 13 3 2 2" xfId="10868" xr:uid="{A2173998-D945-4DF1-9D5C-713F5BC2CB04}"/>
    <cellStyle name="Normal 13 3 2 2 2" xfId="11286" xr:uid="{16888D8E-7F2C-4558-A960-9867BCD6512F}"/>
    <cellStyle name="Normal 13 3 2 2 2 2" xfId="14156" xr:uid="{1772EF73-2DDF-44BC-B0A0-60CADD2440F6}"/>
    <cellStyle name="Normal 13 3 2 2 2 2 2" xfId="15894" xr:uid="{6DCC58A1-8AC3-454C-8CFA-627BD718D7AA}"/>
    <cellStyle name="Normal 13 3 2 2 2 2 2 2" xfId="19280" xr:uid="{D3B33F4E-CFA6-4E5E-AFD2-EE43B6A91D66}"/>
    <cellStyle name="Normal 13 3 2 2 2 2 2 2 2" xfId="26064" xr:uid="{61C612C4-4782-43A3-8530-4587ADCAFE7E}"/>
    <cellStyle name="Normal 13 3 2 2 2 2 2 2 2 2" xfId="41183" xr:uid="{E144ADA2-48FC-4F39-A744-C3020594E2A5}"/>
    <cellStyle name="Normal 13 3 2 2 2 2 2 2 3" xfId="34415" xr:uid="{58AAF81A-C4D9-4D76-BA13-86A4A5F7DA56}"/>
    <cellStyle name="Normal 13 3 2 2 2 2 2 3" xfId="22680" xr:uid="{E78560CB-A757-4592-91C4-EBE0BEB5316B}"/>
    <cellStyle name="Normal 13 3 2 2 2 2 2 3 2" xfId="37799" xr:uid="{518AEF40-87F5-4AD0-AB6D-A4015C3CEA64}"/>
    <cellStyle name="Normal 13 3 2 2 2 2 2 4" xfId="31031" xr:uid="{901FD06E-D87E-453E-A77A-9FBC5A26465F}"/>
    <cellStyle name="Normal 13 3 2 2 2 2 3" xfId="17567" xr:uid="{AB357C22-6C7C-4B35-A86D-24EB6284E3A9}"/>
    <cellStyle name="Normal 13 3 2 2 2 2 3 2" xfId="24351" xr:uid="{61AAB4D8-2F81-42F3-8D5D-3D2CF16FE28D}"/>
    <cellStyle name="Normal 13 3 2 2 2 2 3 2 2" xfId="39470" xr:uid="{FD5B1160-F6FD-42C9-B9F2-A343DA99AF27}"/>
    <cellStyle name="Normal 13 3 2 2 2 2 3 3" xfId="32702" xr:uid="{990E8CF0-8BC7-4FEE-950C-DD0821B08E19}"/>
    <cellStyle name="Normal 13 3 2 2 2 2 4" xfId="20954" xr:uid="{91ACB0EE-21C6-4281-A63F-BB3C511577A1}"/>
    <cellStyle name="Normal 13 3 2 2 2 2 4 2" xfId="36083" xr:uid="{1CC1F556-CEE6-41C6-B3FA-BD07A50526AF}"/>
    <cellStyle name="Normal 13 3 2 2 2 2 5" xfId="29318" xr:uid="{002F2528-08EE-46D9-8D13-E14D5396FD0F}"/>
    <cellStyle name="Normal 13 3 2 2 2 3" xfId="15060" xr:uid="{DF26B7FC-8793-451E-824B-CCCE3FAE0284}"/>
    <cellStyle name="Normal 13 3 2 2 2 3 2" xfId="18446" xr:uid="{5F138272-0EF9-4DDC-A29C-7A264CCB7A6E}"/>
    <cellStyle name="Normal 13 3 2 2 2 3 2 2" xfId="25230" xr:uid="{63EE2912-17D9-42FF-988A-25A14B26E3BA}"/>
    <cellStyle name="Normal 13 3 2 2 2 3 2 2 2" xfId="40349" xr:uid="{0D342657-7A84-4271-BAD0-3AD701A0B81C}"/>
    <cellStyle name="Normal 13 3 2 2 2 3 2 3" xfId="33581" xr:uid="{61D65DCF-73FF-4303-91E9-125B1DBB98D5}"/>
    <cellStyle name="Normal 13 3 2 2 2 3 3" xfId="21846" xr:uid="{02450387-9346-4EE6-BDB4-A0F9A88B1A0B}"/>
    <cellStyle name="Normal 13 3 2 2 2 3 3 2" xfId="36965" xr:uid="{96A54A53-9D3C-4794-909D-F718A73E5D04}"/>
    <cellStyle name="Normal 13 3 2 2 2 3 4" xfId="30197" xr:uid="{03039AD7-677B-4B0A-8845-3CC6506BF1FA}"/>
    <cellStyle name="Normal 13 3 2 2 2 4" xfId="16730" xr:uid="{99CFA456-D521-4584-8235-92663C45814B}"/>
    <cellStyle name="Normal 13 3 2 2 2 4 2" xfId="23514" xr:uid="{7F31C07D-B920-4F93-B482-226702C91BC4}"/>
    <cellStyle name="Normal 13 3 2 2 2 4 2 2" xfId="38633" xr:uid="{8DDF64F1-9079-4381-8C4E-EC41F16CE0AE}"/>
    <cellStyle name="Normal 13 3 2 2 2 4 3" xfId="31865" xr:uid="{ACCF336B-6022-430C-8571-B7A3FFC71BFB}"/>
    <cellStyle name="Normal 13 3 2 2 2 5" xfId="20119" xr:uid="{56607348-FB90-46DC-B081-F9187FB1081C}"/>
    <cellStyle name="Normal 13 3 2 2 2 5 2" xfId="35249" xr:uid="{016289BA-4B51-4420-8655-5A431EDC2FB2}"/>
    <cellStyle name="Normal 13 3 2 2 2 6" xfId="13318" xr:uid="{313B25CB-11CD-46C8-860D-034F542B868F}"/>
    <cellStyle name="Normal 13 3 2 2 2 6 2" xfId="28481" xr:uid="{44F3C8BE-00FC-4E8C-89F9-7270C05B5E2F}"/>
    <cellStyle name="Normal 13 3 2 2 2 7" xfId="26922" xr:uid="{7BEEE7F4-3AD4-4285-8849-9B2407A82693}"/>
    <cellStyle name="Normal 13 3 2 2 3" xfId="13740" xr:uid="{2DE3AD82-7BE7-4504-951B-C8EC8B09EE18}"/>
    <cellStyle name="Normal 13 3 2 2 3 2" xfId="15478" xr:uid="{B78ED57C-9A24-47A7-A74F-2A19E35431DF}"/>
    <cellStyle name="Normal 13 3 2 2 3 2 2" xfId="18864" xr:uid="{6226AD62-3306-4806-B2FD-29F34517C0EC}"/>
    <cellStyle name="Normal 13 3 2 2 3 2 2 2" xfId="25648" xr:uid="{B8BADAAA-2885-49E2-919A-20FA64A00640}"/>
    <cellStyle name="Normal 13 3 2 2 3 2 2 2 2" xfId="40767" xr:uid="{88DE9B3F-71ED-4E9B-9104-939F3F145E5D}"/>
    <cellStyle name="Normal 13 3 2 2 3 2 2 3" xfId="33999" xr:uid="{144ADFB0-C115-40D3-B271-64F641F20A4B}"/>
    <cellStyle name="Normal 13 3 2 2 3 2 3" xfId="22264" xr:uid="{F2EBC2AE-566E-4312-9EA0-84317B71055A}"/>
    <cellStyle name="Normal 13 3 2 2 3 2 3 2" xfId="37383" xr:uid="{2B537A8B-091A-41B4-A543-B0A50E2A04C2}"/>
    <cellStyle name="Normal 13 3 2 2 3 2 4" xfId="30615" xr:uid="{7BE42A89-BA40-458D-9F80-0E59DA24718B}"/>
    <cellStyle name="Normal 13 3 2 2 3 3" xfId="17151" xr:uid="{6AE59248-1E6E-462F-B99A-A5F8AC61DF8E}"/>
    <cellStyle name="Normal 13 3 2 2 3 3 2" xfId="23935" xr:uid="{366268F4-1275-4722-A8A8-B22DC5D55D26}"/>
    <cellStyle name="Normal 13 3 2 2 3 3 2 2" xfId="39054" xr:uid="{19F774C4-4678-4DF9-A841-7B3F6794F220}"/>
    <cellStyle name="Normal 13 3 2 2 3 3 3" xfId="32286" xr:uid="{B8043150-2824-4871-8C84-B3A09357A86B}"/>
    <cellStyle name="Normal 13 3 2 2 3 4" xfId="20537" xr:uid="{D42086DA-DAD3-4E8D-9A0B-578E06911E37}"/>
    <cellStyle name="Normal 13 3 2 2 3 4 2" xfId="35667" xr:uid="{2C9CB828-F04A-4693-9304-E39E5C46070F}"/>
    <cellStyle name="Normal 13 3 2 2 3 5" xfId="28902" xr:uid="{049BE8AC-C244-4724-A9DD-DAAA101428CA}"/>
    <cellStyle name="Normal 13 3 2 2 4" xfId="14644" xr:uid="{60BF45EE-6E9A-4155-B5C0-0AC16394EC19}"/>
    <cellStyle name="Normal 13 3 2 2 4 2" xfId="18030" xr:uid="{0F8B646F-F870-4BF0-B753-96C73E7D32EF}"/>
    <cellStyle name="Normal 13 3 2 2 4 2 2" xfId="24814" xr:uid="{10E3A8A7-2BE7-4E1C-B9EA-9C285A4EC5D2}"/>
    <cellStyle name="Normal 13 3 2 2 4 2 2 2" xfId="39933" xr:uid="{0DC1D204-BA3A-4ABD-AD23-31960D69A849}"/>
    <cellStyle name="Normal 13 3 2 2 4 2 3" xfId="33165" xr:uid="{9F7BB478-3F0A-4336-B94F-D519D1F20E12}"/>
    <cellStyle name="Normal 13 3 2 2 4 3" xfId="21430" xr:uid="{4B7F0D52-3894-41C3-9A59-4A04C0B833E3}"/>
    <cellStyle name="Normal 13 3 2 2 4 3 2" xfId="36549" xr:uid="{2A5BADC4-35FB-40F4-B429-48DBD16A244A}"/>
    <cellStyle name="Normal 13 3 2 2 4 4" xfId="29781" xr:uid="{A351C509-C1D8-451D-AF63-D0EAC26DCB87}"/>
    <cellStyle name="Normal 13 3 2 2 5" xfId="16314" xr:uid="{0F5AFD1D-E0B4-448C-A47D-19B4FE228C2D}"/>
    <cellStyle name="Normal 13 3 2 2 5 2" xfId="23098" xr:uid="{249D8819-41EB-4456-A983-FA127315AA11}"/>
    <cellStyle name="Normal 13 3 2 2 5 2 2" xfId="38217" xr:uid="{ABBBBA38-81E3-4585-BA8D-EAF416E55896}"/>
    <cellStyle name="Normal 13 3 2 2 5 3" xfId="31449" xr:uid="{F6249BC3-9807-4A64-BDB7-CC998CF0D953}"/>
    <cellStyle name="Normal 13 3 2 2 6" xfId="19703" xr:uid="{4FF83D7A-CFD5-4656-AC5A-C8482B032B69}"/>
    <cellStyle name="Normal 13 3 2 2 6 2" xfId="34833" xr:uid="{A758EAE7-F75A-4F1E-A8FC-867E5F482865}"/>
    <cellStyle name="Normal 13 3 2 2 7" xfId="12903" xr:uid="{CE2AD6B6-CAA5-4006-9BED-46C105CED7C0}"/>
    <cellStyle name="Normal 13 3 2 2 7 2" xfId="28065" xr:uid="{6558FE14-32F1-4739-8B62-2F6EB15C28D5}"/>
    <cellStyle name="Normal 13 3 2 2 8" xfId="26506" xr:uid="{96364BCE-56D4-4F3F-BFED-284143BE417D}"/>
    <cellStyle name="Normal 13 3 2 3" xfId="11078" xr:uid="{133487F9-CEA5-4B2D-9101-D1A7153A5E8B}"/>
    <cellStyle name="Normal 13 3 2 3 2" xfId="13948" xr:uid="{656DC1CE-EF9A-4A15-93E1-BE24F6BB81B4}"/>
    <cellStyle name="Normal 13 3 2 3 2 2" xfId="15686" xr:uid="{EADF3361-C218-4554-91FE-2D967CCE6EC5}"/>
    <cellStyle name="Normal 13 3 2 3 2 2 2" xfId="19072" xr:uid="{4228D056-3776-4EAC-84F9-DB7DB600F817}"/>
    <cellStyle name="Normal 13 3 2 3 2 2 2 2" xfId="25856" xr:uid="{2D6495B8-2791-4EFC-A614-26D679B2E337}"/>
    <cellStyle name="Normal 13 3 2 3 2 2 2 2 2" xfId="40975" xr:uid="{9B6D0141-E8FC-4604-9783-B26699F8D636}"/>
    <cellStyle name="Normal 13 3 2 3 2 2 2 3" xfId="34207" xr:uid="{5932E5AF-512C-41A1-95CA-BE8DDB0EEBC5}"/>
    <cellStyle name="Normal 13 3 2 3 2 2 3" xfId="22472" xr:uid="{D19882FA-84BC-49B3-94C7-AFD0E7EA53C9}"/>
    <cellStyle name="Normal 13 3 2 3 2 2 3 2" xfId="37591" xr:uid="{A2651755-C885-4492-9583-4DC2C168A025}"/>
    <cellStyle name="Normal 13 3 2 3 2 2 4" xfId="30823" xr:uid="{D9485089-C76E-447F-815C-F31CB24822C0}"/>
    <cellStyle name="Normal 13 3 2 3 2 3" xfId="17359" xr:uid="{6468C8A1-2C96-4AAB-B8E3-41488A7B2B9F}"/>
    <cellStyle name="Normal 13 3 2 3 2 3 2" xfId="24143" xr:uid="{D809DC9C-60B2-4088-83AF-449F3123B2F7}"/>
    <cellStyle name="Normal 13 3 2 3 2 3 2 2" xfId="39262" xr:uid="{A3B9DEDF-6045-4661-8296-AF1DA549BCA6}"/>
    <cellStyle name="Normal 13 3 2 3 2 3 3" xfId="32494" xr:uid="{BDF39DAE-8C7A-413C-A97C-90C3DEC17B72}"/>
    <cellStyle name="Normal 13 3 2 3 2 4" xfId="20746" xr:uid="{C4DD6593-25D1-4536-BD81-9017068AE592}"/>
    <cellStyle name="Normal 13 3 2 3 2 4 2" xfId="35875" xr:uid="{AEA59B3C-8E8B-49C6-91AF-A3C484BC1192}"/>
    <cellStyle name="Normal 13 3 2 3 2 5" xfId="29110" xr:uid="{8F3EC693-C59E-46A5-A73C-5482D3C9E7D8}"/>
    <cellStyle name="Normal 13 3 2 3 3" xfId="14852" xr:uid="{9BD53286-A547-4977-A070-15C829FE7623}"/>
    <cellStyle name="Normal 13 3 2 3 3 2" xfId="18238" xr:uid="{75C90227-EB15-4C6C-9950-5CA66C40EA8D}"/>
    <cellStyle name="Normal 13 3 2 3 3 2 2" xfId="25022" xr:uid="{EC1A4936-24D5-4E46-8B43-F00A67F0EB0D}"/>
    <cellStyle name="Normal 13 3 2 3 3 2 2 2" xfId="40141" xr:uid="{9B0DC326-CC1E-449D-A525-F024BCFB4567}"/>
    <cellStyle name="Normal 13 3 2 3 3 2 3" xfId="33373" xr:uid="{4FCEE68A-C07F-4A8D-92CD-7B8E24DE1158}"/>
    <cellStyle name="Normal 13 3 2 3 3 3" xfId="21638" xr:uid="{127A6D7F-BB0E-4621-ABF1-9514A4B9922B}"/>
    <cellStyle name="Normal 13 3 2 3 3 3 2" xfId="36757" xr:uid="{DA7CBE12-DE5D-4430-9068-E6F81372C6FA}"/>
    <cellStyle name="Normal 13 3 2 3 3 4" xfId="29989" xr:uid="{F5A651F9-3001-4681-8CFD-F0551986DC91}"/>
    <cellStyle name="Normal 13 3 2 3 4" xfId="16522" xr:uid="{1298D922-F6E6-482B-BB55-5D31DB92BF07}"/>
    <cellStyle name="Normal 13 3 2 3 4 2" xfId="23306" xr:uid="{941E048B-4A5F-4684-9964-FDB2A5D02C66}"/>
    <cellStyle name="Normal 13 3 2 3 4 2 2" xfId="38425" xr:uid="{F1D6FFC8-8296-4309-840D-EEF9D57DD4F4}"/>
    <cellStyle name="Normal 13 3 2 3 4 3" xfId="31657" xr:uid="{025AF727-4F89-4474-979B-D9336972F552}"/>
    <cellStyle name="Normal 13 3 2 3 5" xfId="19911" xr:uid="{862BC859-F03A-4B42-B5AF-95C275EC55C0}"/>
    <cellStyle name="Normal 13 3 2 3 5 2" xfId="35041" xr:uid="{1D37C1FC-8216-4C95-B350-1EEAD10246BF}"/>
    <cellStyle name="Normal 13 3 2 3 6" xfId="13110" xr:uid="{F82E91A6-EE1B-4EB2-B112-186CACB0EC66}"/>
    <cellStyle name="Normal 13 3 2 3 6 2" xfId="28273" xr:uid="{422CF679-E2F0-4EEC-96E1-691E34EF5163}"/>
    <cellStyle name="Normal 13 3 2 3 7" xfId="26714" xr:uid="{FDD95799-9AEB-425E-9343-6C2D2531E438}"/>
    <cellStyle name="Normal 13 3 2 4" xfId="11395" xr:uid="{C3158362-58F9-4475-9AF0-2ED6657FCA9A}"/>
    <cellStyle name="Normal 13 3 2 4 2" xfId="15270" xr:uid="{04A49BC0-4B80-438E-BEE4-33EB37F3C6D2}"/>
    <cellStyle name="Normal 13 3 2 4 2 2" xfId="18656" xr:uid="{230AB538-33DB-4B07-B991-8851EE6B5908}"/>
    <cellStyle name="Normal 13 3 2 4 2 2 2" xfId="25440" xr:uid="{505BD5B2-E2AE-4670-B1A8-92B177E09C33}"/>
    <cellStyle name="Normal 13 3 2 4 2 2 2 2" xfId="40559" xr:uid="{744109EE-97B2-42C9-9186-FE0751C083FC}"/>
    <cellStyle name="Normal 13 3 2 4 2 2 3" xfId="33791" xr:uid="{B0C70920-A33A-477A-A1C2-B872B18650B1}"/>
    <cellStyle name="Normal 13 3 2 4 2 3" xfId="22056" xr:uid="{C46B48DF-E334-44B2-986A-57C9AE3052CE}"/>
    <cellStyle name="Normal 13 3 2 4 2 3 2" xfId="37175" xr:uid="{1D94D0CC-81D4-498A-A59B-5A53D30BDEA2}"/>
    <cellStyle name="Normal 13 3 2 4 2 4" xfId="30407" xr:uid="{6B662DA6-53EF-4958-B857-83FC93694013}"/>
    <cellStyle name="Normal 13 3 2 4 3" xfId="16943" xr:uid="{427C4B2E-A09B-45F4-8A27-9C773B32DF1B}"/>
    <cellStyle name="Normal 13 3 2 4 3 2" xfId="23727" xr:uid="{DA5AE6A3-FD3E-4942-84E6-33EADE872581}"/>
    <cellStyle name="Normal 13 3 2 4 3 2 2" xfId="38846" xr:uid="{448BC3D3-8380-4235-B341-DC1CBAD94FD2}"/>
    <cellStyle name="Normal 13 3 2 4 3 3" xfId="32078" xr:uid="{78D96A53-2069-4A28-A99C-6B1C6B6B5618}"/>
    <cellStyle name="Normal 13 3 2 4 4" xfId="20329" xr:uid="{5928A320-0324-4C5C-8670-48B142D1A0C9}"/>
    <cellStyle name="Normal 13 3 2 4 4 2" xfId="35459" xr:uid="{B629F2CD-3E7A-4070-87D1-59CD6E051BF8}"/>
    <cellStyle name="Normal 13 3 2 4 5" xfId="13532" xr:uid="{58FB6F4B-B5CF-4C27-B91F-EF5FE2708246}"/>
    <cellStyle name="Normal 13 3 2 4 5 2" xfId="28694" xr:uid="{22CA8F1E-195B-4BC8-A640-28AE86F5B3EE}"/>
    <cellStyle name="Normal 13 3 2 5" xfId="14436" xr:uid="{81CF6A13-4564-4B41-9268-B2ADBFF98CD2}"/>
    <cellStyle name="Normal 13 3 2 5 2" xfId="17822" xr:uid="{2C8752E3-445C-4C81-91A1-74E86866EC78}"/>
    <cellStyle name="Normal 13 3 2 5 2 2" xfId="24606" xr:uid="{976196A9-B697-4C2A-A515-C5B4F660A06C}"/>
    <cellStyle name="Normal 13 3 2 5 2 2 2" xfId="39725" xr:uid="{467C1BEF-6AA7-400E-A4A3-727A3454F89F}"/>
    <cellStyle name="Normal 13 3 2 5 2 3" xfId="32957" xr:uid="{FA0DEF62-7F7A-4060-A2C1-12CDACC97651}"/>
    <cellStyle name="Normal 13 3 2 5 3" xfId="21222" xr:uid="{7743B5CC-60FB-4F0C-A832-EC2780E73135}"/>
    <cellStyle name="Normal 13 3 2 5 3 2" xfId="36341" xr:uid="{738C2292-1365-468F-926F-682B3E295772}"/>
    <cellStyle name="Normal 13 3 2 5 4" xfId="29573" xr:uid="{4397B1B2-F4AF-46C5-87F8-AE0528EC311D}"/>
    <cellStyle name="Normal 13 3 2 6" xfId="16106" xr:uid="{92F1A08D-38EA-4D44-8AD2-E8FD6B81159E}"/>
    <cellStyle name="Normal 13 3 2 6 2" xfId="22890" xr:uid="{A8CA7F48-BC9B-470E-8551-118AC9DF77F3}"/>
    <cellStyle name="Normal 13 3 2 6 2 2" xfId="38009" xr:uid="{89DE1B15-56DD-4460-8966-8555C8A0AF24}"/>
    <cellStyle name="Normal 13 3 2 6 3" xfId="31241" xr:uid="{B9D4AC37-5A52-42FA-850D-F3456C0C9B96}"/>
    <cellStyle name="Normal 13 3 2 7" xfId="19495" xr:uid="{EE9809BC-F564-434A-AC54-4D4302383F88}"/>
    <cellStyle name="Normal 13 3 2 7 2" xfId="34625" xr:uid="{212E91EB-C219-466E-BE27-96F4843C8B29}"/>
    <cellStyle name="Normal 13 3 2 8" xfId="12694" xr:uid="{1986B8DB-E3AF-4066-BC19-E6024D0EB371}"/>
    <cellStyle name="Normal 13 3 2 8 2" xfId="27857" xr:uid="{95F96C2C-C7CE-4758-96ED-24784755A70F}"/>
    <cellStyle name="Normal 13 3 2 9" xfId="26298" xr:uid="{29347C02-7F5D-4601-96FB-9260DCDE37EC}"/>
    <cellStyle name="Normal 13 3 3" xfId="8414" xr:uid="{1AF79378-055D-42A7-9A6E-76760DBAAC2E}"/>
    <cellStyle name="Normal 13 3 3 10" xfId="9574" xr:uid="{25471F95-3070-422D-A473-FD64C5D436A1}"/>
    <cellStyle name="Normal 13 3 3 2" xfId="11183" xr:uid="{07B884F5-0FC3-46F8-96DC-D0B5A46402B3}"/>
    <cellStyle name="Normal 13 3 3 2 2" xfId="14053" xr:uid="{D85129AA-C648-41D6-91C0-24FAB01D1318}"/>
    <cellStyle name="Normal 13 3 3 2 2 2" xfId="15791" xr:uid="{4298A79F-7819-43CF-B296-D3B8A7AE5B8C}"/>
    <cellStyle name="Normal 13 3 3 2 2 2 2" xfId="19177" xr:uid="{DAA7EE6D-6116-4FDE-AC61-04B9BF8C14EF}"/>
    <cellStyle name="Normal 13 3 3 2 2 2 2 2" xfId="25961" xr:uid="{A6A3ECAA-CF6A-4744-8D7D-BAA0AB3D16A5}"/>
    <cellStyle name="Normal 13 3 3 2 2 2 2 2 2" xfId="41080" xr:uid="{93ED337A-80F2-44C3-B6C3-F2DBFF050AC7}"/>
    <cellStyle name="Normal 13 3 3 2 2 2 2 3" xfId="34312" xr:uid="{E8B219B8-9B2B-4668-9F3B-76AE645B35F8}"/>
    <cellStyle name="Normal 13 3 3 2 2 2 3" xfId="22577" xr:uid="{CB2AE7C8-7B21-4CD3-85B9-9B4F4B6BCDA9}"/>
    <cellStyle name="Normal 13 3 3 2 2 2 3 2" xfId="37696" xr:uid="{E277C128-DF73-45EE-912C-A312FC795A54}"/>
    <cellStyle name="Normal 13 3 3 2 2 2 4" xfId="30928" xr:uid="{FD2A4D71-92FF-4A1D-BDEC-39CD6448EF88}"/>
    <cellStyle name="Normal 13 3 3 2 2 3" xfId="17464" xr:uid="{3E8388E3-9C1C-407A-AC46-70D27FC77692}"/>
    <cellStyle name="Normal 13 3 3 2 2 3 2" xfId="24248" xr:uid="{514DB0E3-BBDC-46AF-A78D-2B0E81022A1A}"/>
    <cellStyle name="Normal 13 3 3 2 2 3 2 2" xfId="39367" xr:uid="{DEEA613F-43A9-446D-9694-DEA8AC1009FB}"/>
    <cellStyle name="Normal 13 3 3 2 2 3 3" xfId="32599" xr:uid="{F8A73239-8400-4198-B9DA-93E1D051C404}"/>
    <cellStyle name="Normal 13 3 3 2 2 4" xfId="20851" xr:uid="{EF5F95C5-8793-4B38-924D-013044E254E1}"/>
    <cellStyle name="Normal 13 3 3 2 2 4 2" xfId="35980" xr:uid="{D94382AD-D0F8-4933-B4CC-A5582D2B3A59}"/>
    <cellStyle name="Normal 13 3 3 2 2 5" xfId="29215" xr:uid="{F7D7F87D-1FEC-4E5D-8DD9-C8E46DD153C2}"/>
    <cellStyle name="Normal 13 3 3 2 3" xfId="14957" xr:uid="{ADB29A5E-DFDF-4DF9-943F-DB0CFEB17DE2}"/>
    <cellStyle name="Normal 13 3 3 2 3 2" xfId="18343" xr:uid="{EAF679A6-D213-4116-98ED-D403B39F9044}"/>
    <cellStyle name="Normal 13 3 3 2 3 2 2" xfId="25127" xr:uid="{6EAD18D3-EF93-4FA2-9075-34015B980507}"/>
    <cellStyle name="Normal 13 3 3 2 3 2 2 2" xfId="40246" xr:uid="{FD48E2F2-5A1A-4843-A742-BF21FEBDE9DD}"/>
    <cellStyle name="Normal 13 3 3 2 3 2 3" xfId="33478" xr:uid="{8C168423-4E35-4ED8-8CAA-C7C670F7CC99}"/>
    <cellStyle name="Normal 13 3 3 2 3 3" xfId="21743" xr:uid="{8389AACF-5D4F-4A9D-8414-11B8A98C76AF}"/>
    <cellStyle name="Normal 13 3 3 2 3 3 2" xfId="36862" xr:uid="{9F6583CA-443D-4459-AB31-DEE4284150EF}"/>
    <cellStyle name="Normal 13 3 3 2 3 4" xfId="30094" xr:uid="{40A3251A-206E-4097-BEF3-23DF8F8ACCC8}"/>
    <cellStyle name="Normal 13 3 3 2 4" xfId="16627" xr:uid="{62098D1C-FB32-4092-8752-42AB371D4E5F}"/>
    <cellStyle name="Normal 13 3 3 2 4 2" xfId="23411" xr:uid="{28D61485-E63A-456F-AB81-F15BD7BB653E}"/>
    <cellStyle name="Normal 13 3 3 2 4 2 2" xfId="38530" xr:uid="{4E78ABB7-55BE-4E54-8167-08CFE5B46197}"/>
    <cellStyle name="Normal 13 3 3 2 4 3" xfId="31762" xr:uid="{AC6612B8-14F6-4A0A-910A-5BE894A5CC3A}"/>
    <cellStyle name="Normal 13 3 3 2 5" xfId="20016" xr:uid="{B1951D39-D855-4A4A-B079-02DC1F1D0754}"/>
    <cellStyle name="Normal 13 3 3 2 5 2" xfId="35146" xr:uid="{B699F95D-3042-414C-8C61-CEA86B085F7A}"/>
    <cellStyle name="Normal 13 3 3 2 6" xfId="13215" xr:uid="{59D56117-E9BF-4133-8105-85570B2FE867}"/>
    <cellStyle name="Normal 13 3 3 2 6 2" xfId="28378" xr:uid="{2DB7669E-FB4B-4EF7-AEDA-8DDD515347B0}"/>
    <cellStyle name="Normal 13 3 3 2 7" xfId="26819" xr:uid="{B3B93FCB-4D78-44FB-847C-CC65BD511021}"/>
    <cellStyle name="Normal 13 3 3 3" xfId="11396" xr:uid="{A4EFBC06-27BA-4811-ADF8-E43ABCBA2933}"/>
    <cellStyle name="Normal 13 3 3 3 2" xfId="15375" xr:uid="{95119497-D201-4415-99B6-2E21AAFBB215}"/>
    <cellStyle name="Normal 13 3 3 3 2 2" xfId="18761" xr:uid="{FA23250C-A100-42F1-8383-BAAD222A46DA}"/>
    <cellStyle name="Normal 13 3 3 3 2 2 2" xfId="25545" xr:uid="{8799042C-B3BB-44D7-B055-540D5988625E}"/>
    <cellStyle name="Normal 13 3 3 3 2 2 2 2" xfId="40664" xr:uid="{22E60CCB-628E-4EF3-A18E-32B022341B3A}"/>
    <cellStyle name="Normal 13 3 3 3 2 2 3" xfId="33896" xr:uid="{1C3CEF3F-3DAF-4722-AF0F-E0100B178521}"/>
    <cellStyle name="Normal 13 3 3 3 2 3" xfId="22161" xr:uid="{8395143B-0244-4EB1-B166-6BB6DA4DFC24}"/>
    <cellStyle name="Normal 13 3 3 3 2 3 2" xfId="37280" xr:uid="{68DEC1B8-EA52-476F-AD98-1AB4AB328E9C}"/>
    <cellStyle name="Normal 13 3 3 3 2 4" xfId="30512" xr:uid="{94418EBF-C71F-43EB-97F7-295DD505938C}"/>
    <cellStyle name="Normal 13 3 3 3 3" xfId="17048" xr:uid="{A41C5557-0025-47C5-A455-721AFD1DA96E}"/>
    <cellStyle name="Normal 13 3 3 3 3 2" xfId="23832" xr:uid="{DACF2793-A90F-4E5B-BC33-E8621AF140F1}"/>
    <cellStyle name="Normal 13 3 3 3 3 2 2" xfId="38951" xr:uid="{C81ECCBC-5053-47A0-B9D6-CE379ACBD88E}"/>
    <cellStyle name="Normal 13 3 3 3 3 3" xfId="32183" xr:uid="{E2C4D5D4-B0A1-4BE8-98E9-99E228FE157A}"/>
    <cellStyle name="Normal 13 3 3 3 4" xfId="20434" xr:uid="{9F4816AF-009A-428B-9F8D-0A104F19D4E1}"/>
    <cellStyle name="Normal 13 3 3 3 4 2" xfId="35564" xr:uid="{6F395D7A-78C9-4984-957C-C3E28ABDC8C3}"/>
    <cellStyle name="Normal 13 3 3 3 5" xfId="13637" xr:uid="{95FFB17A-9CDF-4288-81EE-FBE0B257D82A}"/>
    <cellStyle name="Normal 13 3 3 3 5 2" xfId="28799" xr:uid="{E4D2E156-B336-4F8E-8A11-C2F498F89103}"/>
    <cellStyle name="Normal 13 3 3 4" xfId="14541" xr:uid="{E0423172-CC79-49AC-A5AB-9A4F03322662}"/>
    <cellStyle name="Normal 13 3 3 4 2" xfId="17927" xr:uid="{7CF7160E-7CE9-43D0-AC54-3CF2B5897279}"/>
    <cellStyle name="Normal 13 3 3 4 2 2" xfId="24711" xr:uid="{D3EEDB3D-71D6-442E-82EC-453CB36EBCB6}"/>
    <cellStyle name="Normal 13 3 3 4 2 2 2" xfId="39830" xr:uid="{F88BA0C4-042D-4C89-8C38-5FFB62FCCB14}"/>
    <cellStyle name="Normal 13 3 3 4 2 3" xfId="33062" xr:uid="{EFEA1D1D-0EF1-42B3-B17B-56786131AB8A}"/>
    <cellStyle name="Normal 13 3 3 4 3" xfId="21327" xr:uid="{5D55A8B7-3893-4303-8A86-F213C20D6719}"/>
    <cellStyle name="Normal 13 3 3 4 3 2" xfId="36446" xr:uid="{E1A7021D-A26C-4060-8B96-F53C3EB28746}"/>
    <cellStyle name="Normal 13 3 3 4 4" xfId="29678" xr:uid="{661B1BF7-C608-44BB-933D-5AF49804C8E9}"/>
    <cellStyle name="Normal 13 3 3 5" xfId="16211" xr:uid="{91FDEB68-007C-4722-A607-FF3E8E72328E}"/>
    <cellStyle name="Normal 13 3 3 5 2" xfId="22995" xr:uid="{069DFC08-DA29-4DFB-8A72-8B629FAB3ABD}"/>
    <cellStyle name="Normal 13 3 3 5 2 2" xfId="38114" xr:uid="{E445A043-6640-4354-8A41-1EA2C771A885}"/>
    <cellStyle name="Normal 13 3 3 5 3" xfId="31346" xr:uid="{C4E5E5DD-8CF3-4283-9285-20FBF06EE199}"/>
    <cellStyle name="Normal 13 3 3 6" xfId="19600" xr:uid="{E673DB14-3B09-48D1-89AA-CB8F70597BA7}"/>
    <cellStyle name="Normal 13 3 3 6 2" xfId="34730" xr:uid="{AC3999A4-5C75-4EEB-BF36-007C29FA28D1}"/>
    <cellStyle name="Normal 13 3 3 7" xfId="12800" xr:uid="{4B4D79C9-AC78-470B-A732-787D882DC299}"/>
    <cellStyle name="Normal 13 3 3 7 2" xfId="27962" xr:uid="{F996C199-F138-4DCB-B491-BBF525F29692}"/>
    <cellStyle name="Normal 13 3 3 8" xfId="26403" xr:uid="{611F9CEF-01B4-4B6C-892B-99798865A3B6}"/>
    <cellStyle name="Normal 13 3 3 9" xfId="10765" xr:uid="{F6E8E19C-1308-4F5F-B5EA-2A634DE1F8AE}"/>
    <cellStyle name="Normal 13 3 4" xfId="8415" xr:uid="{AE01A76F-52E3-43A8-A180-AD6F28765849}"/>
    <cellStyle name="Normal 13 3 4 2" xfId="11397" xr:uid="{CC202FD6-512F-45B7-89A4-186E3A7F0096}"/>
    <cellStyle name="Normal 13 3 4 2 2" xfId="15583" xr:uid="{A8C0F8EF-197B-4A79-9D01-5DBB7731E01A}"/>
    <cellStyle name="Normal 13 3 4 2 2 2" xfId="18969" xr:uid="{B15EB9DF-513C-4BE0-AF62-2132C3EDD973}"/>
    <cellStyle name="Normal 13 3 4 2 2 2 2" xfId="25753" xr:uid="{8567C0A8-AF4F-4B64-B3E2-61B0CFBE30A4}"/>
    <cellStyle name="Normal 13 3 4 2 2 2 2 2" xfId="40872" xr:uid="{361F33F7-3E19-4CF1-AB48-C046A4874F4C}"/>
    <cellStyle name="Normal 13 3 4 2 2 2 3" xfId="34104" xr:uid="{5C023CFE-19A7-4E8A-96A5-12A21631134A}"/>
    <cellStyle name="Normal 13 3 4 2 2 3" xfId="22369" xr:uid="{97ECA102-6230-4863-A2E6-957BA3E0E25C}"/>
    <cellStyle name="Normal 13 3 4 2 2 3 2" xfId="37488" xr:uid="{AB79FAA9-9FF1-4FF2-B943-5113F6CD61A3}"/>
    <cellStyle name="Normal 13 3 4 2 2 4" xfId="30720" xr:uid="{0E68FB07-D1C1-4DFD-9960-20CC1B264F9C}"/>
    <cellStyle name="Normal 13 3 4 2 3" xfId="17256" xr:uid="{9DC8BFFD-1941-498D-A919-CA5AE20BD9E5}"/>
    <cellStyle name="Normal 13 3 4 2 3 2" xfId="24040" xr:uid="{636E2320-5A28-496B-A398-46D4A55CDBFF}"/>
    <cellStyle name="Normal 13 3 4 2 3 2 2" xfId="39159" xr:uid="{B05961DE-F63C-4A23-8A70-CA95D8BB972F}"/>
    <cellStyle name="Normal 13 3 4 2 3 3" xfId="32391" xr:uid="{533B76B6-6875-42CE-AC4E-EE09672AC807}"/>
    <cellStyle name="Normal 13 3 4 2 4" xfId="20643" xr:uid="{DC89619B-8F29-4EB6-B148-1649A4C29C4E}"/>
    <cellStyle name="Normal 13 3 4 2 4 2" xfId="35772" xr:uid="{445D9990-66FD-42A8-9AFC-32C1CE5ABE16}"/>
    <cellStyle name="Normal 13 3 4 2 5" xfId="13845" xr:uid="{16004C96-DCB3-4D53-A1EB-D0B1F2EE1705}"/>
    <cellStyle name="Normal 13 3 4 2 5 2" xfId="29007" xr:uid="{543587E1-86B7-44EA-B6FE-895191E09320}"/>
    <cellStyle name="Normal 13 3 4 3" xfId="14749" xr:uid="{880218BA-602C-43D7-A505-792ED640E105}"/>
    <cellStyle name="Normal 13 3 4 3 2" xfId="18135" xr:uid="{A06F1D90-5146-4883-BE10-17112608BC9E}"/>
    <cellStyle name="Normal 13 3 4 3 2 2" xfId="24919" xr:uid="{354D6EA2-4292-4335-84E7-64B3B784F52D}"/>
    <cellStyle name="Normal 13 3 4 3 2 2 2" xfId="40038" xr:uid="{A778C874-DFDF-429B-AB06-A8C7D46B0527}"/>
    <cellStyle name="Normal 13 3 4 3 2 3" xfId="33270" xr:uid="{7C28F4FA-84D5-47B7-9C5A-ECB730CB84EC}"/>
    <cellStyle name="Normal 13 3 4 3 3" xfId="21535" xr:uid="{A23FAA52-5748-4CCD-90A1-C2C01FC55DE4}"/>
    <cellStyle name="Normal 13 3 4 3 3 2" xfId="36654" xr:uid="{8265C3F3-D61B-44BB-9BC8-8AA1A5508EB6}"/>
    <cellStyle name="Normal 13 3 4 3 4" xfId="29886" xr:uid="{BC136975-0333-46EC-AFB4-E08D1F46116B}"/>
    <cellStyle name="Normal 13 3 4 4" xfId="16419" xr:uid="{872C0058-681E-44B1-9815-CF3AD0353AF1}"/>
    <cellStyle name="Normal 13 3 4 4 2" xfId="23203" xr:uid="{7C899361-ADFD-471D-9418-5F9B11F679F9}"/>
    <cellStyle name="Normal 13 3 4 4 2 2" xfId="38322" xr:uid="{DD9C1BF2-7DB4-4BAE-87B3-27221DE8192E}"/>
    <cellStyle name="Normal 13 3 4 4 3" xfId="31554" xr:uid="{8DBE4DD9-A61E-4ABB-A73D-3C3E45E0D515}"/>
    <cellStyle name="Normal 13 3 4 5" xfId="19808" xr:uid="{63653C7C-A175-40B0-A204-6D55BF84CCE0}"/>
    <cellStyle name="Normal 13 3 4 5 2" xfId="34938" xr:uid="{ED55E4D9-EEB3-4291-A2AF-56A057816E02}"/>
    <cellStyle name="Normal 13 3 4 6" xfId="13008" xr:uid="{293073A2-2484-4C54-9AC9-5271EF671157}"/>
    <cellStyle name="Normal 13 3 4 6 2" xfId="28170" xr:uid="{1909538B-D2B9-4BA1-B468-2EA4490DC5EB}"/>
    <cellStyle name="Normal 13 3 4 7" xfId="26611" xr:uid="{38C6C02E-DCAA-481C-A5D9-45217533715B}"/>
    <cellStyle name="Normal 13 3 4 8" xfId="10976" xr:uid="{D12E7832-E8DA-4187-9356-9FA261492CB7}"/>
    <cellStyle name="Normal 13 3 4 9" xfId="9575" xr:uid="{97E5D22F-0361-477F-A458-595A8EBC7013}"/>
    <cellStyle name="Normal 13 3 5" xfId="8416" xr:uid="{BE40AF5D-C8AA-4A95-A358-B1E5C2FD114F}"/>
    <cellStyle name="Normal 13 3 5 2" xfId="14332" xr:uid="{2CA89224-657A-486F-AD6F-4829A25C59F3}"/>
    <cellStyle name="Normal 13 3 5 2 2" xfId="17719" xr:uid="{4C0947C0-F1C8-4048-A322-8105E8D3439B}"/>
    <cellStyle name="Normal 13 3 5 2 2 2" xfId="24503" xr:uid="{19CFA6B5-CA0B-4F70-8A82-F7B8E46F62DE}"/>
    <cellStyle name="Normal 13 3 5 2 2 2 2" xfId="39622" xr:uid="{F0CBE0B0-FE5B-4CBB-96B1-A85B915D70E7}"/>
    <cellStyle name="Normal 13 3 5 2 2 3" xfId="32854" xr:uid="{4B62F620-D301-4A32-9F30-B8D22D92A829}"/>
    <cellStyle name="Normal 13 3 5 2 3" xfId="21119" xr:uid="{088D9BA9-867B-4E5E-B0D9-9D0636C994AA}"/>
    <cellStyle name="Normal 13 3 5 2 3 2" xfId="36238" xr:uid="{1BA45216-125D-4E18-9604-22B547276935}"/>
    <cellStyle name="Normal 13 3 5 2 4" xfId="29470" xr:uid="{D3FCED9C-44CB-4BF4-B1EC-D958C314BAF3}"/>
    <cellStyle name="Normal 13 3 5 3" xfId="16840" xr:uid="{978328FA-75BC-4A35-94A8-B3D64EB6C91D}"/>
    <cellStyle name="Normal 13 3 5 3 2" xfId="23624" xr:uid="{2EE88687-3DBE-42F7-A798-0AB6BF427567}"/>
    <cellStyle name="Normal 13 3 5 3 2 2" xfId="38743" xr:uid="{C6182910-2C2F-4998-9C83-83F9E7F1E4EE}"/>
    <cellStyle name="Normal 13 3 5 3 3" xfId="31975" xr:uid="{3B102955-9F86-4DA0-B660-4A94BB2BC5AD}"/>
    <cellStyle name="Normal 13 3 5 4" xfId="20226" xr:uid="{F0BD9A49-B9BB-4E0E-B9FB-06C6759FE713}"/>
    <cellStyle name="Normal 13 3 5 4 2" xfId="35356" xr:uid="{06BDAF49-EEFA-4110-B9C9-489D7B78A309}"/>
    <cellStyle name="Normal 13 3 5 5" xfId="13429" xr:uid="{779596FC-358D-43C7-8750-7C752B2C608C}"/>
    <cellStyle name="Normal 13 3 5 5 2" xfId="28591" xr:uid="{4E7A5499-3049-4CAB-8F8B-CAC37A355180}"/>
    <cellStyle name="Normal 13 3 5 6" xfId="9576" xr:uid="{A4A7C354-DF5F-44D9-9457-E24BEFE4D8AB}"/>
    <cellStyle name="Normal 13 3 6" xfId="8417" xr:uid="{D4839CEA-D495-4EFF-87F8-D1BBEB6E035E}"/>
    <cellStyle name="Normal 13 3 6 2" xfId="18553" xr:uid="{49123B61-DFA7-4861-8E02-18C458C18C27}"/>
    <cellStyle name="Normal 13 3 6 2 2" xfId="25337" xr:uid="{3807B564-EC8C-495C-A0E8-6C07CABAC772}"/>
    <cellStyle name="Normal 13 3 6 2 2 2" xfId="40456" xr:uid="{A8311703-9268-4B5E-AF47-4168BFA190C9}"/>
    <cellStyle name="Normal 13 3 6 2 3" xfId="33688" xr:uid="{0B4381CC-B3DE-4607-A8BC-640D7DE1B099}"/>
    <cellStyle name="Normal 13 3 6 3" xfId="21953" xr:uid="{DD4964C8-B8C4-45E4-AA57-E2F3932441F8}"/>
    <cellStyle name="Normal 13 3 6 3 2" xfId="37072" xr:uid="{A5DEE4F0-B047-4B7C-BA8E-1C556570B27A}"/>
    <cellStyle name="Normal 13 3 6 4" xfId="15167" xr:uid="{9392B067-9876-435F-A120-3C8ACD7EFF00}"/>
    <cellStyle name="Normal 13 3 6 4 2" xfId="30304" xr:uid="{EA10185A-4481-482A-A931-4933E644CDAB}"/>
    <cellStyle name="Normal 13 3 6 5" xfId="9577" xr:uid="{B522B9C1-3305-4CEF-9C13-AB8435B7A92B}"/>
    <cellStyle name="Normal 13 3 7" xfId="8418" xr:uid="{CE0F54B9-1C5B-42E2-9223-D76A9D7E3460}"/>
    <cellStyle name="Normal 13 3 7 2" xfId="17635" xr:uid="{F1230A0F-F43A-4B03-AD93-324A10BDFF31}"/>
    <cellStyle name="Normal 13 3 7 2 2" xfId="24419" xr:uid="{3F638EA8-FA89-467E-9553-21DF8607EAA6}"/>
    <cellStyle name="Normal 13 3 7 2 2 2" xfId="39538" xr:uid="{E85ABBF9-B8F8-43B2-A427-C26C3186DE28}"/>
    <cellStyle name="Normal 13 3 7 2 3" xfId="32770" xr:uid="{E268A725-CB42-4F17-98B7-41151E41F24A}"/>
    <cellStyle name="Normal 13 3 7 3" xfId="21038" xr:uid="{11133925-AE76-47EC-A9E4-358DA27579D9}"/>
    <cellStyle name="Normal 13 3 7 3 2" xfId="36157" xr:uid="{4F386FBD-5E22-453F-A586-4C0B057A5090}"/>
    <cellStyle name="Normal 13 3 7 4" xfId="14246" xr:uid="{AA9E42D0-25CA-48CA-BD88-EF85BDFF288F}"/>
    <cellStyle name="Normal 13 3 7 4 2" xfId="29386" xr:uid="{E76CEF49-2A7B-4A5B-B2A2-03B74E40C3A2}"/>
    <cellStyle name="Normal 13 3 7 5" xfId="9578" xr:uid="{EA788B2F-63FE-44C4-B3BA-9D2AB99D7AED}"/>
    <cellStyle name="Normal 13 3 8" xfId="8419" xr:uid="{E62D6646-7EB7-4BD1-9E3C-5EDB811B91E1}"/>
    <cellStyle name="Normal 13 3 8 2" xfId="22787" xr:uid="{77064EC2-2C64-45B5-81C8-992CC2DC88B7}"/>
    <cellStyle name="Normal 13 3 8 2 2" xfId="37906" xr:uid="{940BFA11-C8FF-459C-B4EE-4B9C60E02053}"/>
    <cellStyle name="Normal 13 3 8 3" xfId="16003" xr:uid="{58BF1FFC-80B4-49EA-A116-DF0A4B011DDA}"/>
    <cellStyle name="Normal 13 3 8 3 2" xfId="31138" xr:uid="{C753990A-721A-409B-99A7-83619FEF2131}"/>
    <cellStyle name="Normal 13 3 8 4" xfId="9579" xr:uid="{8EA491D2-2C33-4131-8028-4136AEAA65F5}"/>
    <cellStyle name="Normal 13 3 9" xfId="11772" xr:uid="{D20AC69F-9A02-490E-9D58-98ED00A6676B}"/>
    <cellStyle name="Normal 13 3 9 2" xfId="19393" xr:uid="{55414C66-F434-49EB-A5B3-E4C01C98BA8E}"/>
    <cellStyle name="Normal 13 3 9 2 2" xfId="34522" xr:uid="{8B08AAB6-912E-488E-B45B-CF36A02B2421}"/>
    <cellStyle name="Normal 13 3 9 3" xfId="27073" xr:uid="{8DCA54FE-7A40-4E7C-AD11-FD938D893DFA}"/>
    <cellStyle name="Normal 13 4" xfId="8420" xr:uid="{2697A4FA-1A51-4914-A6CF-9C1126B99CEF}"/>
    <cellStyle name="Normal 13 4 10" xfId="11398" xr:uid="{91BA19EC-5B8E-4F3C-A2BA-0CA0A26D35A3}"/>
    <cellStyle name="Normal 13 4 11" xfId="12646" xr:uid="{1CED96EA-3E4B-4BB7-9E3E-CD482CEC9611}"/>
    <cellStyle name="Normal 13 4 11 2" xfId="27809" xr:uid="{8BFA9766-5883-4D3F-A4CB-62B47A089E57}"/>
    <cellStyle name="Normal 13 4 12" xfId="26250" xr:uid="{657EB5A1-4DDC-4FCC-8FA7-970EAD851E80}"/>
    <cellStyle name="Normal 13 4 13" xfId="10609" xr:uid="{95471B63-2275-459E-86B3-773F32D46FD2}"/>
    <cellStyle name="Normal 13 4 14" xfId="9580" xr:uid="{0BE135F5-8218-4A7C-A386-5B0844AC4F7D}"/>
    <cellStyle name="Normal 13 4 15" xfId="44649" xr:uid="{B6535175-3860-4584-8EBF-C2F5876F55FA}"/>
    <cellStyle name="Normal 13 4 2" xfId="8421" xr:uid="{E2520E0B-BB81-4826-B7C4-9236948BB502}"/>
    <cellStyle name="Normal 13 4 2 10" xfId="9581" xr:uid="{84370AAD-2012-4C8C-ABCC-7953F93BE6C8}"/>
    <cellStyle name="Normal 13 4 2 2" xfId="11238" xr:uid="{C8A5FECD-5537-42B5-90EB-C21944646593}"/>
    <cellStyle name="Normal 13 4 2 2 2" xfId="14108" xr:uid="{10108BFD-044A-4A04-9604-09BA2FCCC1FA}"/>
    <cellStyle name="Normal 13 4 2 2 2 2" xfId="15846" xr:uid="{594773F7-36F1-4597-B2E2-00B534F617EF}"/>
    <cellStyle name="Normal 13 4 2 2 2 2 2" xfId="19232" xr:uid="{63A87F02-B4DA-41F4-9E61-E373B2FEE24E}"/>
    <cellStyle name="Normal 13 4 2 2 2 2 2 2" xfId="26016" xr:uid="{06749E06-0F10-4383-B157-FB62EE79574E}"/>
    <cellStyle name="Normal 13 4 2 2 2 2 2 2 2" xfId="41135" xr:uid="{047672B7-385F-4F70-AFBE-16DB9E48FC4C}"/>
    <cellStyle name="Normal 13 4 2 2 2 2 2 3" xfId="34367" xr:uid="{89DDBA13-72A5-465F-AABD-80632B57BC25}"/>
    <cellStyle name="Normal 13 4 2 2 2 2 3" xfId="22632" xr:uid="{75FDC786-D349-41B1-94D4-2834B04D2572}"/>
    <cellStyle name="Normal 13 4 2 2 2 2 3 2" xfId="37751" xr:uid="{B0C71F98-1AC3-4CB6-9FEB-6F2E5ED4FD35}"/>
    <cellStyle name="Normal 13 4 2 2 2 2 4" xfId="30983" xr:uid="{82100995-7619-4C81-8710-73933F3156B4}"/>
    <cellStyle name="Normal 13 4 2 2 2 3" xfId="17519" xr:uid="{8923D65C-ED39-4B4B-8AC4-2893017C5DC1}"/>
    <cellStyle name="Normal 13 4 2 2 2 3 2" xfId="24303" xr:uid="{7AC96FB8-8262-4527-931F-CFB3687230CD}"/>
    <cellStyle name="Normal 13 4 2 2 2 3 2 2" xfId="39422" xr:uid="{ABBDFBB3-4EFF-4DC2-8043-590E53CE3B87}"/>
    <cellStyle name="Normal 13 4 2 2 2 3 3" xfId="32654" xr:uid="{90EA9658-D629-4C1A-8143-1A90DE28E111}"/>
    <cellStyle name="Normal 13 4 2 2 2 4" xfId="20906" xr:uid="{38F30EA0-7937-4FCE-85B6-AE6501B42D97}"/>
    <cellStyle name="Normal 13 4 2 2 2 4 2" xfId="36035" xr:uid="{BCA8AC1D-85A4-4455-B42B-7230116BEC62}"/>
    <cellStyle name="Normal 13 4 2 2 2 5" xfId="29270" xr:uid="{0475ED82-4C1D-4AB2-ABE6-D300632EBB4E}"/>
    <cellStyle name="Normal 13 4 2 2 3" xfId="15012" xr:uid="{246DE95B-11CC-4E54-9FA7-8AEE36F1B141}"/>
    <cellStyle name="Normal 13 4 2 2 3 2" xfId="18398" xr:uid="{EBD8376B-F4C1-4076-9ACE-26E28C05DC21}"/>
    <cellStyle name="Normal 13 4 2 2 3 2 2" xfId="25182" xr:uid="{5607BB54-068F-42A4-A083-437E13E1067E}"/>
    <cellStyle name="Normal 13 4 2 2 3 2 2 2" xfId="40301" xr:uid="{1FB5D377-345C-402E-AC58-078B7BC5394E}"/>
    <cellStyle name="Normal 13 4 2 2 3 2 3" xfId="33533" xr:uid="{56ED0A7A-C53C-47C2-BEB8-022337E3C12F}"/>
    <cellStyle name="Normal 13 4 2 2 3 3" xfId="21798" xr:uid="{FA283B3C-E088-4A1F-A671-1108472686B8}"/>
    <cellStyle name="Normal 13 4 2 2 3 3 2" xfId="36917" xr:uid="{EB7E3008-A0D7-49CA-B488-22E01AD452B5}"/>
    <cellStyle name="Normal 13 4 2 2 3 4" xfId="30149" xr:uid="{900E84B0-B5D1-4ACA-84EF-73B839F935A6}"/>
    <cellStyle name="Normal 13 4 2 2 4" xfId="16682" xr:uid="{88248B06-759A-43F4-A046-0945D63A82E1}"/>
    <cellStyle name="Normal 13 4 2 2 4 2" xfId="23466" xr:uid="{2A8C805E-13C7-442F-A1E0-2096964BAED7}"/>
    <cellStyle name="Normal 13 4 2 2 4 2 2" xfId="38585" xr:uid="{B3E7550F-B925-4A85-AEEC-3DA951CD4ABD}"/>
    <cellStyle name="Normal 13 4 2 2 4 3" xfId="31817" xr:uid="{F74606BD-FADB-4529-823E-32E14AB63C3A}"/>
    <cellStyle name="Normal 13 4 2 2 5" xfId="20071" xr:uid="{018561C5-858C-4452-9793-C4BBB4FA897F}"/>
    <cellStyle name="Normal 13 4 2 2 5 2" xfId="35201" xr:uid="{0E87A896-D9A8-4F60-9EFB-D50B370F62DB}"/>
    <cellStyle name="Normal 13 4 2 2 6" xfId="13270" xr:uid="{3AB2F280-235E-4864-9DCA-15A606DC081C}"/>
    <cellStyle name="Normal 13 4 2 2 6 2" xfId="28433" xr:uid="{DAEB96B4-C59E-420C-BE68-26300A53727E}"/>
    <cellStyle name="Normal 13 4 2 2 7" xfId="26874" xr:uid="{7BF8004F-78B5-4B15-B67F-4C038D785879}"/>
    <cellStyle name="Normal 13 4 2 3" xfId="11399" xr:uid="{4BB6F9E2-8D1F-40FD-899F-66C6F68F6E3C}"/>
    <cellStyle name="Normal 13 4 2 3 2" xfId="15430" xr:uid="{36B53D6A-7EE4-4BF2-B2BF-2D175EF98A50}"/>
    <cellStyle name="Normal 13 4 2 3 2 2" xfId="18816" xr:uid="{4A0A8C41-BEEB-499D-BBEE-956E925E2B36}"/>
    <cellStyle name="Normal 13 4 2 3 2 2 2" xfId="25600" xr:uid="{CD4EAFA2-7068-493B-B488-53F2984492BD}"/>
    <cellStyle name="Normal 13 4 2 3 2 2 2 2" xfId="40719" xr:uid="{E34F5DD4-CE7A-4EB6-898E-9C81D4A4867A}"/>
    <cellStyle name="Normal 13 4 2 3 2 2 3" xfId="33951" xr:uid="{DE79A4CC-AF11-47D3-B368-1D97FAFD2876}"/>
    <cellStyle name="Normal 13 4 2 3 2 3" xfId="22216" xr:uid="{16F68C60-A2B8-4917-A95E-2D9D86257D17}"/>
    <cellStyle name="Normal 13 4 2 3 2 3 2" xfId="37335" xr:uid="{F1C00C83-B38E-44C3-B6AE-EE1CBE1D6EC4}"/>
    <cellStyle name="Normal 13 4 2 3 2 4" xfId="30567" xr:uid="{CFEB9050-A051-442E-AEBC-E658196AF1B8}"/>
    <cellStyle name="Normal 13 4 2 3 3" xfId="17103" xr:uid="{EABB979C-4106-42C5-AB6F-846A4FD330F9}"/>
    <cellStyle name="Normal 13 4 2 3 3 2" xfId="23887" xr:uid="{C4A75C38-1B82-4F1B-BFC7-E6EDAED3ABC3}"/>
    <cellStyle name="Normal 13 4 2 3 3 2 2" xfId="39006" xr:uid="{2F13F94E-7824-407E-85EB-E225E427F21C}"/>
    <cellStyle name="Normal 13 4 2 3 3 3" xfId="32238" xr:uid="{E86A3576-BC21-47F2-A1E1-2B5A83DCC950}"/>
    <cellStyle name="Normal 13 4 2 3 4" xfId="20489" xr:uid="{71C29A0F-11D2-43BC-B94D-82B6C8A3B4E5}"/>
    <cellStyle name="Normal 13 4 2 3 4 2" xfId="35619" xr:uid="{B24EABFE-B927-482C-8560-798C414BF4B9}"/>
    <cellStyle name="Normal 13 4 2 3 5" xfId="13692" xr:uid="{6616F3EA-6C39-4136-B0BD-21678B145413}"/>
    <cellStyle name="Normal 13 4 2 3 5 2" xfId="28854" xr:uid="{84C3C507-904A-415B-9290-BDAFE71D303B}"/>
    <cellStyle name="Normal 13 4 2 4" xfId="14596" xr:uid="{5E74C41B-8A62-47B3-9D2B-1D5A27B25ECB}"/>
    <cellStyle name="Normal 13 4 2 4 2" xfId="17982" xr:uid="{E3F0D7CB-9157-4195-9843-5AC06D9006DC}"/>
    <cellStyle name="Normal 13 4 2 4 2 2" xfId="24766" xr:uid="{7E745BB6-9DFA-481D-94C7-E6982115D6CB}"/>
    <cellStyle name="Normal 13 4 2 4 2 2 2" xfId="39885" xr:uid="{EF798A98-CC8F-438E-BD38-387B319BFC90}"/>
    <cellStyle name="Normal 13 4 2 4 2 3" xfId="33117" xr:uid="{3F9AA735-964F-4EEC-BAD4-30E494C35031}"/>
    <cellStyle name="Normal 13 4 2 4 3" xfId="21382" xr:uid="{44F40F35-FFC9-4020-AD08-3BDFE81645A0}"/>
    <cellStyle name="Normal 13 4 2 4 3 2" xfId="36501" xr:uid="{30A14E35-58A7-4221-AC6F-6EFE9DD6C7F8}"/>
    <cellStyle name="Normal 13 4 2 4 4" xfId="29733" xr:uid="{BF7B0325-AA97-46B3-A5B2-4DFCCFB04A24}"/>
    <cellStyle name="Normal 13 4 2 5" xfId="16266" xr:uid="{B3C21EC2-5368-4278-841B-7171909ED863}"/>
    <cellStyle name="Normal 13 4 2 5 2" xfId="23050" xr:uid="{811B62B1-1902-42C9-84C0-9E281A4530C4}"/>
    <cellStyle name="Normal 13 4 2 5 2 2" xfId="38169" xr:uid="{26F7884C-B807-42F3-91AC-9598189B4346}"/>
    <cellStyle name="Normal 13 4 2 5 3" xfId="31401" xr:uid="{BDCDA0FD-90EA-4657-AAF1-6CC2ED550937}"/>
    <cellStyle name="Normal 13 4 2 6" xfId="19655" xr:uid="{00745C11-A6D2-45D3-BBC3-61D9FE174FD1}"/>
    <cellStyle name="Normal 13 4 2 6 2" xfId="34785" xr:uid="{E0F51B66-5797-4470-970C-33D00E265EDD}"/>
    <cellStyle name="Normal 13 4 2 7" xfId="12855" xr:uid="{AE3EBC78-1044-4422-86FD-532B12580F49}"/>
    <cellStyle name="Normal 13 4 2 7 2" xfId="28017" xr:uid="{0842A2F1-BDDA-4B82-9CCC-D6221E249356}"/>
    <cellStyle name="Normal 13 4 2 8" xfId="26458" xr:uid="{C4D700E3-BC19-49E3-83F5-BD29FAAB0047}"/>
    <cellStyle name="Normal 13 4 2 9" xfId="10820" xr:uid="{F0CE9A6C-918F-4E58-95F9-3BC3153741D8}"/>
    <cellStyle name="Normal 13 4 3" xfId="8422" xr:uid="{48929CAF-1DB8-4E61-8D24-2DEE050B52E1}"/>
    <cellStyle name="Normal 13 4 3 2" xfId="11400" xr:uid="{9FA36B54-E25B-4D2F-87EA-170004874D5A}"/>
    <cellStyle name="Normal 13 4 3 2 2" xfId="15638" xr:uid="{2A3C8519-89E4-42FB-BD19-6D7BF4E6F74A}"/>
    <cellStyle name="Normal 13 4 3 2 2 2" xfId="19024" xr:uid="{AFE03003-1F3B-4B04-B284-AFFB364E218A}"/>
    <cellStyle name="Normal 13 4 3 2 2 2 2" xfId="25808" xr:uid="{EAA6FF14-3177-4960-BD85-90CD0226B2B0}"/>
    <cellStyle name="Normal 13 4 3 2 2 2 2 2" xfId="40927" xr:uid="{64DBEF84-28E9-49E9-A929-94BBFC8C2D49}"/>
    <cellStyle name="Normal 13 4 3 2 2 2 3" xfId="34159" xr:uid="{7F94ECBC-23BD-4AC0-967E-92584CBE7068}"/>
    <cellStyle name="Normal 13 4 3 2 2 3" xfId="22424" xr:uid="{BC62CA75-8BFE-4FF9-B9F6-2C19DF8D348E}"/>
    <cellStyle name="Normal 13 4 3 2 2 3 2" xfId="37543" xr:uid="{CD4F4FC7-C061-449A-9C74-71553C5419B1}"/>
    <cellStyle name="Normal 13 4 3 2 2 4" xfId="30775" xr:uid="{2923FEF3-C211-408D-A395-CDBD2B8590CB}"/>
    <cellStyle name="Normal 13 4 3 2 3" xfId="17311" xr:uid="{EE3F3205-86D4-4A10-A004-1234E39351BB}"/>
    <cellStyle name="Normal 13 4 3 2 3 2" xfId="24095" xr:uid="{B6D5F069-692C-4D6E-B6A2-40B06E858A4B}"/>
    <cellStyle name="Normal 13 4 3 2 3 2 2" xfId="39214" xr:uid="{54A600C5-9165-490E-8A70-1AA9BE706FB7}"/>
    <cellStyle name="Normal 13 4 3 2 3 3" xfId="32446" xr:uid="{73E45915-D54F-4692-87E8-CD0481FDF6A7}"/>
    <cellStyle name="Normal 13 4 3 2 4" xfId="20698" xr:uid="{8F291B75-DF82-4198-96FF-D67D546DBCD4}"/>
    <cellStyle name="Normal 13 4 3 2 4 2" xfId="35827" xr:uid="{7DF94078-DC6A-4472-8507-85FE1074B3AB}"/>
    <cellStyle name="Normal 13 4 3 2 5" xfId="13900" xr:uid="{A3BFD1B1-0193-40B3-A3B3-7820CF2D9675}"/>
    <cellStyle name="Normal 13 4 3 2 5 2" xfId="29062" xr:uid="{6F070587-3106-47EB-8968-BD00D9FDB4D1}"/>
    <cellStyle name="Normal 13 4 3 3" xfId="14804" xr:uid="{B3A75A07-765B-4B10-8E8D-408BC0019B3D}"/>
    <cellStyle name="Normal 13 4 3 3 2" xfId="18190" xr:uid="{F2908637-AF6C-4991-B9B7-BFAE08C4050D}"/>
    <cellStyle name="Normal 13 4 3 3 2 2" xfId="24974" xr:uid="{649B3ABF-7B6D-42D4-8DC8-F66C07D1CA02}"/>
    <cellStyle name="Normal 13 4 3 3 2 2 2" xfId="40093" xr:uid="{F8691DFA-0284-40CE-B6D8-F7A8F7A903B9}"/>
    <cellStyle name="Normal 13 4 3 3 2 3" xfId="33325" xr:uid="{650B36DC-5824-496C-8AC4-61983EF29C55}"/>
    <cellStyle name="Normal 13 4 3 3 3" xfId="21590" xr:uid="{7CD69073-7FA7-44DF-BBF9-55787F35B8A9}"/>
    <cellStyle name="Normal 13 4 3 3 3 2" xfId="36709" xr:uid="{94439087-9775-44F8-85DD-B1BE86B63348}"/>
    <cellStyle name="Normal 13 4 3 3 4" xfId="29941" xr:uid="{A80BEEBE-CFF6-492E-B750-97ABF25E75D5}"/>
    <cellStyle name="Normal 13 4 3 4" xfId="16474" xr:uid="{D7CF48BA-F2C6-4AA0-8868-67FE7F4FB466}"/>
    <cellStyle name="Normal 13 4 3 4 2" xfId="23258" xr:uid="{6313A47A-F90A-4388-9C0A-DC63735CF43B}"/>
    <cellStyle name="Normal 13 4 3 4 2 2" xfId="38377" xr:uid="{E0FDD0E7-D157-410B-BD95-B1FEB603C4CF}"/>
    <cellStyle name="Normal 13 4 3 4 3" xfId="31609" xr:uid="{A74930BB-14A4-47B9-99D0-4FFC72C27E22}"/>
    <cellStyle name="Normal 13 4 3 5" xfId="19863" xr:uid="{B0A9B436-8650-40B0-9E0A-6C2CF15E6DBE}"/>
    <cellStyle name="Normal 13 4 3 5 2" xfId="34993" xr:uid="{1706E746-3C77-435C-8969-148CAF83F695}"/>
    <cellStyle name="Normal 13 4 3 6" xfId="13062" xr:uid="{CA7D188E-21D0-4EBA-B1EF-DCCBF5170790}"/>
    <cellStyle name="Normal 13 4 3 6 2" xfId="28225" xr:uid="{AAD80E31-A515-47BC-B627-DE5A93EB8409}"/>
    <cellStyle name="Normal 13 4 3 7" xfId="26666" xr:uid="{488465E5-71AA-4407-A5EF-911525D4A3D6}"/>
    <cellStyle name="Normal 13 4 3 8" xfId="11030" xr:uid="{289E8A5F-BC3B-4510-A0A2-DD155335BC39}"/>
    <cellStyle name="Normal 13 4 3 9" xfId="9582" xr:uid="{A310666F-6E87-4952-B9CE-D14EF04AAD6A}"/>
    <cellStyle name="Normal 13 4 4" xfId="8423" xr:uid="{2AECB138-574E-4534-9845-D58EF5594CDA}"/>
    <cellStyle name="Normal 13 4 4 2" xfId="15222" xr:uid="{CF09A5D6-7A1F-4A69-A4B9-1CF2D212C49B}"/>
    <cellStyle name="Normal 13 4 4 2 2" xfId="18608" xr:uid="{E5314302-2B7A-44D7-9000-53CFF64625D2}"/>
    <cellStyle name="Normal 13 4 4 2 2 2" xfId="25392" xr:uid="{34F5BB4D-CFA3-41A9-8429-BE4E52BB05A9}"/>
    <cellStyle name="Normal 13 4 4 2 2 2 2" xfId="40511" xr:uid="{454E6DA5-E14C-434F-80EA-0DC14811303E}"/>
    <cellStyle name="Normal 13 4 4 2 2 3" xfId="33743" xr:uid="{40E866EF-9918-44CC-8332-9CAED0148B23}"/>
    <cellStyle name="Normal 13 4 4 2 3" xfId="22008" xr:uid="{615E7235-9763-49A6-AA8D-F5AAD7EA2849}"/>
    <cellStyle name="Normal 13 4 4 2 3 2" xfId="37127" xr:uid="{34FDF55A-4185-4402-BFE3-08B46E5C4F5F}"/>
    <cellStyle name="Normal 13 4 4 2 4" xfId="30359" xr:uid="{6511ED57-F21A-4626-9DDD-5E32EB8C7A9C}"/>
    <cellStyle name="Normal 13 4 4 3" xfId="16895" xr:uid="{6AEF8A39-FA7C-431C-9174-ED547A81F251}"/>
    <cellStyle name="Normal 13 4 4 3 2" xfId="23679" xr:uid="{18E3AB22-BA67-4D35-8C03-339CB069BEA0}"/>
    <cellStyle name="Normal 13 4 4 3 2 2" xfId="38798" xr:uid="{EBC73A01-B375-4C51-9159-DCA692A01EB3}"/>
    <cellStyle name="Normal 13 4 4 3 3" xfId="32030" xr:uid="{8B3530F3-4F94-4827-8FE0-964B3DFAB699}"/>
    <cellStyle name="Normal 13 4 4 4" xfId="20281" xr:uid="{E6ECF323-1A83-477D-99E4-36349CE13292}"/>
    <cellStyle name="Normal 13 4 4 4 2" xfId="35411" xr:uid="{3DAF35B7-FCF4-4CD2-A780-A87ACEEAF737}"/>
    <cellStyle name="Normal 13 4 4 5" xfId="13484" xr:uid="{3AFEE930-15B8-4EF3-8417-DF57B77901B9}"/>
    <cellStyle name="Normal 13 4 4 5 2" xfId="28646" xr:uid="{C8A8AE2A-2234-4992-BDF0-98E8E54C05BB}"/>
    <cellStyle name="Normal 13 4 4 6" xfId="9583" xr:uid="{DE05DA4B-70EE-4804-886E-9EA6983F447C}"/>
    <cellStyle name="Normal 13 4 5" xfId="8424" xr:uid="{D7578850-7BD7-4856-96CA-653DF58039B6}"/>
    <cellStyle name="Normal 13 4 5 2" xfId="17774" xr:uid="{590FDB4F-2037-4040-8A35-92F1D4E9CF2F}"/>
    <cellStyle name="Normal 13 4 5 2 2" xfId="24558" xr:uid="{9BC72B7E-74FE-4767-8A84-6857CCAA4E16}"/>
    <cellStyle name="Normal 13 4 5 2 2 2" xfId="39677" xr:uid="{5F45582A-EEF9-4691-A24E-19123EA25CC2}"/>
    <cellStyle name="Normal 13 4 5 2 3" xfId="32909" xr:uid="{F1DCE36F-C8FD-400B-90AE-736827842407}"/>
    <cellStyle name="Normal 13 4 5 3" xfId="21174" xr:uid="{65AAC087-7781-4F45-9BBC-804550FE73D4}"/>
    <cellStyle name="Normal 13 4 5 3 2" xfId="36293" xr:uid="{457D05DF-57BC-4958-9778-AF783DB7FDC8}"/>
    <cellStyle name="Normal 13 4 5 4" xfId="14388" xr:uid="{CFCA66BF-1AE7-48E8-8F26-AE4555502701}"/>
    <cellStyle name="Normal 13 4 5 4 2" xfId="29525" xr:uid="{BEF4307F-4765-4286-8265-4461784AE280}"/>
    <cellStyle name="Normal 13 4 5 5" xfId="9584" xr:uid="{B4376DF3-3BED-43C2-A4ED-B4AD2F322FC5}"/>
    <cellStyle name="Normal 13 4 6" xfId="8425" xr:uid="{A36A1200-F158-4FF9-87B0-2ABF1C1BF3F8}"/>
    <cellStyle name="Normal 13 4 6 2" xfId="22842" xr:uid="{5CCEB39D-CFEA-4916-BEBB-924CD45AF08F}"/>
    <cellStyle name="Normal 13 4 6 2 2" xfId="37961" xr:uid="{EA12BDAB-4CFD-48EB-9D1C-5738D12FF9CC}"/>
    <cellStyle name="Normal 13 4 6 3" xfId="16058" xr:uid="{8540603B-5AEB-47CF-BAC5-05A8869148E8}"/>
    <cellStyle name="Normal 13 4 6 3 2" xfId="31193" xr:uid="{DDD57D1D-591B-4D8B-BF00-7E702B235A36}"/>
    <cellStyle name="Normal 13 4 6 4" xfId="9585" xr:uid="{4129E698-4A04-4155-865A-EF05043FB482}"/>
    <cellStyle name="Normal 13 4 7" xfId="8426" xr:uid="{C8F36E6F-6596-4C1B-B9C0-6A8F36863C9E}"/>
    <cellStyle name="Normal 13 4 7 2" xfId="19447" xr:uid="{4BE37622-B042-422F-819F-F8A19E6A5D44}"/>
    <cellStyle name="Normal 13 4 7 2 2" xfId="34577" xr:uid="{E9F0B45D-B077-4421-A788-D95B8FB4655B}"/>
    <cellStyle name="Normal 13 4 7 3" xfId="9586" xr:uid="{9C1BEA11-3580-45D8-850F-F46B08E43529}"/>
    <cellStyle name="Normal 13 4 8" xfId="8427" xr:uid="{A2B18128-5C91-4F5A-B28F-EDE70F3D47F0}"/>
    <cellStyle name="Normal 13 4 8 2" xfId="9587" xr:uid="{E52F0E0A-3133-47B0-B2AE-EBCC5400E931}"/>
    <cellStyle name="Normal 13 4 9" xfId="12512" xr:uid="{C8BA0684-CB49-4699-B7E2-FC70D22E55CA}"/>
    <cellStyle name="Normal 13 4 9 2" xfId="27684" xr:uid="{15CB1A8E-3018-4A66-AEB2-8E9E9FA2F83A}"/>
    <cellStyle name="Normal 13 5" xfId="8428" xr:uid="{B1C34A1B-9940-4B70-9DE1-805EBF09B196}"/>
    <cellStyle name="Normal 13 5 10" xfId="12752" xr:uid="{63275147-372A-4AE7-836D-80329E00880A}"/>
    <cellStyle name="Normal 13 5 10 2" xfId="27914" xr:uid="{B9094E03-A11C-4C10-8E55-96360DF7A123}"/>
    <cellStyle name="Normal 13 5 11" xfId="26355" xr:uid="{6ECBA3DE-59F9-4A37-8D22-BD72C59FAA49}"/>
    <cellStyle name="Normal 13 5 12" xfId="10717" xr:uid="{2BCE438D-A3EB-402E-A2E8-CD1BBFD716A1}"/>
    <cellStyle name="Normal 13 5 13" xfId="9588" xr:uid="{FC6ACF5A-5EDE-4853-8483-245710CBCB2D}"/>
    <cellStyle name="Normal 13 5 2" xfId="8429" xr:uid="{3A10B6BB-52F5-4C9B-9FA2-7F5EA243FE45}"/>
    <cellStyle name="Normal 13 5 2 2" xfId="11402" xr:uid="{43C576B2-5B98-40A9-9393-B7E77356A436}"/>
    <cellStyle name="Normal 13 5 2 2 2" xfId="15743" xr:uid="{F013ED5A-1EE8-4D52-8DE0-D8FBD31618CD}"/>
    <cellStyle name="Normal 13 5 2 2 2 2" xfId="19129" xr:uid="{34A67B7C-19BA-4F31-998A-85068162EAB2}"/>
    <cellStyle name="Normal 13 5 2 2 2 2 2" xfId="25913" xr:uid="{68182BF2-DDAD-4B24-8283-B9C5C06C25B7}"/>
    <cellStyle name="Normal 13 5 2 2 2 2 2 2" xfId="41032" xr:uid="{C0EE2F11-D51D-4265-8BB8-39CE61D1B3E8}"/>
    <cellStyle name="Normal 13 5 2 2 2 2 3" xfId="34264" xr:uid="{2CDA0169-757E-4F52-88E8-DEB6BD8D6E33}"/>
    <cellStyle name="Normal 13 5 2 2 2 3" xfId="22529" xr:uid="{C642FE3B-971B-4174-B823-340BD31CE1D5}"/>
    <cellStyle name="Normal 13 5 2 2 2 3 2" xfId="37648" xr:uid="{E5432A84-2211-4765-B941-3851A9970C00}"/>
    <cellStyle name="Normal 13 5 2 2 2 4" xfId="30880" xr:uid="{2A7DC958-CB67-4A0A-A056-E94585D3F218}"/>
    <cellStyle name="Normal 13 5 2 2 3" xfId="17416" xr:uid="{04FDCF56-9313-4070-B406-120B0E8E19A4}"/>
    <cellStyle name="Normal 13 5 2 2 3 2" xfId="24200" xr:uid="{C12F90C3-FCED-4C7C-8436-141DE4FD4AB3}"/>
    <cellStyle name="Normal 13 5 2 2 3 2 2" xfId="39319" xr:uid="{E05CF568-677E-4E77-92C9-0F9B81590537}"/>
    <cellStyle name="Normal 13 5 2 2 3 3" xfId="32551" xr:uid="{C77CB0D3-F036-431F-8424-CC5C72A646D6}"/>
    <cellStyle name="Normal 13 5 2 2 4" xfId="20803" xr:uid="{1D0CCC6B-3020-4848-9283-C490CEC7B726}"/>
    <cellStyle name="Normal 13 5 2 2 4 2" xfId="35932" xr:uid="{993B337F-7B77-4DD5-96BC-6C7F3BBC1C50}"/>
    <cellStyle name="Normal 13 5 2 2 5" xfId="14005" xr:uid="{F05A48E1-385D-4E44-A1DB-2089567D1204}"/>
    <cellStyle name="Normal 13 5 2 2 5 2" xfId="29167" xr:uid="{C4BBB777-0E68-40C7-B2BD-CE34C41AC6A6}"/>
    <cellStyle name="Normal 13 5 2 3" xfId="14909" xr:uid="{FA356827-765B-48D9-BEDA-77B80386DAC1}"/>
    <cellStyle name="Normal 13 5 2 3 2" xfId="18295" xr:uid="{ED40B689-90A1-464F-AE70-05972EE10ED2}"/>
    <cellStyle name="Normal 13 5 2 3 2 2" xfId="25079" xr:uid="{8B1ADC06-DE5B-4C3B-A296-9DD9D0E95593}"/>
    <cellStyle name="Normal 13 5 2 3 2 2 2" xfId="40198" xr:uid="{E0A7486B-B431-40A7-93C0-24CDD672BFA2}"/>
    <cellStyle name="Normal 13 5 2 3 2 3" xfId="33430" xr:uid="{94CB1038-AAEC-4FA6-8664-BC29CE11A3D5}"/>
    <cellStyle name="Normal 13 5 2 3 3" xfId="21695" xr:uid="{489BA005-E4AA-4769-A1E9-A8A4AD5CB761}"/>
    <cellStyle name="Normal 13 5 2 3 3 2" xfId="36814" xr:uid="{BF40ADB8-A40A-4CC7-B216-CC667BA1BDDF}"/>
    <cellStyle name="Normal 13 5 2 3 4" xfId="30046" xr:uid="{BD87B84F-E2D6-47C8-95EF-55B96DBF7556}"/>
    <cellStyle name="Normal 13 5 2 4" xfId="16579" xr:uid="{8E98DA56-1450-4010-A805-466AE9D8326E}"/>
    <cellStyle name="Normal 13 5 2 4 2" xfId="23363" xr:uid="{AB3FE1CF-75FE-4FF0-B813-586FC4E1F8A4}"/>
    <cellStyle name="Normal 13 5 2 4 2 2" xfId="38482" xr:uid="{F5CC22CD-3993-41A6-BE6F-CEEA7C8B0549}"/>
    <cellStyle name="Normal 13 5 2 4 3" xfId="31714" xr:uid="{9E094FF6-E48C-4938-85EC-A3701DD1CBDA}"/>
    <cellStyle name="Normal 13 5 2 5" xfId="19968" xr:uid="{5FC1A941-B186-45B3-99E2-6824D4DE2910}"/>
    <cellStyle name="Normal 13 5 2 5 2" xfId="35098" xr:uid="{7CB9E215-AAD0-4825-8A5E-ADF7690A7655}"/>
    <cellStyle name="Normal 13 5 2 6" xfId="13167" xr:uid="{245C0C59-B669-495C-B95B-E9CEC8FAF45F}"/>
    <cellStyle name="Normal 13 5 2 6 2" xfId="28330" xr:uid="{1420FE9E-231C-4805-8315-DFF8BFB044C0}"/>
    <cellStyle name="Normal 13 5 2 7" xfId="26771" xr:uid="{83FC39D5-31B1-484D-98FA-39BA8896D93F}"/>
    <cellStyle name="Normal 13 5 2 8" xfId="11135" xr:uid="{F8955F21-E26C-4BF3-8F0E-4F21AFFBA468}"/>
    <cellStyle name="Normal 13 5 2 9" xfId="9589" xr:uid="{C3D102EF-1462-4425-8CF5-79D2FD41389F}"/>
    <cellStyle name="Normal 13 5 3" xfId="8430" xr:uid="{465C39D8-9FC6-40BE-95A4-95D6245FAD27}"/>
    <cellStyle name="Normal 13 5 3 2" xfId="15327" xr:uid="{C70DEE31-7E5E-417B-AE74-63075F9A1B44}"/>
    <cellStyle name="Normal 13 5 3 2 2" xfId="18713" xr:uid="{9887F759-255D-4B23-A3AC-98D36F625504}"/>
    <cellStyle name="Normal 13 5 3 2 2 2" xfId="25497" xr:uid="{47B43104-9E71-4663-BABC-8409098C9BC7}"/>
    <cellStyle name="Normal 13 5 3 2 2 2 2" xfId="40616" xr:uid="{558D03A4-7D5B-481C-A571-D0D0AACE0AA4}"/>
    <cellStyle name="Normal 13 5 3 2 2 3" xfId="33848" xr:uid="{53DD60FC-A844-4E8D-8BE8-F9F9FB011E0F}"/>
    <cellStyle name="Normal 13 5 3 2 3" xfId="22113" xr:uid="{9542F770-2B22-4330-8CEF-39FDD7E3F6A5}"/>
    <cellStyle name="Normal 13 5 3 2 3 2" xfId="37232" xr:uid="{C96F3E2E-7604-4A57-85AC-DA3F28816590}"/>
    <cellStyle name="Normal 13 5 3 2 4" xfId="30464" xr:uid="{A89065DD-274E-4A44-B34A-020C3169EA48}"/>
    <cellStyle name="Normal 13 5 3 3" xfId="17000" xr:uid="{F7B4DD42-7B3E-428C-AB05-F191B4FDD77D}"/>
    <cellStyle name="Normal 13 5 3 3 2" xfId="23784" xr:uid="{521E65EA-7AB4-4ABD-A8DB-3541DDBC0C2C}"/>
    <cellStyle name="Normal 13 5 3 3 2 2" xfId="38903" xr:uid="{57404A56-86E3-407F-8EBF-009B5CADDF37}"/>
    <cellStyle name="Normal 13 5 3 3 3" xfId="32135" xr:uid="{1DB4829B-70B0-4C08-AA54-F26FD7056DED}"/>
    <cellStyle name="Normal 13 5 3 4" xfId="20386" xr:uid="{22CB2B45-9A71-4872-AD34-814FA3252CD6}"/>
    <cellStyle name="Normal 13 5 3 4 2" xfId="35516" xr:uid="{B972E766-5F44-4A09-97D5-9B976AD24E17}"/>
    <cellStyle name="Normal 13 5 3 5" xfId="13589" xr:uid="{2E16BFB2-0649-4E09-BC09-BC6D22B5DADD}"/>
    <cellStyle name="Normal 13 5 3 5 2" xfId="28751" xr:uid="{079DD99A-49F7-47D6-9979-90C7C987C074}"/>
    <cellStyle name="Normal 13 5 3 6" xfId="9590" xr:uid="{7D8E429E-C152-4F05-9724-D78EF771871E}"/>
    <cellStyle name="Normal 13 5 4" xfId="8431" xr:uid="{89959C12-9300-4C74-B147-2195F24272D8}"/>
    <cellStyle name="Normal 13 5 4 2" xfId="17879" xr:uid="{4E107FDC-7299-4A35-906D-E65D81501C6E}"/>
    <cellStyle name="Normal 13 5 4 2 2" xfId="24663" xr:uid="{8C2ACA00-54F7-4AFE-B97E-77A389591E79}"/>
    <cellStyle name="Normal 13 5 4 2 2 2" xfId="39782" xr:uid="{A985B704-C348-4DB9-801A-5C0532A33A8A}"/>
    <cellStyle name="Normal 13 5 4 2 3" xfId="33014" xr:uid="{7EDCB0BE-A7B8-4798-9ACD-1581DFB855D8}"/>
    <cellStyle name="Normal 13 5 4 3" xfId="21279" xr:uid="{4722B0F7-4ADF-40FC-A6BB-796BC8CB4C86}"/>
    <cellStyle name="Normal 13 5 4 3 2" xfId="36398" xr:uid="{52107501-8EF4-460A-8274-D7C2FF3DC028}"/>
    <cellStyle name="Normal 13 5 4 4" xfId="14493" xr:uid="{B532DBFF-86BC-4A1B-9D66-B11767327841}"/>
    <cellStyle name="Normal 13 5 4 4 2" xfId="29630" xr:uid="{3EF91CBC-51C7-4AF8-AC7B-78C7EDB90A05}"/>
    <cellStyle name="Normal 13 5 4 5" xfId="9591" xr:uid="{9A80D438-C8C7-4A87-8D67-A98F7F2A8941}"/>
    <cellStyle name="Normal 13 5 5" xfId="8432" xr:uid="{498E1780-ED05-4097-A836-8733C642546C}"/>
    <cellStyle name="Normal 13 5 5 2" xfId="22947" xr:uid="{E094A6B6-72C8-400D-9FF1-84E31458D7B6}"/>
    <cellStyle name="Normal 13 5 5 2 2" xfId="38066" xr:uid="{CECBB43A-6774-4578-BAF8-D88586150C98}"/>
    <cellStyle name="Normal 13 5 5 3" xfId="16163" xr:uid="{65CA47E5-1C81-4728-AC2E-D3BD4766F9D1}"/>
    <cellStyle name="Normal 13 5 5 3 2" xfId="31298" xr:uid="{4D8E90B1-4292-4C5B-B9ED-555C2E24C152}"/>
    <cellStyle name="Normal 13 5 5 4" xfId="9592" xr:uid="{78F5903D-04C8-4B34-B527-5C1AF91FA3D1}"/>
    <cellStyle name="Normal 13 5 6" xfId="8433" xr:uid="{5649B52B-0FAE-45FC-A3E3-5C99D9A1F4A0}"/>
    <cellStyle name="Normal 13 5 6 2" xfId="19552" xr:uid="{166D1A68-8271-4D25-BBD3-9297AED68D6F}"/>
    <cellStyle name="Normal 13 5 6 2 2" xfId="34682" xr:uid="{A9AA49E4-E738-461A-82F8-8231CC02BA81}"/>
    <cellStyle name="Normal 13 5 6 3" xfId="9593" xr:uid="{DBD7EA00-2E4C-4512-9590-956D9066F9E1}"/>
    <cellStyle name="Normal 13 5 7" xfId="8434" xr:uid="{AB53C02B-ADB5-4AF7-AD9F-C9CF2B7D4202}"/>
    <cellStyle name="Normal 13 5 7 2" xfId="9594" xr:uid="{921AE75B-7CAB-4AC0-9488-1CD31FDCB340}"/>
    <cellStyle name="Normal 13 5 8" xfId="8435" xr:uid="{5FC41184-47A9-4F97-BF63-481B3B0765CF}"/>
    <cellStyle name="Normal 13 5 8 2" xfId="9595" xr:uid="{E65A39E0-655D-4BF4-8B7E-B7EB7F3DFB2B}"/>
    <cellStyle name="Normal 13 5 9" xfId="11401" xr:uid="{8803669C-2181-4FC1-B529-F3785EE6C3AE}"/>
    <cellStyle name="Normal 13 6" xfId="8436" xr:uid="{2AE4A911-2B19-428A-B11F-59947756C936}"/>
    <cellStyle name="Normal 13 6 10" xfId="12960" xr:uid="{D97A2F55-1DC0-46AB-8B3D-EDF465CC9AED}"/>
    <cellStyle name="Normal 13 6 10 2" xfId="28122" xr:uid="{CC3D84A1-FEDB-4C52-9870-D44075732CAB}"/>
    <cellStyle name="Normal 13 6 11" xfId="26563" xr:uid="{DAD9C297-6107-4975-9D7E-17B341443C76}"/>
    <cellStyle name="Normal 13 6 12" xfId="10928" xr:uid="{2F9E0072-9E2B-4EDE-AFBF-B5F6A9F9CD05}"/>
    <cellStyle name="Normal 13 6 13" xfId="9596" xr:uid="{335AD7C6-433D-4EAA-8DF3-706FC5E0BEB2}"/>
    <cellStyle name="Normal 13 6 2" xfId="8437" xr:uid="{2C34AF30-3A36-43A8-A3CE-979955046D87}"/>
    <cellStyle name="Normal 13 6 2 2" xfId="15535" xr:uid="{A1D598C6-A78D-4C1A-8FD7-C1ACB98698EE}"/>
    <cellStyle name="Normal 13 6 2 2 2" xfId="18921" xr:uid="{A82F7B28-34D4-4C1C-997B-465D0D50A920}"/>
    <cellStyle name="Normal 13 6 2 2 2 2" xfId="25705" xr:uid="{63D14F7D-235D-45CE-82D2-187D9A0A0420}"/>
    <cellStyle name="Normal 13 6 2 2 2 2 2" xfId="40824" xr:uid="{771E8F6E-0879-46E1-9FF0-2AB1A5DF006A}"/>
    <cellStyle name="Normal 13 6 2 2 2 3" xfId="34056" xr:uid="{83DB98A6-2C52-400A-931C-5A307D74D19A}"/>
    <cellStyle name="Normal 13 6 2 2 3" xfId="22321" xr:uid="{6304C44F-4D4C-43F9-93E0-9A4B379D44A9}"/>
    <cellStyle name="Normal 13 6 2 2 3 2" xfId="37440" xr:uid="{D202A462-4D84-4529-ABC2-EAE27D2191CA}"/>
    <cellStyle name="Normal 13 6 2 2 4" xfId="30672" xr:uid="{D791D37E-47D7-45B2-A452-DE9F4912BEDA}"/>
    <cellStyle name="Normal 13 6 2 3" xfId="17208" xr:uid="{06C42A5D-A748-4103-ADF3-C3DA535922C2}"/>
    <cellStyle name="Normal 13 6 2 3 2" xfId="23992" xr:uid="{6E1446C3-F65C-4D42-8A0F-21E3C8E3A487}"/>
    <cellStyle name="Normal 13 6 2 3 2 2" xfId="39111" xr:uid="{74885255-17BE-499A-B9C7-6A156C92E2F2}"/>
    <cellStyle name="Normal 13 6 2 3 3" xfId="32343" xr:uid="{B630D7E0-A66D-4160-B254-50B3F08F7F34}"/>
    <cellStyle name="Normal 13 6 2 4" xfId="20595" xr:uid="{A61ED110-D690-4351-87A0-216FD83330D4}"/>
    <cellStyle name="Normal 13 6 2 4 2" xfId="35724" xr:uid="{5CB82AD7-4C23-4E24-865D-DBB2345F9A1D}"/>
    <cellStyle name="Normal 13 6 2 5" xfId="13797" xr:uid="{A8B5BAD6-0F42-4CEF-9336-551A71E9BF8C}"/>
    <cellStyle name="Normal 13 6 2 5 2" xfId="28959" xr:uid="{AB0FC8D7-8D95-443E-B9E1-B8693C4FABC9}"/>
    <cellStyle name="Normal 13 6 2 6" xfId="9597" xr:uid="{BEAAEB59-05F5-43D5-AD0F-244A0BF2BDEA}"/>
    <cellStyle name="Normal 13 6 3" xfId="8438" xr:uid="{B4519977-DC64-4667-863B-B9036EFBF7A5}"/>
    <cellStyle name="Normal 13 6 3 2" xfId="18087" xr:uid="{C5128FEF-16F5-404A-8BB8-3BA3A8C0B971}"/>
    <cellStyle name="Normal 13 6 3 2 2" xfId="24871" xr:uid="{7CB97101-4CBB-4807-8A76-B53C2B2F7D14}"/>
    <cellStyle name="Normal 13 6 3 2 2 2" xfId="39990" xr:uid="{837EE3DD-559A-4FB7-9E6A-9A225D0113AC}"/>
    <cellStyle name="Normal 13 6 3 2 3" xfId="33222" xr:uid="{21B3B6A8-146A-48B7-9DE6-949EEC2719BB}"/>
    <cellStyle name="Normal 13 6 3 3" xfId="21487" xr:uid="{51A35B4A-1805-44CA-93C7-3F2836DEE0E0}"/>
    <cellStyle name="Normal 13 6 3 3 2" xfId="36606" xr:uid="{5D02DA45-9C77-4B41-B1C8-A55F0C2C5B1C}"/>
    <cellStyle name="Normal 13 6 3 4" xfId="14701" xr:uid="{828A4469-FDC8-41C2-B259-22BF5EB49BF3}"/>
    <cellStyle name="Normal 13 6 3 4 2" xfId="29838" xr:uid="{3E56D471-8013-43C1-A1EE-7762C45CB325}"/>
    <cellStyle name="Normal 13 6 3 5" xfId="9598" xr:uid="{7E0B70CB-B7F1-41D9-BC20-FF7C2FE21EEB}"/>
    <cellStyle name="Normal 13 6 4" xfId="8439" xr:uid="{48720978-E9B5-4411-8BF3-1651D4670B23}"/>
    <cellStyle name="Normal 13 6 4 2" xfId="23155" xr:uid="{F77DA09C-16DF-4844-91D1-AF98B7D41475}"/>
    <cellStyle name="Normal 13 6 4 2 2" xfId="38274" xr:uid="{39177E04-2C56-480D-A46C-D395242A5688}"/>
    <cellStyle name="Normal 13 6 4 3" xfId="16371" xr:uid="{8457E50B-6628-40B8-B376-7606465D5D97}"/>
    <cellStyle name="Normal 13 6 4 3 2" xfId="31506" xr:uid="{267D2637-C88D-4AA4-949F-B9822BF2118D}"/>
    <cellStyle name="Normal 13 6 4 4" xfId="9599" xr:uid="{D73E851F-420D-47C5-B950-34ED3DD895F8}"/>
    <cellStyle name="Normal 13 6 5" xfId="8440" xr:uid="{0E0D3ECA-8B10-411E-B6DD-84F5BBA2AB47}"/>
    <cellStyle name="Normal 13 6 5 2" xfId="19760" xr:uid="{300ECF55-653B-48B9-8A9A-0B3AD415A961}"/>
    <cellStyle name="Normal 13 6 5 2 2" xfId="34890" xr:uid="{2E3B78D3-B244-4F6F-8BC5-772EE404EA0D}"/>
    <cellStyle name="Normal 13 6 5 3" xfId="9600" xr:uid="{F6F5A8F3-8C8C-4CED-B2BA-BD58C62632EB}"/>
    <cellStyle name="Normal 13 6 6" xfId="8441" xr:uid="{2CD414D1-81BD-4FFD-94C7-65681C971EBE}"/>
    <cellStyle name="Normal 13 6 6 2" xfId="9601" xr:uid="{B7F6D519-858E-4108-8446-6684907E1831}"/>
    <cellStyle name="Normal 13 6 7" xfId="8442" xr:uid="{349951E4-34D0-423A-883B-2FB36C3DEAD8}"/>
    <cellStyle name="Normal 13 6 7 2" xfId="9602" xr:uid="{0544AC75-C62F-4B0F-A353-B63ABD5156EA}"/>
    <cellStyle name="Normal 13 6 8" xfId="8443" xr:uid="{529EE6B8-5C5E-4446-B468-C9F47E8D31BA}"/>
    <cellStyle name="Normal 13 6 8 2" xfId="9603" xr:uid="{D9E3C4FE-D0DB-4C63-9F23-43BC70C04765}"/>
    <cellStyle name="Normal 13 6 9" xfId="11403" xr:uid="{A6BD7971-E07A-4C5B-A82C-8D9B86B4A8D8}"/>
    <cellStyle name="Normal 13 7" xfId="8444" xr:uid="{B0A468A1-EE49-4ADD-B77A-200A28C9A48B}"/>
    <cellStyle name="Normal 13 7 10" xfId="9604" xr:uid="{18210F75-EE27-42DC-8B2A-C51BAF786886}"/>
    <cellStyle name="Normal 13 7 2" xfId="8445" xr:uid="{A9DAF755-41F4-48AF-BFBA-7A2FBF1BA58A}"/>
    <cellStyle name="Normal 13 7 2 2" xfId="17671" xr:uid="{897997A2-B763-497B-9F1B-37D2341664D0}"/>
    <cellStyle name="Normal 13 7 2 2 2" xfId="24455" xr:uid="{34900C6B-458D-4BDA-A30B-5760528B9576}"/>
    <cellStyle name="Normal 13 7 2 2 2 2" xfId="39574" xr:uid="{8020B9C8-6FD6-4122-912C-AA560E26577D}"/>
    <cellStyle name="Normal 13 7 2 2 3" xfId="32806" xr:uid="{B862255A-DF84-4F90-B712-6587FF0404FF}"/>
    <cellStyle name="Normal 13 7 2 3" xfId="21071" xr:uid="{F6BD21E2-45D6-4D19-A447-5DFAE3D6F58F}"/>
    <cellStyle name="Normal 13 7 2 3 2" xfId="36190" xr:uid="{00F3964C-AA3D-4BC2-B4AE-BCAA07AF9C25}"/>
    <cellStyle name="Normal 13 7 2 4" xfId="14282" xr:uid="{076BCA3E-F11C-4126-B9CB-A55A67B6FCF0}"/>
    <cellStyle name="Normal 13 7 2 4 2" xfId="29422" xr:uid="{E326DF62-26A3-4152-B5FD-470F63BFEFA4}"/>
    <cellStyle name="Normal 13 7 2 5" xfId="9605" xr:uid="{FA46CF3E-F5F8-4B70-9478-6A3119B0CA75}"/>
    <cellStyle name="Normal 13 7 3" xfId="8446" xr:uid="{06FA6B65-462E-4702-A3F8-2C2909B227D1}"/>
    <cellStyle name="Normal 13 7 3 2" xfId="23576" xr:uid="{073F3AB4-7E21-484B-83DB-A916A9096C13}"/>
    <cellStyle name="Normal 13 7 3 2 2" xfId="38695" xr:uid="{949A6D81-1ECD-4217-82BA-00096346D638}"/>
    <cellStyle name="Normal 13 7 3 3" xfId="16792" xr:uid="{FD4D6CC1-57F0-4F79-92B1-9197463DAAA5}"/>
    <cellStyle name="Normal 13 7 3 3 2" xfId="31927" xr:uid="{8C0965AC-4989-4AB3-A140-C916EA63AAD8}"/>
    <cellStyle name="Normal 13 7 3 4" xfId="9606" xr:uid="{EEB8FF98-7E54-4EA5-A543-2F4A069ED5E1}"/>
    <cellStyle name="Normal 13 7 4" xfId="8447" xr:uid="{64BA448B-8BAE-4E6A-A092-C180B5F16BF9}"/>
    <cellStyle name="Normal 13 7 4 2" xfId="20178" xr:uid="{D5772486-DB63-4DB7-A284-D1553F6360D2}"/>
    <cellStyle name="Normal 13 7 4 2 2" xfId="35308" xr:uid="{E191EFF0-4F96-4D38-BBB9-A367AE3659A2}"/>
    <cellStyle name="Normal 13 7 4 3" xfId="9607" xr:uid="{7A4B2CC6-5E41-403A-B25F-8F9DBEA192DE}"/>
    <cellStyle name="Normal 13 7 5" xfId="8448" xr:uid="{3F71DEFE-FD4F-44F9-90C4-E2BB32FC0903}"/>
    <cellStyle name="Normal 13 7 5 2" xfId="9608" xr:uid="{5B765199-E2E2-4D62-9446-A1D86E955829}"/>
    <cellStyle name="Normal 13 7 6" xfId="8449" xr:uid="{636282D2-CC61-43E8-B35F-5E7D13BEDB07}"/>
    <cellStyle name="Normal 13 7 6 2" xfId="9609" xr:uid="{F2E5339E-1D13-4EF6-AD68-D61270C522F2}"/>
    <cellStyle name="Normal 13 7 7" xfId="8450" xr:uid="{95B2ACD7-D184-483B-84E8-59E58118CC0A}"/>
    <cellStyle name="Normal 13 7 7 2" xfId="9610" xr:uid="{48D1EAF8-5986-4AFD-9A0A-3192E3D5A183}"/>
    <cellStyle name="Normal 13 7 8" xfId="8451" xr:uid="{3F73EA33-7B03-4619-B987-335A678F9B37}"/>
    <cellStyle name="Normal 13 7 8 2" xfId="9611" xr:uid="{E49CFD1B-BFF6-43AA-986F-A95128A8B5BF}"/>
    <cellStyle name="Normal 13 7 9" xfId="13381" xr:uid="{69DFCC9D-50B5-4667-AEEE-D40E9464623E}"/>
    <cellStyle name="Normal 13 7 9 2" xfId="28543" xr:uid="{BCEF4688-A159-40CB-AF17-1EA3DB305DD8}"/>
    <cellStyle name="Normal 13 8" xfId="8452" xr:uid="{B1F2698C-9B1B-45EC-AE46-029BF2C28870}"/>
    <cellStyle name="Normal 13 8 2" xfId="17649" xr:uid="{2641F431-4FF7-4C16-8AA1-0CC7C735CF8F}"/>
    <cellStyle name="Normal 13 8 2 2" xfId="24433" xr:uid="{41FE31A7-2C09-4223-BC77-23D7F193BFE5}"/>
    <cellStyle name="Normal 13 8 2 2 2" xfId="39552" xr:uid="{BEDA8E6E-44B6-4A5B-934A-545414B2F17D}"/>
    <cellStyle name="Normal 13 8 2 3" xfId="32784" xr:uid="{6D3E024E-A5B2-4DB4-8ED9-57CE0C89EED9}"/>
    <cellStyle name="Normal 13 8 3" xfId="21051" xr:uid="{01CD1923-E868-495D-91A2-B501E2F7C329}"/>
    <cellStyle name="Normal 13 8 3 2" xfId="36170" xr:uid="{7728C0A3-B85D-4AD8-BCF4-12E087C146A1}"/>
    <cellStyle name="Normal 13 8 4" xfId="14260" xr:uid="{7BA2F3E9-1AB9-45CB-BE44-9C7494ED7C4E}"/>
    <cellStyle name="Normal 13 8 4 2" xfId="29400" xr:uid="{3FF8CBA0-828F-44D3-9A0C-BDA12EA84C7D}"/>
    <cellStyle name="Normal 13 8 5" xfId="9612" xr:uid="{16390002-D8DD-4E76-BB59-5B61ACC0DA27}"/>
    <cellStyle name="Normal 13 9" xfId="8453" xr:uid="{D3038611-864B-4B60-9D04-CABBD29B3910}"/>
    <cellStyle name="Normal 13 9 2" xfId="18506" xr:uid="{A53EEFF5-6240-4DD5-BA15-451C256D9B69}"/>
    <cellStyle name="Normal 13 9 2 2" xfId="25290" xr:uid="{0D078528-491D-48C5-9EDF-7DAADD95E281}"/>
    <cellStyle name="Normal 13 9 2 2 2" xfId="40409" xr:uid="{052A879A-C108-45DF-A689-6A8A7751635A}"/>
    <cellStyle name="Normal 13 9 2 3" xfId="33641" xr:uid="{07883B55-1007-43A7-A12D-2407064896D0}"/>
    <cellStyle name="Normal 13 9 3" xfId="21906" xr:uid="{9B1A032C-0F81-4643-816B-4BEB7B96E561}"/>
    <cellStyle name="Normal 13 9 3 2" xfId="37025" xr:uid="{18B880EC-1C00-41C8-9BED-2D8AB27CFF43}"/>
    <cellStyle name="Normal 13 9 4" xfId="15120" xr:uid="{988AEF43-2464-4BC6-B19C-FF120D612A09}"/>
    <cellStyle name="Normal 13 9 4 2" xfId="30257" xr:uid="{EF8432D5-CFBD-4C38-9ADC-99BDE8B2BC8F}"/>
    <cellStyle name="Normal 13 9 5" xfId="9613" xr:uid="{FD9055E7-135C-4E77-BEF9-0983A11FED72}"/>
    <cellStyle name="Normal 137" xfId="9369" xr:uid="{E881347C-09B9-4660-AEA5-0172E3523EBB}"/>
    <cellStyle name="Normal 14" xfId="1724" xr:uid="{00000000-0005-0000-0000-0000BC060000}"/>
    <cellStyle name="Normal 14 10" xfId="8454" xr:uid="{4E4D3300-5322-44D8-B882-2C06CF60B0DD}"/>
    <cellStyle name="Normal 14 10 2" xfId="9336" xr:uid="{6E54D7D5-EA78-4844-B1F8-95D36D29ED24}"/>
    <cellStyle name="Normal 14 10 2 2" xfId="34475" xr:uid="{ABDF2F84-6F5B-40F7-9EA9-3BE0C1F22F33}"/>
    <cellStyle name="Normal 14 10 2 3" xfId="10403" xr:uid="{3770D3B4-6839-4126-A490-E76A65187BDF}"/>
    <cellStyle name="Normal 14 10 3" xfId="9614" xr:uid="{751FD4B1-58D8-46E6-9363-07AB23A9C98E}"/>
    <cellStyle name="Normal 14 11" xfId="8455" xr:uid="{DF882656-F8BE-41B7-BBB2-3FFEE1EC8833}"/>
    <cellStyle name="Normal 14 11 2" xfId="9615" xr:uid="{AF3FDB58-DAB3-4E00-92CC-29FBF40F20A1}"/>
    <cellStyle name="Normal 14 12" xfId="12489" xr:uid="{A8F84D90-6124-4CA8-BB01-F83FBD39E16D}"/>
    <cellStyle name="Normal 14 13" xfId="11773" xr:uid="{878A6BF1-AF4C-44A7-B420-D97237E8E4F1}"/>
    <cellStyle name="Normal 14 13 2" xfId="27074" xr:uid="{462DF930-133B-4293-9F63-D93E14F00ECB}"/>
    <cellStyle name="Normal 14 14" xfId="12544" xr:uid="{8D83F93D-B867-453C-9F5D-EAF5DDE0D300}"/>
    <cellStyle name="Normal 14 14 2" xfId="27707" xr:uid="{53AFBA9F-F0B4-406F-97D6-40B351F5C314}"/>
    <cellStyle name="Normal 14 15" xfId="26148" xr:uid="{96499C58-4F3E-4E04-A63E-940F46554383}"/>
    <cellStyle name="Normal 14 16" xfId="10503" xr:uid="{69D32F9E-5FF4-4E78-A31D-372254F0B169}"/>
    <cellStyle name="Normal 14 17" xfId="8026" xr:uid="{0086B6BC-982A-4B48-96CB-6B729F950F68}"/>
    <cellStyle name="Normal 14 18" xfId="44650" xr:uid="{B0AC4522-B13F-400E-BF8F-997807D83B8E}"/>
    <cellStyle name="Normal 14 2" xfId="1725" xr:uid="{00000000-0005-0000-0000-0000BD060000}"/>
    <cellStyle name="Normal 14 2 10" xfId="11404" xr:uid="{E0D51E96-928A-4EBC-BD95-09F27CAA9251}"/>
    <cellStyle name="Normal 14 2 11" xfId="12568" xr:uid="{4A53B52E-7677-48D3-AAD1-4254499F637F}"/>
    <cellStyle name="Normal 14 2 11 2" xfId="27731" xr:uid="{5DA86842-FCFA-4895-9DF9-489476379C37}"/>
    <cellStyle name="Normal 14 2 12" xfId="26172" xr:uid="{3513E441-2DBD-4B04-84A4-2332A74A3EC5}"/>
    <cellStyle name="Normal 14 2 13" xfId="10526" xr:uid="{F35DAF4A-E931-436B-871F-0475A0606994}"/>
    <cellStyle name="Normal 14 2 14" xfId="9616" xr:uid="{56055A47-6D46-429B-BECB-70F29EE368FF}"/>
    <cellStyle name="Normal 14 2 15" xfId="8456" xr:uid="{3B7D69DE-39EF-45B5-A939-58BE4F51E417}"/>
    <cellStyle name="Normal 14 2 16" xfId="8142" xr:uid="{26EB641D-9DFE-49C4-9528-929C4FB368DE}"/>
    <cellStyle name="Normal 14 2 2" xfId="8457" xr:uid="{F387559C-B4A9-47DE-A9AE-A866FFD15A57}"/>
    <cellStyle name="Normal 14 2 2 10" xfId="26220" xr:uid="{BD447883-97A7-4308-BBA7-12B570D0B7FC}"/>
    <cellStyle name="Normal 14 2 2 11" xfId="10576" xr:uid="{6A91743C-0165-4B35-80A3-BDF13F8EBEA0}"/>
    <cellStyle name="Normal 14 2 2 12" xfId="9617" xr:uid="{CE3FE633-0AD6-4FF2-843A-CB35E0FC198D}"/>
    <cellStyle name="Normal 14 2 2 2" xfId="10682" xr:uid="{6AF2674C-CD82-454F-88A8-1947B5313788}"/>
    <cellStyle name="Normal 14 2 2 2 2" xfId="10893" xr:uid="{51CF1161-C760-4CE1-8ABD-D41F086F9CC3}"/>
    <cellStyle name="Normal 14 2 2 2 2 2" xfId="11311" xr:uid="{370B4470-576C-46A1-B181-07185E743C16}"/>
    <cellStyle name="Normal 14 2 2 2 2 2 2" xfId="14181" xr:uid="{12BB95FE-D3A7-4FB0-A5FD-29C10F57323B}"/>
    <cellStyle name="Normal 14 2 2 2 2 2 2 2" xfId="15919" xr:uid="{01B68727-C06E-4095-8DAF-FB13B5BEEB93}"/>
    <cellStyle name="Normal 14 2 2 2 2 2 2 2 2" xfId="19305" xr:uid="{75AB2C96-23A6-466D-9985-AE984D1DA585}"/>
    <cellStyle name="Normal 14 2 2 2 2 2 2 2 2 2" xfId="26089" xr:uid="{84A51E92-9B83-4AB3-B7B3-64C4C62CB43D}"/>
    <cellStyle name="Normal 14 2 2 2 2 2 2 2 2 2 2" xfId="41208" xr:uid="{3CAA1ACC-24F2-474A-9232-329D3F90DC13}"/>
    <cellStyle name="Normal 14 2 2 2 2 2 2 2 2 3" xfId="34440" xr:uid="{8A63C5B5-32AC-4E62-B50B-66181525FF6B}"/>
    <cellStyle name="Normal 14 2 2 2 2 2 2 2 3" xfId="22705" xr:uid="{784E0926-8617-45AD-A832-916617F8FD2E}"/>
    <cellStyle name="Normal 14 2 2 2 2 2 2 2 3 2" xfId="37824" xr:uid="{CAC3EAB5-0C23-4B2C-BA42-AAA4561D5DD7}"/>
    <cellStyle name="Normal 14 2 2 2 2 2 2 2 4" xfId="31056" xr:uid="{D31002BB-12C7-4485-B96B-391BBF880835}"/>
    <cellStyle name="Normal 14 2 2 2 2 2 2 3" xfId="17592" xr:uid="{6CF1CBC3-418E-4EF5-A6CE-A7D25A80DCF3}"/>
    <cellStyle name="Normal 14 2 2 2 2 2 2 3 2" xfId="24376" xr:uid="{FE3C6725-E544-41C8-833A-398FE5DC20F0}"/>
    <cellStyle name="Normal 14 2 2 2 2 2 2 3 2 2" xfId="39495" xr:uid="{1DCC98A8-4009-4CFB-908D-603C03803D1E}"/>
    <cellStyle name="Normal 14 2 2 2 2 2 2 3 3" xfId="32727" xr:uid="{AEB546B2-13EA-4C85-A34E-D8FC662D489E}"/>
    <cellStyle name="Normal 14 2 2 2 2 2 2 4" xfId="20979" xr:uid="{BC717C58-4490-486D-BA3B-80E8C93B7076}"/>
    <cellStyle name="Normal 14 2 2 2 2 2 2 4 2" xfId="36108" xr:uid="{3D9F0853-3A94-4D7A-BA1B-25B55699C427}"/>
    <cellStyle name="Normal 14 2 2 2 2 2 2 5" xfId="29343" xr:uid="{AAB7D023-F935-4014-8AB7-E8ADEF1F89E0}"/>
    <cellStyle name="Normal 14 2 2 2 2 2 3" xfId="15085" xr:uid="{1C0E3429-83BB-43D4-80C4-23FCE197554F}"/>
    <cellStyle name="Normal 14 2 2 2 2 2 3 2" xfId="18471" xr:uid="{9926AAED-1DAB-416D-8D4B-73B0142C449C}"/>
    <cellStyle name="Normal 14 2 2 2 2 2 3 2 2" xfId="25255" xr:uid="{115D979A-36F2-415B-A4E4-5E9338EE92A9}"/>
    <cellStyle name="Normal 14 2 2 2 2 2 3 2 2 2" xfId="40374" xr:uid="{1512CD6A-3149-469C-B562-934BA9D960E3}"/>
    <cellStyle name="Normal 14 2 2 2 2 2 3 2 3" xfId="33606" xr:uid="{D610E926-2D01-4F86-8532-3A589ADFF52B}"/>
    <cellStyle name="Normal 14 2 2 2 2 2 3 3" xfId="21871" xr:uid="{2E2A8024-CE69-45F7-9E72-DCC18741ED83}"/>
    <cellStyle name="Normal 14 2 2 2 2 2 3 3 2" xfId="36990" xr:uid="{9E3E0700-B8B6-4518-B79F-7B57477E1C8F}"/>
    <cellStyle name="Normal 14 2 2 2 2 2 3 4" xfId="30222" xr:uid="{24FCFD03-6D0A-4135-8484-2C3EAAC49296}"/>
    <cellStyle name="Normal 14 2 2 2 2 2 4" xfId="16755" xr:uid="{7E8BF9DF-168F-4A01-A893-B0B173781B55}"/>
    <cellStyle name="Normal 14 2 2 2 2 2 4 2" xfId="23539" xr:uid="{AF8E7494-CD51-4F7F-A817-B15B2516C580}"/>
    <cellStyle name="Normal 14 2 2 2 2 2 4 2 2" xfId="38658" xr:uid="{85E6C1DA-5C92-417A-AFCB-322197CC5E44}"/>
    <cellStyle name="Normal 14 2 2 2 2 2 4 3" xfId="31890" xr:uid="{5A20B341-2803-43A1-BDF8-860A3FD0293F}"/>
    <cellStyle name="Normal 14 2 2 2 2 2 5" xfId="20144" xr:uid="{3DE92FCC-DEE0-4968-AD24-B6E0C712C39A}"/>
    <cellStyle name="Normal 14 2 2 2 2 2 5 2" xfId="35274" xr:uid="{D470F59C-E73D-4F67-B0BC-445526B25160}"/>
    <cellStyle name="Normal 14 2 2 2 2 2 6" xfId="13343" xr:uid="{FD614AEE-3A47-4BA5-9D27-7951CAD5C999}"/>
    <cellStyle name="Normal 14 2 2 2 2 2 6 2" xfId="28506" xr:uid="{C847C9C9-C669-41B4-AC12-0C0BCF37BAEE}"/>
    <cellStyle name="Normal 14 2 2 2 2 2 7" xfId="26947" xr:uid="{68B20207-8652-432F-AE33-4F70CE807D65}"/>
    <cellStyle name="Normal 14 2 2 2 2 3" xfId="13765" xr:uid="{BA8B29F7-3577-4552-973E-135DE29B8C09}"/>
    <cellStyle name="Normal 14 2 2 2 2 3 2" xfId="15503" xr:uid="{4EC653CC-CBE7-496E-9845-22DF6B4A4919}"/>
    <cellStyle name="Normal 14 2 2 2 2 3 2 2" xfId="18889" xr:uid="{F70799AF-A36D-4B24-9BF8-9F5A2480000D}"/>
    <cellStyle name="Normal 14 2 2 2 2 3 2 2 2" xfId="25673" xr:uid="{0B99556C-5095-4EF2-BF1C-430400B6C09E}"/>
    <cellStyle name="Normal 14 2 2 2 2 3 2 2 2 2" xfId="40792" xr:uid="{B2312F42-FDCC-4464-848F-2DE1F4488369}"/>
    <cellStyle name="Normal 14 2 2 2 2 3 2 2 3" xfId="34024" xr:uid="{38C323B5-F76F-4C2E-AD2F-1B59079A80A8}"/>
    <cellStyle name="Normal 14 2 2 2 2 3 2 3" xfId="22289" xr:uid="{06A73784-B910-49B9-974C-C84E2E169459}"/>
    <cellStyle name="Normal 14 2 2 2 2 3 2 3 2" xfId="37408" xr:uid="{915C6F52-1B25-4711-BDD8-ABC340FDF086}"/>
    <cellStyle name="Normal 14 2 2 2 2 3 2 4" xfId="30640" xr:uid="{FD6DB7F5-750C-455F-B8F9-B52DBF88ED99}"/>
    <cellStyle name="Normal 14 2 2 2 2 3 3" xfId="17176" xr:uid="{CCBBA7FD-3615-4BD5-8736-9CA56D58C4EC}"/>
    <cellStyle name="Normal 14 2 2 2 2 3 3 2" xfId="23960" xr:uid="{DAA5905A-1CC7-4879-A417-28A696B8F418}"/>
    <cellStyle name="Normal 14 2 2 2 2 3 3 2 2" xfId="39079" xr:uid="{5159C63F-DC07-43F7-AA3A-3543E853E82E}"/>
    <cellStyle name="Normal 14 2 2 2 2 3 3 3" xfId="32311" xr:uid="{90C39C62-BF83-45E3-A410-807FEB143BA8}"/>
    <cellStyle name="Normal 14 2 2 2 2 3 4" xfId="20562" xr:uid="{A14B5B71-341B-4BBA-AB26-0BEBF0D24ACA}"/>
    <cellStyle name="Normal 14 2 2 2 2 3 4 2" xfId="35692" xr:uid="{B0A56601-7C2A-4C88-93AA-DA382309E914}"/>
    <cellStyle name="Normal 14 2 2 2 2 3 5" xfId="28927" xr:uid="{C07BA2CE-5415-4BC6-B11B-6C5111E5E2E5}"/>
    <cellStyle name="Normal 14 2 2 2 2 4" xfId="14669" xr:uid="{03D6DE0F-1287-4ECF-8D07-0D10EE112D83}"/>
    <cellStyle name="Normal 14 2 2 2 2 4 2" xfId="18055" xr:uid="{ED08F52B-0559-4D97-8AD6-5F41E1D0002F}"/>
    <cellStyle name="Normal 14 2 2 2 2 4 2 2" xfId="24839" xr:uid="{AF6CD505-ACD4-49BD-9613-B71602ACE5CC}"/>
    <cellStyle name="Normal 14 2 2 2 2 4 2 2 2" xfId="39958" xr:uid="{45218054-339B-431E-8B78-B20430D562E2}"/>
    <cellStyle name="Normal 14 2 2 2 2 4 2 3" xfId="33190" xr:uid="{7C705C85-E85F-4522-830E-B5364C34752C}"/>
    <cellStyle name="Normal 14 2 2 2 2 4 3" xfId="21455" xr:uid="{E90B3630-F5C5-41B3-96F7-512C1D1A05D0}"/>
    <cellStyle name="Normal 14 2 2 2 2 4 3 2" xfId="36574" xr:uid="{99CAE1B3-AFB3-4EB2-AEF2-B8DF423928A6}"/>
    <cellStyle name="Normal 14 2 2 2 2 4 4" xfId="29806" xr:uid="{239B88F8-89FF-42E1-BA9F-38E84ED90F6B}"/>
    <cellStyle name="Normal 14 2 2 2 2 5" xfId="16339" xr:uid="{C4AA3CEE-00C4-4CA2-95C8-81376AA07BA7}"/>
    <cellStyle name="Normal 14 2 2 2 2 5 2" xfId="23123" xr:uid="{8D02E523-C5D7-40A4-9679-38BC9A4FBB4E}"/>
    <cellStyle name="Normal 14 2 2 2 2 5 2 2" xfId="38242" xr:uid="{A756E0A2-A4E6-46B9-9979-297B752A6661}"/>
    <cellStyle name="Normal 14 2 2 2 2 5 3" xfId="31474" xr:uid="{D1E8566C-1754-4D90-8C87-04DCF91DAB8F}"/>
    <cellStyle name="Normal 14 2 2 2 2 6" xfId="19728" xr:uid="{01228D50-C459-418A-B9F4-3E053C3159C8}"/>
    <cellStyle name="Normal 14 2 2 2 2 6 2" xfId="34858" xr:uid="{4A59E556-3DF2-4A11-9471-595F3E97F7A9}"/>
    <cellStyle name="Normal 14 2 2 2 2 7" xfId="12928" xr:uid="{D57A8C87-74B3-4246-92B9-9EC98CF5F095}"/>
    <cellStyle name="Normal 14 2 2 2 2 7 2" xfId="28090" xr:uid="{940E636F-62E5-414E-81D9-A14D2237C156}"/>
    <cellStyle name="Normal 14 2 2 2 2 8" xfId="26531" xr:uid="{E72AB949-A1F9-403E-8184-F8ABB50D1F4E}"/>
    <cellStyle name="Normal 14 2 2 2 3" xfId="11103" xr:uid="{782D17DC-6A29-4779-A0D6-DE21E453BA7F}"/>
    <cellStyle name="Normal 14 2 2 2 3 2" xfId="13973" xr:uid="{1E772425-702E-4FCB-ADAD-1E51E15FD4D8}"/>
    <cellStyle name="Normal 14 2 2 2 3 2 2" xfId="15711" xr:uid="{6352CB67-7170-49C0-B924-5BE9F0FFC604}"/>
    <cellStyle name="Normal 14 2 2 2 3 2 2 2" xfId="19097" xr:uid="{0A76D672-FAD1-493A-9C92-B0E1755F6F24}"/>
    <cellStyle name="Normal 14 2 2 2 3 2 2 2 2" xfId="25881" xr:uid="{123D6CBA-E8BA-43F5-A568-C315AC0CA678}"/>
    <cellStyle name="Normal 14 2 2 2 3 2 2 2 2 2" xfId="41000" xr:uid="{0CE1EBFC-E7AB-40ED-A5DE-5B6B03ACA2E7}"/>
    <cellStyle name="Normal 14 2 2 2 3 2 2 2 3" xfId="34232" xr:uid="{79CA6200-FA90-4CFE-995D-C71B4A6C1907}"/>
    <cellStyle name="Normal 14 2 2 2 3 2 2 3" xfId="22497" xr:uid="{10D7EB7F-15A0-45C3-B7D0-D2F536275C0C}"/>
    <cellStyle name="Normal 14 2 2 2 3 2 2 3 2" xfId="37616" xr:uid="{D0DBFAF1-B4D8-48C6-82C4-B89263E362B1}"/>
    <cellStyle name="Normal 14 2 2 2 3 2 2 4" xfId="30848" xr:uid="{CD4EF0BA-5106-49F9-82CA-1A55F6C40537}"/>
    <cellStyle name="Normal 14 2 2 2 3 2 3" xfId="17384" xr:uid="{CC1D1AB9-EFC6-48D5-8DDE-35441FD528F0}"/>
    <cellStyle name="Normal 14 2 2 2 3 2 3 2" xfId="24168" xr:uid="{513AA326-BE66-4A7C-8E08-080485BBF014}"/>
    <cellStyle name="Normal 14 2 2 2 3 2 3 2 2" xfId="39287" xr:uid="{03E7C61C-258E-40E8-9C75-1ED4D4ACBB60}"/>
    <cellStyle name="Normal 14 2 2 2 3 2 3 3" xfId="32519" xr:uid="{75C0DB98-B1A9-446E-A9D1-CF7BBF525FD7}"/>
    <cellStyle name="Normal 14 2 2 2 3 2 4" xfId="20771" xr:uid="{27B093BD-938D-4BC4-9E3A-809E9BEC2696}"/>
    <cellStyle name="Normal 14 2 2 2 3 2 4 2" xfId="35900" xr:uid="{A483DFF5-1955-411F-BCA3-617B2F226699}"/>
    <cellStyle name="Normal 14 2 2 2 3 2 5" xfId="29135" xr:uid="{AD8C4C03-7CAC-4CCF-8283-81820A016465}"/>
    <cellStyle name="Normal 14 2 2 2 3 3" xfId="14877" xr:uid="{3AB73B1B-A085-4F96-98C5-87EEDD6D7C96}"/>
    <cellStyle name="Normal 14 2 2 2 3 3 2" xfId="18263" xr:uid="{C735DBC4-F6B9-46FE-8219-A3910C611D9B}"/>
    <cellStyle name="Normal 14 2 2 2 3 3 2 2" xfId="25047" xr:uid="{F060C7CE-3F64-470A-A092-9FD6FEFB318B}"/>
    <cellStyle name="Normal 14 2 2 2 3 3 2 2 2" xfId="40166" xr:uid="{9862999B-251E-4432-8DA5-34E18BAB2C34}"/>
    <cellStyle name="Normal 14 2 2 2 3 3 2 3" xfId="33398" xr:uid="{47ACF2D8-4C40-4A6A-8C3C-E6419CB1E0DE}"/>
    <cellStyle name="Normal 14 2 2 2 3 3 3" xfId="21663" xr:uid="{8A0A8214-DDBC-4BD8-A21F-8C081E83EE86}"/>
    <cellStyle name="Normal 14 2 2 2 3 3 3 2" xfId="36782" xr:uid="{C31BF558-7B5D-4AEC-862C-76A7FCF42F83}"/>
    <cellStyle name="Normal 14 2 2 2 3 3 4" xfId="30014" xr:uid="{547F5079-AF93-40B2-9480-6057D7D6135B}"/>
    <cellStyle name="Normal 14 2 2 2 3 4" xfId="16547" xr:uid="{0208E852-5C2F-4FAE-A95E-C1EBC6567B1D}"/>
    <cellStyle name="Normal 14 2 2 2 3 4 2" xfId="23331" xr:uid="{E38E185F-CA62-413A-ABD8-B07461696424}"/>
    <cellStyle name="Normal 14 2 2 2 3 4 2 2" xfId="38450" xr:uid="{EC35EA0A-0465-4D26-BBD3-0A9C4A03F392}"/>
    <cellStyle name="Normal 14 2 2 2 3 4 3" xfId="31682" xr:uid="{BEC9EE28-1500-4237-B0C3-53A0CB7984EF}"/>
    <cellStyle name="Normal 14 2 2 2 3 5" xfId="19936" xr:uid="{722169A7-648D-43B9-B1AE-B5F4893C4660}"/>
    <cellStyle name="Normal 14 2 2 2 3 5 2" xfId="35066" xr:uid="{97C6D631-ECC3-4004-AF75-F2D6FF2522C5}"/>
    <cellStyle name="Normal 14 2 2 2 3 6" xfId="13135" xr:uid="{354A0B88-6052-44E2-8F4B-F81581A4016A}"/>
    <cellStyle name="Normal 14 2 2 2 3 6 2" xfId="28298" xr:uid="{E807BFA9-3015-4F0B-A3BE-F065FB21F829}"/>
    <cellStyle name="Normal 14 2 2 2 3 7" xfId="26739" xr:uid="{F037E26E-3746-4EA7-A56F-3483A8BF3D69}"/>
    <cellStyle name="Normal 14 2 2 2 4" xfId="13557" xr:uid="{FDCB0D3A-08E3-40A1-91F4-BD157E3AD3CF}"/>
    <cellStyle name="Normal 14 2 2 2 4 2" xfId="15295" xr:uid="{34C92B96-89EC-42A8-B06D-BDB4E86B0432}"/>
    <cellStyle name="Normal 14 2 2 2 4 2 2" xfId="18681" xr:uid="{CF3BDE28-F99C-461E-B134-21D545D6F04F}"/>
    <cellStyle name="Normal 14 2 2 2 4 2 2 2" xfId="25465" xr:uid="{AD2A4875-BF53-4859-8479-7FA6284670F2}"/>
    <cellStyle name="Normal 14 2 2 2 4 2 2 2 2" xfId="40584" xr:uid="{226867F9-0F40-42C5-B63A-9EB35F2C49EA}"/>
    <cellStyle name="Normal 14 2 2 2 4 2 2 3" xfId="33816" xr:uid="{A7B907EA-9FF4-44C6-A7ED-5BD4A9FC3BAF}"/>
    <cellStyle name="Normal 14 2 2 2 4 2 3" xfId="22081" xr:uid="{D7CCABDD-1DDB-4B35-9E8C-506B833ABC71}"/>
    <cellStyle name="Normal 14 2 2 2 4 2 3 2" xfId="37200" xr:uid="{255A4F10-BFA1-4293-946C-17522C8BC51F}"/>
    <cellStyle name="Normal 14 2 2 2 4 2 4" xfId="30432" xr:uid="{3721E953-D6AF-43C8-A581-953A3A97A134}"/>
    <cellStyle name="Normal 14 2 2 2 4 3" xfId="16968" xr:uid="{4C15992D-D58C-410A-BE8A-5DD6FE7C8908}"/>
    <cellStyle name="Normal 14 2 2 2 4 3 2" xfId="23752" xr:uid="{5E84E26F-E87B-4E8C-90CE-1E03B9363BEF}"/>
    <cellStyle name="Normal 14 2 2 2 4 3 2 2" xfId="38871" xr:uid="{59D42BCD-14FA-4607-9EC3-3A1E1E1CDA19}"/>
    <cellStyle name="Normal 14 2 2 2 4 3 3" xfId="32103" xr:uid="{9BA61D4C-DBFA-427B-82C6-4EE1F8F8B8D2}"/>
    <cellStyle name="Normal 14 2 2 2 4 4" xfId="20354" xr:uid="{745A7594-2169-45F1-88A0-763B824BE806}"/>
    <cellStyle name="Normal 14 2 2 2 4 4 2" xfId="35484" xr:uid="{14E845DA-E2F8-4095-8182-448622099466}"/>
    <cellStyle name="Normal 14 2 2 2 4 5" xfId="28719" xr:uid="{380B712E-68EC-4AE3-A9C1-EEE5707B3806}"/>
    <cellStyle name="Normal 14 2 2 2 5" xfId="14461" xr:uid="{814FE308-DF54-49F2-BE20-B63F2E79685A}"/>
    <cellStyle name="Normal 14 2 2 2 5 2" xfId="17847" xr:uid="{7C2E7637-5AB7-4D61-B472-2E7B718F21A3}"/>
    <cellStyle name="Normal 14 2 2 2 5 2 2" xfId="24631" xr:uid="{97295965-2E90-4591-8CDB-E08AAF79850A}"/>
    <cellStyle name="Normal 14 2 2 2 5 2 2 2" xfId="39750" xr:uid="{60F2967E-79A4-4AC3-8F92-6BC4D5B0559E}"/>
    <cellStyle name="Normal 14 2 2 2 5 2 3" xfId="32982" xr:uid="{3762FFFA-8B3C-4BB6-9203-F9FC0DB74FCD}"/>
    <cellStyle name="Normal 14 2 2 2 5 3" xfId="21247" xr:uid="{421DD35D-8C81-4565-9ED8-1AF8FFC37B9F}"/>
    <cellStyle name="Normal 14 2 2 2 5 3 2" xfId="36366" xr:uid="{75366024-7595-4D38-AA2D-65739E23C477}"/>
    <cellStyle name="Normal 14 2 2 2 5 4" xfId="29598" xr:uid="{C0222A58-8DEA-4CBB-80E4-33C36969100F}"/>
    <cellStyle name="Normal 14 2 2 2 6" xfId="16131" xr:uid="{B54E51DB-8E6E-4F79-9B9E-F0D6DD0CB784}"/>
    <cellStyle name="Normal 14 2 2 2 6 2" xfId="22915" xr:uid="{3A76C605-E63E-47AB-9D5A-7C7AB8006F08}"/>
    <cellStyle name="Normal 14 2 2 2 6 2 2" xfId="38034" xr:uid="{B6E9C771-393E-4BE5-AAAF-45C3BEBC9A95}"/>
    <cellStyle name="Normal 14 2 2 2 6 3" xfId="31266" xr:uid="{4016CD66-EA4C-41CD-A90F-89801CDD386A}"/>
    <cellStyle name="Normal 14 2 2 2 7" xfId="19520" xr:uid="{3429574C-260B-4C96-A538-1678FB223914}"/>
    <cellStyle name="Normal 14 2 2 2 7 2" xfId="34650" xr:uid="{FCAAE3FE-C98F-4D7E-9230-CBF83AA9E255}"/>
    <cellStyle name="Normal 14 2 2 2 8" xfId="12719" xr:uid="{37790CA6-3308-4715-AEDF-2C482CA11F7F}"/>
    <cellStyle name="Normal 14 2 2 2 8 2" xfId="27882" xr:uid="{8EF58B8B-14F6-4023-AC4C-508D998B9616}"/>
    <cellStyle name="Normal 14 2 2 2 9" xfId="26323" xr:uid="{EC9ACD21-2DAF-4301-B71A-279FDE280822}"/>
    <cellStyle name="Normal 14 2 2 3" xfId="10790" xr:uid="{F1147F86-5B2D-4CC2-91D1-C118F3769602}"/>
    <cellStyle name="Normal 14 2 2 3 2" xfId="11208" xr:uid="{2A162F67-C837-496A-BD84-0B3F7B35F10F}"/>
    <cellStyle name="Normal 14 2 2 3 2 2" xfId="14078" xr:uid="{6E1B8699-5FE6-496F-98CF-3CDC238926A3}"/>
    <cellStyle name="Normal 14 2 2 3 2 2 2" xfId="15816" xr:uid="{181C27A2-3F56-48A8-BA74-242778C7C9AB}"/>
    <cellStyle name="Normal 14 2 2 3 2 2 2 2" xfId="19202" xr:uid="{0FE71FA9-FA30-4342-9567-D58C19873921}"/>
    <cellStyle name="Normal 14 2 2 3 2 2 2 2 2" xfId="25986" xr:uid="{8755273E-0500-4595-80B5-B3C550BB466E}"/>
    <cellStyle name="Normal 14 2 2 3 2 2 2 2 2 2" xfId="41105" xr:uid="{6083F9C5-A744-4094-8020-60E2157B3F0E}"/>
    <cellStyle name="Normal 14 2 2 3 2 2 2 2 3" xfId="34337" xr:uid="{34EF7BC2-F98F-4FF3-B188-050660BBFA3A}"/>
    <cellStyle name="Normal 14 2 2 3 2 2 2 3" xfId="22602" xr:uid="{10F71DF4-9AA6-4E79-B2F1-5C6EAAC3D7A6}"/>
    <cellStyle name="Normal 14 2 2 3 2 2 2 3 2" xfId="37721" xr:uid="{2DE52A66-58FF-4AD5-89E1-A21FE00DDB03}"/>
    <cellStyle name="Normal 14 2 2 3 2 2 2 4" xfId="30953" xr:uid="{D88D812F-A7AD-46AE-9878-1C33E83E356B}"/>
    <cellStyle name="Normal 14 2 2 3 2 2 3" xfId="17489" xr:uid="{EF25D933-AD93-48AA-B186-A015F2163CDE}"/>
    <cellStyle name="Normal 14 2 2 3 2 2 3 2" xfId="24273" xr:uid="{7F7EE00B-C770-480C-A2BA-CCC6704F94CF}"/>
    <cellStyle name="Normal 14 2 2 3 2 2 3 2 2" xfId="39392" xr:uid="{BBF6747D-0128-4984-9178-7904E7716431}"/>
    <cellStyle name="Normal 14 2 2 3 2 2 3 3" xfId="32624" xr:uid="{AFB92871-7C8C-4212-BCDC-A2D6DD5BAF47}"/>
    <cellStyle name="Normal 14 2 2 3 2 2 4" xfId="20876" xr:uid="{920C6D00-2487-4356-871E-06787E84FAD5}"/>
    <cellStyle name="Normal 14 2 2 3 2 2 4 2" xfId="36005" xr:uid="{68351A10-3D99-413D-8F8E-C94DFE39E2A4}"/>
    <cellStyle name="Normal 14 2 2 3 2 2 5" xfId="29240" xr:uid="{6C68C779-BE88-4E43-812B-48408853E692}"/>
    <cellStyle name="Normal 14 2 2 3 2 3" xfId="14982" xr:uid="{EB2C36A5-8A79-4C50-AB07-BF17FC3E0034}"/>
    <cellStyle name="Normal 14 2 2 3 2 3 2" xfId="18368" xr:uid="{B9AC259D-7051-477B-AB0D-720A3037B6D1}"/>
    <cellStyle name="Normal 14 2 2 3 2 3 2 2" xfId="25152" xr:uid="{C01AC01E-2049-49EF-94E2-582DD0D1CA2E}"/>
    <cellStyle name="Normal 14 2 2 3 2 3 2 2 2" xfId="40271" xr:uid="{7C28914D-E148-4794-BDE7-7923B91EFBCA}"/>
    <cellStyle name="Normal 14 2 2 3 2 3 2 3" xfId="33503" xr:uid="{63671BA7-EB2A-48BC-905D-C7405531A3AD}"/>
    <cellStyle name="Normal 14 2 2 3 2 3 3" xfId="21768" xr:uid="{43FE12F4-CF9A-44EC-B9AE-DB1D38199C5C}"/>
    <cellStyle name="Normal 14 2 2 3 2 3 3 2" xfId="36887" xr:uid="{91DFCACA-D781-43ED-9988-6851712679FC}"/>
    <cellStyle name="Normal 14 2 2 3 2 3 4" xfId="30119" xr:uid="{A3F13612-702C-4EF1-822A-637F99E22DA9}"/>
    <cellStyle name="Normal 14 2 2 3 2 4" xfId="16652" xr:uid="{1D7C9DB3-521C-4119-8FD9-094140BB0D5D}"/>
    <cellStyle name="Normal 14 2 2 3 2 4 2" xfId="23436" xr:uid="{FDC25A29-1152-4A4D-8FCF-BD2AFCA384B9}"/>
    <cellStyle name="Normal 14 2 2 3 2 4 2 2" xfId="38555" xr:uid="{EB55D1EC-6386-4C8D-8BEA-69432CC44A9A}"/>
    <cellStyle name="Normal 14 2 2 3 2 4 3" xfId="31787" xr:uid="{102B7907-EE4D-4B0F-A5AC-5803F99E860A}"/>
    <cellStyle name="Normal 14 2 2 3 2 5" xfId="20041" xr:uid="{B435E768-38FE-4666-A9CF-E557E7CBEB48}"/>
    <cellStyle name="Normal 14 2 2 3 2 5 2" xfId="35171" xr:uid="{7D3E708A-C0EF-4E96-BAB9-084655616602}"/>
    <cellStyle name="Normal 14 2 2 3 2 6" xfId="13240" xr:uid="{8E31B0D5-22E2-40BA-B387-E6F7D20BA739}"/>
    <cellStyle name="Normal 14 2 2 3 2 6 2" xfId="28403" xr:uid="{DEF6D567-3878-4FED-B09C-A29DF861C261}"/>
    <cellStyle name="Normal 14 2 2 3 2 7" xfId="26844" xr:uid="{2A3F7172-103A-48D6-A083-962A8B77BA61}"/>
    <cellStyle name="Normal 14 2 2 3 3" xfId="13662" xr:uid="{E158D6E3-D77D-42FB-854D-084C3F89B358}"/>
    <cellStyle name="Normal 14 2 2 3 3 2" xfId="15400" xr:uid="{2D2ACE5E-B1CA-4BE5-98AE-F1FD77B39D91}"/>
    <cellStyle name="Normal 14 2 2 3 3 2 2" xfId="18786" xr:uid="{BB115BA7-4526-48E9-92B9-2BC0671B54DC}"/>
    <cellStyle name="Normal 14 2 2 3 3 2 2 2" xfId="25570" xr:uid="{17BFBFC2-2982-4073-8AD1-8BFDD44C6803}"/>
    <cellStyle name="Normal 14 2 2 3 3 2 2 2 2" xfId="40689" xr:uid="{DD2F00DF-2EF8-4517-8CC3-5D6F884EAF82}"/>
    <cellStyle name="Normal 14 2 2 3 3 2 2 3" xfId="33921" xr:uid="{6B2B6644-CF05-46C7-BBA4-8F382A291221}"/>
    <cellStyle name="Normal 14 2 2 3 3 2 3" xfId="22186" xr:uid="{19247427-CD3F-4CF3-84EC-250C97D73D91}"/>
    <cellStyle name="Normal 14 2 2 3 3 2 3 2" xfId="37305" xr:uid="{888CB62E-FE34-44F2-B147-2EBA76375BEB}"/>
    <cellStyle name="Normal 14 2 2 3 3 2 4" xfId="30537" xr:uid="{AC88C94C-352F-444F-9EF3-E338C123329E}"/>
    <cellStyle name="Normal 14 2 2 3 3 3" xfId="17073" xr:uid="{74FEAF1E-0DA8-4A4B-B481-BF160FB3D340}"/>
    <cellStyle name="Normal 14 2 2 3 3 3 2" xfId="23857" xr:uid="{1FA50CE8-94F8-432E-A08C-728F1421B558}"/>
    <cellStyle name="Normal 14 2 2 3 3 3 2 2" xfId="38976" xr:uid="{FEF71E60-0E49-4847-BDCF-8BA3C033412D}"/>
    <cellStyle name="Normal 14 2 2 3 3 3 3" xfId="32208" xr:uid="{1DE6AF31-330D-46CD-A2A8-AA14D709A2F3}"/>
    <cellStyle name="Normal 14 2 2 3 3 4" xfId="20459" xr:uid="{EF4D63F8-740A-41D8-811A-8F96FB3D6BEB}"/>
    <cellStyle name="Normal 14 2 2 3 3 4 2" xfId="35589" xr:uid="{9A38305B-7447-487A-BFB4-8774883FF507}"/>
    <cellStyle name="Normal 14 2 2 3 3 5" xfId="28824" xr:uid="{023E82BB-0209-4594-9D63-38CE2A3821C3}"/>
    <cellStyle name="Normal 14 2 2 3 4" xfId="14566" xr:uid="{C1809848-0437-421A-895D-E9739D228A93}"/>
    <cellStyle name="Normal 14 2 2 3 4 2" xfId="17952" xr:uid="{00752F46-5E52-472E-A177-900DF14865DB}"/>
    <cellStyle name="Normal 14 2 2 3 4 2 2" xfId="24736" xr:uid="{B0FAB746-268E-4C3B-8392-FD28BDFF61C6}"/>
    <cellStyle name="Normal 14 2 2 3 4 2 2 2" xfId="39855" xr:uid="{55469CA9-E766-4CCA-BCF4-EF27F036E3E3}"/>
    <cellStyle name="Normal 14 2 2 3 4 2 3" xfId="33087" xr:uid="{9452467A-6691-457B-A57B-93FF38F88263}"/>
    <cellStyle name="Normal 14 2 2 3 4 3" xfId="21352" xr:uid="{B61FC040-0115-4731-BE5B-9F71DD0DCDEB}"/>
    <cellStyle name="Normal 14 2 2 3 4 3 2" xfId="36471" xr:uid="{30B74809-A215-4E5B-BBE1-50B9CB3DA91C}"/>
    <cellStyle name="Normal 14 2 2 3 4 4" xfId="29703" xr:uid="{9FAC3EB9-FD58-4493-A253-4531AE442B31}"/>
    <cellStyle name="Normal 14 2 2 3 5" xfId="16236" xr:uid="{46C36806-3B77-4993-B57C-31AED7DC96BD}"/>
    <cellStyle name="Normal 14 2 2 3 5 2" xfId="23020" xr:uid="{6139C14D-7BA3-4B1E-BB7F-6F4559C6A50C}"/>
    <cellStyle name="Normal 14 2 2 3 5 2 2" xfId="38139" xr:uid="{21C489D7-5698-4D79-907B-41CC4049DDB5}"/>
    <cellStyle name="Normal 14 2 2 3 5 3" xfId="31371" xr:uid="{7A0BE317-6DF5-4340-99F8-49924B2B3FC5}"/>
    <cellStyle name="Normal 14 2 2 3 6" xfId="19625" xr:uid="{0E32D201-17A1-4EA9-9797-CD6817AEC8B0}"/>
    <cellStyle name="Normal 14 2 2 3 6 2" xfId="34755" xr:uid="{F44BC039-34E6-4F33-8BD2-35DD175E63F1}"/>
    <cellStyle name="Normal 14 2 2 3 7" xfId="12825" xr:uid="{2682B112-3FB1-4C70-BC1F-2D65A8376100}"/>
    <cellStyle name="Normal 14 2 2 3 7 2" xfId="27987" xr:uid="{9BC5532E-5134-4FE3-8604-420792AA4180}"/>
    <cellStyle name="Normal 14 2 2 3 8" xfId="26428" xr:uid="{03851B55-4055-403E-BD86-38D04B4A945E}"/>
    <cellStyle name="Normal 14 2 2 4" xfId="11000" xr:uid="{20AC0092-8A34-4E4E-9AB5-282FF845B9B5}"/>
    <cellStyle name="Normal 14 2 2 4 2" xfId="13870" xr:uid="{BCBA90A8-C03F-4274-8AAB-00981E34A793}"/>
    <cellStyle name="Normal 14 2 2 4 2 2" xfId="15608" xr:uid="{8DFED4AB-C1E8-4B96-A373-0B39C04E1541}"/>
    <cellStyle name="Normal 14 2 2 4 2 2 2" xfId="18994" xr:uid="{67CFD983-E13D-4B53-8E06-7BCF19DE684E}"/>
    <cellStyle name="Normal 14 2 2 4 2 2 2 2" xfId="25778" xr:uid="{E4DE7118-5DA5-4E53-809C-942A39E6EE79}"/>
    <cellStyle name="Normal 14 2 2 4 2 2 2 2 2" xfId="40897" xr:uid="{2C78BAA6-1C1F-4593-B150-9870B97E102C}"/>
    <cellStyle name="Normal 14 2 2 4 2 2 2 3" xfId="34129" xr:uid="{1D5661E6-9A10-4739-9591-9F1BAB6B1231}"/>
    <cellStyle name="Normal 14 2 2 4 2 2 3" xfId="22394" xr:uid="{E4BD67D8-73E9-4460-AE52-465AB794A15D}"/>
    <cellStyle name="Normal 14 2 2 4 2 2 3 2" xfId="37513" xr:uid="{7A58C73A-3FAB-4F5A-BED0-40ED22206BE0}"/>
    <cellStyle name="Normal 14 2 2 4 2 2 4" xfId="30745" xr:uid="{B8559A2C-AAE9-414F-97DA-FC19C46869CE}"/>
    <cellStyle name="Normal 14 2 2 4 2 3" xfId="17281" xr:uid="{4E5EAB1D-6DA2-4C36-B110-0E8F5B4DDD7B}"/>
    <cellStyle name="Normal 14 2 2 4 2 3 2" xfId="24065" xr:uid="{8D85FBE4-A262-4841-8BBC-EC45C740035C}"/>
    <cellStyle name="Normal 14 2 2 4 2 3 2 2" xfId="39184" xr:uid="{B631A4E8-6E9F-43A9-9D22-507A406DCB7E}"/>
    <cellStyle name="Normal 14 2 2 4 2 3 3" xfId="32416" xr:uid="{156A6F45-EB60-4255-BB09-49C4BB727419}"/>
    <cellStyle name="Normal 14 2 2 4 2 4" xfId="20668" xr:uid="{DABBE224-B476-4694-B88D-52763E233FE2}"/>
    <cellStyle name="Normal 14 2 2 4 2 4 2" xfId="35797" xr:uid="{5A7D298E-C88D-49DE-AA94-5B820303EFB7}"/>
    <cellStyle name="Normal 14 2 2 4 2 5" xfId="29032" xr:uid="{311BF80B-DF02-4B36-A584-9374AB0FB569}"/>
    <cellStyle name="Normal 14 2 2 4 3" xfId="14774" xr:uid="{3FF468F0-68F3-4B78-B00E-31926F31C4C5}"/>
    <cellStyle name="Normal 14 2 2 4 3 2" xfId="18160" xr:uid="{3CE5ACC3-C8A0-4572-B178-CD7625FDF332}"/>
    <cellStyle name="Normal 14 2 2 4 3 2 2" xfId="24944" xr:uid="{0DC59FFE-C887-4ECC-8DA3-40E147065E3E}"/>
    <cellStyle name="Normal 14 2 2 4 3 2 2 2" xfId="40063" xr:uid="{61F836FF-C1C4-4138-B6A0-9B878A5AA87B}"/>
    <cellStyle name="Normal 14 2 2 4 3 2 3" xfId="33295" xr:uid="{EFFA106F-19E0-4F8E-9B8D-4CB4E2A99362}"/>
    <cellStyle name="Normal 14 2 2 4 3 3" xfId="21560" xr:uid="{ED0EF97B-DA93-4A43-9EFB-E54FE4D55508}"/>
    <cellStyle name="Normal 14 2 2 4 3 3 2" xfId="36679" xr:uid="{860961B3-D7EF-4017-9459-5DC889ED85DF}"/>
    <cellStyle name="Normal 14 2 2 4 3 4" xfId="29911" xr:uid="{03573DAF-1454-4356-89A9-AF6A3283CCFC}"/>
    <cellStyle name="Normal 14 2 2 4 4" xfId="16444" xr:uid="{75260E49-6B28-4166-A39A-883ECFB3B6FE}"/>
    <cellStyle name="Normal 14 2 2 4 4 2" xfId="23228" xr:uid="{24F4D272-4603-41AB-B737-49969C4E2C6B}"/>
    <cellStyle name="Normal 14 2 2 4 4 2 2" xfId="38347" xr:uid="{B95BBD76-45C5-467E-9664-2F3C92534DA0}"/>
    <cellStyle name="Normal 14 2 2 4 4 3" xfId="31579" xr:uid="{73E8B973-30CE-459E-8C26-B262BBFDB3A9}"/>
    <cellStyle name="Normal 14 2 2 4 5" xfId="19833" xr:uid="{D98A5FC4-866F-46AB-828C-E5B8DF64FB58}"/>
    <cellStyle name="Normal 14 2 2 4 5 2" xfId="34963" xr:uid="{BA41719C-6286-4134-9744-5D231DB11C83}"/>
    <cellStyle name="Normal 14 2 2 4 6" xfId="13032" xr:uid="{F0644657-8BCA-4A28-9A73-19287EA4B762}"/>
    <cellStyle name="Normal 14 2 2 4 6 2" xfId="28195" xr:uid="{AD3B36B1-EDD2-4D87-A3AA-2D4E1EAACD83}"/>
    <cellStyle name="Normal 14 2 2 4 7" xfId="26636" xr:uid="{315E65CD-E728-491C-9129-1F0EC1C71DD8}"/>
    <cellStyle name="Normal 14 2 2 5" xfId="11405" xr:uid="{4DCAF730-E44D-427D-9B0C-A30306F48CFB}"/>
    <cellStyle name="Normal 14 2 2 5 2" xfId="15192" xr:uid="{A16E316F-A278-4193-8BB4-9A10ACC41FF2}"/>
    <cellStyle name="Normal 14 2 2 5 2 2" xfId="18578" xr:uid="{6053B957-A92C-4C84-828D-0937C2604DD4}"/>
    <cellStyle name="Normal 14 2 2 5 2 2 2" xfId="25362" xr:uid="{762E32F7-5F25-426C-BEF6-E8911287AE2D}"/>
    <cellStyle name="Normal 14 2 2 5 2 2 2 2" xfId="40481" xr:uid="{A2F24483-DCFB-4A31-A150-73966AFC4ADE}"/>
    <cellStyle name="Normal 14 2 2 5 2 2 3" xfId="33713" xr:uid="{F2DB2705-DF42-44AD-854B-128B08679655}"/>
    <cellStyle name="Normal 14 2 2 5 2 3" xfId="21978" xr:uid="{CF92DCF8-ED6B-4318-AB09-77E1535548F8}"/>
    <cellStyle name="Normal 14 2 2 5 2 3 2" xfId="37097" xr:uid="{08BB25EB-8EBB-49A6-8968-15F248728514}"/>
    <cellStyle name="Normal 14 2 2 5 2 4" xfId="30329" xr:uid="{CCEEA026-FFAF-4D3E-A21C-7646B1DD6C77}"/>
    <cellStyle name="Normal 14 2 2 5 3" xfId="16865" xr:uid="{F9A5E411-724C-4F96-87ED-AB7E2565F390}"/>
    <cellStyle name="Normal 14 2 2 5 3 2" xfId="23649" xr:uid="{E011752C-3AE0-4A9F-BE13-AFE46FCD9D10}"/>
    <cellStyle name="Normal 14 2 2 5 3 2 2" xfId="38768" xr:uid="{8F117DDA-4479-474A-80F8-3E2DB3F0BB5A}"/>
    <cellStyle name="Normal 14 2 2 5 3 3" xfId="32000" xr:uid="{2F6BD694-1F50-44A8-85AA-DD0383D14406}"/>
    <cellStyle name="Normal 14 2 2 5 4" xfId="20251" xr:uid="{5CABC689-F6DB-4653-A7E7-028FD03F56CE}"/>
    <cellStyle name="Normal 14 2 2 5 4 2" xfId="35381" xr:uid="{12276986-2BAB-4DB7-8AEC-636DF491DEBB}"/>
    <cellStyle name="Normal 14 2 2 5 5" xfId="13454" xr:uid="{381D224B-2CD5-4FE8-9847-B7293233CE73}"/>
    <cellStyle name="Normal 14 2 2 5 5 2" xfId="28616" xr:uid="{608470BA-1427-4CD3-841D-F9044ACF9542}"/>
    <cellStyle name="Normal 14 2 2 6" xfId="14357" xr:uid="{1E44A351-13FB-4BF0-A31F-143E4ECDDEA3}"/>
    <cellStyle name="Normal 14 2 2 6 2" xfId="17744" xr:uid="{3874A2E8-3FE7-46A7-B000-934559DDF001}"/>
    <cellStyle name="Normal 14 2 2 6 2 2" xfId="24528" xr:uid="{EE2A8838-239B-46FA-8323-723E298DCF19}"/>
    <cellStyle name="Normal 14 2 2 6 2 2 2" xfId="39647" xr:uid="{A9455DEA-2085-4DD6-AD5E-11F5C11C0499}"/>
    <cellStyle name="Normal 14 2 2 6 2 3" xfId="32879" xr:uid="{C1F31CAE-61A9-4531-AA5B-35C5CB0EC514}"/>
    <cellStyle name="Normal 14 2 2 6 3" xfId="21144" xr:uid="{57901A70-046F-4DA6-A277-52FBF295FD86}"/>
    <cellStyle name="Normal 14 2 2 6 3 2" xfId="36263" xr:uid="{ABD0C8C0-A6A6-4688-9DD4-4783C02E7BC5}"/>
    <cellStyle name="Normal 14 2 2 6 4" xfId="29495" xr:uid="{BE21533F-D07F-45FE-9308-E34C03AF6B09}"/>
    <cellStyle name="Normal 14 2 2 7" xfId="16028" xr:uid="{0D178DEC-6B63-415B-938F-4825CABC3ED1}"/>
    <cellStyle name="Normal 14 2 2 7 2" xfId="22812" xr:uid="{E44DCB25-1291-4FEB-BA45-E429F8772438}"/>
    <cellStyle name="Normal 14 2 2 7 2 2" xfId="37931" xr:uid="{89FDDCE8-FBEC-4E92-8D3A-0A606F559CA5}"/>
    <cellStyle name="Normal 14 2 2 7 3" xfId="31163" xr:uid="{E277498C-4A4A-4675-938A-D483580D567A}"/>
    <cellStyle name="Normal 14 2 2 8" xfId="19418" xr:uid="{292D8463-4ED2-4B84-BC9F-366E45572B74}"/>
    <cellStyle name="Normal 14 2 2 8 2" xfId="34547" xr:uid="{070E9D92-CD51-4541-A4BA-70C1CD9AF889}"/>
    <cellStyle name="Normal 14 2 2 9" xfId="12616" xr:uid="{9FF583E9-137A-454F-BD86-C08AD69E8450}"/>
    <cellStyle name="Normal 14 2 2 9 2" xfId="27779" xr:uid="{01D8E519-8A4C-4206-B30F-7DB86A94C00E}"/>
    <cellStyle name="Normal 14 2 3" xfId="8458" xr:uid="{227FEECE-B2F9-45E2-9D55-48DD65A9416F}"/>
    <cellStyle name="Normal 14 2 3 10" xfId="10634" xr:uid="{0E490732-7AF0-45A8-B38E-F1FFA736E40C}"/>
    <cellStyle name="Normal 14 2 3 11" xfId="9618" xr:uid="{B531F2BF-4017-42D9-8AE1-4C3A43BAA91F}"/>
    <cellStyle name="Normal 14 2 3 2" xfId="10845" xr:uid="{75E18E66-2638-4ED4-ACBB-7CC89B2F501A}"/>
    <cellStyle name="Normal 14 2 3 2 2" xfId="11263" xr:uid="{59F5FD3D-C3DF-4B4A-8089-D0EAB4CD2863}"/>
    <cellStyle name="Normal 14 2 3 2 2 2" xfId="14133" xr:uid="{49AC4AC6-A853-4AEF-AEAD-9EA17D62FB16}"/>
    <cellStyle name="Normal 14 2 3 2 2 2 2" xfId="15871" xr:uid="{3DBD836E-8451-4C3C-850E-F1E289F8025C}"/>
    <cellStyle name="Normal 14 2 3 2 2 2 2 2" xfId="19257" xr:uid="{502B153B-40A6-4878-8F35-D39B67EF7B19}"/>
    <cellStyle name="Normal 14 2 3 2 2 2 2 2 2" xfId="26041" xr:uid="{5379DC30-BF2A-4A5A-A7FC-F550598C97B4}"/>
    <cellStyle name="Normal 14 2 3 2 2 2 2 2 2 2" xfId="41160" xr:uid="{ED363323-D528-46C8-8089-60662455E808}"/>
    <cellStyle name="Normal 14 2 3 2 2 2 2 2 3" xfId="34392" xr:uid="{5A5C7159-B9C8-49DE-AFE2-87AA217FB07A}"/>
    <cellStyle name="Normal 14 2 3 2 2 2 2 3" xfId="22657" xr:uid="{EC016159-C274-4670-8EF1-82B18CFC768D}"/>
    <cellStyle name="Normal 14 2 3 2 2 2 2 3 2" xfId="37776" xr:uid="{C03BA332-D076-4CA7-A177-B49609CB2AF5}"/>
    <cellStyle name="Normal 14 2 3 2 2 2 2 4" xfId="31008" xr:uid="{158683DA-C3F3-49F8-880E-4C3BCDD34895}"/>
    <cellStyle name="Normal 14 2 3 2 2 2 3" xfId="17544" xr:uid="{4FD9826A-06C0-495C-A85C-24F750E34199}"/>
    <cellStyle name="Normal 14 2 3 2 2 2 3 2" xfId="24328" xr:uid="{30C6837C-2EF0-45D4-A335-ED67D52F81D7}"/>
    <cellStyle name="Normal 14 2 3 2 2 2 3 2 2" xfId="39447" xr:uid="{8F540790-F358-4170-B255-CE16BF0BFE97}"/>
    <cellStyle name="Normal 14 2 3 2 2 2 3 3" xfId="32679" xr:uid="{74475D85-659C-43FC-AA3B-D6111E9F956A}"/>
    <cellStyle name="Normal 14 2 3 2 2 2 4" xfId="20931" xr:uid="{9ABCDC63-1DFD-4CBF-AD80-4FEE7CA60CE1}"/>
    <cellStyle name="Normal 14 2 3 2 2 2 4 2" xfId="36060" xr:uid="{B5DC79FF-F688-40B1-8C37-CB912EBCDBE0}"/>
    <cellStyle name="Normal 14 2 3 2 2 2 5" xfId="29295" xr:uid="{895DB699-4905-4BD7-9E01-4F5052A6829E}"/>
    <cellStyle name="Normal 14 2 3 2 2 3" xfId="15037" xr:uid="{F758B28D-6863-46A6-9934-0E514DE24999}"/>
    <cellStyle name="Normal 14 2 3 2 2 3 2" xfId="18423" xr:uid="{4A25DFEC-4448-42F9-8E24-50C329493EBA}"/>
    <cellStyle name="Normal 14 2 3 2 2 3 2 2" xfId="25207" xr:uid="{51B41ACD-72A1-41F6-9AFF-21A633EC8B2F}"/>
    <cellStyle name="Normal 14 2 3 2 2 3 2 2 2" xfId="40326" xr:uid="{741CD1C8-F1E0-4FB0-AFB7-3FABD60F1E3C}"/>
    <cellStyle name="Normal 14 2 3 2 2 3 2 3" xfId="33558" xr:uid="{CF9FD4F3-9D58-444F-90F1-64BF9630366A}"/>
    <cellStyle name="Normal 14 2 3 2 2 3 3" xfId="21823" xr:uid="{70E2AEE2-37A6-4FB5-A54F-F9C7FB6E402A}"/>
    <cellStyle name="Normal 14 2 3 2 2 3 3 2" xfId="36942" xr:uid="{649406CD-CD3F-427E-A65C-7445024E91D8}"/>
    <cellStyle name="Normal 14 2 3 2 2 3 4" xfId="30174" xr:uid="{E84158F2-2DC7-48EB-8528-4611157FAAA8}"/>
    <cellStyle name="Normal 14 2 3 2 2 4" xfId="16707" xr:uid="{8108FB6A-1F2B-48AC-BD50-32C21868E938}"/>
    <cellStyle name="Normal 14 2 3 2 2 4 2" xfId="23491" xr:uid="{D736D25D-5C17-4218-9482-66FBE949A957}"/>
    <cellStyle name="Normal 14 2 3 2 2 4 2 2" xfId="38610" xr:uid="{3F120E3A-1ED6-49B8-91AF-4AD06D6BFFE7}"/>
    <cellStyle name="Normal 14 2 3 2 2 4 3" xfId="31842" xr:uid="{D3FA7347-7A4C-4171-B5A1-2B74B72D10A3}"/>
    <cellStyle name="Normal 14 2 3 2 2 5" xfId="20096" xr:uid="{F9031D85-56A6-4F80-96C7-2244D661C20A}"/>
    <cellStyle name="Normal 14 2 3 2 2 5 2" xfId="35226" xr:uid="{8B33F67C-43B8-4C91-A0A2-7884D44418D7}"/>
    <cellStyle name="Normal 14 2 3 2 2 6" xfId="13295" xr:uid="{6F458EA7-4E03-4C67-8F06-CD2E459F8399}"/>
    <cellStyle name="Normal 14 2 3 2 2 6 2" xfId="28458" xr:uid="{1FB54D1C-F720-4352-9D74-8394748E9849}"/>
    <cellStyle name="Normal 14 2 3 2 2 7" xfId="26899" xr:uid="{A04CE1B3-EBE6-4FB1-A96A-13884D7DE339}"/>
    <cellStyle name="Normal 14 2 3 2 3" xfId="13717" xr:uid="{D3EEAE75-BB71-4407-8553-42139E8DB9D0}"/>
    <cellStyle name="Normal 14 2 3 2 3 2" xfId="15455" xr:uid="{3109BC56-6DE1-4EB2-A71F-521F0C6C85AF}"/>
    <cellStyle name="Normal 14 2 3 2 3 2 2" xfId="18841" xr:uid="{32540EEF-B0CB-476F-82A0-2C089692056C}"/>
    <cellStyle name="Normal 14 2 3 2 3 2 2 2" xfId="25625" xr:uid="{F83D7D53-2FE3-480A-8CB1-A6CC11F2065D}"/>
    <cellStyle name="Normal 14 2 3 2 3 2 2 2 2" xfId="40744" xr:uid="{C679143A-ED58-4489-ADDE-21B6ADECDC58}"/>
    <cellStyle name="Normal 14 2 3 2 3 2 2 3" xfId="33976" xr:uid="{0B4EA222-A0CA-47B1-B190-BA5F35FCD1BD}"/>
    <cellStyle name="Normal 14 2 3 2 3 2 3" xfId="22241" xr:uid="{E2F87CEC-EC0F-4BB1-9173-22F3C9BB4F6B}"/>
    <cellStyle name="Normal 14 2 3 2 3 2 3 2" xfId="37360" xr:uid="{93695D46-B119-410D-B761-B4B960EC91F9}"/>
    <cellStyle name="Normal 14 2 3 2 3 2 4" xfId="30592" xr:uid="{FC268637-E988-4328-A03F-6E9EBB409A22}"/>
    <cellStyle name="Normal 14 2 3 2 3 3" xfId="17128" xr:uid="{82B6D01D-F4B6-4CF6-9C34-3200FCD4E97A}"/>
    <cellStyle name="Normal 14 2 3 2 3 3 2" xfId="23912" xr:uid="{12AC75AA-7AD2-42EA-815F-E0F159B2B5AA}"/>
    <cellStyle name="Normal 14 2 3 2 3 3 2 2" xfId="39031" xr:uid="{A0654740-A12B-4327-9D97-E6C4C2A6F15E}"/>
    <cellStyle name="Normal 14 2 3 2 3 3 3" xfId="32263" xr:uid="{948959DC-0D7D-470E-AD51-FBB1DF84A6FF}"/>
    <cellStyle name="Normal 14 2 3 2 3 4" xfId="20514" xr:uid="{949548CF-A55E-4869-98F4-5A6A4B238767}"/>
    <cellStyle name="Normal 14 2 3 2 3 4 2" xfId="35644" xr:uid="{8D93AE22-4BC8-42D0-A274-2D4815A97C96}"/>
    <cellStyle name="Normal 14 2 3 2 3 5" xfId="28879" xr:uid="{FE1B8B9E-170C-4D0B-87C3-526BDEC804AD}"/>
    <cellStyle name="Normal 14 2 3 2 4" xfId="14621" xr:uid="{F60A6F72-9699-4F75-B0D0-0D0F8883A53D}"/>
    <cellStyle name="Normal 14 2 3 2 4 2" xfId="18007" xr:uid="{943EBD67-B76F-4AF4-9DE1-424E3AAADEB3}"/>
    <cellStyle name="Normal 14 2 3 2 4 2 2" xfId="24791" xr:uid="{07A17213-4289-4C7A-8C34-5C4FBA4F95E4}"/>
    <cellStyle name="Normal 14 2 3 2 4 2 2 2" xfId="39910" xr:uid="{7B4792FE-E80C-4C97-BD3E-A011655445D1}"/>
    <cellStyle name="Normal 14 2 3 2 4 2 3" xfId="33142" xr:uid="{E4D559B1-366A-4E42-9589-BCB740666BEE}"/>
    <cellStyle name="Normal 14 2 3 2 4 3" xfId="21407" xr:uid="{B0CF8847-913A-428E-818D-8C9C3312CDD3}"/>
    <cellStyle name="Normal 14 2 3 2 4 3 2" xfId="36526" xr:uid="{C44DDC1A-6351-4A2E-BFF5-6F001E2E202F}"/>
    <cellStyle name="Normal 14 2 3 2 4 4" xfId="29758" xr:uid="{B0E982C3-878F-4D4B-B7C1-685DAD059CCC}"/>
    <cellStyle name="Normal 14 2 3 2 5" xfId="16291" xr:uid="{0BEB87B0-F440-4E43-8AD3-4A4A0DCAFF30}"/>
    <cellStyle name="Normal 14 2 3 2 5 2" xfId="23075" xr:uid="{9B279500-C227-4211-A1A0-90E2919A20FC}"/>
    <cellStyle name="Normal 14 2 3 2 5 2 2" xfId="38194" xr:uid="{9BFC48AF-00BA-4979-B42E-25E1A3A2362C}"/>
    <cellStyle name="Normal 14 2 3 2 5 3" xfId="31426" xr:uid="{F8087FD7-33F6-4779-9AAA-478D559CCD69}"/>
    <cellStyle name="Normal 14 2 3 2 6" xfId="19680" xr:uid="{506D6EAF-C25B-4582-A066-40B9B7FAB8B9}"/>
    <cellStyle name="Normal 14 2 3 2 6 2" xfId="34810" xr:uid="{5047D0D8-99D2-4305-BF44-1F0CD38B1C26}"/>
    <cellStyle name="Normal 14 2 3 2 7" xfId="12880" xr:uid="{32DE1CC6-E80F-4469-B295-1489133500E2}"/>
    <cellStyle name="Normal 14 2 3 2 7 2" xfId="28042" xr:uid="{F5383BB4-6C08-4CE0-BB38-628A0E5888ED}"/>
    <cellStyle name="Normal 14 2 3 2 8" xfId="26483" xr:uid="{C1940961-5549-4D45-9A47-C43318CEDDB0}"/>
    <cellStyle name="Normal 14 2 3 3" xfId="11055" xr:uid="{AAB336EE-0064-4418-9F1C-993F7B4CF637}"/>
    <cellStyle name="Normal 14 2 3 3 2" xfId="13925" xr:uid="{50043D51-2BC2-4F43-8910-F53C26CE19A5}"/>
    <cellStyle name="Normal 14 2 3 3 2 2" xfId="15663" xr:uid="{1A4FF5AE-3C60-485D-A490-5F995615F6DC}"/>
    <cellStyle name="Normal 14 2 3 3 2 2 2" xfId="19049" xr:uid="{3C2D1B82-5303-4513-AD37-0B2E7A36E7FE}"/>
    <cellStyle name="Normal 14 2 3 3 2 2 2 2" xfId="25833" xr:uid="{F839768D-2769-4082-8F50-01026B104858}"/>
    <cellStyle name="Normal 14 2 3 3 2 2 2 2 2" xfId="40952" xr:uid="{DBA63869-0A0E-4CDD-A6FD-2CC5C5D7B7B7}"/>
    <cellStyle name="Normal 14 2 3 3 2 2 2 3" xfId="34184" xr:uid="{27BE4FBC-1DE6-49FB-A5FE-6BC75DA07FB7}"/>
    <cellStyle name="Normal 14 2 3 3 2 2 3" xfId="22449" xr:uid="{C011F245-2AF7-4F39-B761-A6479C0BD1A7}"/>
    <cellStyle name="Normal 14 2 3 3 2 2 3 2" xfId="37568" xr:uid="{0F11EBA6-D4A3-4A57-B95C-421C48CDF4B3}"/>
    <cellStyle name="Normal 14 2 3 3 2 2 4" xfId="30800" xr:uid="{811C4CB0-3804-494F-B791-44961F91C2A7}"/>
    <cellStyle name="Normal 14 2 3 3 2 3" xfId="17336" xr:uid="{CE8B978F-EE42-48DB-8AB0-47B54DD7D235}"/>
    <cellStyle name="Normal 14 2 3 3 2 3 2" xfId="24120" xr:uid="{9C6CC885-BAFE-451A-9898-65CE89DCCD0F}"/>
    <cellStyle name="Normal 14 2 3 3 2 3 2 2" xfId="39239" xr:uid="{5E186E9A-EB1F-4BE8-A07C-218C4BA57EEE}"/>
    <cellStyle name="Normal 14 2 3 3 2 3 3" xfId="32471" xr:uid="{169488C1-717C-4BD3-B960-28BC2498E590}"/>
    <cellStyle name="Normal 14 2 3 3 2 4" xfId="20723" xr:uid="{2F9D8C08-1B09-4906-B231-3F3AAC50B437}"/>
    <cellStyle name="Normal 14 2 3 3 2 4 2" xfId="35852" xr:uid="{A1100E7C-4429-4F77-81EB-E1594A660683}"/>
    <cellStyle name="Normal 14 2 3 3 2 5" xfId="29087" xr:uid="{3461DF71-1C92-4038-B828-8D5755568AB5}"/>
    <cellStyle name="Normal 14 2 3 3 3" xfId="14829" xr:uid="{F8B98B46-D274-4574-AEE0-E40293C94451}"/>
    <cellStyle name="Normal 14 2 3 3 3 2" xfId="18215" xr:uid="{B90AD7E0-C851-4E30-A18D-367F8DAEF09D}"/>
    <cellStyle name="Normal 14 2 3 3 3 2 2" xfId="24999" xr:uid="{FD11A6E7-C37C-4E82-A6B6-B7D0126F07E5}"/>
    <cellStyle name="Normal 14 2 3 3 3 2 2 2" xfId="40118" xr:uid="{2D3F1D4E-87AC-4385-8F0F-5C11C29DBC95}"/>
    <cellStyle name="Normal 14 2 3 3 3 2 3" xfId="33350" xr:uid="{F0FFBAF9-82C2-4378-9F77-821FC4369BA1}"/>
    <cellStyle name="Normal 14 2 3 3 3 3" xfId="21615" xr:uid="{CA945F1A-22A3-4695-B0C0-024547FE05B9}"/>
    <cellStyle name="Normal 14 2 3 3 3 3 2" xfId="36734" xr:uid="{C64479B8-A244-47E3-AEC4-82C470558DC1}"/>
    <cellStyle name="Normal 14 2 3 3 3 4" xfId="29966" xr:uid="{3D2F8DC9-8902-46D7-ADF4-5C8E7620C311}"/>
    <cellStyle name="Normal 14 2 3 3 4" xfId="16499" xr:uid="{D523E8CB-0B86-4960-9729-17DDC975076E}"/>
    <cellStyle name="Normal 14 2 3 3 4 2" xfId="23283" xr:uid="{BB3188C8-3D7D-4AB9-84D1-EEC88A15E1A7}"/>
    <cellStyle name="Normal 14 2 3 3 4 2 2" xfId="38402" xr:uid="{BB086729-F000-48BE-BF10-7FD4C16997F8}"/>
    <cellStyle name="Normal 14 2 3 3 4 3" xfId="31634" xr:uid="{BD778ED4-4733-4EBA-91DE-9916A2052094}"/>
    <cellStyle name="Normal 14 2 3 3 5" xfId="19888" xr:uid="{93DD9519-6B87-4881-A997-5E2A1A6D7EC8}"/>
    <cellStyle name="Normal 14 2 3 3 5 2" xfId="35018" xr:uid="{D9960E85-96F1-45B5-9DAA-375AEC9D39C9}"/>
    <cellStyle name="Normal 14 2 3 3 6" xfId="13087" xr:uid="{4F74228F-C0E7-4D62-AF0C-16740BD23BB9}"/>
    <cellStyle name="Normal 14 2 3 3 6 2" xfId="28250" xr:uid="{F6B15D52-13AD-4698-A8F0-9CC6901087C7}"/>
    <cellStyle name="Normal 14 2 3 3 7" xfId="26691" xr:uid="{F9271868-2ED9-4355-BE82-7915A0801819}"/>
    <cellStyle name="Normal 14 2 3 4" xfId="11406" xr:uid="{C49111D8-A503-4936-8776-3CB36A1CE90F}"/>
    <cellStyle name="Normal 14 2 3 4 2" xfId="15247" xr:uid="{BE70F484-1391-4638-85A3-7433BCB046FC}"/>
    <cellStyle name="Normal 14 2 3 4 2 2" xfId="18633" xr:uid="{C82072D8-1E97-43F2-9BF2-842609BCA23A}"/>
    <cellStyle name="Normal 14 2 3 4 2 2 2" xfId="25417" xr:uid="{09D33297-784E-4868-B9B9-2C6AB6CBB894}"/>
    <cellStyle name="Normal 14 2 3 4 2 2 2 2" xfId="40536" xr:uid="{30642261-2A49-4C89-A0A7-C9BB4297DCB2}"/>
    <cellStyle name="Normal 14 2 3 4 2 2 3" xfId="33768" xr:uid="{3E98CFBE-2F2B-4A88-A6F6-247DF2BCFE24}"/>
    <cellStyle name="Normal 14 2 3 4 2 3" xfId="22033" xr:uid="{EC136554-70C7-406F-AFE0-96FF8E75CCAE}"/>
    <cellStyle name="Normal 14 2 3 4 2 3 2" xfId="37152" xr:uid="{FB4A8F8A-EFD0-4F43-9429-A7260E986B5C}"/>
    <cellStyle name="Normal 14 2 3 4 2 4" xfId="30384" xr:uid="{ADC06627-3CD8-4942-8183-90952F1D8FFB}"/>
    <cellStyle name="Normal 14 2 3 4 3" xfId="16920" xr:uid="{BB5917C9-9856-425C-BFF8-65857AA6289B}"/>
    <cellStyle name="Normal 14 2 3 4 3 2" xfId="23704" xr:uid="{D7DAE01E-1B61-4B01-AFFE-FF2444C09140}"/>
    <cellStyle name="Normal 14 2 3 4 3 2 2" xfId="38823" xr:uid="{FE5A9ED4-045E-4FFD-ABAB-A66B6DE6A01C}"/>
    <cellStyle name="Normal 14 2 3 4 3 3" xfId="32055" xr:uid="{94602356-C314-4ADB-9492-AA085FDE66B2}"/>
    <cellStyle name="Normal 14 2 3 4 4" xfId="20306" xr:uid="{CA6DC0C7-C5D0-40BD-97B8-5933D5D07500}"/>
    <cellStyle name="Normal 14 2 3 4 4 2" xfId="35436" xr:uid="{E00CB32B-EF81-4FD5-940A-61F3F2402DDB}"/>
    <cellStyle name="Normal 14 2 3 4 5" xfId="13509" xr:uid="{0F8853A0-2BBE-431D-8C61-0B8E4146E736}"/>
    <cellStyle name="Normal 14 2 3 4 5 2" xfId="28671" xr:uid="{6D927802-BAEE-4768-968E-1C0181E186C4}"/>
    <cellStyle name="Normal 14 2 3 5" xfId="14413" xr:uid="{B5AF8C3F-D268-4BD3-9410-FB3E4F8EA5D6}"/>
    <cellStyle name="Normal 14 2 3 5 2" xfId="17799" xr:uid="{F6A13115-17EE-4B85-B681-6E5957AD93BB}"/>
    <cellStyle name="Normal 14 2 3 5 2 2" xfId="24583" xr:uid="{A82A5C5F-9090-4A17-AFE3-55C95A56F9FE}"/>
    <cellStyle name="Normal 14 2 3 5 2 2 2" xfId="39702" xr:uid="{9B3CAD91-4184-4336-883C-88C8409045F1}"/>
    <cellStyle name="Normal 14 2 3 5 2 3" xfId="32934" xr:uid="{CCEFBDFE-5AB2-4F21-AD3B-BBD831493805}"/>
    <cellStyle name="Normal 14 2 3 5 3" xfId="21199" xr:uid="{936D6294-DFFB-45F9-AA60-4D48043FF34E}"/>
    <cellStyle name="Normal 14 2 3 5 3 2" xfId="36318" xr:uid="{187CAA4C-82B9-4C8B-AABD-688977FD2013}"/>
    <cellStyle name="Normal 14 2 3 5 4" xfId="29550" xr:uid="{A0A0F7C2-C9AC-480E-941A-1364AECF3AEC}"/>
    <cellStyle name="Normal 14 2 3 6" xfId="16083" xr:uid="{C955C7F0-42E8-4D70-879D-E5D5BB8D1C9A}"/>
    <cellStyle name="Normal 14 2 3 6 2" xfId="22867" xr:uid="{FF898D0E-FC0D-4E7E-8D30-BD9EE3F8A08B}"/>
    <cellStyle name="Normal 14 2 3 6 2 2" xfId="37986" xr:uid="{1DE18156-4647-416A-B891-F15FA5E1DEF8}"/>
    <cellStyle name="Normal 14 2 3 6 3" xfId="31218" xr:uid="{66331A27-53CC-4247-9FBC-7711E4902391}"/>
    <cellStyle name="Normal 14 2 3 7" xfId="19472" xr:uid="{DBD73C56-74C1-41CC-A3D7-7685A4A98A96}"/>
    <cellStyle name="Normal 14 2 3 7 2" xfId="34602" xr:uid="{403C2BAF-DBE9-465E-A872-43D4A84C8146}"/>
    <cellStyle name="Normal 14 2 3 8" xfId="12671" xr:uid="{BE04BB28-BEC1-47C0-8AB7-95D7578C5821}"/>
    <cellStyle name="Normal 14 2 3 8 2" xfId="27834" xr:uid="{FADC6B32-A66B-4611-9782-960D8CC4622E}"/>
    <cellStyle name="Normal 14 2 3 9" xfId="26275" xr:uid="{4D92EC44-84F8-47F5-9EB1-18DB71651F27}"/>
    <cellStyle name="Normal 14 2 4" xfId="8459" xr:uid="{74126C34-D5D7-4AAF-B9C1-A931E0D82052}"/>
    <cellStyle name="Normal 14 2 4 10" xfId="9619" xr:uid="{E9FB3905-C436-4188-8FEF-5E9AE81A7651}"/>
    <cellStyle name="Normal 14 2 4 2" xfId="11160" xr:uid="{93DC808B-6305-41C7-9177-D55A33E3D305}"/>
    <cellStyle name="Normal 14 2 4 2 2" xfId="14030" xr:uid="{A8F9C87C-FE16-41C0-964D-D94D77CDA041}"/>
    <cellStyle name="Normal 14 2 4 2 2 2" xfId="15768" xr:uid="{94AE6BA4-5209-453C-A382-1A325C9F9C2D}"/>
    <cellStyle name="Normal 14 2 4 2 2 2 2" xfId="19154" xr:uid="{D493F144-113B-414B-883C-19EFA35B317B}"/>
    <cellStyle name="Normal 14 2 4 2 2 2 2 2" xfId="25938" xr:uid="{83FD06B9-74E6-40F9-819B-6DCDC5C5735D}"/>
    <cellStyle name="Normal 14 2 4 2 2 2 2 2 2" xfId="41057" xr:uid="{114EDB37-CDFE-4EDF-9029-AC5244E7C02D}"/>
    <cellStyle name="Normal 14 2 4 2 2 2 2 3" xfId="34289" xr:uid="{9C690732-BE58-44A3-B09C-050BC2133C21}"/>
    <cellStyle name="Normal 14 2 4 2 2 2 3" xfId="22554" xr:uid="{1C37DDD8-DFF0-4BD2-A92C-A9DD3D433202}"/>
    <cellStyle name="Normal 14 2 4 2 2 2 3 2" xfId="37673" xr:uid="{BFA1E69E-E654-4C02-A04F-CC4711E0090D}"/>
    <cellStyle name="Normal 14 2 4 2 2 2 4" xfId="30905" xr:uid="{B11B2E2B-29DC-4923-89D5-0FA6CA0D6B68}"/>
    <cellStyle name="Normal 14 2 4 2 2 3" xfId="17441" xr:uid="{9A5D73B4-A9B1-4798-AE0F-420B5BEAFF8F}"/>
    <cellStyle name="Normal 14 2 4 2 2 3 2" xfId="24225" xr:uid="{44A60841-1B62-4F15-A448-E398773BF102}"/>
    <cellStyle name="Normal 14 2 4 2 2 3 2 2" xfId="39344" xr:uid="{9C276240-ECC7-4B99-A972-057A8F49E110}"/>
    <cellStyle name="Normal 14 2 4 2 2 3 3" xfId="32576" xr:uid="{0D7CA459-A50B-4622-9FA6-92F6FD381A5B}"/>
    <cellStyle name="Normal 14 2 4 2 2 4" xfId="20828" xr:uid="{4905D280-BD19-479A-9004-38FB3EECCF08}"/>
    <cellStyle name="Normal 14 2 4 2 2 4 2" xfId="35957" xr:uid="{0E2ED21A-214E-451C-B979-939F38DEE87D}"/>
    <cellStyle name="Normal 14 2 4 2 2 5" xfId="29192" xr:uid="{7665D364-6CA0-47E8-906F-3484E8A54F18}"/>
    <cellStyle name="Normal 14 2 4 2 3" xfId="14934" xr:uid="{251FB864-CB7B-422E-AF9D-F5622BE9ECF6}"/>
    <cellStyle name="Normal 14 2 4 2 3 2" xfId="18320" xr:uid="{0B61E3A9-E462-40C8-AA8E-19442DA026DD}"/>
    <cellStyle name="Normal 14 2 4 2 3 2 2" xfId="25104" xr:uid="{20E60C84-C3C5-4ED4-99EF-F5F5237502D5}"/>
    <cellStyle name="Normal 14 2 4 2 3 2 2 2" xfId="40223" xr:uid="{61FE85C8-C608-4FCE-AE22-F859435428B8}"/>
    <cellStyle name="Normal 14 2 4 2 3 2 3" xfId="33455" xr:uid="{5D09CCCE-C79E-476D-A503-899EA417B57D}"/>
    <cellStyle name="Normal 14 2 4 2 3 3" xfId="21720" xr:uid="{490D6235-443B-47B2-9E3D-51B619937360}"/>
    <cellStyle name="Normal 14 2 4 2 3 3 2" xfId="36839" xr:uid="{75E98A25-4DF2-4021-A117-EBCFE43C4119}"/>
    <cellStyle name="Normal 14 2 4 2 3 4" xfId="30071" xr:uid="{C5829827-4791-47E7-A2BC-505C1F6105AE}"/>
    <cellStyle name="Normal 14 2 4 2 4" xfId="16604" xr:uid="{6FF0E362-A06A-498F-ACFF-1DAA28A34CEE}"/>
    <cellStyle name="Normal 14 2 4 2 4 2" xfId="23388" xr:uid="{DB4C8992-B750-4851-B7D3-E9E69A8520D8}"/>
    <cellStyle name="Normal 14 2 4 2 4 2 2" xfId="38507" xr:uid="{A3E50B56-B5A8-4BE9-A05A-594CF561B072}"/>
    <cellStyle name="Normal 14 2 4 2 4 3" xfId="31739" xr:uid="{F4F2E49B-8AFD-44DE-93F4-267FEE54FA06}"/>
    <cellStyle name="Normal 14 2 4 2 5" xfId="19993" xr:uid="{2F582261-EC04-4C75-A3C5-ABEAFC54A979}"/>
    <cellStyle name="Normal 14 2 4 2 5 2" xfId="35123" xr:uid="{037DFB16-5098-46CF-AAC3-AA308A65E3A6}"/>
    <cellStyle name="Normal 14 2 4 2 6" xfId="13192" xr:uid="{5184D7C8-1B43-4909-A164-5AAD820D4B76}"/>
    <cellStyle name="Normal 14 2 4 2 6 2" xfId="28355" xr:uid="{DDB9DBD9-AE01-49C9-91F7-718953746153}"/>
    <cellStyle name="Normal 14 2 4 2 7" xfId="26796" xr:uid="{152B5024-32A2-4EB5-BBD3-4708D11CDF88}"/>
    <cellStyle name="Normal 14 2 4 3" xfId="11407" xr:uid="{6F299216-B513-489B-B1E3-3C2B7D2BD563}"/>
    <cellStyle name="Normal 14 2 4 3 2" xfId="15352" xr:uid="{2598967A-A821-420F-B1EE-75F1C531BACA}"/>
    <cellStyle name="Normal 14 2 4 3 2 2" xfId="18738" xr:uid="{DEAB9C48-DF6C-4F34-AE61-DBE8C7CB3792}"/>
    <cellStyle name="Normal 14 2 4 3 2 2 2" xfId="25522" xr:uid="{42B0FC4A-F385-4375-A829-2A2DCCADD7E3}"/>
    <cellStyle name="Normal 14 2 4 3 2 2 2 2" xfId="40641" xr:uid="{FAAE9829-06FE-4159-A402-C236FCD3EEA1}"/>
    <cellStyle name="Normal 14 2 4 3 2 2 3" xfId="33873" xr:uid="{10EEC11D-42B0-4D53-991D-9A5D6666C989}"/>
    <cellStyle name="Normal 14 2 4 3 2 3" xfId="22138" xr:uid="{DEDCE264-069D-470A-869F-65DF9AD7FA4A}"/>
    <cellStyle name="Normal 14 2 4 3 2 3 2" xfId="37257" xr:uid="{410E538C-5182-48F2-A168-72F2014BD09F}"/>
    <cellStyle name="Normal 14 2 4 3 2 4" xfId="30489" xr:uid="{FBF5DA1F-61E8-48A6-9777-93EC74A4C2E5}"/>
    <cellStyle name="Normal 14 2 4 3 3" xfId="17025" xr:uid="{4E17AB2B-7668-42C9-ABF9-C432DB4CEE95}"/>
    <cellStyle name="Normal 14 2 4 3 3 2" xfId="23809" xr:uid="{3996184A-174F-4024-A802-140299D6E317}"/>
    <cellStyle name="Normal 14 2 4 3 3 2 2" xfId="38928" xr:uid="{31C83FDF-2F13-4D34-A506-2DAC9CB4997A}"/>
    <cellStyle name="Normal 14 2 4 3 3 3" xfId="32160" xr:uid="{2B095C46-F697-4678-9288-02D16CF7390A}"/>
    <cellStyle name="Normal 14 2 4 3 4" xfId="20411" xr:uid="{254A8E8D-7469-4BD2-8FC9-376A04DAAB6A}"/>
    <cellStyle name="Normal 14 2 4 3 4 2" xfId="35541" xr:uid="{060CAE7B-D8F2-48DD-91DC-16AFDEA913AA}"/>
    <cellStyle name="Normal 14 2 4 3 5" xfId="13614" xr:uid="{79446DF1-96B9-4078-BA0F-3887E687C175}"/>
    <cellStyle name="Normal 14 2 4 3 5 2" xfId="28776" xr:uid="{10A3569D-8996-4C91-AB06-BB5F6B8CE682}"/>
    <cellStyle name="Normal 14 2 4 4" xfId="14518" xr:uid="{E458A960-219C-4F4F-84A8-8CD77EEC4B37}"/>
    <cellStyle name="Normal 14 2 4 4 2" xfId="17904" xr:uid="{DED574EA-C97E-45C2-98C9-9F5D54377800}"/>
    <cellStyle name="Normal 14 2 4 4 2 2" xfId="24688" xr:uid="{8FF86D01-5FC5-457C-A6D5-187BE75F1D13}"/>
    <cellStyle name="Normal 14 2 4 4 2 2 2" xfId="39807" xr:uid="{E98B42E8-353F-45CA-8957-D88310B33AC6}"/>
    <cellStyle name="Normal 14 2 4 4 2 3" xfId="33039" xr:uid="{0995F6FE-2FA4-41C7-831D-3F38AA390CB8}"/>
    <cellStyle name="Normal 14 2 4 4 3" xfId="21304" xr:uid="{05C869EA-5AF6-4828-B03B-B37AAD2493D4}"/>
    <cellStyle name="Normal 14 2 4 4 3 2" xfId="36423" xr:uid="{026501F5-0B61-404E-8ABF-3FF20FAC27DD}"/>
    <cellStyle name="Normal 14 2 4 4 4" xfId="29655" xr:uid="{04985336-9266-4460-B058-91BDC1F7A6D8}"/>
    <cellStyle name="Normal 14 2 4 5" xfId="16188" xr:uid="{E4E35295-891F-40E4-9B29-6D2F6BF952B2}"/>
    <cellStyle name="Normal 14 2 4 5 2" xfId="22972" xr:uid="{DBB60FF4-6CF9-4558-A9F3-005E5EA19A9D}"/>
    <cellStyle name="Normal 14 2 4 5 2 2" xfId="38091" xr:uid="{69E59DD7-5712-4FE5-8A6F-34890E92832B}"/>
    <cellStyle name="Normal 14 2 4 5 3" xfId="31323" xr:uid="{DDD6DDFC-F9E7-460E-AA6E-DBA23D9AD2A3}"/>
    <cellStyle name="Normal 14 2 4 6" xfId="19577" xr:uid="{7D74A247-C6EB-4D28-A8A9-D27882FDABCF}"/>
    <cellStyle name="Normal 14 2 4 6 2" xfId="34707" xr:uid="{90A801F2-6B49-438D-BE30-0478A3CBEDB9}"/>
    <cellStyle name="Normal 14 2 4 7" xfId="12777" xr:uid="{D4D0E5C3-2781-46C6-B109-050350427B1D}"/>
    <cellStyle name="Normal 14 2 4 7 2" xfId="27939" xr:uid="{8C18EBF6-7CF4-48A2-A809-FAC6429600C3}"/>
    <cellStyle name="Normal 14 2 4 8" xfId="26380" xr:uid="{87C4B6ED-4A3A-43BE-8528-E4D3F0405117}"/>
    <cellStyle name="Normal 14 2 4 9" xfId="10742" xr:uid="{10802332-ED95-4A12-AFA6-9DFD90AF85D7}"/>
    <cellStyle name="Normal 14 2 5" xfId="8460" xr:uid="{9797F956-CBCC-4086-BB5E-94D2F6495F47}"/>
    <cellStyle name="Normal 14 2 5 2" xfId="11408" xr:uid="{B08BBCBD-4BEE-4E2D-A4A4-F3B3550B50E8}"/>
    <cellStyle name="Normal 14 2 5 2 2" xfId="15560" xr:uid="{FECBFFEA-7714-4970-80B2-D7A78F8B9C09}"/>
    <cellStyle name="Normal 14 2 5 2 2 2" xfId="18946" xr:uid="{55475188-E8DC-4D7B-9057-81750B15971E}"/>
    <cellStyle name="Normal 14 2 5 2 2 2 2" xfId="25730" xr:uid="{88C15CCF-CA3C-4142-A483-65E757E7C429}"/>
    <cellStyle name="Normal 14 2 5 2 2 2 2 2" xfId="40849" xr:uid="{C9E0265D-789B-4C3B-AC64-C682727586FC}"/>
    <cellStyle name="Normal 14 2 5 2 2 2 3" xfId="34081" xr:uid="{A99CF020-DA90-4273-8FD4-78E1C6D8C777}"/>
    <cellStyle name="Normal 14 2 5 2 2 3" xfId="22346" xr:uid="{C558EF48-6C10-4923-8561-5B39E21BB0A8}"/>
    <cellStyle name="Normal 14 2 5 2 2 3 2" xfId="37465" xr:uid="{BBA93E9D-4C7D-44D0-94A3-0BDBF137533E}"/>
    <cellStyle name="Normal 14 2 5 2 2 4" xfId="30697" xr:uid="{C2DB0C14-5426-4262-A2BC-65D75FFE9F7C}"/>
    <cellStyle name="Normal 14 2 5 2 3" xfId="17233" xr:uid="{47C06C3E-7296-4FF3-AF83-FE8D8ECF3034}"/>
    <cellStyle name="Normal 14 2 5 2 3 2" xfId="24017" xr:uid="{29439E03-3E7B-4A2C-B791-2E66C836E5AD}"/>
    <cellStyle name="Normal 14 2 5 2 3 2 2" xfId="39136" xr:uid="{B8F7B6AA-D4DC-4525-8045-94B13C0C103B}"/>
    <cellStyle name="Normal 14 2 5 2 3 3" xfId="32368" xr:uid="{FEFAEB7C-BC3B-461B-A910-AFA89E37ACAF}"/>
    <cellStyle name="Normal 14 2 5 2 4" xfId="20620" xr:uid="{E9F9E349-7949-44C6-9657-CAB855238219}"/>
    <cellStyle name="Normal 14 2 5 2 4 2" xfId="35749" xr:uid="{8F922F08-54D4-4B6B-A383-D346A4EA85F9}"/>
    <cellStyle name="Normal 14 2 5 2 5" xfId="13822" xr:uid="{5EB4BA51-27CC-44FC-9968-2FFA82D93B7A}"/>
    <cellStyle name="Normal 14 2 5 2 5 2" xfId="28984" xr:uid="{C28C4E8A-B740-47F7-B52F-AFCE921D6890}"/>
    <cellStyle name="Normal 14 2 5 3" xfId="14726" xr:uid="{89E25455-6191-4E2D-821F-A79EE2604B4C}"/>
    <cellStyle name="Normal 14 2 5 3 2" xfId="18112" xr:uid="{795DC156-7D57-4D31-897E-E320062F5200}"/>
    <cellStyle name="Normal 14 2 5 3 2 2" xfId="24896" xr:uid="{1E656406-8324-44DE-A5C4-97AC377843EC}"/>
    <cellStyle name="Normal 14 2 5 3 2 2 2" xfId="40015" xr:uid="{E2E92651-0CED-438B-967A-BD959D333C8F}"/>
    <cellStyle name="Normal 14 2 5 3 2 3" xfId="33247" xr:uid="{9B79F2DF-4882-4C0A-BD2D-472935250194}"/>
    <cellStyle name="Normal 14 2 5 3 3" xfId="21512" xr:uid="{A899886C-2CF5-4E93-8CC4-3A77B52D2BA3}"/>
    <cellStyle name="Normal 14 2 5 3 3 2" xfId="36631" xr:uid="{47825CE5-CC91-4CC8-A222-75C3E1C24AC7}"/>
    <cellStyle name="Normal 14 2 5 3 4" xfId="29863" xr:uid="{F2A90F80-5236-498B-9D7D-88D3545376ED}"/>
    <cellStyle name="Normal 14 2 5 4" xfId="16396" xr:uid="{A1C75DDF-5BB0-42F0-A1CC-2A9A7DEE5BEE}"/>
    <cellStyle name="Normal 14 2 5 4 2" xfId="23180" xr:uid="{2322E0A1-DDEE-424B-982E-D6B94C5D46C4}"/>
    <cellStyle name="Normal 14 2 5 4 2 2" xfId="38299" xr:uid="{0BC3320D-DC55-4636-BB40-5B48B57696B2}"/>
    <cellStyle name="Normal 14 2 5 4 3" xfId="31531" xr:uid="{7A254A57-4D9B-4D06-9C23-8BEE3A503694}"/>
    <cellStyle name="Normal 14 2 5 5" xfId="19785" xr:uid="{593D2BE4-2225-48C5-A2A6-4F2B41D94E17}"/>
    <cellStyle name="Normal 14 2 5 5 2" xfId="34915" xr:uid="{7277905D-4879-4BD4-BABE-D3C5E744F813}"/>
    <cellStyle name="Normal 14 2 5 6" xfId="12985" xr:uid="{8A0BD570-E493-4D44-B41C-F595D69EF77C}"/>
    <cellStyle name="Normal 14 2 5 6 2" xfId="28147" xr:uid="{8638FC25-F4B2-4BA7-A7B3-D4DF8C0DD631}"/>
    <cellStyle name="Normal 14 2 5 7" xfId="26588" xr:uid="{AB401254-28F8-40FA-883C-DEA61FCB29B4}"/>
    <cellStyle name="Normal 14 2 5 8" xfId="10953" xr:uid="{58B8099A-1B89-4E34-8AC6-5E10F2EDB9B3}"/>
    <cellStyle name="Normal 14 2 5 9" xfId="9620" xr:uid="{6EC21EDD-DD87-42E7-8BE1-B68082F1A565}"/>
    <cellStyle name="Normal 14 2 6" xfId="8461" xr:uid="{6941EA61-DFA2-4E25-9AE6-BCB0D7F0018E}"/>
    <cellStyle name="Normal 14 2 6 2" xfId="15144" xr:uid="{D8D92450-995E-48FD-90D2-D22ADC6B6F2F}"/>
    <cellStyle name="Normal 14 2 6 2 2" xfId="18530" xr:uid="{74F951E0-1C7B-49FB-84EF-FAE6A03ADFCD}"/>
    <cellStyle name="Normal 14 2 6 2 2 2" xfId="25314" xr:uid="{2CE60511-DC61-455F-9087-F273E8BA1F36}"/>
    <cellStyle name="Normal 14 2 6 2 2 2 2" xfId="40433" xr:uid="{674E6006-6C00-4A80-A4E1-125FFEBFC806}"/>
    <cellStyle name="Normal 14 2 6 2 2 3" xfId="33665" xr:uid="{6D367B76-3897-43BB-AED7-FF180BF56850}"/>
    <cellStyle name="Normal 14 2 6 2 3" xfId="21930" xr:uid="{4BC741E3-7157-425A-9052-A4F39AC3B74F}"/>
    <cellStyle name="Normal 14 2 6 2 3 2" xfId="37049" xr:uid="{50E2A329-9C3D-4D08-97BF-24F05D8BE036}"/>
    <cellStyle name="Normal 14 2 6 2 4" xfId="30281" xr:uid="{F3C77E5A-F10F-4EAE-8D33-33A1EA2D1D25}"/>
    <cellStyle name="Normal 14 2 6 3" xfId="16817" xr:uid="{4A1572C9-2F02-44C5-B693-BAE662015E79}"/>
    <cellStyle name="Normal 14 2 6 3 2" xfId="23601" xr:uid="{7D1059C6-6AF0-449F-BBD5-893407CC220B}"/>
    <cellStyle name="Normal 14 2 6 3 2 2" xfId="38720" xr:uid="{FD478EC1-A314-435D-89BF-400C48127A7A}"/>
    <cellStyle name="Normal 14 2 6 3 3" xfId="31952" xr:uid="{2D70C928-002B-47A6-B59E-123BAAAE0BBA}"/>
    <cellStyle name="Normal 14 2 6 4" xfId="20203" xr:uid="{F740DDD7-806C-48ED-9DD1-21893C52E627}"/>
    <cellStyle name="Normal 14 2 6 4 2" xfId="35333" xr:uid="{BF9041A1-DEC1-42C9-A00A-511FE75D05E9}"/>
    <cellStyle name="Normal 14 2 6 5" xfId="13406" xr:uid="{679BD9D2-E2BA-4335-AA2B-E5C660B20888}"/>
    <cellStyle name="Normal 14 2 6 5 2" xfId="28568" xr:uid="{83C1A82D-AADE-4B05-A839-FF5F8C8C8CDB}"/>
    <cellStyle name="Normal 14 2 6 6" xfId="9621" xr:uid="{FE4A3295-C9A5-4E96-8A42-372226F4B86B}"/>
    <cellStyle name="Normal 14 2 7" xfId="8462" xr:uid="{D6DC4355-ABEE-42BD-9414-1056E150797C}"/>
    <cellStyle name="Normal 14 2 7 2" xfId="17696" xr:uid="{F92F3AE7-DE57-4820-B535-CB5E9DE41417}"/>
    <cellStyle name="Normal 14 2 7 2 2" xfId="24480" xr:uid="{3CF992ED-700A-43C3-8C09-80B7EEA086E8}"/>
    <cellStyle name="Normal 14 2 7 2 2 2" xfId="39599" xr:uid="{9508A17E-6065-41CD-BC35-D3AA0638D10E}"/>
    <cellStyle name="Normal 14 2 7 2 3" xfId="32831" xr:uid="{53300913-C287-40D4-955E-89A73F824237}"/>
    <cellStyle name="Normal 14 2 7 3" xfId="21096" xr:uid="{670688D9-203D-4B32-8473-F01440A1F99B}"/>
    <cellStyle name="Normal 14 2 7 3 2" xfId="36215" xr:uid="{F1660AEF-B77C-4B82-8A81-5F97E5C5576C}"/>
    <cellStyle name="Normal 14 2 7 4" xfId="14308" xr:uid="{BDE23E48-0382-40BE-B176-00446EDB86FD}"/>
    <cellStyle name="Normal 14 2 7 4 2" xfId="29447" xr:uid="{D3C6C664-0C3E-4F3A-8E3E-470AC3E54893}"/>
    <cellStyle name="Normal 14 2 7 5" xfId="9622" xr:uid="{AE844B5E-E835-4411-96F6-ACBBA781E14E}"/>
    <cellStyle name="Normal 14 2 8" xfId="8463" xr:uid="{1EC4F235-3273-4454-A469-78775E770218}"/>
    <cellStyle name="Normal 14 2 8 2" xfId="22764" xr:uid="{3C8A170D-DFF8-4F3C-B55E-909F026E24ED}"/>
    <cellStyle name="Normal 14 2 8 2 2" xfId="37883" xr:uid="{55DC0687-07A8-4C4D-B22B-2BF2AACA9201}"/>
    <cellStyle name="Normal 14 2 8 3" xfId="15980" xr:uid="{D681E016-C37C-457E-B5A5-52D31A8850F1}"/>
    <cellStyle name="Normal 14 2 8 3 2" xfId="31115" xr:uid="{971A4B78-935C-4E7A-934C-83E395BA47C8}"/>
    <cellStyle name="Normal 14 2 8 4" xfId="9623" xr:uid="{EC1605A2-58B8-433F-B361-351A51E408FF}"/>
    <cellStyle name="Normal 14 2 9" xfId="11774" xr:uid="{80A683E2-12EB-47F9-B3CE-8106DA83D608}"/>
    <cellStyle name="Normal 14 2 9 2" xfId="19371" xr:uid="{3EC7D50C-9484-4F2B-9BF0-C2550FD09ED6}"/>
    <cellStyle name="Normal 14 2 9 2 2" xfId="34499" xr:uid="{FCE45B63-111E-4657-9BE1-428F3CB850B3}"/>
    <cellStyle name="Normal 14 2 9 3" xfId="27075" xr:uid="{53BBB014-BFC7-48D3-95CA-6135FCB3F78A}"/>
    <cellStyle name="Normal 14 3" xfId="8464" xr:uid="{914C93B5-8126-4172-BCB5-7BF054E1BED4}"/>
    <cellStyle name="Normal 14 3 10" xfId="11409" xr:uid="{3528888A-36F6-4EDF-8E66-450FB2565378}"/>
    <cellStyle name="Normal 14 3 11" xfId="12592" xr:uid="{9482B552-6950-4DBD-B859-1200C9A0C8B0}"/>
    <cellStyle name="Normal 14 3 11 2" xfId="27755" xr:uid="{DE4C2AF9-46EF-4E7D-8390-4B3AB3515E35}"/>
    <cellStyle name="Normal 14 3 12" xfId="26196" xr:uid="{B0367062-8600-4882-B06A-0C2D836554A8}"/>
    <cellStyle name="Normal 14 3 13" xfId="10553" xr:uid="{9D8E47A3-E0CB-49A1-9217-9507A00A8E6B}"/>
    <cellStyle name="Normal 14 3 14" xfId="9624" xr:uid="{CF187AD4-0960-4E2B-B177-07E35E2BF150}"/>
    <cellStyle name="Normal 14 3 2" xfId="8465" xr:uid="{3002AB04-7294-41FF-A576-3B2ECE997884}"/>
    <cellStyle name="Normal 14 3 2 10" xfId="10658" xr:uid="{52446CD4-4998-4C1D-81E7-3620F1EB49FD}"/>
    <cellStyle name="Normal 14 3 2 11" xfId="9625" xr:uid="{BD1DECEB-D69A-483B-BC3B-5BD32960692B}"/>
    <cellStyle name="Normal 14 3 2 2" xfId="10869" xr:uid="{40825F4F-87FF-41E3-82DF-F278E2F6ED48}"/>
    <cellStyle name="Normal 14 3 2 2 2" xfId="11287" xr:uid="{AD14922B-A0F4-4B77-B128-EBEE11950ECF}"/>
    <cellStyle name="Normal 14 3 2 2 2 2" xfId="14157" xr:uid="{CDCEF2BD-FBFF-4443-BBCF-59B8CCCF472E}"/>
    <cellStyle name="Normal 14 3 2 2 2 2 2" xfId="15895" xr:uid="{18C87A3A-1CD6-4ACD-805A-AAC56C77A2DF}"/>
    <cellStyle name="Normal 14 3 2 2 2 2 2 2" xfId="19281" xr:uid="{03598A35-4B85-435F-8893-05431F65138E}"/>
    <cellStyle name="Normal 14 3 2 2 2 2 2 2 2" xfId="26065" xr:uid="{BB15E35A-B38F-4510-A633-DD73347ADA43}"/>
    <cellStyle name="Normal 14 3 2 2 2 2 2 2 2 2" xfId="41184" xr:uid="{F68A4A3E-8066-4101-A2F3-EB4D98C49E88}"/>
    <cellStyle name="Normal 14 3 2 2 2 2 2 2 3" xfId="34416" xr:uid="{B1BD934B-27C1-41B9-8951-154572E974BA}"/>
    <cellStyle name="Normal 14 3 2 2 2 2 2 3" xfId="22681" xr:uid="{AD951E7E-C45D-4048-BE7E-0D3C209F0F21}"/>
    <cellStyle name="Normal 14 3 2 2 2 2 2 3 2" xfId="37800" xr:uid="{3FCCEC5C-F467-465C-BF61-0A4B65CAE229}"/>
    <cellStyle name="Normal 14 3 2 2 2 2 2 4" xfId="31032" xr:uid="{DA866094-9E91-4799-A14B-859F84063B93}"/>
    <cellStyle name="Normal 14 3 2 2 2 2 3" xfId="17568" xr:uid="{4AB44C82-B50E-4D22-9FC4-020FDE0582F6}"/>
    <cellStyle name="Normal 14 3 2 2 2 2 3 2" xfId="24352" xr:uid="{98CDA1F1-E559-40D7-8D22-DD8E69334905}"/>
    <cellStyle name="Normal 14 3 2 2 2 2 3 2 2" xfId="39471" xr:uid="{86265217-A176-4FFE-B7F7-77EF944BAB15}"/>
    <cellStyle name="Normal 14 3 2 2 2 2 3 3" xfId="32703" xr:uid="{BCBCD0EC-1609-41E4-B4A9-8E059BCD9FD9}"/>
    <cellStyle name="Normal 14 3 2 2 2 2 4" xfId="20955" xr:uid="{6EAD470F-DB11-4DB7-BFEA-72B85E8A9AEA}"/>
    <cellStyle name="Normal 14 3 2 2 2 2 4 2" xfId="36084" xr:uid="{C31A6D36-CF9F-43F8-B4F1-C308C04F7076}"/>
    <cellStyle name="Normal 14 3 2 2 2 2 5" xfId="29319" xr:uid="{C55837A7-4345-44A3-9429-F87D9C466800}"/>
    <cellStyle name="Normal 14 3 2 2 2 3" xfId="15061" xr:uid="{12969AFE-FE4E-4712-9359-BFB3AD01555E}"/>
    <cellStyle name="Normal 14 3 2 2 2 3 2" xfId="18447" xr:uid="{8D37A5AA-F726-491B-A9C3-A5F56447D80E}"/>
    <cellStyle name="Normal 14 3 2 2 2 3 2 2" xfId="25231" xr:uid="{A7CAD598-6F50-40FD-B10F-D83E7ECD6CF2}"/>
    <cellStyle name="Normal 14 3 2 2 2 3 2 2 2" xfId="40350" xr:uid="{09899344-E4FB-4C7B-A685-864316253CBC}"/>
    <cellStyle name="Normal 14 3 2 2 2 3 2 3" xfId="33582" xr:uid="{EA5F59EF-B6F8-4BA6-8896-50D98635B570}"/>
    <cellStyle name="Normal 14 3 2 2 2 3 3" xfId="21847" xr:uid="{2FE12E5B-C212-4109-95A7-2145CE921AE2}"/>
    <cellStyle name="Normal 14 3 2 2 2 3 3 2" xfId="36966" xr:uid="{1EC57B88-4E38-42CD-A5F6-FB8C956A0EAF}"/>
    <cellStyle name="Normal 14 3 2 2 2 3 4" xfId="30198" xr:uid="{B92C03F9-8991-48D7-9DFF-0B606F709E6F}"/>
    <cellStyle name="Normal 14 3 2 2 2 4" xfId="16731" xr:uid="{291E0FC9-02B1-4BCF-8BC6-FD6D8496BA84}"/>
    <cellStyle name="Normal 14 3 2 2 2 4 2" xfId="23515" xr:uid="{6F14C335-C4A3-4F03-8263-8A7C11AFA533}"/>
    <cellStyle name="Normal 14 3 2 2 2 4 2 2" xfId="38634" xr:uid="{E053426C-11DA-4695-83DA-80DD04C93083}"/>
    <cellStyle name="Normal 14 3 2 2 2 4 3" xfId="31866" xr:uid="{4105AA6D-A04E-43F4-9236-BDFD8DAE60EB}"/>
    <cellStyle name="Normal 14 3 2 2 2 5" xfId="20120" xr:uid="{899FA55F-0D02-4CC8-95C4-FDA2383A04FE}"/>
    <cellStyle name="Normal 14 3 2 2 2 5 2" xfId="35250" xr:uid="{ACBCDA9B-5543-4A96-8C86-E328FD548101}"/>
    <cellStyle name="Normal 14 3 2 2 2 6" xfId="13319" xr:uid="{0297DC46-1FD7-4949-9C8D-97A833E9C60A}"/>
    <cellStyle name="Normal 14 3 2 2 2 6 2" xfId="28482" xr:uid="{9F314952-5E3E-4729-859A-40B6EEC2868D}"/>
    <cellStyle name="Normal 14 3 2 2 2 7" xfId="26923" xr:uid="{EE4D852E-D625-4C8C-BA26-0BCD1FAE4FF4}"/>
    <cellStyle name="Normal 14 3 2 2 3" xfId="13741" xr:uid="{F526FD5A-2D10-4387-B978-4CEA20F07EF0}"/>
    <cellStyle name="Normal 14 3 2 2 3 2" xfId="15479" xr:uid="{9EBDE823-B673-4E03-ADE2-AC15A8540454}"/>
    <cellStyle name="Normal 14 3 2 2 3 2 2" xfId="18865" xr:uid="{A5508653-091B-45EF-AC75-0F83912F5662}"/>
    <cellStyle name="Normal 14 3 2 2 3 2 2 2" xfId="25649" xr:uid="{9338EA91-D7E8-4009-B767-CC0020B16689}"/>
    <cellStyle name="Normal 14 3 2 2 3 2 2 2 2" xfId="40768" xr:uid="{FF62E703-A6CD-4759-A62E-00A754D2B589}"/>
    <cellStyle name="Normal 14 3 2 2 3 2 2 3" xfId="34000" xr:uid="{A1600DD2-CB46-4A64-AAAE-2FB41D61C9CD}"/>
    <cellStyle name="Normal 14 3 2 2 3 2 3" xfId="22265" xr:uid="{72CB77D8-9016-4181-82AC-D5C749CC6CFB}"/>
    <cellStyle name="Normal 14 3 2 2 3 2 3 2" xfId="37384" xr:uid="{5F47C1B4-84A5-4BD7-84E4-0B8E1F1002C4}"/>
    <cellStyle name="Normal 14 3 2 2 3 2 4" xfId="30616" xr:uid="{35920342-F72F-4986-AAB5-D9CDAD5CCAF1}"/>
    <cellStyle name="Normal 14 3 2 2 3 3" xfId="17152" xr:uid="{C0B461A0-C225-4C77-AD3F-57F2B35F4645}"/>
    <cellStyle name="Normal 14 3 2 2 3 3 2" xfId="23936" xr:uid="{34858A41-684D-4154-8405-232822EB0A60}"/>
    <cellStyle name="Normal 14 3 2 2 3 3 2 2" xfId="39055" xr:uid="{4DABFE17-88EC-468B-AE83-E48443314C41}"/>
    <cellStyle name="Normal 14 3 2 2 3 3 3" xfId="32287" xr:uid="{929F02EE-4295-4774-A773-5508EB114557}"/>
    <cellStyle name="Normal 14 3 2 2 3 4" xfId="20538" xr:uid="{6E79F8E8-D6E3-4CFE-94A3-769C39ACB7FA}"/>
    <cellStyle name="Normal 14 3 2 2 3 4 2" xfId="35668" xr:uid="{65CBEA57-CF08-46B7-8ADF-4F455E59B3B8}"/>
    <cellStyle name="Normal 14 3 2 2 3 5" xfId="28903" xr:uid="{40A7A52A-8228-40C2-AC96-D69860B21C5B}"/>
    <cellStyle name="Normal 14 3 2 2 4" xfId="14645" xr:uid="{E1AC90EF-0554-4967-B317-334605997EBE}"/>
    <cellStyle name="Normal 14 3 2 2 4 2" xfId="18031" xr:uid="{A378E985-A5FA-4474-B6B9-4CBB43A036AE}"/>
    <cellStyle name="Normal 14 3 2 2 4 2 2" xfId="24815" xr:uid="{94446FA3-5C45-4984-B7DF-C2A889795EA8}"/>
    <cellStyle name="Normal 14 3 2 2 4 2 2 2" xfId="39934" xr:uid="{168822C3-6E70-4AA6-87D4-D4DF2F74B002}"/>
    <cellStyle name="Normal 14 3 2 2 4 2 3" xfId="33166" xr:uid="{90D0AFC0-179F-4934-8687-99993CE6CB14}"/>
    <cellStyle name="Normal 14 3 2 2 4 3" xfId="21431" xr:uid="{A45CDE1D-EFA7-4F17-A1A3-C1330AF1E7FD}"/>
    <cellStyle name="Normal 14 3 2 2 4 3 2" xfId="36550" xr:uid="{8B3D4F86-941C-47A6-A231-699622B2D470}"/>
    <cellStyle name="Normal 14 3 2 2 4 4" xfId="29782" xr:uid="{7D991D56-054B-46D5-B0A1-E3D631649148}"/>
    <cellStyle name="Normal 14 3 2 2 5" xfId="16315" xr:uid="{E455AD43-5854-479C-98F4-FC661AB0FA43}"/>
    <cellStyle name="Normal 14 3 2 2 5 2" xfId="23099" xr:uid="{B4670013-F48C-4D14-9BD7-FCBA861DFD71}"/>
    <cellStyle name="Normal 14 3 2 2 5 2 2" xfId="38218" xr:uid="{708E6698-D46E-4C31-BD9E-32AC9D633CF2}"/>
    <cellStyle name="Normal 14 3 2 2 5 3" xfId="31450" xr:uid="{952CAB99-D503-4C0A-9082-0DFFA85213B1}"/>
    <cellStyle name="Normal 14 3 2 2 6" xfId="19704" xr:uid="{A150DAA5-86FD-4704-B600-C9959623B7FD}"/>
    <cellStyle name="Normal 14 3 2 2 6 2" xfId="34834" xr:uid="{A64FFEB3-4140-444B-8433-05A6AD4C091B}"/>
    <cellStyle name="Normal 14 3 2 2 7" xfId="12904" xr:uid="{D2AF63B7-97D3-401F-B337-87F17EEDAF67}"/>
    <cellStyle name="Normal 14 3 2 2 7 2" xfId="28066" xr:uid="{0C8D1866-883A-4353-92D6-8A2EB83B88B8}"/>
    <cellStyle name="Normal 14 3 2 2 8" xfId="26507" xr:uid="{EB47DA98-C63B-4E50-9916-36B2A4130E08}"/>
    <cellStyle name="Normal 14 3 2 3" xfId="11079" xr:uid="{99FD03DD-D5A2-410F-8B1B-D082E938C207}"/>
    <cellStyle name="Normal 14 3 2 3 2" xfId="13949" xr:uid="{1D725B5D-6190-4804-8AA9-8F836A814E38}"/>
    <cellStyle name="Normal 14 3 2 3 2 2" xfId="15687" xr:uid="{CCD98C09-E7AA-4E99-BDDA-4FBC14CCA4FE}"/>
    <cellStyle name="Normal 14 3 2 3 2 2 2" xfId="19073" xr:uid="{C8C02A29-FB2D-429D-BBFD-E9DCB0E07353}"/>
    <cellStyle name="Normal 14 3 2 3 2 2 2 2" xfId="25857" xr:uid="{6335BE4F-A734-4B63-8C83-C09E342B430A}"/>
    <cellStyle name="Normal 14 3 2 3 2 2 2 2 2" xfId="40976" xr:uid="{DC6D77D5-C47C-4CEE-BCE1-0C4E3C085856}"/>
    <cellStyle name="Normal 14 3 2 3 2 2 2 3" xfId="34208" xr:uid="{FDD28E4B-F42F-4A05-9B95-168AD5A97B9D}"/>
    <cellStyle name="Normal 14 3 2 3 2 2 3" xfId="22473" xr:uid="{51D6A03D-12F4-4A6C-A483-427B7C6BC1FD}"/>
    <cellStyle name="Normal 14 3 2 3 2 2 3 2" xfId="37592" xr:uid="{C2F86C03-880C-49B6-AAEC-4E1B949B99DB}"/>
    <cellStyle name="Normal 14 3 2 3 2 2 4" xfId="30824" xr:uid="{20233810-EE22-412A-9225-E7F05539386D}"/>
    <cellStyle name="Normal 14 3 2 3 2 3" xfId="17360" xr:uid="{AAEF53EB-3790-4FC9-98E8-FD2BF8DDDB33}"/>
    <cellStyle name="Normal 14 3 2 3 2 3 2" xfId="24144" xr:uid="{C775E370-3A16-4FC8-A363-99887E3D99B1}"/>
    <cellStyle name="Normal 14 3 2 3 2 3 2 2" xfId="39263" xr:uid="{74CF8D5D-E51D-4FF8-B209-8FF329C8F887}"/>
    <cellStyle name="Normal 14 3 2 3 2 3 3" xfId="32495" xr:uid="{8DD62BE4-C6A9-4DEE-B41A-D147037B1EE2}"/>
    <cellStyle name="Normal 14 3 2 3 2 4" xfId="20747" xr:uid="{55FF1D87-8EB3-4786-B5B8-5C9A780D1E3F}"/>
    <cellStyle name="Normal 14 3 2 3 2 4 2" xfId="35876" xr:uid="{2FE628F0-CABB-4F96-A3E9-92ED7447CA96}"/>
    <cellStyle name="Normal 14 3 2 3 2 5" xfId="29111" xr:uid="{8494960E-9936-4A5E-94C1-1109AEA5C259}"/>
    <cellStyle name="Normal 14 3 2 3 3" xfId="14853" xr:uid="{CBC59438-223B-4E4B-9B49-81C41AEBF3A2}"/>
    <cellStyle name="Normal 14 3 2 3 3 2" xfId="18239" xr:uid="{498382DB-A3A3-4BCA-81E5-E1495AF4B30B}"/>
    <cellStyle name="Normal 14 3 2 3 3 2 2" xfId="25023" xr:uid="{1D9610F5-C872-4F83-B1BA-DC4EFD2C5596}"/>
    <cellStyle name="Normal 14 3 2 3 3 2 2 2" xfId="40142" xr:uid="{8FA88A2F-C904-424E-BCCD-8E0903B3ACE9}"/>
    <cellStyle name="Normal 14 3 2 3 3 2 3" xfId="33374" xr:uid="{C59F3E80-19D7-4BCB-8A20-44C6FA438875}"/>
    <cellStyle name="Normal 14 3 2 3 3 3" xfId="21639" xr:uid="{9991D75B-0177-481E-B4D8-3CA87B90AC37}"/>
    <cellStyle name="Normal 14 3 2 3 3 3 2" xfId="36758" xr:uid="{79555E1D-EC50-4940-9EA4-8405E1FA5EE2}"/>
    <cellStyle name="Normal 14 3 2 3 3 4" xfId="29990" xr:uid="{A8655432-C212-421D-9A12-1CF254CE23BB}"/>
    <cellStyle name="Normal 14 3 2 3 4" xfId="16523" xr:uid="{BC877CB0-3F8E-4BAC-9F57-DEF4B67768E3}"/>
    <cellStyle name="Normal 14 3 2 3 4 2" xfId="23307" xr:uid="{D91EA0FF-41B4-4E9E-9DE8-A67A56089DBA}"/>
    <cellStyle name="Normal 14 3 2 3 4 2 2" xfId="38426" xr:uid="{55C48F3D-9D76-491F-ABDF-11BD79905CDD}"/>
    <cellStyle name="Normal 14 3 2 3 4 3" xfId="31658" xr:uid="{EA0E31C8-9C9C-4AB1-971E-134B4DF42570}"/>
    <cellStyle name="Normal 14 3 2 3 5" xfId="19912" xr:uid="{CB2DEACD-C582-4BBD-AC7B-E6617D29D206}"/>
    <cellStyle name="Normal 14 3 2 3 5 2" xfId="35042" xr:uid="{B2C352CE-72D1-413F-B887-5AB4B65CE3EB}"/>
    <cellStyle name="Normal 14 3 2 3 6" xfId="13111" xr:uid="{AA583102-5589-4048-AD1D-459405051892}"/>
    <cellStyle name="Normal 14 3 2 3 6 2" xfId="28274" xr:uid="{27C41945-FF84-4323-94CB-A661EC3EBA0C}"/>
    <cellStyle name="Normal 14 3 2 3 7" xfId="26715" xr:uid="{1F697CA1-2FD2-4DA8-ABD5-93C5743F5BCF}"/>
    <cellStyle name="Normal 14 3 2 4" xfId="11410" xr:uid="{6FC22221-70B8-4475-BF1D-71CB28C3941F}"/>
    <cellStyle name="Normal 14 3 2 4 2" xfId="15271" xr:uid="{1C10D455-56E9-4EBE-BB97-757AA99B2388}"/>
    <cellStyle name="Normal 14 3 2 4 2 2" xfId="18657" xr:uid="{78496BC5-ACCF-4D46-82E5-0A4522B825FA}"/>
    <cellStyle name="Normal 14 3 2 4 2 2 2" xfId="25441" xr:uid="{3E4BDBB5-3EA3-401A-8EE7-727FAE290F2F}"/>
    <cellStyle name="Normal 14 3 2 4 2 2 2 2" xfId="40560" xr:uid="{B9C449DF-2299-48E5-A7D3-52E3B7898B11}"/>
    <cellStyle name="Normal 14 3 2 4 2 2 3" xfId="33792" xr:uid="{048EF7F6-20C6-4E4D-9E48-D62B42355758}"/>
    <cellStyle name="Normal 14 3 2 4 2 3" xfId="22057" xr:uid="{76EB43EF-7368-4CC2-A4E1-459C570FF115}"/>
    <cellStyle name="Normal 14 3 2 4 2 3 2" xfId="37176" xr:uid="{A5E36785-9903-4DD3-87A2-5DC33A808FA8}"/>
    <cellStyle name="Normal 14 3 2 4 2 4" xfId="30408" xr:uid="{28BAF438-61DC-4C3F-B683-E0F65D77F0C1}"/>
    <cellStyle name="Normal 14 3 2 4 3" xfId="16944" xr:uid="{27EDEC06-3CC4-47B8-9853-469EFD8C52C2}"/>
    <cellStyle name="Normal 14 3 2 4 3 2" xfId="23728" xr:uid="{2E95F43A-8042-43A3-9287-D816DD86C6F9}"/>
    <cellStyle name="Normal 14 3 2 4 3 2 2" xfId="38847" xr:uid="{FEFD3119-C6B4-48E3-8459-F25F9455D1D3}"/>
    <cellStyle name="Normal 14 3 2 4 3 3" xfId="32079" xr:uid="{43A01EED-338E-4DD7-A1AB-7B30B320A7A3}"/>
    <cellStyle name="Normal 14 3 2 4 4" xfId="20330" xr:uid="{E63B825C-37AC-468D-912D-85F043D93290}"/>
    <cellStyle name="Normal 14 3 2 4 4 2" xfId="35460" xr:uid="{CFE2B671-6AC7-4C4F-9B04-EA7C114AB22F}"/>
    <cellStyle name="Normal 14 3 2 4 5" xfId="13533" xr:uid="{BE266C75-F0BC-4A0B-84A0-0286D7B142ED}"/>
    <cellStyle name="Normal 14 3 2 4 5 2" xfId="28695" xr:uid="{11BD95B5-D47F-4463-8A15-CFEDFE07638D}"/>
    <cellStyle name="Normal 14 3 2 5" xfId="14437" xr:uid="{5A108817-CB7C-42DA-A547-90478978BA38}"/>
    <cellStyle name="Normal 14 3 2 5 2" xfId="17823" xr:uid="{2CACC659-3161-4D21-AC9C-835986FBFFDF}"/>
    <cellStyle name="Normal 14 3 2 5 2 2" xfId="24607" xr:uid="{D9B2CF32-C5CA-4984-BF11-5DBA5F301B5D}"/>
    <cellStyle name="Normal 14 3 2 5 2 2 2" xfId="39726" xr:uid="{2F8F75C4-891A-431D-87B8-8C586738B9A6}"/>
    <cellStyle name="Normal 14 3 2 5 2 3" xfId="32958" xr:uid="{10BABC4F-5E98-483D-B3BC-B76F8B7348E2}"/>
    <cellStyle name="Normal 14 3 2 5 3" xfId="21223" xr:uid="{CF34ACE6-9BF8-423D-AB27-0E949812D36B}"/>
    <cellStyle name="Normal 14 3 2 5 3 2" xfId="36342" xr:uid="{616A49D3-648F-4E0A-AC22-F4F0B78AC383}"/>
    <cellStyle name="Normal 14 3 2 5 4" xfId="29574" xr:uid="{0AC09CF2-4534-4C92-8943-1AE43DDAD2D4}"/>
    <cellStyle name="Normal 14 3 2 6" xfId="16107" xr:uid="{F8574381-A233-44B5-AB5C-F3DDD4A7DC0A}"/>
    <cellStyle name="Normal 14 3 2 6 2" xfId="22891" xr:uid="{C175EF52-9BF8-4437-89B8-EA6F93C0370A}"/>
    <cellStyle name="Normal 14 3 2 6 2 2" xfId="38010" xr:uid="{F49C367A-66A4-4780-95B8-01B7F0B7F0C1}"/>
    <cellStyle name="Normal 14 3 2 6 3" xfId="31242" xr:uid="{A9564DA9-02CE-41B0-B14E-61A2FD2F1B9C}"/>
    <cellStyle name="Normal 14 3 2 7" xfId="19496" xr:uid="{AE9D636C-4936-4FC3-8A96-A7DA4DE1510F}"/>
    <cellStyle name="Normal 14 3 2 7 2" xfId="34626" xr:uid="{8A7BF816-61E6-4F22-973E-B5B9965721DD}"/>
    <cellStyle name="Normal 14 3 2 8" xfId="12695" xr:uid="{88316553-3EA0-4A87-86E3-C929F1F07A3F}"/>
    <cellStyle name="Normal 14 3 2 8 2" xfId="27858" xr:uid="{1B003188-F3A8-4461-B803-8EA438D3BB00}"/>
    <cellStyle name="Normal 14 3 2 9" xfId="26299" xr:uid="{41A5D53B-F9D7-4E1F-8C23-7CC366359FFC}"/>
    <cellStyle name="Normal 14 3 3" xfId="8466" xr:uid="{3C29549E-8DA0-40C4-92CF-8F6F46037180}"/>
    <cellStyle name="Normal 14 3 3 10" xfId="9626" xr:uid="{82569782-C7C5-4EFC-AEF9-9B91F8B00BA3}"/>
    <cellStyle name="Normal 14 3 3 2" xfId="11184" xr:uid="{6A6D0C9E-0A80-4C7E-B7CB-27CD9BC4FD84}"/>
    <cellStyle name="Normal 14 3 3 2 2" xfId="14054" xr:uid="{AD8749A7-EE51-42F7-AAC8-9C98EC4AB763}"/>
    <cellStyle name="Normal 14 3 3 2 2 2" xfId="15792" xr:uid="{EA72A196-1148-454F-BC04-8D5F8B07D50E}"/>
    <cellStyle name="Normal 14 3 3 2 2 2 2" xfId="19178" xr:uid="{464F06E8-9B3C-4692-9279-3DF1F2CA6361}"/>
    <cellStyle name="Normal 14 3 3 2 2 2 2 2" xfId="25962" xr:uid="{C6A5409E-3062-468B-B272-6A1185396615}"/>
    <cellStyle name="Normal 14 3 3 2 2 2 2 2 2" xfId="41081" xr:uid="{F6C6AD5F-623D-4CB7-9C16-9E455F00D947}"/>
    <cellStyle name="Normal 14 3 3 2 2 2 2 3" xfId="34313" xr:uid="{912AE7D4-3F60-4EF6-9151-7E5E207BA895}"/>
    <cellStyle name="Normal 14 3 3 2 2 2 3" xfId="22578" xr:uid="{B258AB95-D8D6-46F4-9330-B23E3F0D3635}"/>
    <cellStyle name="Normal 14 3 3 2 2 2 3 2" xfId="37697" xr:uid="{44DE18B7-6335-4B1C-A8C1-EDDDA9E3BFDD}"/>
    <cellStyle name="Normal 14 3 3 2 2 2 4" xfId="30929" xr:uid="{D8106C62-D567-43EB-99FF-A4CCFA6B27DB}"/>
    <cellStyle name="Normal 14 3 3 2 2 3" xfId="17465" xr:uid="{594728D9-2928-4C7B-B7DB-37500830BB53}"/>
    <cellStyle name="Normal 14 3 3 2 2 3 2" xfId="24249" xr:uid="{A3712A0E-1225-4CBE-B32A-5EC95350D7B0}"/>
    <cellStyle name="Normal 14 3 3 2 2 3 2 2" xfId="39368" xr:uid="{F3585313-092C-4814-B349-5E627750A494}"/>
    <cellStyle name="Normal 14 3 3 2 2 3 3" xfId="32600" xr:uid="{45A8CDA4-12C9-4247-B1E0-0A9CA896BEA2}"/>
    <cellStyle name="Normal 14 3 3 2 2 4" xfId="20852" xr:uid="{DD6E3365-393A-4D26-83F0-1D51138FD743}"/>
    <cellStyle name="Normal 14 3 3 2 2 4 2" xfId="35981" xr:uid="{618A44A8-2E81-443B-8A13-13B9922DE340}"/>
    <cellStyle name="Normal 14 3 3 2 2 5" xfId="29216" xr:uid="{943854EC-7AB3-4C2A-83C3-526A3A28275A}"/>
    <cellStyle name="Normal 14 3 3 2 3" xfId="14958" xr:uid="{BC342363-F46C-426F-9307-1B811253FCBB}"/>
    <cellStyle name="Normal 14 3 3 2 3 2" xfId="18344" xr:uid="{4D65C5C7-5168-4616-A5C0-33BB755839C8}"/>
    <cellStyle name="Normal 14 3 3 2 3 2 2" xfId="25128" xr:uid="{4B35026A-A9C9-4B2A-90E7-CF07C1E00DCF}"/>
    <cellStyle name="Normal 14 3 3 2 3 2 2 2" xfId="40247" xr:uid="{D44451D7-E326-41BB-91E9-4DF86E1933C9}"/>
    <cellStyle name="Normal 14 3 3 2 3 2 3" xfId="33479" xr:uid="{7DDA4418-DA96-408D-80D9-9FE66C156C98}"/>
    <cellStyle name="Normal 14 3 3 2 3 3" xfId="21744" xr:uid="{E215905F-6D7E-4DF6-96B8-B369AFFE4A45}"/>
    <cellStyle name="Normal 14 3 3 2 3 3 2" xfId="36863" xr:uid="{9E18C290-A508-42C9-BF54-C15FBBDAEF77}"/>
    <cellStyle name="Normal 14 3 3 2 3 4" xfId="30095" xr:uid="{D16EE9F6-2CC6-4CAE-BE18-5BB0154EE86C}"/>
    <cellStyle name="Normal 14 3 3 2 4" xfId="16628" xr:uid="{BA0FEE4C-50E4-48D6-A9E2-16C05488DF80}"/>
    <cellStyle name="Normal 14 3 3 2 4 2" xfId="23412" xr:uid="{7808CC32-FD11-44E9-AC0F-8408BBBC440A}"/>
    <cellStyle name="Normal 14 3 3 2 4 2 2" xfId="38531" xr:uid="{6C6F40C3-4ED8-4D48-8DD5-E8D9CC10ABB8}"/>
    <cellStyle name="Normal 14 3 3 2 4 3" xfId="31763" xr:uid="{2B8F593D-0B1B-4CF3-A7DA-4B06D612D4CC}"/>
    <cellStyle name="Normal 14 3 3 2 5" xfId="20017" xr:uid="{647BA723-F6BD-4341-8451-E6562CF8790A}"/>
    <cellStyle name="Normal 14 3 3 2 5 2" xfId="35147" xr:uid="{EB87152F-2960-44DE-A9D2-132C7E0D90D6}"/>
    <cellStyle name="Normal 14 3 3 2 6" xfId="13216" xr:uid="{260BDD1D-E048-4FCA-BDDB-178AE2BF49A4}"/>
    <cellStyle name="Normal 14 3 3 2 6 2" xfId="28379" xr:uid="{ECCA37B6-5C67-4511-970C-14838F7EEBBF}"/>
    <cellStyle name="Normal 14 3 3 2 7" xfId="26820" xr:uid="{3F96F10B-B8CA-46FB-9EFC-5F256A20592F}"/>
    <cellStyle name="Normal 14 3 3 3" xfId="11411" xr:uid="{0FA0F18D-C7F3-4B4C-A7F9-5E105F450B96}"/>
    <cellStyle name="Normal 14 3 3 3 2" xfId="15376" xr:uid="{7E6DA551-4A8D-4089-A037-0C2735FC92E7}"/>
    <cellStyle name="Normal 14 3 3 3 2 2" xfId="18762" xr:uid="{F7D767E8-1EA5-4ABD-B9FA-11F6BB9107EC}"/>
    <cellStyle name="Normal 14 3 3 3 2 2 2" xfId="25546" xr:uid="{9D85CC57-4A49-414C-8965-DD72013834CF}"/>
    <cellStyle name="Normal 14 3 3 3 2 2 2 2" xfId="40665" xr:uid="{318E063F-7A1B-405F-A9A7-7AB03E35F733}"/>
    <cellStyle name="Normal 14 3 3 3 2 2 3" xfId="33897" xr:uid="{6C7646A3-564A-4E4A-AF30-FD80672C3FF2}"/>
    <cellStyle name="Normal 14 3 3 3 2 3" xfId="22162" xr:uid="{3DFB9793-9084-4F13-B711-9EBAA259E206}"/>
    <cellStyle name="Normal 14 3 3 3 2 3 2" xfId="37281" xr:uid="{69341EA4-A6A1-480F-9B40-18B78ABB17B8}"/>
    <cellStyle name="Normal 14 3 3 3 2 4" xfId="30513" xr:uid="{E3CF353D-E065-4659-A4FF-4A6204F86F94}"/>
    <cellStyle name="Normal 14 3 3 3 3" xfId="17049" xr:uid="{71D5953B-562E-4921-8262-D2F8C814196A}"/>
    <cellStyle name="Normal 14 3 3 3 3 2" xfId="23833" xr:uid="{C0E060E8-F6A9-4EE0-83F8-1197EA354057}"/>
    <cellStyle name="Normal 14 3 3 3 3 2 2" xfId="38952" xr:uid="{67419F23-F9C6-4EC7-8E74-549B792ADD89}"/>
    <cellStyle name="Normal 14 3 3 3 3 3" xfId="32184" xr:uid="{98E7B804-E5F2-4799-B800-5BD691CFF4E7}"/>
    <cellStyle name="Normal 14 3 3 3 4" xfId="20435" xr:uid="{A7FDCAD9-5A75-4B54-B9AF-DA458DC4E7B5}"/>
    <cellStyle name="Normal 14 3 3 3 4 2" xfId="35565" xr:uid="{A2D6AC89-9FB1-4705-AA80-24C8BC22B23D}"/>
    <cellStyle name="Normal 14 3 3 3 5" xfId="13638" xr:uid="{801664F2-DE20-4133-BBE4-7434AE9DCA6E}"/>
    <cellStyle name="Normal 14 3 3 3 5 2" xfId="28800" xr:uid="{3B98A067-F8DB-445C-913C-3077F3D72337}"/>
    <cellStyle name="Normal 14 3 3 4" xfId="14542" xr:uid="{32D5BAB2-9881-47BF-BF21-C0CAE1B94643}"/>
    <cellStyle name="Normal 14 3 3 4 2" xfId="17928" xr:uid="{EAAACF66-8890-4C77-950B-92A0E53E5107}"/>
    <cellStyle name="Normal 14 3 3 4 2 2" xfId="24712" xr:uid="{497DD08A-6CD6-4219-8E85-15273425ADD0}"/>
    <cellStyle name="Normal 14 3 3 4 2 2 2" xfId="39831" xr:uid="{8DA2281C-256C-4665-8448-87D08EDE7E64}"/>
    <cellStyle name="Normal 14 3 3 4 2 3" xfId="33063" xr:uid="{F9A5CED8-CE52-4F17-95C0-430C613DA3D3}"/>
    <cellStyle name="Normal 14 3 3 4 3" xfId="21328" xr:uid="{BDA5B1FA-8E0B-4AB1-8238-FCC275C61BB7}"/>
    <cellStyle name="Normal 14 3 3 4 3 2" xfId="36447" xr:uid="{FB41386E-BDFE-4137-B52B-65D9407285F7}"/>
    <cellStyle name="Normal 14 3 3 4 4" xfId="29679" xr:uid="{3CDA2FE5-3866-46CC-B530-0914D161F7D9}"/>
    <cellStyle name="Normal 14 3 3 5" xfId="16212" xr:uid="{543B8F4B-D7A5-4F1C-9441-46C3F41762FD}"/>
    <cellStyle name="Normal 14 3 3 5 2" xfId="22996" xr:uid="{6B6EF0E3-0D94-43D7-A9CB-F8AA51F6FA61}"/>
    <cellStyle name="Normal 14 3 3 5 2 2" xfId="38115" xr:uid="{FBE80546-DB6C-4B65-9604-7642759E737C}"/>
    <cellStyle name="Normal 14 3 3 5 3" xfId="31347" xr:uid="{FC77AF4C-0F1C-4177-80FD-39A4CB1FE1A8}"/>
    <cellStyle name="Normal 14 3 3 6" xfId="19601" xr:uid="{2D619722-E1CB-4945-A67A-51AD62CBC670}"/>
    <cellStyle name="Normal 14 3 3 6 2" xfId="34731" xr:uid="{2112C92A-958D-413B-8560-D33AB72C49EF}"/>
    <cellStyle name="Normal 14 3 3 7" xfId="12801" xr:uid="{A6A4435B-BFA1-4333-87AC-8E528FAA1159}"/>
    <cellStyle name="Normal 14 3 3 7 2" xfId="27963" xr:uid="{910F8D99-7639-4F99-B309-CC6B4410EC1F}"/>
    <cellStyle name="Normal 14 3 3 8" xfId="26404" xr:uid="{F038A7AC-77C9-4D76-A27D-E9171D98C86B}"/>
    <cellStyle name="Normal 14 3 3 9" xfId="10766" xr:uid="{F6736FEF-08B3-465E-A833-57EE97694CAC}"/>
    <cellStyle name="Normal 14 3 4" xfId="8467" xr:uid="{035BC8AA-B4DE-4106-875F-0A134965FC77}"/>
    <cellStyle name="Normal 14 3 4 2" xfId="11412" xr:uid="{BD68BDB8-507D-45C5-A53C-D09B973631CE}"/>
    <cellStyle name="Normal 14 3 4 2 2" xfId="15584" xr:uid="{94026CC1-A840-4456-98F5-5907AE0D0798}"/>
    <cellStyle name="Normal 14 3 4 2 2 2" xfId="18970" xr:uid="{743651F6-9288-4757-BD11-D16645F8DCD1}"/>
    <cellStyle name="Normal 14 3 4 2 2 2 2" xfId="25754" xr:uid="{15ABFB75-F2DD-4BF3-992F-6F3A13B3F75F}"/>
    <cellStyle name="Normal 14 3 4 2 2 2 2 2" xfId="40873" xr:uid="{E9546290-433B-4969-8BCC-72082D744A7B}"/>
    <cellStyle name="Normal 14 3 4 2 2 2 3" xfId="34105" xr:uid="{14B0A844-E803-42FD-B6B5-C1B8E2956A7A}"/>
    <cellStyle name="Normal 14 3 4 2 2 3" xfId="22370" xr:uid="{33FF4036-541C-4B3F-85B5-2AE5F9B33176}"/>
    <cellStyle name="Normal 14 3 4 2 2 3 2" xfId="37489" xr:uid="{04D6CCD5-8C31-4C3B-A211-B798649FE7A5}"/>
    <cellStyle name="Normal 14 3 4 2 2 4" xfId="30721" xr:uid="{C34BA417-44B5-4408-ACA8-098C2CF1FAB2}"/>
    <cellStyle name="Normal 14 3 4 2 3" xfId="17257" xr:uid="{D9C75559-7A2E-4F6F-8A7D-B744AFAFA9FD}"/>
    <cellStyle name="Normal 14 3 4 2 3 2" xfId="24041" xr:uid="{A17D8334-E15A-43FB-8C1B-BC5DABFA0DC2}"/>
    <cellStyle name="Normal 14 3 4 2 3 2 2" xfId="39160" xr:uid="{8CCD2C58-452D-4EDC-9BF6-5C110F5CC7C0}"/>
    <cellStyle name="Normal 14 3 4 2 3 3" xfId="32392" xr:uid="{8841FA52-4215-4137-BE79-6CACC8C804AE}"/>
    <cellStyle name="Normal 14 3 4 2 4" xfId="20644" xr:uid="{405B3DC9-BF91-4D68-B582-44201044C789}"/>
    <cellStyle name="Normal 14 3 4 2 4 2" xfId="35773" xr:uid="{9091D081-9AF7-4BA4-ACCF-C4E43EFCC1A0}"/>
    <cellStyle name="Normal 14 3 4 2 5" xfId="13846" xr:uid="{12E13D19-5D6B-4A29-BF2F-B32AFE9D40D3}"/>
    <cellStyle name="Normal 14 3 4 2 5 2" xfId="29008" xr:uid="{3F7A2DBA-1EC7-4F93-A70E-DCE1E68F3727}"/>
    <cellStyle name="Normal 14 3 4 3" xfId="14750" xr:uid="{40FA7C74-A43E-4574-B5EF-80726FCCEFD7}"/>
    <cellStyle name="Normal 14 3 4 3 2" xfId="18136" xr:uid="{AFB3CBE5-9DFA-49CC-A010-4DE6F187EA1E}"/>
    <cellStyle name="Normal 14 3 4 3 2 2" xfId="24920" xr:uid="{51BBA4A3-731C-4A19-9DC9-435A987F3A46}"/>
    <cellStyle name="Normal 14 3 4 3 2 2 2" xfId="40039" xr:uid="{C5C9BB4E-F61E-43D7-A161-6590958E5E2A}"/>
    <cellStyle name="Normal 14 3 4 3 2 3" xfId="33271" xr:uid="{1EDD3598-5D0C-4596-9310-124A72AFD43A}"/>
    <cellStyle name="Normal 14 3 4 3 3" xfId="21536" xr:uid="{0774BC85-AE83-4A70-BEDC-7BE277681AAE}"/>
    <cellStyle name="Normal 14 3 4 3 3 2" xfId="36655" xr:uid="{F78090F8-FEE3-4A8E-9CF7-57DAC1094077}"/>
    <cellStyle name="Normal 14 3 4 3 4" xfId="29887" xr:uid="{8446904D-6EEF-4B08-9B68-30C48E7AB3CB}"/>
    <cellStyle name="Normal 14 3 4 4" xfId="16420" xr:uid="{1AEDF756-0D6F-4DEB-8AAA-DB3E84A2627A}"/>
    <cellStyle name="Normal 14 3 4 4 2" xfId="23204" xr:uid="{837F47FC-A6B1-4E65-9A78-242D9B4049A3}"/>
    <cellStyle name="Normal 14 3 4 4 2 2" xfId="38323" xr:uid="{A7998B71-DE42-4A3E-BDF8-8D5510A07B1E}"/>
    <cellStyle name="Normal 14 3 4 4 3" xfId="31555" xr:uid="{2093FF88-EAAD-46A8-B6A6-09BF586B0003}"/>
    <cellStyle name="Normal 14 3 4 5" xfId="19809" xr:uid="{7DFFEB93-A12C-4397-8B68-20F27EEBCB8C}"/>
    <cellStyle name="Normal 14 3 4 5 2" xfId="34939" xr:uid="{6BBF4810-53BF-44C1-ADCF-DEF6D4EE5286}"/>
    <cellStyle name="Normal 14 3 4 6" xfId="13009" xr:uid="{1F395C0D-D15B-4E1B-BC71-B0B00200E7E3}"/>
    <cellStyle name="Normal 14 3 4 6 2" xfId="28171" xr:uid="{28D20613-B8AF-4BA4-B365-000338462D19}"/>
    <cellStyle name="Normal 14 3 4 7" xfId="26612" xr:uid="{98C750D5-B11D-495A-90BC-6ABA75696426}"/>
    <cellStyle name="Normal 14 3 4 8" xfId="10977" xr:uid="{65BBCDA0-4F9F-400E-87BC-B569CD8470EA}"/>
    <cellStyle name="Normal 14 3 4 9" xfId="9627" xr:uid="{06971C2B-5D0C-41B3-8526-9CD603ECA7B1}"/>
    <cellStyle name="Normal 14 3 5" xfId="8468" xr:uid="{D488C18E-E154-4175-BD6C-969350440082}"/>
    <cellStyle name="Normal 14 3 5 2" xfId="15168" xr:uid="{4CCBEB21-5EC7-427B-9831-760DC0344337}"/>
    <cellStyle name="Normal 14 3 5 2 2" xfId="18554" xr:uid="{7CD4EF4B-B937-43B7-994A-1A7BD6A0F3C1}"/>
    <cellStyle name="Normal 14 3 5 2 2 2" xfId="25338" xr:uid="{BA11D5BA-3FCD-4A8B-8EC2-F57CFEB4737E}"/>
    <cellStyle name="Normal 14 3 5 2 2 2 2" xfId="40457" xr:uid="{18348B88-6A33-4CAC-916C-E40DD7DA49E5}"/>
    <cellStyle name="Normal 14 3 5 2 2 3" xfId="33689" xr:uid="{6A157CE5-AC8A-403C-891F-7349D9094AC6}"/>
    <cellStyle name="Normal 14 3 5 2 3" xfId="21954" xr:uid="{B6E1197E-2F3F-4FFC-8E3F-EE387C497E43}"/>
    <cellStyle name="Normal 14 3 5 2 3 2" xfId="37073" xr:uid="{7F3AEBAB-FB55-4F7B-B0C7-327278F8E715}"/>
    <cellStyle name="Normal 14 3 5 2 4" xfId="30305" xr:uid="{4190759F-0C4C-4C5C-89E1-F5C4317B1855}"/>
    <cellStyle name="Normal 14 3 5 3" xfId="16841" xr:uid="{51666F39-7D23-4C7C-A954-CCD2499148CD}"/>
    <cellStyle name="Normal 14 3 5 3 2" xfId="23625" xr:uid="{EDE23ED0-9885-46C0-ADC1-7C7B5E121BF7}"/>
    <cellStyle name="Normal 14 3 5 3 2 2" xfId="38744" xr:uid="{9726B278-AEAD-45B3-BF21-02136C605A64}"/>
    <cellStyle name="Normal 14 3 5 3 3" xfId="31976" xr:uid="{1AC6D422-583B-4D3D-A362-0FC90634C8BC}"/>
    <cellStyle name="Normal 14 3 5 4" xfId="20227" xr:uid="{AB278914-0214-4659-A1B6-A47BC5266D7F}"/>
    <cellStyle name="Normal 14 3 5 4 2" xfId="35357" xr:uid="{FE432471-9F3B-4CF3-8451-C6DA644CBD11}"/>
    <cellStyle name="Normal 14 3 5 5" xfId="13430" xr:uid="{942BE84D-C77F-491A-B1FF-A1E5A9CB5AE7}"/>
    <cellStyle name="Normal 14 3 5 5 2" xfId="28592" xr:uid="{D7FCB148-714B-4497-B0B3-C92EE7A7BE23}"/>
    <cellStyle name="Normal 14 3 5 6" xfId="9628" xr:uid="{8C787702-CF3F-4B90-ADBE-7DFC95A0927E}"/>
    <cellStyle name="Normal 14 3 6" xfId="8469" xr:uid="{834EA746-BA5B-4F23-A36F-44E85E923036}"/>
    <cellStyle name="Normal 14 3 6 2" xfId="17720" xr:uid="{847D4820-0A18-42C0-93AE-9C9EFB9FAF58}"/>
    <cellStyle name="Normal 14 3 6 2 2" xfId="24504" xr:uid="{1BD7F80B-2C2C-443D-B9E9-59BC751AB5F5}"/>
    <cellStyle name="Normal 14 3 6 2 2 2" xfId="39623" xr:uid="{16584A92-B30C-4351-A1F1-5F2A6DF382ED}"/>
    <cellStyle name="Normal 14 3 6 2 3" xfId="32855" xr:uid="{10D6B230-CA95-44A3-A111-25E1C7F5EDFE}"/>
    <cellStyle name="Normal 14 3 6 3" xfId="21120" xr:uid="{E7A66FED-E773-4F66-A963-5917F3986370}"/>
    <cellStyle name="Normal 14 3 6 3 2" xfId="36239" xr:uid="{260A8139-B542-4456-83D6-492EFB9E280D}"/>
    <cellStyle name="Normal 14 3 6 4" xfId="14333" xr:uid="{09029D56-674E-445A-85AB-AAFFC137780F}"/>
    <cellStyle name="Normal 14 3 6 4 2" xfId="29471" xr:uid="{50209680-86AD-4AA5-8139-AEE4CBAAEC64}"/>
    <cellStyle name="Normal 14 3 6 5" xfId="9629" xr:uid="{A461BF1D-95FB-4B9B-864E-3E8881F37237}"/>
    <cellStyle name="Normal 14 3 7" xfId="8470" xr:uid="{C56382BE-CB19-4CB7-9129-FFDBF907E615}"/>
    <cellStyle name="Normal 14 3 7 2" xfId="22788" xr:uid="{782017DF-F99D-428C-B1A4-4A0B882FC29B}"/>
    <cellStyle name="Normal 14 3 7 2 2" xfId="37907" xr:uid="{A83DCD12-9A6C-4573-9EEC-D29A70112FD7}"/>
    <cellStyle name="Normal 14 3 7 3" xfId="16004" xr:uid="{DAAEF1BA-4AAD-4DEF-8559-B7B4C54074ED}"/>
    <cellStyle name="Normal 14 3 7 3 2" xfId="31139" xr:uid="{0110031F-1839-4212-8F97-3A750E1CC1D4}"/>
    <cellStyle name="Normal 14 3 7 4" xfId="9630" xr:uid="{C24ACF3B-A859-4653-A62A-80E5A4290B01}"/>
    <cellStyle name="Normal 14 3 8" xfId="8471" xr:uid="{CC4EDDD3-7B7C-4B8C-A8C5-E394EAE12119}"/>
    <cellStyle name="Normal 14 3 8 2" xfId="19394" xr:uid="{79083E43-3A86-40B9-BCA7-E60CC1025E4C}"/>
    <cellStyle name="Normal 14 3 8 2 2" xfId="34523" xr:uid="{15AD01D5-60CB-4F93-A717-A286DAD5F289}"/>
    <cellStyle name="Normal 14 3 8 3" xfId="9631" xr:uid="{2834A501-E592-43C0-8780-2F9AD109A883}"/>
    <cellStyle name="Normal 14 3 9" xfId="12048" xr:uid="{3D71918D-4E15-4670-9125-BE73F2C4ADC9}"/>
    <cellStyle name="Normal 14 3 9 2" xfId="27313" xr:uid="{554DF247-FE7C-43E0-8541-9AF9B70C3721}"/>
    <cellStyle name="Normal 14 4" xfId="8472" xr:uid="{267D94DE-B12C-47AA-AEB7-149C155A9A6C}"/>
    <cellStyle name="Normal 14 4 10" xfId="11413" xr:uid="{0ACA5E67-7EA1-4919-A1B9-BCD7739176B3}"/>
    <cellStyle name="Normal 14 4 11" xfId="12647" xr:uid="{4416A742-4F88-4E76-967F-42EFD9D62C9D}"/>
    <cellStyle name="Normal 14 4 11 2" xfId="27810" xr:uid="{9BE13BBF-B769-4FF0-BBF5-D9C5F07475CA}"/>
    <cellStyle name="Normal 14 4 12" xfId="26251" xr:uid="{47928D37-1342-4265-9919-354110E4EB68}"/>
    <cellStyle name="Normal 14 4 13" xfId="10610" xr:uid="{547987B9-35F1-41AE-98EE-E0B6F506A653}"/>
    <cellStyle name="Normal 14 4 14" xfId="9632" xr:uid="{573469D2-E925-40DE-BCA7-0F53F475F2BD}"/>
    <cellStyle name="Normal 14 4 2" xfId="8473" xr:uid="{258F57BD-FCFD-4CDA-99C9-33628F459092}"/>
    <cellStyle name="Normal 14 4 2 10" xfId="9633" xr:uid="{12825ABA-0B91-4649-96CE-9783B369E877}"/>
    <cellStyle name="Normal 14 4 2 2" xfId="11239" xr:uid="{0D47F880-3939-4728-AA5F-4C39FA963C49}"/>
    <cellStyle name="Normal 14 4 2 2 2" xfId="14109" xr:uid="{0BDFE854-9AED-4992-865C-AA4181DAD519}"/>
    <cellStyle name="Normal 14 4 2 2 2 2" xfId="15847" xr:uid="{8D52C498-7660-4E01-BF3D-9F1E9278C1C0}"/>
    <cellStyle name="Normal 14 4 2 2 2 2 2" xfId="19233" xr:uid="{2F253112-1F94-4D18-8BAB-671E2057A47D}"/>
    <cellStyle name="Normal 14 4 2 2 2 2 2 2" xfId="26017" xr:uid="{5048AFC3-47F4-430B-BB7D-550B08632948}"/>
    <cellStyle name="Normal 14 4 2 2 2 2 2 2 2" xfId="41136" xr:uid="{A2CC183C-CAF0-4FE6-8DDE-6F0E8E4292C6}"/>
    <cellStyle name="Normal 14 4 2 2 2 2 2 3" xfId="34368" xr:uid="{58AF4B98-BF5C-4B2A-9369-937264879A01}"/>
    <cellStyle name="Normal 14 4 2 2 2 2 3" xfId="22633" xr:uid="{8B372D0F-F3A7-4590-B5F7-4FFDF0738A5B}"/>
    <cellStyle name="Normal 14 4 2 2 2 2 3 2" xfId="37752" xr:uid="{FA9474E7-219A-463D-8CCB-2A29AAC348EB}"/>
    <cellStyle name="Normal 14 4 2 2 2 2 4" xfId="30984" xr:uid="{D1AB9C7A-8B90-4D70-84AF-D796679762B0}"/>
    <cellStyle name="Normal 14 4 2 2 2 3" xfId="17520" xr:uid="{3A81D1D2-9129-4831-AACE-E9016B50C46C}"/>
    <cellStyle name="Normal 14 4 2 2 2 3 2" xfId="24304" xr:uid="{78553203-BCD2-48AD-BC75-EF9A0ED3D075}"/>
    <cellStyle name="Normal 14 4 2 2 2 3 2 2" xfId="39423" xr:uid="{05725497-D968-4C78-8954-FBF7DA5E11B1}"/>
    <cellStyle name="Normal 14 4 2 2 2 3 3" xfId="32655" xr:uid="{515DB464-0CF3-49A9-996F-AA067394B305}"/>
    <cellStyle name="Normal 14 4 2 2 2 4" xfId="20907" xr:uid="{9C990D9C-E941-4048-9904-E6B4BD87EC41}"/>
    <cellStyle name="Normal 14 4 2 2 2 4 2" xfId="36036" xr:uid="{1337FD64-5880-42E6-9BDF-460D8538EDFC}"/>
    <cellStyle name="Normal 14 4 2 2 2 5" xfId="29271" xr:uid="{1D6AF431-1FB5-4872-8022-9D843A866FB2}"/>
    <cellStyle name="Normal 14 4 2 2 3" xfId="15013" xr:uid="{EEACDC20-9A5E-42FC-A401-4F197EE815B0}"/>
    <cellStyle name="Normal 14 4 2 2 3 2" xfId="18399" xr:uid="{D6DEDF6C-32F1-4C2C-9967-2E15BBB29B7F}"/>
    <cellStyle name="Normal 14 4 2 2 3 2 2" xfId="25183" xr:uid="{239D28EA-2BB6-422E-B0AF-16E57441F8D5}"/>
    <cellStyle name="Normal 14 4 2 2 3 2 2 2" xfId="40302" xr:uid="{3615F070-AD15-4E8E-8030-CD9D7930B6BF}"/>
    <cellStyle name="Normal 14 4 2 2 3 2 3" xfId="33534" xr:uid="{F6E29483-E936-4D22-B953-3998BAC7B946}"/>
    <cellStyle name="Normal 14 4 2 2 3 3" xfId="21799" xr:uid="{67E4E779-C784-4B54-805A-786A89812AC0}"/>
    <cellStyle name="Normal 14 4 2 2 3 3 2" xfId="36918" xr:uid="{FB06C627-A08D-45D5-A9FC-9B88075FE636}"/>
    <cellStyle name="Normal 14 4 2 2 3 4" xfId="30150" xr:uid="{498A071B-88BE-4921-AE70-380711D8FE85}"/>
    <cellStyle name="Normal 14 4 2 2 4" xfId="16683" xr:uid="{714712E7-63E2-4757-A266-AE6579163B28}"/>
    <cellStyle name="Normal 14 4 2 2 4 2" xfId="23467" xr:uid="{19B374AD-C09D-4264-9F66-B70723EDBFE9}"/>
    <cellStyle name="Normal 14 4 2 2 4 2 2" xfId="38586" xr:uid="{6545B616-51A3-44B0-B7F2-1470F6273BA9}"/>
    <cellStyle name="Normal 14 4 2 2 4 3" xfId="31818" xr:uid="{30432DC1-51EE-45A1-A045-DF401F69BD18}"/>
    <cellStyle name="Normal 14 4 2 2 5" xfId="20072" xr:uid="{94B6F137-8A86-416B-9182-918DBD228DD6}"/>
    <cellStyle name="Normal 14 4 2 2 5 2" xfId="35202" xr:uid="{98CD53C7-0467-443B-BD7B-DA8E92F0743D}"/>
    <cellStyle name="Normal 14 4 2 2 6" xfId="13271" xr:uid="{8D89B2BD-DF49-4366-AAC2-A5B23CED5207}"/>
    <cellStyle name="Normal 14 4 2 2 6 2" xfId="28434" xr:uid="{C12A3FB4-5BEC-4D64-8B9A-2753E2722BC0}"/>
    <cellStyle name="Normal 14 4 2 2 7" xfId="26875" xr:uid="{6581C0B4-7437-4140-B9B4-10921D8C2DAD}"/>
    <cellStyle name="Normal 14 4 2 3" xfId="11414" xr:uid="{89894D01-01F2-4674-A29F-CDF3258EF69F}"/>
    <cellStyle name="Normal 14 4 2 3 2" xfId="15431" xr:uid="{4876BE70-089E-4882-A403-68FA1F81C39D}"/>
    <cellStyle name="Normal 14 4 2 3 2 2" xfId="18817" xr:uid="{4BB67974-8636-4509-B302-C93FBE8EC7F6}"/>
    <cellStyle name="Normal 14 4 2 3 2 2 2" xfId="25601" xr:uid="{89C5B263-907E-4230-A42F-73DD40420033}"/>
    <cellStyle name="Normal 14 4 2 3 2 2 2 2" xfId="40720" xr:uid="{81631B9D-0678-4EFE-92CA-AE26CB00DF25}"/>
    <cellStyle name="Normal 14 4 2 3 2 2 3" xfId="33952" xr:uid="{44F4F17C-1273-4ED6-9025-9397C3E8E90F}"/>
    <cellStyle name="Normal 14 4 2 3 2 3" xfId="22217" xr:uid="{EC3D8B15-2CAB-4310-8812-4327339C17A4}"/>
    <cellStyle name="Normal 14 4 2 3 2 3 2" xfId="37336" xr:uid="{F0A0A7B5-8DEE-44CD-9A78-E76E5A70151B}"/>
    <cellStyle name="Normal 14 4 2 3 2 4" xfId="30568" xr:uid="{29FDB6E1-3C9A-4BA5-9242-D74962A92423}"/>
    <cellStyle name="Normal 14 4 2 3 3" xfId="17104" xr:uid="{9B71A485-3C63-48CD-AD46-27A81EFA07B4}"/>
    <cellStyle name="Normal 14 4 2 3 3 2" xfId="23888" xr:uid="{37203F65-E26B-45AF-8675-D0C4B144A2B7}"/>
    <cellStyle name="Normal 14 4 2 3 3 2 2" xfId="39007" xr:uid="{0F0DAAFE-9D0D-4343-9BAA-2598D16ED250}"/>
    <cellStyle name="Normal 14 4 2 3 3 3" xfId="32239" xr:uid="{FECF4825-A922-4285-A9A0-9825A260EB99}"/>
    <cellStyle name="Normal 14 4 2 3 4" xfId="20490" xr:uid="{F8445115-A312-4574-98BC-D1EE44583174}"/>
    <cellStyle name="Normal 14 4 2 3 4 2" xfId="35620" xr:uid="{29B710BA-3A4C-4F3A-AF9D-73361B421588}"/>
    <cellStyle name="Normal 14 4 2 3 5" xfId="13693" xr:uid="{30F61F05-68D5-4F26-8CCE-C9E400CF6986}"/>
    <cellStyle name="Normal 14 4 2 3 5 2" xfId="28855" xr:uid="{DA6E4EC8-15D4-4AE1-84DE-E7A7EDF36B7A}"/>
    <cellStyle name="Normal 14 4 2 4" xfId="14597" xr:uid="{3868608B-8169-4502-B795-A29F9FF3FC15}"/>
    <cellStyle name="Normal 14 4 2 4 2" xfId="17983" xr:uid="{C3AE3194-4A2B-4B26-A6AF-7ADF5E9731D2}"/>
    <cellStyle name="Normal 14 4 2 4 2 2" xfId="24767" xr:uid="{C31F963A-DFC0-48E1-ADE8-1A2A9D702958}"/>
    <cellStyle name="Normal 14 4 2 4 2 2 2" xfId="39886" xr:uid="{8FC711C8-8E5A-478A-B5B7-7706E0F2BA4E}"/>
    <cellStyle name="Normal 14 4 2 4 2 3" xfId="33118" xr:uid="{949056F7-DD88-48B9-B53B-6BD77127CC1C}"/>
    <cellStyle name="Normal 14 4 2 4 3" xfId="21383" xr:uid="{8BB2FD32-1527-4267-B7D3-370623355EA8}"/>
    <cellStyle name="Normal 14 4 2 4 3 2" xfId="36502" xr:uid="{D55463B0-9810-4BFB-967B-A00659EAE68A}"/>
    <cellStyle name="Normal 14 4 2 4 4" xfId="29734" xr:uid="{6DF35589-F554-4245-9A57-66EAD374D73C}"/>
    <cellStyle name="Normal 14 4 2 5" xfId="16267" xr:uid="{97061DF8-2914-448E-987D-E42F9FDE3CA8}"/>
    <cellStyle name="Normal 14 4 2 5 2" xfId="23051" xr:uid="{709F65C7-6020-42D1-A884-F98791F9C9D7}"/>
    <cellStyle name="Normal 14 4 2 5 2 2" xfId="38170" xr:uid="{3BF591B7-6DFF-46A6-9B1F-22D68AB5D57C}"/>
    <cellStyle name="Normal 14 4 2 5 3" xfId="31402" xr:uid="{D582D8CA-7667-4128-86A8-74FF5E1E94C5}"/>
    <cellStyle name="Normal 14 4 2 6" xfId="19656" xr:uid="{4A3E08B2-5437-4666-A757-F07A4C31BD6E}"/>
    <cellStyle name="Normal 14 4 2 6 2" xfId="34786" xr:uid="{EB064806-E3A1-4617-A6C4-A64BED9E2E8A}"/>
    <cellStyle name="Normal 14 4 2 7" xfId="12856" xr:uid="{FFD095CF-F5E9-4361-91BB-F84DCE05345E}"/>
    <cellStyle name="Normal 14 4 2 7 2" xfId="28018" xr:uid="{EE88D513-0195-4D68-A2FF-7206B17DF56C}"/>
    <cellStyle name="Normal 14 4 2 8" xfId="26459" xr:uid="{50B76499-EEEC-4EF1-B781-C11C6E1B9DA8}"/>
    <cellStyle name="Normal 14 4 2 9" xfId="10821" xr:uid="{93F56696-AC2C-4654-86E9-B6D51B08830C}"/>
    <cellStyle name="Normal 14 4 3" xfId="8474" xr:uid="{0B447006-A691-4EA2-8FB7-1DF7DE3E34C1}"/>
    <cellStyle name="Normal 14 4 3 2" xfId="11415" xr:uid="{14CA860F-5AF0-4E41-BB63-C0052015AB6F}"/>
    <cellStyle name="Normal 14 4 3 2 2" xfId="15639" xr:uid="{C3400808-F75D-4317-8718-BEBD82E1CA24}"/>
    <cellStyle name="Normal 14 4 3 2 2 2" xfId="19025" xr:uid="{0E75CFC6-7E52-4F77-9580-C0A4F009A702}"/>
    <cellStyle name="Normal 14 4 3 2 2 2 2" xfId="25809" xr:uid="{02722A6B-DA23-4858-8AB7-86EA043136C4}"/>
    <cellStyle name="Normal 14 4 3 2 2 2 2 2" xfId="40928" xr:uid="{2983173A-037D-4639-A97E-1C21A8113E20}"/>
    <cellStyle name="Normal 14 4 3 2 2 2 3" xfId="34160" xr:uid="{E1D26153-19D0-49CF-A0B4-8810805D3973}"/>
    <cellStyle name="Normal 14 4 3 2 2 3" xfId="22425" xr:uid="{10039113-08A3-4177-BB1B-8303218782C9}"/>
    <cellStyle name="Normal 14 4 3 2 2 3 2" xfId="37544" xr:uid="{8D5D167D-EF6F-40FC-B281-3D911D79CFE3}"/>
    <cellStyle name="Normal 14 4 3 2 2 4" xfId="30776" xr:uid="{425001AF-9261-4C30-821C-8F1E556ACE80}"/>
    <cellStyle name="Normal 14 4 3 2 3" xfId="17312" xr:uid="{0B4C14E4-A328-4860-BB9A-E8305840BDFB}"/>
    <cellStyle name="Normal 14 4 3 2 3 2" xfId="24096" xr:uid="{7A143749-0DF1-41F3-BC32-C6E526194F53}"/>
    <cellStyle name="Normal 14 4 3 2 3 2 2" xfId="39215" xr:uid="{910DB69A-7ABB-498F-BA90-549CC0AD85DF}"/>
    <cellStyle name="Normal 14 4 3 2 3 3" xfId="32447" xr:uid="{835E49D9-BBBC-4985-9A6E-FA7A5B514ADB}"/>
    <cellStyle name="Normal 14 4 3 2 4" xfId="20699" xr:uid="{BC0C9D14-DE55-4265-B32C-E2B584838EAA}"/>
    <cellStyle name="Normal 14 4 3 2 4 2" xfId="35828" xr:uid="{FC46DFDA-A214-4998-A480-B7AE9BDCC498}"/>
    <cellStyle name="Normal 14 4 3 2 5" xfId="13901" xr:uid="{7E9E3765-E086-4814-A9F3-A2376D33E206}"/>
    <cellStyle name="Normal 14 4 3 2 5 2" xfId="29063" xr:uid="{5DFE9FEE-D26F-44F1-A6D7-1E8502DF1592}"/>
    <cellStyle name="Normal 14 4 3 3" xfId="14805" xr:uid="{4BE42230-0EEB-4E59-BEA5-8E5754088092}"/>
    <cellStyle name="Normal 14 4 3 3 2" xfId="18191" xr:uid="{61971791-EAC8-440C-AB46-49BEFF7B0B03}"/>
    <cellStyle name="Normal 14 4 3 3 2 2" xfId="24975" xr:uid="{D2251F84-F9BF-4705-8FBD-F735B4C785E4}"/>
    <cellStyle name="Normal 14 4 3 3 2 2 2" xfId="40094" xr:uid="{B92D6776-24FE-4322-BAE0-E11F7DC8F416}"/>
    <cellStyle name="Normal 14 4 3 3 2 3" xfId="33326" xr:uid="{3AB35577-BCE7-448B-AC31-259913007123}"/>
    <cellStyle name="Normal 14 4 3 3 3" xfId="21591" xr:uid="{67EE3E92-CECD-4090-8849-426F0515B4BC}"/>
    <cellStyle name="Normal 14 4 3 3 3 2" xfId="36710" xr:uid="{757CC839-ADA0-45C7-B9AD-BB0B615A0EFB}"/>
    <cellStyle name="Normal 14 4 3 3 4" xfId="29942" xr:uid="{FD4D7FFF-6430-46A9-A172-75C366EDA294}"/>
    <cellStyle name="Normal 14 4 3 4" xfId="16475" xr:uid="{E5AB0481-2C9D-4049-8466-8870399D4164}"/>
    <cellStyle name="Normal 14 4 3 4 2" xfId="23259" xr:uid="{E3BB0420-B8E9-4E95-9473-ED408B2CFD87}"/>
    <cellStyle name="Normal 14 4 3 4 2 2" xfId="38378" xr:uid="{9641A508-7738-4955-BE2A-DC30741B81C7}"/>
    <cellStyle name="Normal 14 4 3 4 3" xfId="31610" xr:uid="{BA911AF1-54D3-4CFA-BAE0-68821EF9D8AA}"/>
    <cellStyle name="Normal 14 4 3 5" xfId="19864" xr:uid="{B71DE305-CA0D-45BB-9C07-C1EE40892A46}"/>
    <cellStyle name="Normal 14 4 3 5 2" xfId="34994" xr:uid="{7951E725-660D-4526-A77E-6114E0F336F1}"/>
    <cellStyle name="Normal 14 4 3 6" xfId="13063" xr:uid="{691454A1-7894-42EA-9E93-B5BC79BBEE5C}"/>
    <cellStyle name="Normal 14 4 3 6 2" xfId="28226" xr:uid="{3A145635-9463-421E-892F-640D42E918BD}"/>
    <cellStyle name="Normal 14 4 3 7" xfId="26667" xr:uid="{78BBAA51-AF09-4E9C-9E49-6248BD40F0CA}"/>
    <cellStyle name="Normal 14 4 3 8" xfId="11031" xr:uid="{A9AA04A7-455A-46FD-A479-4C79D0E56DED}"/>
    <cellStyle name="Normal 14 4 3 9" xfId="9634" xr:uid="{6E9050CA-8966-4A55-8EA9-2C7C9620CE9E}"/>
    <cellStyle name="Normal 14 4 4" xfId="8475" xr:uid="{C1F26B2D-80C2-4E6C-AED8-5F5B80C8D0AD}"/>
    <cellStyle name="Normal 14 4 4 2" xfId="15223" xr:uid="{E15521AB-257B-4552-9308-AC4FB03D6943}"/>
    <cellStyle name="Normal 14 4 4 2 2" xfId="18609" xr:uid="{66CB68C3-723C-428E-8FD4-E4F376D2EC09}"/>
    <cellStyle name="Normal 14 4 4 2 2 2" xfId="25393" xr:uid="{99CA8BD5-729D-4F01-AC84-C835A6A7A706}"/>
    <cellStyle name="Normal 14 4 4 2 2 2 2" xfId="40512" xr:uid="{0DA76A61-9147-4758-A6D9-36DD618D0C67}"/>
    <cellStyle name="Normal 14 4 4 2 2 3" xfId="33744" xr:uid="{BD85F096-C736-4B00-8529-194A340E045E}"/>
    <cellStyle name="Normal 14 4 4 2 3" xfId="22009" xr:uid="{08A7C39E-7FD2-42BC-B4DB-673038CF9D4C}"/>
    <cellStyle name="Normal 14 4 4 2 3 2" xfId="37128" xr:uid="{5C96DA12-6B1B-4FE4-BAF6-8B4116A4EEFF}"/>
    <cellStyle name="Normal 14 4 4 2 4" xfId="30360" xr:uid="{9AA4E6F9-C0E8-4B4E-A7C9-938F3E6DBF98}"/>
    <cellStyle name="Normal 14 4 4 3" xfId="16896" xr:uid="{E4A98F2F-47BA-438D-AD5F-E7FCA95F596E}"/>
    <cellStyle name="Normal 14 4 4 3 2" xfId="23680" xr:uid="{46E9FA00-C285-4A94-845D-AE8AC3EB5EF8}"/>
    <cellStyle name="Normal 14 4 4 3 2 2" xfId="38799" xr:uid="{302D496B-440C-4239-88C3-FB5B294795EB}"/>
    <cellStyle name="Normal 14 4 4 3 3" xfId="32031" xr:uid="{199F7BC2-78B3-4201-8097-5EDAABA173C0}"/>
    <cellStyle name="Normal 14 4 4 4" xfId="20282" xr:uid="{7AA71506-2520-4E17-BA0C-F2FDC57BE228}"/>
    <cellStyle name="Normal 14 4 4 4 2" xfId="35412" xr:uid="{0961A334-9C51-4852-9565-93D3E84D8629}"/>
    <cellStyle name="Normal 14 4 4 5" xfId="13485" xr:uid="{2BB6C027-81F1-4908-9BF1-C3998590B9D8}"/>
    <cellStyle name="Normal 14 4 4 5 2" xfId="28647" xr:uid="{5CD1AEC0-3F92-4F9A-8FE3-9D70B78CA78A}"/>
    <cellStyle name="Normal 14 4 4 6" xfId="9635" xr:uid="{D6A9F2CB-4581-49EA-A76F-D55CD46A74E1}"/>
    <cellStyle name="Normal 14 4 5" xfId="8476" xr:uid="{6250C45E-BD52-4E3A-AA88-30600B316223}"/>
    <cellStyle name="Normal 14 4 5 2" xfId="17775" xr:uid="{83448AAD-68A1-4A5C-8CB4-9DE272A97E8E}"/>
    <cellStyle name="Normal 14 4 5 2 2" xfId="24559" xr:uid="{E6EDD815-04EC-4C58-AF80-504819E74404}"/>
    <cellStyle name="Normal 14 4 5 2 2 2" xfId="39678" xr:uid="{76259826-E073-4502-9C33-1049A39C54CC}"/>
    <cellStyle name="Normal 14 4 5 2 3" xfId="32910" xr:uid="{537D4DCA-FF98-4432-AA76-8C6CC9231B56}"/>
    <cellStyle name="Normal 14 4 5 3" xfId="21175" xr:uid="{4362FF8B-6FC2-4A60-8AEF-0D8DC0056A93}"/>
    <cellStyle name="Normal 14 4 5 3 2" xfId="36294" xr:uid="{6496C1F7-B31D-43A3-8E58-6B6D5A0BF328}"/>
    <cellStyle name="Normal 14 4 5 4" xfId="14389" xr:uid="{05C36C9B-C15D-497C-AF71-7A7C55D28D0D}"/>
    <cellStyle name="Normal 14 4 5 4 2" xfId="29526" xr:uid="{ADD81AD7-302D-4541-B3F1-7B44CB164824}"/>
    <cellStyle name="Normal 14 4 5 5" xfId="9636" xr:uid="{952A781E-A9C7-4FB1-AF81-0D369E6424A0}"/>
    <cellStyle name="Normal 14 4 6" xfId="8477" xr:uid="{A424DA51-3C8F-43BB-9F78-446117D09081}"/>
    <cellStyle name="Normal 14 4 6 2" xfId="22843" xr:uid="{0B957141-297C-441F-B7A1-07AD52425127}"/>
    <cellStyle name="Normal 14 4 6 2 2" xfId="37962" xr:uid="{FFE80806-ADB1-40A3-A146-42C718EAE838}"/>
    <cellStyle name="Normal 14 4 6 3" xfId="16059" xr:uid="{CEB7484B-3EAD-4748-9AA6-057D069E175F}"/>
    <cellStyle name="Normal 14 4 6 3 2" xfId="31194" xr:uid="{E400002E-7903-4800-B45D-91BA3A804F86}"/>
    <cellStyle name="Normal 14 4 6 4" xfId="9637" xr:uid="{E56A0E17-167D-4FAD-9D28-8C2670B31954}"/>
    <cellStyle name="Normal 14 4 7" xfId="8478" xr:uid="{4A66B398-E6CB-4875-B8E1-AC9398FCCEF4}"/>
    <cellStyle name="Normal 14 4 7 2" xfId="19448" xr:uid="{70115B30-DEC9-4FD6-A3C2-2B2EEE08A927}"/>
    <cellStyle name="Normal 14 4 7 2 2" xfId="34578" xr:uid="{9780F128-4ECA-445C-89B4-880DBD0F3280}"/>
    <cellStyle name="Normal 14 4 7 3" xfId="9638" xr:uid="{626C6EC0-17EC-460C-8CCF-6FE93DDCD0F6}"/>
    <cellStyle name="Normal 14 4 8" xfId="8479" xr:uid="{85D1B626-D050-4896-910A-4CF59401D866}"/>
    <cellStyle name="Normal 14 4 8 2" xfId="9639" xr:uid="{513A89C2-5B69-40FF-B831-95D8657C5C7B}"/>
    <cellStyle name="Normal 14 4 9" xfId="12292" xr:uid="{DF1AD40B-0244-4183-B171-A017B1F0721D}"/>
    <cellStyle name="Normal 14 4 9 2" xfId="27549" xr:uid="{976B6C24-5BE4-499C-ABF5-1492AADE82B6}"/>
    <cellStyle name="Normal 14 5" xfId="8480" xr:uid="{B021FEAC-C6DC-4989-A25E-A6D6A3D58EB4}"/>
    <cellStyle name="Normal 14 5 10" xfId="12753" xr:uid="{44FEC3F8-03DC-4454-91B3-3825BC6C75E9}"/>
    <cellStyle name="Normal 14 5 10 2" xfId="27915" xr:uid="{C4EA5B50-C779-4D9A-860C-10623D2AAE16}"/>
    <cellStyle name="Normal 14 5 11" xfId="26356" xr:uid="{FF1A4946-2883-48FD-AF09-78000950FF49}"/>
    <cellStyle name="Normal 14 5 12" xfId="10718" xr:uid="{6AAB3E78-9937-4596-88C3-EEC4CF64D08F}"/>
    <cellStyle name="Normal 14 5 13" xfId="9640" xr:uid="{06E6D785-4A14-49B1-ADDB-0FA679584049}"/>
    <cellStyle name="Normal 14 5 2" xfId="8481" xr:uid="{F156882E-E782-40C6-ACCB-D8850AA9039C}"/>
    <cellStyle name="Normal 14 5 2 2" xfId="11417" xr:uid="{AEA64F1E-33CC-41B3-9DB7-3B97145637C6}"/>
    <cellStyle name="Normal 14 5 2 2 2" xfId="15744" xr:uid="{7E8B110D-C225-41D0-B3B5-78779507E0D8}"/>
    <cellStyle name="Normal 14 5 2 2 2 2" xfId="19130" xr:uid="{46137E08-79A7-4122-A7CA-4B7D1209C0A8}"/>
    <cellStyle name="Normal 14 5 2 2 2 2 2" xfId="25914" xr:uid="{D00C0164-4DF9-4A78-BA36-B380CF411C62}"/>
    <cellStyle name="Normal 14 5 2 2 2 2 2 2" xfId="41033" xr:uid="{5027A6BB-55CC-4BC0-9FE3-C17E61700238}"/>
    <cellStyle name="Normal 14 5 2 2 2 2 3" xfId="34265" xr:uid="{B4F8E4F7-C655-4F99-B672-81C24E8AC347}"/>
    <cellStyle name="Normal 14 5 2 2 2 3" xfId="22530" xr:uid="{41BB7F5E-543A-4988-9254-CFD340DE332B}"/>
    <cellStyle name="Normal 14 5 2 2 2 3 2" xfId="37649" xr:uid="{0D8C2F75-12B5-42B0-AB5C-B823E7C74AC9}"/>
    <cellStyle name="Normal 14 5 2 2 2 4" xfId="30881" xr:uid="{86A818F1-7CA2-4366-B54A-C1DE85682614}"/>
    <cellStyle name="Normal 14 5 2 2 3" xfId="17417" xr:uid="{D9779C0E-4263-490A-BA4A-2FD9AA52F717}"/>
    <cellStyle name="Normal 14 5 2 2 3 2" xfId="24201" xr:uid="{0D1AA281-5497-4224-A94F-E03B2011FE80}"/>
    <cellStyle name="Normal 14 5 2 2 3 2 2" xfId="39320" xr:uid="{1A774B5E-5069-4856-81B8-A45DB42B689D}"/>
    <cellStyle name="Normal 14 5 2 2 3 3" xfId="32552" xr:uid="{E5546857-C9B2-41D4-B2CF-D4587F563BD3}"/>
    <cellStyle name="Normal 14 5 2 2 4" xfId="20804" xr:uid="{7B639438-43F7-447E-8AA2-862C6953B214}"/>
    <cellStyle name="Normal 14 5 2 2 4 2" xfId="35933" xr:uid="{EDD14A26-7794-4A70-B240-AAA631D5C2DF}"/>
    <cellStyle name="Normal 14 5 2 2 5" xfId="14006" xr:uid="{67B206CF-CFA0-48AF-9F17-557F59EF6611}"/>
    <cellStyle name="Normal 14 5 2 2 5 2" xfId="29168" xr:uid="{5B6AD1C4-64DB-44EE-AF04-FD8C1096F503}"/>
    <cellStyle name="Normal 14 5 2 3" xfId="14910" xr:uid="{01F53212-E064-484C-867B-22D374669EFB}"/>
    <cellStyle name="Normal 14 5 2 3 2" xfId="18296" xr:uid="{6E3BBDA0-2C0C-4C25-BBD9-DCB2F4C5AC17}"/>
    <cellStyle name="Normal 14 5 2 3 2 2" xfId="25080" xr:uid="{9728B26A-BD7A-4770-80CE-23B905CC57BC}"/>
    <cellStyle name="Normal 14 5 2 3 2 2 2" xfId="40199" xr:uid="{40F54BC3-4C55-4B6A-A346-E822B8128531}"/>
    <cellStyle name="Normal 14 5 2 3 2 3" xfId="33431" xr:uid="{2DCB2617-3B0C-4CBC-A608-EC8A9EBBDA2B}"/>
    <cellStyle name="Normal 14 5 2 3 3" xfId="21696" xr:uid="{1E4F9A68-B184-44F9-BA7A-65A86782B490}"/>
    <cellStyle name="Normal 14 5 2 3 3 2" xfId="36815" xr:uid="{492C5332-7249-4D55-8C17-04E6537BC0C7}"/>
    <cellStyle name="Normal 14 5 2 3 4" xfId="30047" xr:uid="{50B4895E-AA17-4EA9-AE2D-8C0031B7AC4E}"/>
    <cellStyle name="Normal 14 5 2 4" xfId="16580" xr:uid="{D001B40B-2B4B-402F-86DD-C248B7012D44}"/>
    <cellStyle name="Normal 14 5 2 4 2" xfId="23364" xr:uid="{08595125-0A63-4649-BF84-D27B60B77C87}"/>
    <cellStyle name="Normal 14 5 2 4 2 2" xfId="38483" xr:uid="{43700EC6-6A75-46CB-B571-D81FB2564E4D}"/>
    <cellStyle name="Normal 14 5 2 4 3" xfId="31715" xr:uid="{6C319589-2123-4142-9D5A-8EB2F39B5378}"/>
    <cellStyle name="Normal 14 5 2 5" xfId="19969" xr:uid="{60A24805-F5F2-4A06-90D3-525EBD1E96B4}"/>
    <cellStyle name="Normal 14 5 2 5 2" xfId="35099" xr:uid="{9256FE6A-DEB6-4D3A-89B1-964DBF2FD3B6}"/>
    <cellStyle name="Normal 14 5 2 6" xfId="13168" xr:uid="{A8680C75-7D0E-4A07-B9B9-FF7973DDA244}"/>
    <cellStyle name="Normal 14 5 2 6 2" xfId="28331" xr:uid="{FCB14D49-C300-4A51-B9A5-C638714E54D7}"/>
    <cellStyle name="Normal 14 5 2 7" xfId="26772" xr:uid="{3DF8DFD0-BC7F-4B1D-8BD5-1ED6EA2B64AB}"/>
    <cellStyle name="Normal 14 5 2 8" xfId="11136" xr:uid="{8DE580F8-BA24-46AE-AE05-452E30DE8A86}"/>
    <cellStyle name="Normal 14 5 2 9" xfId="9641" xr:uid="{478E3034-7A41-4595-8672-3576644ECF18}"/>
    <cellStyle name="Normal 14 5 3" xfId="8482" xr:uid="{99235CB7-549D-48EE-B184-6C1615D7A8EB}"/>
    <cellStyle name="Normal 14 5 3 2" xfId="15328" xr:uid="{88260806-6935-4EB6-B235-3CD4D349B53F}"/>
    <cellStyle name="Normal 14 5 3 2 2" xfId="18714" xr:uid="{7769D3C4-5353-4531-9871-A165E904D268}"/>
    <cellStyle name="Normal 14 5 3 2 2 2" xfId="25498" xr:uid="{A83FA1D0-AA7E-4833-97A3-B3279D14051E}"/>
    <cellStyle name="Normal 14 5 3 2 2 2 2" xfId="40617" xr:uid="{A060DCED-8469-42A3-A456-1B2610AE6695}"/>
    <cellStyle name="Normal 14 5 3 2 2 3" xfId="33849" xr:uid="{1B8D6DD3-4334-428C-8F22-71BF616CD1DA}"/>
    <cellStyle name="Normal 14 5 3 2 3" xfId="22114" xr:uid="{78B295EB-01F4-4CB8-9F08-D5BE35FD71C8}"/>
    <cellStyle name="Normal 14 5 3 2 3 2" xfId="37233" xr:uid="{14C6E16B-914C-464C-83EF-05C664FA5A4C}"/>
    <cellStyle name="Normal 14 5 3 2 4" xfId="30465" xr:uid="{E9715018-14A1-4098-8A6B-D374347F03B6}"/>
    <cellStyle name="Normal 14 5 3 3" xfId="17001" xr:uid="{A6CCD59D-E239-470F-838A-D46E308DAF73}"/>
    <cellStyle name="Normal 14 5 3 3 2" xfId="23785" xr:uid="{4094ED79-A93A-4980-B119-2189EAD3955F}"/>
    <cellStyle name="Normal 14 5 3 3 2 2" xfId="38904" xr:uid="{04B19254-D6A7-48C7-A164-CE05308FECB2}"/>
    <cellStyle name="Normal 14 5 3 3 3" xfId="32136" xr:uid="{669CB66E-A403-4BCF-A964-E9803F80431D}"/>
    <cellStyle name="Normal 14 5 3 4" xfId="20387" xr:uid="{62042274-566C-4091-B751-A808E33DA819}"/>
    <cellStyle name="Normal 14 5 3 4 2" xfId="35517" xr:uid="{6CEAF5FD-7FBC-4718-AED6-2DC3D6678922}"/>
    <cellStyle name="Normal 14 5 3 5" xfId="13590" xr:uid="{397A35A1-7F24-4CD5-9317-C037EAB69396}"/>
    <cellStyle name="Normal 14 5 3 5 2" xfId="28752" xr:uid="{B928596E-33E3-4DE7-BEB8-E7B1E967250E}"/>
    <cellStyle name="Normal 14 5 3 6" xfId="9642" xr:uid="{3D07FD4B-F1C5-4091-AF29-77CE20892F4B}"/>
    <cellStyle name="Normal 14 5 4" xfId="8483" xr:uid="{A9FAC789-37C6-42E1-934F-3C0C8EDCB261}"/>
    <cellStyle name="Normal 14 5 4 2" xfId="17880" xr:uid="{36B3F048-703E-4317-B4E6-F1CFBD3C992A}"/>
    <cellStyle name="Normal 14 5 4 2 2" xfId="24664" xr:uid="{E2F0255D-48AF-48E2-B1AD-56B575892F32}"/>
    <cellStyle name="Normal 14 5 4 2 2 2" xfId="39783" xr:uid="{AABA8053-D21C-40D5-AE43-0EF97E725CBB}"/>
    <cellStyle name="Normal 14 5 4 2 3" xfId="33015" xr:uid="{64CA71F9-C634-4B4A-9005-518F113B412D}"/>
    <cellStyle name="Normal 14 5 4 3" xfId="21280" xr:uid="{BCDB70D3-DB46-4C9C-8B30-91B2D9E50873}"/>
    <cellStyle name="Normal 14 5 4 3 2" xfId="36399" xr:uid="{251159C2-A8AB-4235-87D0-B33AB11BC544}"/>
    <cellStyle name="Normal 14 5 4 4" xfId="14494" xr:uid="{A5D11458-6DA7-41F5-9A68-CE6531A30159}"/>
    <cellStyle name="Normal 14 5 4 4 2" xfId="29631" xr:uid="{DA0084BF-2659-402E-B7EE-843E62842CF9}"/>
    <cellStyle name="Normal 14 5 4 5" xfId="9643" xr:uid="{5D9DD48E-F899-4EFD-B1DF-7D2BA91DE756}"/>
    <cellStyle name="Normal 14 5 5" xfId="8484" xr:uid="{EFA15B17-A97A-4046-BDD5-0F17531654B9}"/>
    <cellStyle name="Normal 14 5 5 2" xfId="22948" xr:uid="{9ACF257A-1096-4E1E-B9B2-D700B225E31E}"/>
    <cellStyle name="Normal 14 5 5 2 2" xfId="38067" xr:uid="{98116D3A-7B93-4C9C-982E-B95229E1CCEF}"/>
    <cellStyle name="Normal 14 5 5 3" xfId="16164" xr:uid="{8BCCCDC5-90F6-4290-BD9E-0ABF3C3C681F}"/>
    <cellStyle name="Normal 14 5 5 3 2" xfId="31299" xr:uid="{E36558EC-6E28-45C6-8123-252813809F78}"/>
    <cellStyle name="Normal 14 5 5 4" xfId="9644" xr:uid="{ED45D104-3713-4100-8660-CA32597099FB}"/>
    <cellStyle name="Normal 14 5 6" xfId="8485" xr:uid="{01156905-19D2-4B5E-87E1-ACDEA699E1F5}"/>
    <cellStyle name="Normal 14 5 6 2" xfId="19553" xr:uid="{5734747F-7D3F-45E1-A9AF-D98279DC942E}"/>
    <cellStyle name="Normal 14 5 6 2 2" xfId="34683" xr:uid="{46317B0F-FB5C-4D4B-ABBB-7BCFD1B9E8BD}"/>
    <cellStyle name="Normal 14 5 6 3" xfId="9645" xr:uid="{EEF9DD9E-6807-4779-93F9-49C7E4980B8F}"/>
    <cellStyle name="Normal 14 5 7" xfId="8486" xr:uid="{D95C6837-C9D2-4AA8-B27A-58A9977186E7}"/>
    <cellStyle name="Normal 14 5 7 2" xfId="9646" xr:uid="{FC12219D-FD61-4E87-9E7B-356C9FE6F503}"/>
    <cellStyle name="Normal 14 5 8" xfId="8487" xr:uid="{DFB0050E-248C-4E28-821E-3B6A24C65B41}"/>
    <cellStyle name="Normal 14 5 8 2" xfId="9647" xr:uid="{0219C2CC-674F-43FE-AB46-3F9868E6B84E}"/>
    <cellStyle name="Normal 14 5 9" xfId="11416" xr:uid="{0080262B-49BC-4640-BC4A-75597F66A263}"/>
    <cellStyle name="Normal 14 6" xfId="8488" xr:uid="{7E2CF782-0BF1-4F89-BFA2-06822F461F65}"/>
    <cellStyle name="Normal 14 6 10" xfId="12961" xr:uid="{F611FA2C-6824-400B-A865-81CEFA9E7D75}"/>
    <cellStyle name="Normal 14 6 10 2" xfId="28123" xr:uid="{DCFE84CA-45DA-493F-810C-2B4D94F2CF40}"/>
    <cellStyle name="Normal 14 6 11" xfId="26564" xr:uid="{ADF82938-0CD4-4577-B434-DC6B50B16EA9}"/>
    <cellStyle name="Normal 14 6 12" xfId="10929" xr:uid="{8FE3441B-E5B4-4530-B71F-A148725D367B}"/>
    <cellStyle name="Normal 14 6 13" xfId="9648" xr:uid="{14149827-68A0-4B58-8BF4-015AD57D502C}"/>
    <cellStyle name="Normal 14 6 2" xfId="8489" xr:uid="{5C88E862-6F7C-4878-8883-74D1D831FE22}"/>
    <cellStyle name="Normal 14 6 2 2" xfId="15536" xr:uid="{282435D5-252E-4B54-9C14-87B9DF10EE51}"/>
    <cellStyle name="Normal 14 6 2 2 2" xfId="18922" xr:uid="{80083A12-8FB9-4BAD-8F64-2793890D6138}"/>
    <cellStyle name="Normal 14 6 2 2 2 2" xfId="25706" xr:uid="{4D4735C4-CCA5-452E-8C1C-49034497CE59}"/>
    <cellStyle name="Normal 14 6 2 2 2 2 2" xfId="40825" xr:uid="{70DE3FF8-28A5-435A-AB68-B75241613A80}"/>
    <cellStyle name="Normal 14 6 2 2 2 3" xfId="34057" xr:uid="{FB497AEC-F218-4F59-8EE7-993992E0A076}"/>
    <cellStyle name="Normal 14 6 2 2 3" xfId="22322" xr:uid="{21F247FB-5B16-4A2B-8AF0-9536AF96F14E}"/>
    <cellStyle name="Normal 14 6 2 2 3 2" xfId="37441" xr:uid="{4AF59131-AC17-4F84-A1D5-ADC0D9396501}"/>
    <cellStyle name="Normal 14 6 2 2 4" xfId="30673" xr:uid="{CD5288E9-1BEE-4D45-A7F2-51D26FF2C56F}"/>
    <cellStyle name="Normal 14 6 2 3" xfId="17209" xr:uid="{B9912B6C-FF49-4BD0-814C-F8C750221F56}"/>
    <cellStyle name="Normal 14 6 2 3 2" xfId="23993" xr:uid="{68052569-419A-48E7-9CE6-E196625D4FEF}"/>
    <cellStyle name="Normal 14 6 2 3 2 2" xfId="39112" xr:uid="{C1A73281-6E6F-49DB-8391-996C7110809F}"/>
    <cellStyle name="Normal 14 6 2 3 3" xfId="32344" xr:uid="{8E20D2F0-3ED2-4C6B-A15B-728E9ED23DD1}"/>
    <cellStyle name="Normal 14 6 2 4" xfId="20596" xr:uid="{BEEF9FE9-02A3-4CBF-944B-C0D559634A94}"/>
    <cellStyle name="Normal 14 6 2 4 2" xfId="35725" xr:uid="{73B79ABF-FD30-459D-99A9-356353F1E911}"/>
    <cellStyle name="Normal 14 6 2 5" xfId="13798" xr:uid="{20237C12-FDCF-4491-9CF1-D7810A92FE57}"/>
    <cellStyle name="Normal 14 6 2 5 2" xfId="28960" xr:uid="{2378BD4D-050E-4A0E-B9AA-5A6123DA0B43}"/>
    <cellStyle name="Normal 14 6 2 6" xfId="9649" xr:uid="{472FC41A-237F-4154-BA00-B90601574EC2}"/>
    <cellStyle name="Normal 14 6 3" xfId="8490" xr:uid="{2CBCB7A9-4D52-4F95-BAB0-B2EBCBFB14B0}"/>
    <cellStyle name="Normal 14 6 3 2" xfId="18088" xr:uid="{44D13604-D8B1-4F5E-8D59-44250E0ADC17}"/>
    <cellStyle name="Normal 14 6 3 2 2" xfId="24872" xr:uid="{BBD1F7B5-68B4-41EA-8FBC-8441B7EB017C}"/>
    <cellStyle name="Normal 14 6 3 2 2 2" xfId="39991" xr:uid="{737AA6C1-F624-4027-A0A6-A95A9953D0B0}"/>
    <cellStyle name="Normal 14 6 3 2 3" xfId="33223" xr:uid="{FD283C7E-FD2A-4947-9611-822734311250}"/>
    <cellStyle name="Normal 14 6 3 3" xfId="21488" xr:uid="{B500E0ED-7736-48F5-8AD1-29AA55A45136}"/>
    <cellStyle name="Normal 14 6 3 3 2" xfId="36607" xr:uid="{F6334A2C-D4EB-4B78-8638-A2F6BC697E7B}"/>
    <cellStyle name="Normal 14 6 3 4" xfId="14702" xr:uid="{ED1445B2-C29C-4836-AAAD-2FD996F48731}"/>
    <cellStyle name="Normal 14 6 3 4 2" xfId="29839" xr:uid="{8A9D8D9D-1CE2-413B-89EB-502C02B8BC96}"/>
    <cellStyle name="Normal 14 6 3 5" xfId="9650" xr:uid="{17DAE91C-3BFB-48D7-A9C3-5B8AA54B02D8}"/>
    <cellStyle name="Normal 14 6 4" xfId="8491" xr:uid="{053EFE46-A6B6-4F2F-9771-47C80A539FA5}"/>
    <cellStyle name="Normal 14 6 4 2" xfId="23156" xr:uid="{9A69D0AB-16FD-4744-AED3-B337AC382EF1}"/>
    <cellStyle name="Normal 14 6 4 2 2" xfId="38275" xr:uid="{370155DB-C003-4311-8232-BEF5A38461D0}"/>
    <cellStyle name="Normal 14 6 4 3" xfId="16372" xr:uid="{9393EFE4-CE8F-4E03-88BE-91A4AA072EC3}"/>
    <cellStyle name="Normal 14 6 4 3 2" xfId="31507" xr:uid="{819030F5-B1FF-4027-9A71-2BBB431CD95A}"/>
    <cellStyle name="Normal 14 6 4 4" xfId="9651" xr:uid="{83DB06DE-3438-4088-AA90-ACD177863B99}"/>
    <cellStyle name="Normal 14 6 5" xfId="8492" xr:uid="{4E6F3319-7BF4-4DB7-AE91-BFF4DF0E2390}"/>
    <cellStyle name="Normal 14 6 5 2" xfId="19761" xr:uid="{3BE9A415-629A-4CDD-A121-A72814B6947D}"/>
    <cellStyle name="Normal 14 6 5 2 2" xfId="34891" xr:uid="{568C3C72-A755-45E1-ACC1-74D02FE850D6}"/>
    <cellStyle name="Normal 14 6 5 3" xfId="9652" xr:uid="{E98A82DD-35DC-4BB9-AE3D-FF819A4E812D}"/>
    <cellStyle name="Normal 14 6 6" xfId="8493" xr:uid="{49F561EC-CC70-4E1C-9485-EE105256682F}"/>
    <cellStyle name="Normal 14 6 6 2" xfId="9653" xr:uid="{9187771C-3B3F-47BF-AD97-E08BC1FB4D2C}"/>
    <cellStyle name="Normal 14 6 7" xfId="8494" xr:uid="{E9206952-4602-4042-A206-0DD6824434A2}"/>
    <cellStyle name="Normal 14 6 7 2" xfId="9654" xr:uid="{217E2384-3732-4A0D-B6D3-E596CEDAA7DC}"/>
    <cellStyle name="Normal 14 6 8" xfId="8495" xr:uid="{E60071F8-68F0-430C-ADE6-EBB80CE7E9CD}"/>
    <cellStyle name="Normal 14 6 8 2" xfId="9655" xr:uid="{BE64EFA1-5B64-4889-9AE2-127C99F01E84}"/>
    <cellStyle name="Normal 14 6 9" xfId="11418" xr:uid="{1E494F4B-799F-4B21-939B-D819032C8B42}"/>
    <cellStyle name="Normal 14 7" xfId="8496" xr:uid="{7E30EFC6-42CD-46A9-A91C-1A672B3B96D3}"/>
    <cellStyle name="Normal 14 7 10" xfId="9656" xr:uid="{6724D7CD-708F-4565-9046-396AB10502AE}"/>
    <cellStyle name="Normal 14 7 2" xfId="8497" xr:uid="{EEB3D93B-BE87-42DB-9767-3AB93CEE583D}"/>
    <cellStyle name="Normal 14 7 2 2" xfId="18486" xr:uid="{AC59312B-C2B3-401B-A5DE-EC6C9CF2DCE7}"/>
    <cellStyle name="Normal 14 7 2 2 2" xfId="25270" xr:uid="{916D4C00-17A3-409F-B455-EDC620846B63}"/>
    <cellStyle name="Normal 14 7 2 2 2 2" xfId="40389" xr:uid="{CAA2D82B-2E95-43E7-9A6E-C0CB0F886BB8}"/>
    <cellStyle name="Normal 14 7 2 2 3" xfId="33621" xr:uid="{A83A467C-54A7-4322-829B-2F009D88D767}"/>
    <cellStyle name="Normal 14 7 2 3" xfId="21886" xr:uid="{CF041AB1-004B-41FA-83B3-D9138D07BADA}"/>
    <cellStyle name="Normal 14 7 2 3 2" xfId="37005" xr:uid="{06789192-E37B-4824-AC89-2C6CE2061AF1}"/>
    <cellStyle name="Normal 14 7 2 4" xfId="15100" xr:uid="{BA400330-8476-45BF-BCB3-33711AFDBC7A}"/>
    <cellStyle name="Normal 14 7 2 4 2" xfId="30237" xr:uid="{448A8C10-411B-4207-8DFF-FFA019C940AA}"/>
    <cellStyle name="Normal 14 7 2 5" xfId="9657" xr:uid="{2C2CEE85-7B62-4E0C-8588-4AB4C6443110}"/>
    <cellStyle name="Normal 14 7 3" xfId="8498" xr:uid="{83543736-322A-43C6-9E6D-30659CF5DB91}"/>
    <cellStyle name="Normal 14 7 3 2" xfId="23577" xr:uid="{66ABFEBB-E710-4B96-BFE8-3C8C8C152B67}"/>
    <cellStyle name="Normal 14 7 3 2 2" xfId="38696" xr:uid="{9EEE1173-15AF-46D3-9E8A-87AD6BB9D379}"/>
    <cellStyle name="Normal 14 7 3 3" xfId="16793" xr:uid="{5724A006-2B28-4FA9-B6AC-984D1AE0C442}"/>
    <cellStyle name="Normal 14 7 3 3 2" xfId="31928" xr:uid="{7B270E71-7071-402F-89AD-41FFD372CC0C}"/>
    <cellStyle name="Normal 14 7 3 4" xfId="9658" xr:uid="{F22C991D-BF1E-43F8-90C6-CC80F9F76472}"/>
    <cellStyle name="Normal 14 7 4" xfId="8499" xr:uid="{70F018A8-8D52-4ECB-948E-AE6C0834A0D9}"/>
    <cellStyle name="Normal 14 7 4 2" xfId="20179" xr:uid="{9C4C2E92-F0C9-40C2-A631-6A9602E9F19F}"/>
    <cellStyle name="Normal 14 7 4 2 2" xfId="35309" xr:uid="{DD6C92B2-D739-43B0-A64E-9AB3758F259F}"/>
    <cellStyle name="Normal 14 7 4 3" xfId="9659" xr:uid="{B3A867ED-CB6C-4C50-A0DB-4E3B1E08689C}"/>
    <cellStyle name="Normal 14 7 5" xfId="8500" xr:uid="{4539AF66-2040-46E7-A1D0-EFB9BA5BA042}"/>
    <cellStyle name="Normal 14 7 5 2" xfId="9660" xr:uid="{3D485D05-837D-4046-91C8-09CFFBD85AC6}"/>
    <cellStyle name="Normal 14 7 6" xfId="8501" xr:uid="{B8CB93A1-29C8-43AA-8A84-9B02B79E8463}"/>
    <cellStyle name="Normal 14 7 6 2" xfId="9661" xr:uid="{A416CD24-F488-40F1-AAEA-E37DDAD9C15E}"/>
    <cellStyle name="Normal 14 7 7" xfId="8502" xr:uid="{F7573602-D214-4642-B275-98E79D6B672C}"/>
    <cellStyle name="Normal 14 7 7 2" xfId="9662" xr:uid="{E918B6BF-CD4B-4C7F-B284-986D59EE7A5B}"/>
    <cellStyle name="Normal 14 7 8" xfId="8503" xr:uid="{C4722DB0-116B-45A3-B687-3B8B01DCC5E9}"/>
    <cellStyle name="Normal 14 7 8 2" xfId="9663" xr:uid="{FBEEC84B-D3C4-4900-969F-E6DFBBD00146}"/>
    <cellStyle name="Normal 14 7 9" xfId="13382" xr:uid="{D56428AE-AF95-4792-8C70-8BB94E35F669}"/>
    <cellStyle name="Normal 14 7 9 2" xfId="28544" xr:uid="{AE0A8BB3-2CF9-4E5D-83D4-E1DB681A64C0}"/>
    <cellStyle name="Normal 14 8" xfId="8504" xr:uid="{EE2E4713-693B-4DF8-A8B4-DA4C52C7F3E5}"/>
    <cellStyle name="Normal 14 8 2" xfId="17672" xr:uid="{90A7BFF8-E60F-4350-95CA-E218260DFDE1}"/>
    <cellStyle name="Normal 14 8 2 2" xfId="24456" xr:uid="{9151FD4F-7B4E-446E-AF42-A13896495F11}"/>
    <cellStyle name="Normal 14 8 2 2 2" xfId="39575" xr:uid="{B280C3B7-6411-40D4-8B1B-5E6CF1ECBA2E}"/>
    <cellStyle name="Normal 14 8 2 3" xfId="32807" xr:uid="{A7591D7E-57E5-4E77-84B5-DDC12A7B7BB8}"/>
    <cellStyle name="Normal 14 8 3" xfId="21072" xr:uid="{BE4FBDD3-946B-424D-AB81-9D04C07F0B49}"/>
    <cellStyle name="Normal 14 8 3 2" xfId="36191" xr:uid="{165E356C-D90F-4CF7-B6A8-E650512E9D88}"/>
    <cellStyle name="Normal 14 8 4" xfId="14283" xr:uid="{5A298FFE-F2E6-44CF-8237-8A84C979735B}"/>
    <cellStyle name="Normal 14 8 4 2" xfId="29423" xr:uid="{BCA4EA88-2B43-47E8-9655-E89FD0AEA6F6}"/>
    <cellStyle name="Normal 14 8 5" xfId="9664" xr:uid="{DA807A7A-6A4F-4105-B234-BABD9A94FC7B}"/>
    <cellStyle name="Normal 14 9" xfId="8505" xr:uid="{F86D23F2-B7E7-4C6C-9D5C-704E364B1EA2}"/>
    <cellStyle name="Normal 14 9 2" xfId="22740" xr:uid="{3E4A0860-A300-4962-A0D1-1551300EC650}"/>
    <cellStyle name="Normal 14 9 2 2" xfId="37859" xr:uid="{D56C8DC8-5FDE-4E86-81E4-70AF427C8445}"/>
    <cellStyle name="Normal 14 9 3" xfId="15956" xr:uid="{40D2C64E-7149-4E4A-A754-9BB461A233B8}"/>
    <cellStyle name="Normal 14 9 3 2" xfId="31091" xr:uid="{7EDCCF22-3ADF-4857-93B1-8FF4FA0BE734}"/>
    <cellStyle name="Normal 14 9 4" xfId="9665" xr:uid="{D6E5835A-3432-486A-9AC1-F63AF875BDA7}"/>
    <cellStyle name="Normal 14_Nota final" xfId="1726" xr:uid="{00000000-0005-0000-0000-0000BE060000}"/>
    <cellStyle name="Normal 15" xfId="3222" xr:uid="{34C314B6-4893-405E-8BB3-D8C58B842B49}"/>
    <cellStyle name="Normal 15 10" xfId="19348" xr:uid="{123E752A-7623-40CB-B25F-E8E17183575F}"/>
    <cellStyle name="Normal 15 10 2" xfId="34476" xr:uid="{1260FFBA-4D02-4566-8731-45EAA811240C}"/>
    <cellStyle name="Normal 15 11" xfId="12545" xr:uid="{96361E39-06F7-4FEB-9D05-1F0C7BCE6F24}"/>
    <cellStyle name="Normal 15 11 2" xfId="27708" xr:uid="{FF852688-A69C-4A84-91D4-E75D8631EA36}"/>
    <cellStyle name="Normal 15 12" xfId="26149" xr:uid="{A83058B2-FD42-4273-B701-59A3CB50E9FE}"/>
    <cellStyle name="Normal 15 13" xfId="10504" xr:uid="{8F1A7257-9712-441E-87C9-E0FC2828B7CD}"/>
    <cellStyle name="Normal 15 14" xfId="7912" xr:uid="{A04EDB5A-AC17-4133-9EE2-D772474D4F0A}"/>
    <cellStyle name="Normal 15 2" xfId="5563" xr:uid="{F88D014F-9399-4090-B27D-660C398C66E9}"/>
    <cellStyle name="Normal 15 2 10" xfId="12569" xr:uid="{0430FEB5-0AA2-4ABE-B900-EA113307EE38}"/>
    <cellStyle name="Normal 15 2 10 2" xfId="27732" xr:uid="{8A60A734-2207-41A3-A447-6A5F7890F724}"/>
    <cellStyle name="Normal 15 2 11" xfId="26124" xr:uid="{8DB679F4-9DE3-48BE-B47A-C9F916C53B84}"/>
    <cellStyle name="Normal 15 2 12" xfId="10469" xr:uid="{257C0B84-1704-4428-90E1-351F6A7C8952}"/>
    <cellStyle name="Normal 15 2 13" xfId="42475" xr:uid="{9B5A902C-1F63-4E03-88B4-20394220E09D}"/>
    <cellStyle name="Normal 15 2 14" xfId="44651" xr:uid="{87DCAE94-9E1D-4A83-978E-5AA5943F04B3}"/>
    <cellStyle name="Normal 15 2 2" xfId="10577" xr:uid="{E39C5383-B5E8-4338-8E37-AF7BC7525DA1}"/>
    <cellStyle name="Normal 15 2 2 10" xfId="26221" xr:uid="{15F32720-9723-4309-8088-5CFFB011A0AB}"/>
    <cellStyle name="Normal 15 2 2 2" xfId="10683" xr:uid="{4DEE854D-0D07-4678-A1CE-60C6F4C44C38}"/>
    <cellStyle name="Normal 15 2 2 2 2" xfId="10894" xr:uid="{B00E4F3C-FA88-40FD-8804-52D68DBE8EB8}"/>
    <cellStyle name="Normal 15 2 2 2 2 2" xfId="11312" xr:uid="{826AFFBE-D9A9-4462-B046-01CD960578FE}"/>
    <cellStyle name="Normal 15 2 2 2 2 2 2" xfId="14182" xr:uid="{E1DA84A8-CF82-4D7D-8A29-9720F5568E03}"/>
    <cellStyle name="Normal 15 2 2 2 2 2 2 2" xfId="15920" xr:uid="{10D21981-BE13-4A48-B4BA-25D69FC3D64D}"/>
    <cellStyle name="Normal 15 2 2 2 2 2 2 2 2" xfId="19306" xr:uid="{18BEF530-9478-4A7B-80F7-0B1B5083B17A}"/>
    <cellStyle name="Normal 15 2 2 2 2 2 2 2 2 2" xfId="26090" xr:uid="{65492DFB-3FC2-471E-A42F-AEFDFD64266E}"/>
    <cellStyle name="Normal 15 2 2 2 2 2 2 2 2 2 2" xfId="41209" xr:uid="{DDED1F29-FA45-491A-B3BE-55374D98F259}"/>
    <cellStyle name="Normal 15 2 2 2 2 2 2 2 2 3" xfId="34441" xr:uid="{7C826BE0-5C94-4AD8-A8E7-CE28524D57F7}"/>
    <cellStyle name="Normal 15 2 2 2 2 2 2 2 3" xfId="22706" xr:uid="{0047404D-59CA-431E-B548-D13BE4F4134F}"/>
    <cellStyle name="Normal 15 2 2 2 2 2 2 2 3 2" xfId="37825" xr:uid="{882D3EB1-8797-4C5A-AF34-0F19058D0B73}"/>
    <cellStyle name="Normal 15 2 2 2 2 2 2 2 4" xfId="31057" xr:uid="{CAA29EB9-0290-484B-A466-E03C112D2EB3}"/>
    <cellStyle name="Normal 15 2 2 2 2 2 2 3" xfId="17593" xr:uid="{79DDAA75-9162-46C2-9530-38F64DE4E6D2}"/>
    <cellStyle name="Normal 15 2 2 2 2 2 2 3 2" xfId="24377" xr:uid="{D17EBCFD-33C1-43E6-B1C5-1F1AA5852C89}"/>
    <cellStyle name="Normal 15 2 2 2 2 2 2 3 2 2" xfId="39496" xr:uid="{68D674B3-707A-49F3-BCAE-E75AFF503E5D}"/>
    <cellStyle name="Normal 15 2 2 2 2 2 2 3 3" xfId="32728" xr:uid="{D344759E-E606-49A1-A2CC-2ACC27B9A892}"/>
    <cellStyle name="Normal 15 2 2 2 2 2 2 4" xfId="20980" xr:uid="{B2325494-B942-475C-B4EB-027186BDAE2B}"/>
    <cellStyle name="Normal 15 2 2 2 2 2 2 4 2" xfId="36109" xr:uid="{2FA84F71-D6EE-4ACB-BA5E-CFB23191C3F2}"/>
    <cellStyle name="Normal 15 2 2 2 2 2 2 5" xfId="29344" xr:uid="{3E543B63-E0C1-4375-9A31-BAB4F0A1EE6D}"/>
    <cellStyle name="Normal 15 2 2 2 2 2 3" xfId="15086" xr:uid="{258A80F0-6344-4EF7-A0DE-E19EDD09740A}"/>
    <cellStyle name="Normal 15 2 2 2 2 2 3 2" xfId="18472" xr:uid="{C3237E49-290F-4F4B-8669-CFCBB85B3C91}"/>
    <cellStyle name="Normal 15 2 2 2 2 2 3 2 2" xfId="25256" xr:uid="{810660B5-60F7-448B-9B63-5F8EDC9792EF}"/>
    <cellStyle name="Normal 15 2 2 2 2 2 3 2 2 2" xfId="40375" xr:uid="{A57FDA00-166F-42A4-9B2E-71C915FDE10E}"/>
    <cellStyle name="Normal 15 2 2 2 2 2 3 2 3" xfId="33607" xr:uid="{A32AAC30-0951-4CC4-8F14-74D14EECD6C6}"/>
    <cellStyle name="Normal 15 2 2 2 2 2 3 3" xfId="21872" xr:uid="{BE301AFC-90AF-41C7-B7CE-C6C3E3163CB3}"/>
    <cellStyle name="Normal 15 2 2 2 2 2 3 3 2" xfId="36991" xr:uid="{88A5C3E3-AB1F-44C9-A113-B3EAE96DA427}"/>
    <cellStyle name="Normal 15 2 2 2 2 2 3 4" xfId="30223" xr:uid="{8629CF7C-5B89-4ED2-91BA-7D2BF93F35C8}"/>
    <cellStyle name="Normal 15 2 2 2 2 2 4" xfId="16756" xr:uid="{A2BC0030-0824-402C-9486-39233B50DA39}"/>
    <cellStyle name="Normal 15 2 2 2 2 2 4 2" xfId="23540" xr:uid="{EC445251-6732-49E9-A946-759F5E8345F9}"/>
    <cellStyle name="Normal 15 2 2 2 2 2 4 2 2" xfId="38659" xr:uid="{C4C28DA7-79C5-434B-9CF9-BA82ABB9E821}"/>
    <cellStyle name="Normal 15 2 2 2 2 2 4 3" xfId="31891" xr:uid="{804BBD60-FB16-46A8-8449-59C2621BC7B8}"/>
    <cellStyle name="Normal 15 2 2 2 2 2 5" xfId="20145" xr:uid="{5A84A317-5314-4A7D-AFE6-6470AF0403E8}"/>
    <cellStyle name="Normal 15 2 2 2 2 2 5 2" xfId="35275" xr:uid="{20BE244A-8BD9-413B-93C7-96EA63281911}"/>
    <cellStyle name="Normal 15 2 2 2 2 2 6" xfId="13344" xr:uid="{BE3314A0-D04F-41D2-BCF3-1464294C8337}"/>
    <cellStyle name="Normal 15 2 2 2 2 2 6 2" xfId="28507" xr:uid="{FF3C13E2-9862-40EE-BA3C-FA0C0DC9F1A0}"/>
    <cellStyle name="Normal 15 2 2 2 2 2 7" xfId="26948" xr:uid="{606B74A4-328E-4282-869A-C3AFBD0BA18F}"/>
    <cellStyle name="Normal 15 2 2 2 2 3" xfId="13766" xr:uid="{D78B8EC1-B5B3-4897-8ED8-DE46AFB0481B}"/>
    <cellStyle name="Normal 15 2 2 2 2 3 2" xfId="15504" xr:uid="{4F740518-9EDD-417D-B3FD-AFFA81C859D8}"/>
    <cellStyle name="Normal 15 2 2 2 2 3 2 2" xfId="18890" xr:uid="{FE22ED8D-5A04-4211-B71F-73B4885130A8}"/>
    <cellStyle name="Normal 15 2 2 2 2 3 2 2 2" xfId="25674" xr:uid="{A92FCBD6-592C-4A0D-8CDF-8208EB65E7CD}"/>
    <cellStyle name="Normal 15 2 2 2 2 3 2 2 2 2" xfId="40793" xr:uid="{D0DE7A89-46F5-4A2A-9EEF-C45FB2C77696}"/>
    <cellStyle name="Normal 15 2 2 2 2 3 2 2 3" xfId="34025" xr:uid="{A5725A24-8F62-453A-969F-0DB3DD7062DE}"/>
    <cellStyle name="Normal 15 2 2 2 2 3 2 3" xfId="22290" xr:uid="{326A2785-8A31-432A-A293-BF6F940C2EFD}"/>
    <cellStyle name="Normal 15 2 2 2 2 3 2 3 2" xfId="37409" xr:uid="{1ECA6C18-4442-4E68-8FBC-5BD0794CABF0}"/>
    <cellStyle name="Normal 15 2 2 2 2 3 2 4" xfId="30641" xr:uid="{8DA615BE-A685-41BB-89B2-54DF89AAB03A}"/>
    <cellStyle name="Normal 15 2 2 2 2 3 3" xfId="17177" xr:uid="{5052C95F-2FE6-4693-A7E7-4AB803B9F9A0}"/>
    <cellStyle name="Normal 15 2 2 2 2 3 3 2" xfId="23961" xr:uid="{72672D55-4F32-4D75-A0B9-1FC02F43BE7B}"/>
    <cellStyle name="Normal 15 2 2 2 2 3 3 2 2" xfId="39080" xr:uid="{2F81B333-DACC-4614-92D7-14BC6DBD7622}"/>
    <cellStyle name="Normal 15 2 2 2 2 3 3 3" xfId="32312" xr:uid="{7723F329-5344-439B-83D4-F25C99E968BB}"/>
    <cellStyle name="Normal 15 2 2 2 2 3 4" xfId="20563" xr:uid="{33C03F11-1D9D-4B1E-AD6C-2B16934CD153}"/>
    <cellStyle name="Normal 15 2 2 2 2 3 4 2" xfId="35693" xr:uid="{12A101B9-87B3-47DB-8D6F-9924F0433694}"/>
    <cellStyle name="Normal 15 2 2 2 2 3 5" xfId="28928" xr:uid="{63ABADC0-A450-4B77-B74B-3D7884402658}"/>
    <cellStyle name="Normal 15 2 2 2 2 4" xfId="14670" xr:uid="{D17E2A17-6971-4DFA-9706-74924863C136}"/>
    <cellStyle name="Normal 15 2 2 2 2 4 2" xfId="18056" xr:uid="{C913A5B9-1A99-4611-BDF2-A8B33AF18961}"/>
    <cellStyle name="Normal 15 2 2 2 2 4 2 2" xfId="24840" xr:uid="{33F302A9-60A9-4734-953C-63D59E4321A9}"/>
    <cellStyle name="Normal 15 2 2 2 2 4 2 2 2" xfId="39959" xr:uid="{85C2308C-4866-4C8C-8450-7937684ECD52}"/>
    <cellStyle name="Normal 15 2 2 2 2 4 2 3" xfId="33191" xr:uid="{DE5C44EF-E57F-4E09-BAA2-E8C49E4CF330}"/>
    <cellStyle name="Normal 15 2 2 2 2 4 3" xfId="21456" xr:uid="{C7B9806F-64AC-41CA-987A-71E19BCB615E}"/>
    <cellStyle name="Normal 15 2 2 2 2 4 3 2" xfId="36575" xr:uid="{662ABC6D-6B27-4C26-AF50-893C230E1DDC}"/>
    <cellStyle name="Normal 15 2 2 2 2 4 4" xfId="29807" xr:uid="{2734D5EF-DA5C-4F6F-8BF6-85CAB641BAFC}"/>
    <cellStyle name="Normal 15 2 2 2 2 5" xfId="16340" xr:uid="{24A14977-DAEA-46B5-9625-74962773429E}"/>
    <cellStyle name="Normal 15 2 2 2 2 5 2" xfId="23124" xr:uid="{F09F8268-8BF0-44DA-B912-19328635C1A6}"/>
    <cellStyle name="Normal 15 2 2 2 2 5 2 2" xfId="38243" xr:uid="{C0044191-C02C-4FCD-9F92-138AC7F6692A}"/>
    <cellStyle name="Normal 15 2 2 2 2 5 3" xfId="31475" xr:uid="{6E7E8980-3077-43A5-BF77-747FF9C05272}"/>
    <cellStyle name="Normal 15 2 2 2 2 6" xfId="19729" xr:uid="{5E64278C-5015-427C-9467-42BDBB20EC26}"/>
    <cellStyle name="Normal 15 2 2 2 2 6 2" xfId="34859" xr:uid="{47B2C577-5CEB-4F9E-A7D3-254EF4A7CF35}"/>
    <cellStyle name="Normal 15 2 2 2 2 7" xfId="12929" xr:uid="{7CF54A94-D2E3-4CB8-A080-E655D7563CE6}"/>
    <cellStyle name="Normal 15 2 2 2 2 7 2" xfId="28091" xr:uid="{48FE9FCF-F0EE-48DF-B705-B0EB8EDBF08F}"/>
    <cellStyle name="Normal 15 2 2 2 2 8" xfId="26532" xr:uid="{B90E0647-10BD-48D1-85B1-B3597B77D2B8}"/>
    <cellStyle name="Normal 15 2 2 2 3" xfId="11104" xr:uid="{63D41A81-E37B-41C8-98FD-CF227D449E07}"/>
    <cellStyle name="Normal 15 2 2 2 3 2" xfId="13974" xr:uid="{7FFF2D1B-0278-4DEE-B789-89ED0B447FD7}"/>
    <cellStyle name="Normal 15 2 2 2 3 2 2" xfId="15712" xr:uid="{B329669F-E2B6-4D4B-8DAA-49C3F8717675}"/>
    <cellStyle name="Normal 15 2 2 2 3 2 2 2" xfId="19098" xr:uid="{AFFCF19B-B8F9-4CA9-B75E-625CADF6A947}"/>
    <cellStyle name="Normal 15 2 2 2 3 2 2 2 2" xfId="25882" xr:uid="{1C9F5BD1-CC6A-4087-826F-85C348AB8E88}"/>
    <cellStyle name="Normal 15 2 2 2 3 2 2 2 2 2" xfId="41001" xr:uid="{711AFD1B-9681-4C93-85A9-280F68720CB4}"/>
    <cellStyle name="Normal 15 2 2 2 3 2 2 2 3" xfId="34233" xr:uid="{57D15173-1D5B-458A-83EE-BC28D09A7ACA}"/>
    <cellStyle name="Normal 15 2 2 2 3 2 2 3" xfId="22498" xr:uid="{FD8923D7-39B1-4862-BE7B-8C86FCA42091}"/>
    <cellStyle name="Normal 15 2 2 2 3 2 2 3 2" xfId="37617" xr:uid="{BB6466A5-F798-47F3-ACD0-517AB2CD812B}"/>
    <cellStyle name="Normal 15 2 2 2 3 2 2 4" xfId="30849" xr:uid="{2A8207B1-BA50-4377-9A2C-2FD48551F87C}"/>
    <cellStyle name="Normal 15 2 2 2 3 2 3" xfId="17385" xr:uid="{1E61EC96-40B2-49BF-8215-E41AF86A5588}"/>
    <cellStyle name="Normal 15 2 2 2 3 2 3 2" xfId="24169" xr:uid="{2462E757-6978-451B-B13F-8B0A0786D0B6}"/>
    <cellStyle name="Normal 15 2 2 2 3 2 3 2 2" xfId="39288" xr:uid="{EF4BE99E-B80A-4C04-8838-B02F4E52889F}"/>
    <cellStyle name="Normal 15 2 2 2 3 2 3 3" xfId="32520" xr:uid="{EA6EBF4A-01AF-40CE-A830-68603C48C711}"/>
    <cellStyle name="Normal 15 2 2 2 3 2 4" xfId="20772" xr:uid="{FA43901B-89DB-48BA-B9A1-21B1F6EF5801}"/>
    <cellStyle name="Normal 15 2 2 2 3 2 4 2" xfId="35901" xr:uid="{E94407F2-C409-4AF7-A89E-88691478BFC4}"/>
    <cellStyle name="Normal 15 2 2 2 3 2 5" xfId="29136" xr:uid="{20FE2816-6D9B-4FC4-9359-47A259932ECE}"/>
    <cellStyle name="Normal 15 2 2 2 3 3" xfId="14878" xr:uid="{AAD4DE06-42F5-433F-AF9D-B1080596CF91}"/>
    <cellStyle name="Normal 15 2 2 2 3 3 2" xfId="18264" xr:uid="{9A1DA762-6B9F-48EC-8450-E7C1F32C7CC2}"/>
    <cellStyle name="Normal 15 2 2 2 3 3 2 2" xfId="25048" xr:uid="{08CD3FAB-2482-4D2D-8478-D46B48E4365B}"/>
    <cellStyle name="Normal 15 2 2 2 3 3 2 2 2" xfId="40167" xr:uid="{CE332E3B-CE61-4B80-B878-9515D0FABA04}"/>
    <cellStyle name="Normal 15 2 2 2 3 3 2 3" xfId="33399" xr:uid="{29CC8B21-14EA-4587-A247-0C5344F21927}"/>
    <cellStyle name="Normal 15 2 2 2 3 3 3" xfId="21664" xr:uid="{EB112093-73DD-4BA4-AC49-5FF02668A08B}"/>
    <cellStyle name="Normal 15 2 2 2 3 3 3 2" xfId="36783" xr:uid="{7C8F106E-E75D-4946-99F0-67E86512527C}"/>
    <cellStyle name="Normal 15 2 2 2 3 3 4" xfId="30015" xr:uid="{7CC02A48-B89D-4416-82F3-9414676249F2}"/>
    <cellStyle name="Normal 15 2 2 2 3 4" xfId="16548" xr:uid="{A404D044-51F6-4242-89EB-0A590FFCBFED}"/>
    <cellStyle name="Normal 15 2 2 2 3 4 2" xfId="23332" xr:uid="{0B3BF1C9-03D1-4732-B628-D233A23540E1}"/>
    <cellStyle name="Normal 15 2 2 2 3 4 2 2" xfId="38451" xr:uid="{BF26E00B-1A80-42C2-8543-5893604C5BB4}"/>
    <cellStyle name="Normal 15 2 2 2 3 4 3" xfId="31683" xr:uid="{794A5339-B990-4D4A-BEE0-504BED0AA4A0}"/>
    <cellStyle name="Normal 15 2 2 2 3 5" xfId="19937" xr:uid="{DBDF0B08-4D30-4D67-A6C4-861F1BC7D63B}"/>
    <cellStyle name="Normal 15 2 2 2 3 5 2" xfId="35067" xr:uid="{689F0AD6-A42E-4ADD-9EAD-5E921DAF5A8C}"/>
    <cellStyle name="Normal 15 2 2 2 3 6" xfId="13136" xr:uid="{E28F4144-5EDD-40FE-89AF-0057515F37DF}"/>
    <cellStyle name="Normal 15 2 2 2 3 6 2" xfId="28299" xr:uid="{7B495470-B496-4B2C-AD41-F8D8A1FEACAB}"/>
    <cellStyle name="Normal 15 2 2 2 3 7" xfId="26740" xr:uid="{8C078307-F88D-434D-86E1-AEA40B7561DB}"/>
    <cellStyle name="Normal 15 2 2 2 4" xfId="13558" xr:uid="{EAF881B5-511C-4694-A6D7-477C11BDFA08}"/>
    <cellStyle name="Normal 15 2 2 2 4 2" xfId="15296" xr:uid="{270E47D8-C0B3-4B0D-BAD9-5101717A8DB3}"/>
    <cellStyle name="Normal 15 2 2 2 4 2 2" xfId="18682" xr:uid="{22D52E5C-599D-43E3-8FA1-C36AE2EAD378}"/>
    <cellStyle name="Normal 15 2 2 2 4 2 2 2" xfId="25466" xr:uid="{37E6FC0A-81B9-4E37-98FE-E3D07D89AC2C}"/>
    <cellStyle name="Normal 15 2 2 2 4 2 2 2 2" xfId="40585" xr:uid="{B6D1858F-481D-4733-A252-5656A5DCB5E7}"/>
    <cellStyle name="Normal 15 2 2 2 4 2 2 3" xfId="33817" xr:uid="{8C188305-701B-497D-8A7B-B890957D2BE7}"/>
    <cellStyle name="Normal 15 2 2 2 4 2 3" xfId="22082" xr:uid="{D52E01CC-3E8F-4CAB-9894-7B4DE5BE0EFF}"/>
    <cellStyle name="Normal 15 2 2 2 4 2 3 2" xfId="37201" xr:uid="{2F0BC856-7DFB-410A-9CCD-7859F1878FB5}"/>
    <cellStyle name="Normal 15 2 2 2 4 2 4" xfId="30433" xr:uid="{5B37F745-F8F7-4EB7-98F5-C235192E1D03}"/>
    <cellStyle name="Normal 15 2 2 2 4 3" xfId="16969" xr:uid="{CF6D64EB-BEE1-4083-9A5E-5BED96FC5C59}"/>
    <cellStyle name="Normal 15 2 2 2 4 3 2" xfId="23753" xr:uid="{77AA7D63-C35B-413E-81AD-CF061472DDC6}"/>
    <cellStyle name="Normal 15 2 2 2 4 3 2 2" xfId="38872" xr:uid="{8658C873-111D-44AC-A6B8-2BFCDFFB817A}"/>
    <cellStyle name="Normal 15 2 2 2 4 3 3" xfId="32104" xr:uid="{7FDDADC8-53BE-48BB-92E0-04F98F3B8B03}"/>
    <cellStyle name="Normal 15 2 2 2 4 4" xfId="20355" xr:uid="{6ADF0A71-22CE-4411-BF61-D1559B07833A}"/>
    <cellStyle name="Normal 15 2 2 2 4 4 2" xfId="35485" xr:uid="{D3224DC9-8C26-473A-81AF-4F8580D045E3}"/>
    <cellStyle name="Normal 15 2 2 2 4 5" xfId="28720" xr:uid="{866D1B0F-DF5C-4033-8A1D-BC27A00E8644}"/>
    <cellStyle name="Normal 15 2 2 2 5" xfId="14462" xr:uid="{3862F7E9-ACCF-4176-878C-8AECABBAAB36}"/>
    <cellStyle name="Normal 15 2 2 2 5 2" xfId="17848" xr:uid="{5AD97638-F08F-4577-89E4-807FA4EC54F6}"/>
    <cellStyle name="Normal 15 2 2 2 5 2 2" xfId="24632" xr:uid="{C1EAA2F2-C8EA-4407-AEAC-9D42FEE243E6}"/>
    <cellStyle name="Normal 15 2 2 2 5 2 2 2" xfId="39751" xr:uid="{072D075F-171C-4B9C-8530-999BA4AAA83D}"/>
    <cellStyle name="Normal 15 2 2 2 5 2 3" xfId="32983" xr:uid="{98F5350C-35CC-4A71-A9BD-985971EF7FFE}"/>
    <cellStyle name="Normal 15 2 2 2 5 3" xfId="21248" xr:uid="{5C00E895-C05D-4023-BCA8-B4619F0FD492}"/>
    <cellStyle name="Normal 15 2 2 2 5 3 2" xfId="36367" xr:uid="{CECDDC28-D452-4971-8B89-8E00CAA5D925}"/>
    <cellStyle name="Normal 15 2 2 2 5 4" xfId="29599" xr:uid="{16989969-EDBF-4A09-A559-24A0A0BB2B5A}"/>
    <cellStyle name="Normal 15 2 2 2 6" xfId="16132" xr:uid="{F58778AD-4355-498C-8FEB-B3FC27B81512}"/>
    <cellStyle name="Normal 15 2 2 2 6 2" xfId="22916" xr:uid="{A66F1257-707C-4696-85FD-6C230A1D8632}"/>
    <cellStyle name="Normal 15 2 2 2 6 2 2" xfId="38035" xr:uid="{04EB8DD6-6C54-47CD-8769-697A6B9BFB11}"/>
    <cellStyle name="Normal 15 2 2 2 6 3" xfId="31267" xr:uid="{37B5C93F-DC75-44F3-BBD6-03B926CE245E}"/>
    <cellStyle name="Normal 15 2 2 2 7" xfId="19521" xr:uid="{097CC741-3F7E-4582-B5DF-4CE42C0D73F6}"/>
    <cellStyle name="Normal 15 2 2 2 7 2" xfId="34651" xr:uid="{F6098CD9-F360-4638-8F0D-CEA6FDFA667B}"/>
    <cellStyle name="Normal 15 2 2 2 8" xfId="12720" xr:uid="{6965F13C-A6F9-4562-A703-CE75AB70963D}"/>
    <cellStyle name="Normal 15 2 2 2 8 2" xfId="27883" xr:uid="{7506C151-D311-43E7-ACAC-BB0C33C59DEB}"/>
    <cellStyle name="Normal 15 2 2 2 9" xfId="26324" xr:uid="{3AB265F6-5E45-427A-BE45-C98C7CA15D07}"/>
    <cellStyle name="Normal 15 2 2 3" xfId="10791" xr:uid="{8FC2BB08-6780-4EB2-B537-8731156F6515}"/>
    <cellStyle name="Normal 15 2 2 3 2" xfId="11209" xr:uid="{C6248EEE-61B1-4F2C-B568-BB7E059DDE3E}"/>
    <cellStyle name="Normal 15 2 2 3 2 2" xfId="14079" xr:uid="{677E8A9D-D158-4257-AFEC-B2AFAE606155}"/>
    <cellStyle name="Normal 15 2 2 3 2 2 2" xfId="15817" xr:uid="{59760E6C-F7AB-4F43-BF2A-4A281EC1E638}"/>
    <cellStyle name="Normal 15 2 2 3 2 2 2 2" xfId="19203" xr:uid="{285CBEDF-4EE2-4ED3-97FB-C9C832F7417E}"/>
    <cellStyle name="Normal 15 2 2 3 2 2 2 2 2" xfId="25987" xr:uid="{37076234-7313-4106-9E02-EB3D2258637D}"/>
    <cellStyle name="Normal 15 2 2 3 2 2 2 2 2 2" xfId="41106" xr:uid="{0C70D11C-A6E9-4191-B62E-1033B40E3020}"/>
    <cellStyle name="Normal 15 2 2 3 2 2 2 2 3" xfId="34338" xr:uid="{2D2614A9-600D-4D2D-B604-C18D765F3684}"/>
    <cellStyle name="Normal 15 2 2 3 2 2 2 3" xfId="22603" xr:uid="{6B2EDD17-5A13-44E3-9D84-50FEC0D85EFA}"/>
    <cellStyle name="Normal 15 2 2 3 2 2 2 3 2" xfId="37722" xr:uid="{A308E83A-FCA9-4858-BC6E-69E22855F14A}"/>
    <cellStyle name="Normal 15 2 2 3 2 2 2 4" xfId="30954" xr:uid="{069B641A-921A-4072-8D05-08DC9CE4A435}"/>
    <cellStyle name="Normal 15 2 2 3 2 2 3" xfId="17490" xr:uid="{D6BD9E89-D3F5-43F0-9EEB-0AE59CC00F73}"/>
    <cellStyle name="Normal 15 2 2 3 2 2 3 2" xfId="24274" xr:uid="{E40E4942-8BCE-43FC-99F3-AAF028F5F53A}"/>
    <cellStyle name="Normal 15 2 2 3 2 2 3 2 2" xfId="39393" xr:uid="{6D2AF0F9-F30A-4672-ABFC-292FC707D315}"/>
    <cellStyle name="Normal 15 2 2 3 2 2 3 3" xfId="32625" xr:uid="{45396299-216B-4A62-87AF-EAB91D49BA83}"/>
    <cellStyle name="Normal 15 2 2 3 2 2 4" xfId="20877" xr:uid="{CEA9D289-D179-44A6-BF80-42C15690BDDA}"/>
    <cellStyle name="Normal 15 2 2 3 2 2 4 2" xfId="36006" xr:uid="{81913856-8F7A-4038-9FF6-4D3C2842D54F}"/>
    <cellStyle name="Normal 15 2 2 3 2 2 5" xfId="29241" xr:uid="{59BEA247-38D2-44BC-B14A-0D38EFBF9FD9}"/>
    <cellStyle name="Normal 15 2 2 3 2 3" xfId="14983" xr:uid="{CE91D3B2-E5BF-49D7-BC9A-CA85563CD09B}"/>
    <cellStyle name="Normal 15 2 2 3 2 3 2" xfId="18369" xr:uid="{C5F559FC-C879-4526-B662-73809511639D}"/>
    <cellStyle name="Normal 15 2 2 3 2 3 2 2" xfId="25153" xr:uid="{B0056D19-8C03-4CBA-8FEF-01C4ACD007FC}"/>
    <cellStyle name="Normal 15 2 2 3 2 3 2 2 2" xfId="40272" xr:uid="{F4B02D96-3671-4B70-8EB0-43782C07617E}"/>
    <cellStyle name="Normal 15 2 2 3 2 3 2 3" xfId="33504" xr:uid="{F00A34F4-5ADE-4358-B2AE-1EC4F6B6C454}"/>
    <cellStyle name="Normal 15 2 2 3 2 3 3" xfId="21769" xr:uid="{620D044D-6C6B-4E09-95CB-095DD7B93165}"/>
    <cellStyle name="Normal 15 2 2 3 2 3 3 2" xfId="36888" xr:uid="{9F197F7D-DF3D-4043-B939-B6D45FB16D8D}"/>
    <cellStyle name="Normal 15 2 2 3 2 3 4" xfId="30120" xr:uid="{12F7D6F0-DC9D-4E26-916B-F38A374EB246}"/>
    <cellStyle name="Normal 15 2 2 3 2 4" xfId="16653" xr:uid="{0A7AF23C-7534-466A-A5E5-E14250200503}"/>
    <cellStyle name="Normal 15 2 2 3 2 4 2" xfId="23437" xr:uid="{DA48052D-F100-485D-80A6-610505EF3309}"/>
    <cellStyle name="Normal 15 2 2 3 2 4 2 2" xfId="38556" xr:uid="{EBF5DC3C-17F1-4A18-B63E-0A4CA67E873C}"/>
    <cellStyle name="Normal 15 2 2 3 2 4 3" xfId="31788" xr:uid="{D929FF4A-4590-49F2-AD3F-51A30CF56CFB}"/>
    <cellStyle name="Normal 15 2 2 3 2 5" xfId="20042" xr:uid="{658836D5-B1CC-4960-B2E8-1301BD4F4B71}"/>
    <cellStyle name="Normal 15 2 2 3 2 5 2" xfId="35172" xr:uid="{65D93A40-B38B-44D5-A553-D37830A8A8C9}"/>
    <cellStyle name="Normal 15 2 2 3 2 6" xfId="13241" xr:uid="{7E891054-E0F1-4C06-9E95-F63DE6F49530}"/>
    <cellStyle name="Normal 15 2 2 3 2 6 2" xfId="28404" xr:uid="{424E8F2B-45F1-415B-AC97-99AF0896D99F}"/>
    <cellStyle name="Normal 15 2 2 3 2 7" xfId="26845" xr:uid="{BBB76BA3-C0F6-405B-B2D5-067387D36CFE}"/>
    <cellStyle name="Normal 15 2 2 3 3" xfId="13663" xr:uid="{0288E1C7-499D-4F6D-B8E6-E718AF1642EE}"/>
    <cellStyle name="Normal 15 2 2 3 3 2" xfId="15401" xr:uid="{E7E34D1B-DF4D-4580-9AE8-7F6E3AEDF29B}"/>
    <cellStyle name="Normal 15 2 2 3 3 2 2" xfId="18787" xr:uid="{F93FC470-30E6-4865-A7B8-E3565CA399B8}"/>
    <cellStyle name="Normal 15 2 2 3 3 2 2 2" xfId="25571" xr:uid="{DD6285E8-14ED-4E2F-AF63-BEA96BDA3FDB}"/>
    <cellStyle name="Normal 15 2 2 3 3 2 2 2 2" xfId="40690" xr:uid="{AD7C2673-95F4-4A57-8399-11C20B3D960B}"/>
    <cellStyle name="Normal 15 2 2 3 3 2 2 3" xfId="33922" xr:uid="{476EC757-0BA4-4B9B-8282-365F432BE9A4}"/>
    <cellStyle name="Normal 15 2 2 3 3 2 3" xfId="22187" xr:uid="{FF97CAB7-1609-44D8-9BE2-D3B7880E5CB7}"/>
    <cellStyle name="Normal 15 2 2 3 3 2 3 2" xfId="37306" xr:uid="{ECBEA0E8-A83B-4A10-A96C-890E07FBE641}"/>
    <cellStyle name="Normal 15 2 2 3 3 2 4" xfId="30538" xr:uid="{911670DD-786A-4F15-8C4B-BCA5F08164A6}"/>
    <cellStyle name="Normal 15 2 2 3 3 3" xfId="17074" xr:uid="{9460B1D5-3E45-4EB2-8A64-ED76414147F2}"/>
    <cellStyle name="Normal 15 2 2 3 3 3 2" xfId="23858" xr:uid="{37EA07C4-FCAF-4A56-8A68-7CE7B3254DBC}"/>
    <cellStyle name="Normal 15 2 2 3 3 3 2 2" xfId="38977" xr:uid="{9942F6D5-5D01-46D6-A66B-D678571D3C0D}"/>
    <cellStyle name="Normal 15 2 2 3 3 3 3" xfId="32209" xr:uid="{2F2BB321-E904-4D1B-9B97-4148102EC5C2}"/>
    <cellStyle name="Normal 15 2 2 3 3 4" xfId="20460" xr:uid="{65829617-A658-4121-8809-7DF1E5FD2128}"/>
    <cellStyle name="Normal 15 2 2 3 3 4 2" xfId="35590" xr:uid="{1EF3DDB8-27AA-454C-89B8-FA46E9EAED8F}"/>
    <cellStyle name="Normal 15 2 2 3 3 5" xfId="28825" xr:uid="{8033221E-0A33-4A66-ABE4-8C2F38C0B832}"/>
    <cellStyle name="Normal 15 2 2 3 4" xfId="14567" xr:uid="{7B2C1978-4F33-48D1-AE74-0C1082CB5C6E}"/>
    <cellStyle name="Normal 15 2 2 3 4 2" xfId="17953" xr:uid="{C81B9F7C-DB46-4AC9-A4F1-DE9354BB8E11}"/>
    <cellStyle name="Normal 15 2 2 3 4 2 2" xfId="24737" xr:uid="{9F810733-7529-4CC9-B02D-E1F6591B76FA}"/>
    <cellStyle name="Normal 15 2 2 3 4 2 2 2" xfId="39856" xr:uid="{59C432D3-363E-4448-8DEF-AD99AF536400}"/>
    <cellStyle name="Normal 15 2 2 3 4 2 3" xfId="33088" xr:uid="{0F69BE97-71FC-4F11-B6C5-D0B2373D25EB}"/>
    <cellStyle name="Normal 15 2 2 3 4 3" xfId="21353" xr:uid="{CD3A3508-1AFB-4F96-A4EF-8BACEB6CF6AF}"/>
    <cellStyle name="Normal 15 2 2 3 4 3 2" xfId="36472" xr:uid="{7D5CDF43-F8E1-4BA6-A4E2-5BFF4384B8FF}"/>
    <cellStyle name="Normal 15 2 2 3 4 4" xfId="29704" xr:uid="{3675899B-DC85-42F5-B2E8-EF54CDABF88A}"/>
    <cellStyle name="Normal 15 2 2 3 5" xfId="16237" xr:uid="{6D9F963F-B626-42C2-B735-06D80741861B}"/>
    <cellStyle name="Normal 15 2 2 3 5 2" xfId="23021" xr:uid="{F2AA1D92-06CE-4F14-9ACE-C2D1710A9AA7}"/>
    <cellStyle name="Normal 15 2 2 3 5 2 2" xfId="38140" xr:uid="{DA1ED805-5C24-445A-8D74-B8E622B1B836}"/>
    <cellStyle name="Normal 15 2 2 3 5 3" xfId="31372" xr:uid="{857EF6E0-30A9-487F-86D3-B46AE42D02DC}"/>
    <cellStyle name="Normal 15 2 2 3 6" xfId="19626" xr:uid="{522E9FD1-26A3-46F0-BA03-740FA122ADDE}"/>
    <cellStyle name="Normal 15 2 2 3 6 2" xfId="34756" xr:uid="{1C076687-2A15-45CD-B884-BB47795DD291}"/>
    <cellStyle name="Normal 15 2 2 3 7" xfId="12826" xr:uid="{B8B6ED0F-B12B-4297-9C88-760EE6D94E02}"/>
    <cellStyle name="Normal 15 2 2 3 7 2" xfId="27988" xr:uid="{25B628B0-9965-443E-80A8-18D4ED002C04}"/>
    <cellStyle name="Normal 15 2 2 3 8" xfId="26429" xr:uid="{C43541A0-62D5-4800-8E84-345B0BD435B1}"/>
    <cellStyle name="Normal 15 2 2 4" xfId="11001" xr:uid="{13660FE7-8B89-4FFA-B387-15E0F76939F7}"/>
    <cellStyle name="Normal 15 2 2 4 2" xfId="13871" xr:uid="{96555428-A63D-4FDD-83FA-8B97F39487D1}"/>
    <cellStyle name="Normal 15 2 2 4 2 2" xfId="15609" xr:uid="{E2F50CDE-6C4C-4E95-B9BD-CB81463188A5}"/>
    <cellStyle name="Normal 15 2 2 4 2 2 2" xfId="18995" xr:uid="{3A2CCCC0-7F8B-4DBC-8C27-A640BE355FBC}"/>
    <cellStyle name="Normal 15 2 2 4 2 2 2 2" xfId="25779" xr:uid="{90C6FD6A-1A75-4183-B1EC-70087E3DD7A4}"/>
    <cellStyle name="Normal 15 2 2 4 2 2 2 2 2" xfId="40898" xr:uid="{62387A6C-0D3C-4F7D-8BF1-0D2BB7C3E739}"/>
    <cellStyle name="Normal 15 2 2 4 2 2 2 3" xfId="34130" xr:uid="{DA5D525F-F8B3-4991-9D63-51660831CDC1}"/>
    <cellStyle name="Normal 15 2 2 4 2 2 3" xfId="22395" xr:uid="{F61F7A0A-579C-454E-BC9F-B918E6F9036F}"/>
    <cellStyle name="Normal 15 2 2 4 2 2 3 2" xfId="37514" xr:uid="{3E02BF34-EA45-41A9-AB06-0D1222FB9B6C}"/>
    <cellStyle name="Normal 15 2 2 4 2 2 4" xfId="30746" xr:uid="{B2390AFC-9429-4B7B-BC6B-492579F2039F}"/>
    <cellStyle name="Normal 15 2 2 4 2 3" xfId="17282" xr:uid="{EC299440-8521-4424-BCDF-2C94ACD64C03}"/>
    <cellStyle name="Normal 15 2 2 4 2 3 2" xfId="24066" xr:uid="{407BAA5C-C05B-4E82-BC78-78C74681C657}"/>
    <cellStyle name="Normal 15 2 2 4 2 3 2 2" xfId="39185" xr:uid="{9C22E344-7014-4401-8A7A-24A0CD465B44}"/>
    <cellStyle name="Normal 15 2 2 4 2 3 3" xfId="32417" xr:uid="{B1C34DFD-891D-4464-9541-380B86BE3D3D}"/>
    <cellStyle name="Normal 15 2 2 4 2 4" xfId="20669" xr:uid="{4644D9C6-DAAF-4874-AD81-42AD85DFDDAD}"/>
    <cellStyle name="Normal 15 2 2 4 2 4 2" xfId="35798" xr:uid="{55A1EB0A-65FF-4F44-87A8-0D8FA10AA9F5}"/>
    <cellStyle name="Normal 15 2 2 4 2 5" xfId="29033" xr:uid="{470C306F-93D2-4730-8907-40E565C6D5A6}"/>
    <cellStyle name="Normal 15 2 2 4 3" xfId="14775" xr:uid="{E8226CB4-F14A-4E83-8679-E1C62C712DA2}"/>
    <cellStyle name="Normal 15 2 2 4 3 2" xfId="18161" xr:uid="{518F93E7-A8D5-46D6-B8E8-137801413E64}"/>
    <cellStyle name="Normal 15 2 2 4 3 2 2" xfId="24945" xr:uid="{5495FD88-99EA-436F-AB16-7A8A16A2B22B}"/>
    <cellStyle name="Normal 15 2 2 4 3 2 2 2" xfId="40064" xr:uid="{F6C8435D-34B0-4454-9E13-5493F569D80B}"/>
    <cellStyle name="Normal 15 2 2 4 3 2 3" xfId="33296" xr:uid="{62727E8E-634B-415B-BF40-570B8FFED3C8}"/>
    <cellStyle name="Normal 15 2 2 4 3 3" xfId="21561" xr:uid="{BB110F3B-C3B4-475D-A5F0-D9FA0D6EEC5A}"/>
    <cellStyle name="Normal 15 2 2 4 3 3 2" xfId="36680" xr:uid="{13B90174-D7F7-4F3C-B7F2-024A50E0F598}"/>
    <cellStyle name="Normal 15 2 2 4 3 4" xfId="29912" xr:uid="{DB3DBB1E-06AD-4F34-8C4A-607D12A360E4}"/>
    <cellStyle name="Normal 15 2 2 4 4" xfId="16445" xr:uid="{CD217D1B-A4AF-4B4B-8F71-DC067DED4C49}"/>
    <cellStyle name="Normal 15 2 2 4 4 2" xfId="23229" xr:uid="{B9E492B0-58D3-4FEC-9F57-F7EB1E6ED5A6}"/>
    <cellStyle name="Normal 15 2 2 4 4 2 2" xfId="38348" xr:uid="{9F10F1DF-F54D-4652-81A0-1FEC3A2529DA}"/>
    <cellStyle name="Normal 15 2 2 4 4 3" xfId="31580" xr:uid="{847A4C77-2A62-41E2-BB19-13B3EA667B13}"/>
    <cellStyle name="Normal 15 2 2 4 5" xfId="19834" xr:uid="{8787A822-C7F1-42CB-BF5B-4AFFAD893861}"/>
    <cellStyle name="Normal 15 2 2 4 5 2" xfId="34964" xr:uid="{DFDFE9D5-847F-4E66-AB9F-5377FA36FB27}"/>
    <cellStyle name="Normal 15 2 2 4 6" xfId="13033" xr:uid="{08C283BF-0808-4F25-87EC-BE40372D53EF}"/>
    <cellStyle name="Normal 15 2 2 4 6 2" xfId="28196" xr:uid="{538CB5EE-60F5-4F09-B2FF-7DBAB2C2A2ED}"/>
    <cellStyle name="Normal 15 2 2 4 7" xfId="26637" xr:uid="{F354A356-C919-4C6B-B8E8-1E6D1CB317F7}"/>
    <cellStyle name="Normal 15 2 2 5" xfId="13455" xr:uid="{9F115335-CD3D-467A-806F-0C2754EA1510}"/>
    <cellStyle name="Normal 15 2 2 5 2" xfId="15193" xr:uid="{6880A23C-60C2-455A-9493-9C90EFAC1D40}"/>
    <cellStyle name="Normal 15 2 2 5 2 2" xfId="18579" xr:uid="{D2ABBDBE-5E5B-4216-9D5F-2D8BF75ECAA2}"/>
    <cellStyle name="Normal 15 2 2 5 2 2 2" xfId="25363" xr:uid="{340FCEDE-D3DC-4013-8192-D2E7229A1ED5}"/>
    <cellStyle name="Normal 15 2 2 5 2 2 2 2" xfId="40482" xr:uid="{8E721527-2202-40C9-AD32-D58E4CFCBBB9}"/>
    <cellStyle name="Normal 15 2 2 5 2 2 3" xfId="33714" xr:uid="{CDC6C89A-3D46-4C35-9B95-603514B83F5B}"/>
    <cellStyle name="Normal 15 2 2 5 2 3" xfId="21979" xr:uid="{CEFA5DE2-E260-4904-A5AC-92045BFAE367}"/>
    <cellStyle name="Normal 15 2 2 5 2 3 2" xfId="37098" xr:uid="{9E546608-9712-418B-8847-1DB239D04FB5}"/>
    <cellStyle name="Normal 15 2 2 5 2 4" xfId="30330" xr:uid="{2643785C-06AF-4151-A4F7-00C3B030E0CC}"/>
    <cellStyle name="Normal 15 2 2 5 3" xfId="16866" xr:uid="{C92502BC-C56E-41F1-8C10-F4E415166880}"/>
    <cellStyle name="Normal 15 2 2 5 3 2" xfId="23650" xr:uid="{A21EA503-5A5B-4C87-97C5-6551014F5B53}"/>
    <cellStyle name="Normal 15 2 2 5 3 2 2" xfId="38769" xr:uid="{3A06BC67-2632-4A55-BB26-31316164A3BB}"/>
    <cellStyle name="Normal 15 2 2 5 3 3" xfId="32001" xr:uid="{A02FB1B4-3A40-43B4-B567-F88F7F57D6C5}"/>
    <cellStyle name="Normal 15 2 2 5 4" xfId="20252" xr:uid="{D3A97678-4B2A-4954-A184-E1B3ABF8DA30}"/>
    <cellStyle name="Normal 15 2 2 5 4 2" xfId="35382" xr:uid="{F4857308-3C9E-4764-A725-AD7526D7DAEE}"/>
    <cellStyle name="Normal 15 2 2 5 5" xfId="28617" xr:uid="{368A29A3-5F79-4312-B734-603201159A2F}"/>
    <cellStyle name="Normal 15 2 2 6" xfId="14358" xr:uid="{E20EF247-C507-4258-B1B8-ADA70773FE69}"/>
    <cellStyle name="Normal 15 2 2 6 2" xfId="17745" xr:uid="{A2636D8D-A1AF-4116-9005-C2F8D411EC99}"/>
    <cellStyle name="Normal 15 2 2 6 2 2" xfId="24529" xr:uid="{F38357CD-5764-4260-BB5C-746F8BEE66E6}"/>
    <cellStyle name="Normal 15 2 2 6 2 2 2" xfId="39648" xr:uid="{8CD8AE85-24A7-4EC2-B4BD-8CA98F35148F}"/>
    <cellStyle name="Normal 15 2 2 6 2 3" xfId="32880" xr:uid="{F834BCF6-AF1E-4459-B8D5-3DD3D6D4975A}"/>
    <cellStyle name="Normal 15 2 2 6 3" xfId="21145" xr:uid="{85C8B383-E74A-4670-B39D-09A6D625DD9E}"/>
    <cellStyle name="Normal 15 2 2 6 3 2" xfId="36264" xr:uid="{7ECAE87F-3617-4746-A7C0-8F48FF35E55B}"/>
    <cellStyle name="Normal 15 2 2 6 4" xfId="29496" xr:uid="{94032039-CB7C-4207-968B-7C49E861C243}"/>
    <cellStyle name="Normal 15 2 2 7" xfId="16029" xr:uid="{274B0802-68FF-41AF-B262-2F05E3AE7961}"/>
    <cellStyle name="Normal 15 2 2 7 2" xfId="22813" xr:uid="{13CAEFBA-ABD5-4E3E-854D-61008F3F57B3}"/>
    <cellStyle name="Normal 15 2 2 7 2 2" xfId="37932" xr:uid="{4FE4F53D-AE38-467B-B231-0BFC8A2D2557}"/>
    <cellStyle name="Normal 15 2 2 7 3" xfId="31164" xr:uid="{108D75FE-AA87-4D36-8015-3A3727F5EC19}"/>
    <cellStyle name="Normal 15 2 2 8" xfId="19419" xr:uid="{28ED8041-7263-4A2F-A741-862EDAC9FE54}"/>
    <cellStyle name="Normal 15 2 2 8 2" xfId="34548" xr:uid="{743ECCE1-D6C0-486A-9BAE-75C1D945D347}"/>
    <cellStyle name="Normal 15 2 2 9" xfId="12617" xr:uid="{3D0E8741-BD7A-42FD-91CC-B58FF2C69688}"/>
    <cellStyle name="Normal 15 2 2 9 2" xfId="27780" xr:uid="{1041B864-FD03-4DCC-A316-C4464D5A1941}"/>
    <cellStyle name="Normal 15 2 3" xfId="10635" xr:uid="{E00B8120-60D5-414C-9E75-E62BECE86CCF}"/>
    <cellStyle name="Normal 15 2 3 2" xfId="10846" xr:uid="{CC7B0F45-8877-4E61-927A-701572ADE112}"/>
    <cellStyle name="Normal 15 2 3 2 2" xfId="11264" xr:uid="{4AD61B87-2E87-4174-9EAF-5F54F62DEA64}"/>
    <cellStyle name="Normal 15 2 3 2 2 2" xfId="14134" xr:uid="{99A410AC-16D5-4A0D-BCC7-D4BF6C19C0DD}"/>
    <cellStyle name="Normal 15 2 3 2 2 2 2" xfId="15872" xr:uid="{5D5B8F9A-FB18-4B11-B8E6-12B5C70DA78D}"/>
    <cellStyle name="Normal 15 2 3 2 2 2 2 2" xfId="19258" xr:uid="{ABABF9CA-B869-4185-9849-E944FFCE271F}"/>
    <cellStyle name="Normal 15 2 3 2 2 2 2 2 2" xfId="26042" xr:uid="{C310A536-F75C-4BF2-9B9D-B604EA4C56F5}"/>
    <cellStyle name="Normal 15 2 3 2 2 2 2 2 2 2" xfId="41161" xr:uid="{FAD0A826-8745-4C62-9320-F643ACBDE06C}"/>
    <cellStyle name="Normal 15 2 3 2 2 2 2 2 3" xfId="34393" xr:uid="{FF765886-2AC6-4954-BAD1-7BB92F23EF20}"/>
    <cellStyle name="Normal 15 2 3 2 2 2 2 3" xfId="22658" xr:uid="{D8CB464C-9E1F-4813-8827-C684CB6763DA}"/>
    <cellStyle name="Normal 15 2 3 2 2 2 2 3 2" xfId="37777" xr:uid="{55613FA5-2443-4F1E-9111-D37B70EB447C}"/>
    <cellStyle name="Normal 15 2 3 2 2 2 2 4" xfId="31009" xr:uid="{2B9267A6-38A7-428C-859B-339456BFC8BC}"/>
    <cellStyle name="Normal 15 2 3 2 2 2 3" xfId="17545" xr:uid="{036581F8-E112-4EBC-B4EA-F9B8E330953D}"/>
    <cellStyle name="Normal 15 2 3 2 2 2 3 2" xfId="24329" xr:uid="{4E7A3DC4-80F6-481F-BDE6-E49CEDAEC217}"/>
    <cellStyle name="Normal 15 2 3 2 2 2 3 2 2" xfId="39448" xr:uid="{4BD941DA-6586-495C-9C64-3006A99EA879}"/>
    <cellStyle name="Normal 15 2 3 2 2 2 3 3" xfId="32680" xr:uid="{330A989A-CD70-4AA9-A3F6-6F8206776A7D}"/>
    <cellStyle name="Normal 15 2 3 2 2 2 4" xfId="20932" xr:uid="{4A4C23E1-71B0-4DFF-9FBF-8858BF0D3A20}"/>
    <cellStyle name="Normal 15 2 3 2 2 2 4 2" xfId="36061" xr:uid="{68DFFC58-2D65-4728-9FEC-846DCCC8A680}"/>
    <cellStyle name="Normal 15 2 3 2 2 2 5" xfId="29296" xr:uid="{5CB6D05A-B63A-470F-8733-90CF2E31102B}"/>
    <cellStyle name="Normal 15 2 3 2 2 3" xfId="15038" xr:uid="{D3D7DA3E-2A7D-4A4E-B70F-F2B504811562}"/>
    <cellStyle name="Normal 15 2 3 2 2 3 2" xfId="18424" xr:uid="{F78E67BB-499C-487A-828E-C9B634B587AD}"/>
    <cellStyle name="Normal 15 2 3 2 2 3 2 2" xfId="25208" xr:uid="{09DD92AF-9736-4AB9-B0F2-96D27D25D96B}"/>
    <cellStyle name="Normal 15 2 3 2 2 3 2 2 2" xfId="40327" xr:uid="{08F4CBE0-EE2C-49F0-9F18-42485503F520}"/>
    <cellStyle name="Normal 15 2 3 2 2 3 2 3" xfId="33559" xr:uid="{9A9219D3-8D44-481B-B323-129602C23709}"/>
    <cellStyle name="Normal 15 2 3 2 2 3 3" xfId="21824" xr:uid="{9B8D7261-A913-4818-A42D-22C35908749A}"/>
    <cellStyle name="Normal 15 2 3 2 2 3 3 2" xfId="36943" xr:uid="{506ECBAE-F689-4293-9DB9-F0C62F6CFC68}"/>
    <cellStyle name="Normal 15 2 3 2 2 3 4" xfId="30175" xr:uid="{A9AF790D-ACAE-4DA7-A8A3-5F1F40F4E4B1}"/>
    <cellStyle name="Normal 15 2 3 2 2 4" xfId="16708" xr:uid="{06D0710F-C85A-4F31-AB99-AE077F8DD50B}"/>
    <cellStyle name="Normal 15 2 3 2 2 4 2" xfId="23492" xr:uid="{9BA4052B-C35D-4253-A844-523E91DA9E20}"/>
    <cellStyle name="Normal 15 2 3 2 2 4 2 2" xfId="38611" xr:uid="{FA92C54D-6824-46B2-B4D4-B525221882DC}"/>
    <cellStyle name="Normal 15 2 3 2 2 4 3" xfId="31843" xr:uid="{8328F2A3-6DA3-4A28-950F-6A52D244A0A6}"/>
    <cellStyle name="Normal 15 2 3 2 2 5" xfId="20097" xr:uid="{B28884E7-E70D-441D-A0C9-1E9C9B4B2E59}"/>
    <cellStyle name="Normal 15 2 3 2 2 5 2" xfId="35227" xr:uid="{32A8B043-089B-4C03-B30A-133F9AEF86D4}"/>
    <cellStyle name="Normal 15 2 3 2 2 6" xfId="13296" xr:uid="{81EB572F-62F0-4FEC-834E-C0CF9DF222F8}"/>
    <cellStyle name="Normal 15 2 3 2 2 6 2" xfId="28459" xr:uid="{08C33F79-0A61-4428-ABB6-C70F7AE888AB}"/>
    <cellStyle name="Normal 15 2 3 2 2 7" xfId="26900" xr:uid="{853A7172-9FFE-441B-9621-EBCC444E2276}"/>
    <cellStyle name="Normal 15 2 3 2 3" xfId="13718" xr:uid="{CCB72623-0FF2-4037-BF40-08AE9175C0F4}"/>
    <cellStyle name="Normal 15 2 3 2 3 2" xfId="15456" xr:uid="{084F681C-44B1-41B9-A78D-4CD6A002BD90}"/>
    <cellStyle name="Normal 15 2 3 2 3 2 2" xfId="18842" xr:uid="{B515B268-C63C-4E6D-91AA-8272FCD6302B}"/>
    <cellStyle name="Normal 15 2 3 2 3 2 2 2" xfId="25626" xr:uid="{AA7375FE-09B6-46EB-933B-C3E9E73ED903}"/>
    <cellStyle name="Normal 15 2 3 2 3 2 2 2 2" xfId="40745" xr:uid="{5595BC9E-9805-468C-A7CB-F1179793795F}"/>
    <cellStyle name="Normal 15 2 3 2 3 2 2 3" xfId="33977" xr:uid="{A4A7C334-E3A1-4FEB-B263-37F51D9F0912}"/>
    <cellStyle name="Normal 15 2 3 2 3 2 3" xfId="22242" xr:uid="{557CF339-B42C-48DD-BFC4-D5A9DAFB947E}"/>
    <cellStyle name="Normal 15 2 3 2 3 2 3 2" xfId="37361" xr:uid="{A4D02233-A805-4E81-A085-4B212DF8ADEF}"/>
    <cellStyle name="Normal 15 2 3 2 3 2 4" xfId="30593" xr:uid="{28264FBF-D1B6-48B6-94A7-152E608FD990}"/>
    <cellStyle name="Normal 15 2 3 2 3 3" xfId="17129" xr:uid="{58CC4E6A-01ED-4D14-B80C-2A622B1CB808}"/>
    <cellStyle name="Normal 15 2 3 2 3 3 2" xfId="23913" xr:uid="{CFAA229E-9231-4DF5-85F3-6147283D4E96}"/>
    <cellStyle name="Normal 15 2 3 2 3 3 2 2" xfId="39032" xr:uid="{C4F05606-C75A-4CF0-8DC2-CA03EEFF7DD6}"/>
    <cellStyle name="Normal 15 2 3 2 3 3 3" xfId="32264" xr:uid="{6B10311E-31D6-43EF-963D-F6C9472F9D6E}"/>
    <cellStyle name="Normal 15 2 3 2 3 4" xfId="20515" xr:uid="{F6D802A3-CDC3-49F9-9EF4-DFB1C7FA13E0}"/>
    <cellStyle name="Normal 15 2 3 2 3 4 2" xfId="35645" xr:uid="{DFE76195-14C1-4900-AB83-91FE44F9588F}"/>
    <cellStyle name="Normal 15 2 3 2 3 5" xfId="28880" xr:uid="{9C252693-6D8E-4342-AE5A-4A6AF9C783FE}"/>
    <cellStyle name="Normal 15 2 3 2 4" xfId="14622" xr:uid="{21AFE0B4-B1FF-4119-A0AF-1C5A95A79650}"/>
    <cellStyle name="Normal 15 2 3 2 4 2" xfId="18008" xr:uid="{0DD7411E-B3AC-46BE-A33A-53A4566D3D11}"/>
    <cellStyle name="Normal 15 2 3 2 4 2 2" xfId="24792" xr:uid="{A8E0FBA6-8C7B-4AAB-B39F-49FF90DBF529}"/>
    <cellStyle name="Normal 15 2 3 2 4 2 2 2" xfId="39911" xr:uid="{14B82ABB-450B-4356-9DBB-9F84BC73A009}"/>
    <cellStyle name="Normal 15 2 3 2 4 2 3" xfId="33143" xr:uid="{4C6C4F77-3BE8-43CE-924A-69C1ACBD330A}"/>
    <cellStyle name="Normal 15 2 3 2 4 3" xfId="21408" xr:uid="{FF5C0D30-DDDE-4722-A72F-82268977DE79}"/>
    <cellStyle name="Normal 15 2 3 2 4 3 2" xfId="36527" xr:uid="{2BF42D80-A14F-4830-8F6C-6B5D7DD2996A}"/>
    <cellStyle name="Normal 15 2 3 2 4 4" xfId="29759" xr:uid="{F8C1EA62-7D8A-4E5E-B359-7CB7FECD9ADB}"/>
    <cellStyle name="Normal 15 2 3 2 5" xfId="16292" xr:uid="{73B474D9-F597-4FE3-8EDE-FECC01816E54}"/>
    <cellStyle name="Normal 15 2 3 2 5 2" xfId="23076" xr:uid="{532F4129-DFC2-4CE9-B158-DE4C76E64090}"/>
    <cellStyle name="Normal 15 2 3 2 5 2 2" xfId="38195" xr:uid="{CDC488B0-F0E8-44C3-9EE2-895F33D0F00F}"/>
    <cellStyle name="Normal 15 2 3 2 5 3" xfId="31427" xr:uid="{9E7B2AEE-B819-4FCE-8B85-BA546C5EE267}"/>
    <cellStyle name="Normal 15 2 3 2 6" xfId="19681" xr:uid="{A222F683-1252-44D9-80CE-1CE33FFEB053}"/>
    <cellStyle name="Normal 15 2 3 2 6 2" xfId="34811" xr:uid="{FFE35834-C728-4F76-B5C6-BF735B9E2DFA}"/>
    <cellStyle name="Normal 15 2 3 2 7" xfId="12881" xr:uid="{DDFA025A-C35B-45A6-B734-D8776022308C}"/>
    <cellStyle name="Normal 15 2 3 2 7 2" xfId="28043" xr:uid="{A7568A09-377B-44E9-9EEB-0C45DE44C246}"/>
    <cellStyle name="Normal 15 2 3 2 8" xfId="26484" xr:uid="{5250B45D-BBA3-4536-B16F-BDCB0F55AACF}"/>
    <cellStyle name="Normal 15 2 3 3" xfId="11056" xr:uid="{97BF502B-94FD-43BF-8C78-2EFFDC2C6460}"/>
    <cellStyle name="Normal 15 2 3 3 2" xfId="13926" xr:uid="{F9600CE3-4A6E-47B4-BB5F-A4BBEB514A18}"/>
    <cellStyle name="Normal 15 2 3 3 2 2" xfId="15664" xr:uid="{3D8E9F09-C67A-4625-925D-C01DFB9D0AEF}"/>
    <cellStyle name="Normal 15 2 3 3 2 2 2" xfId="19050" xr:uid="{77773FB2-2D82-4D9D-8316-052A759A83A4}"/>
    <cellStyle name="Normal 15 2 3 3 2 2 2 2" xfId="25834" xr:uid="{B69D9070-202E-4266-88F8-9EB77DC79352}"/>
    <cellStyle name="Normal 15 2 3 3 2 2 2 2 2" xfId="40953" xr:uid="{67E9A7D0-28B4-4944-BB92-189821F8439F}"/>
    <cellStyle name="Normal 15 2 3 3 2 2 2 3" xfId="34185" xr:uid="{3B46DDAA-332F-40D6-8D3B-820CAA9D3B37}"/>
    <cellStyle name="Normal 15 2 3 3 2 2 3" xfId="22450" xr:uid="{A3BAF201-A0B3-4537-8174-EB23CA541D60}"/>
    <cellStyle name="Normal 15 2 3 3 2 2 3 2" xfId="37569" xr:uid="{99EDEA89-D27C-4EC4-A90F-7C8991F017D3}"/>
    <cellStyle name="Normal 15 2 3 3 2 2 4" xfId="30801" xr:uid="{D250EC6E-AA70-456F-B119-B0CBE7A4700D}"/>
    <cellStyle name="Normal 15 2 3 3 2 3" xfId="17337" xr:uid="{97101DCF-9DCD-4E37-9FDD-F15501312E04}"/>
    <cellStyle name="Normal 15 2 3 3 2 3 2" xfId="24121" xr:uid="{C8108999-6B7D-498C-A86F-150DA3F10236}"/>
    <cellStyle name="Normal 15 2 3 3 2 3 2 2" xfId="39240" xr:uid="{DF8572CB-F02A-4CD9-9427-0D354677F960}"/>
    <cellStyle name="Normal 15 2 3 3 2 3 3" xfId="32472" xr:uid="{80367F06-AC0E-435A-A364-1A76B31E0DFD}"/>
    <cellStyle name="Normal 15 2 3 3 2 4" xfId="20724" xr:uid="{0B8B4834-10BA-40C9-A4B3-D23AC950AABE}"/>
    <cellStyle name="Normal 15 2 3 3 2 4 2" xfId="35853" xr:uid="{FDD322E7-B807-4BF3-9F72-6E925B568A8E}"/>
    <cellStyle name="Normal 15 2 3 3 2 5" xfId="29088" xr:uid="{FA99D546-C2B5-4324-BD3B-41F65BF48FDF}"/>
    <cellStyle name="Normal 15 2 3 3 3" xfId="14830" xr:uid="{BF5594AB-0F98-434B-B510-1B183869BA47}"/>
    <cellStyle name="Normal 15 2 3 3 3 2" xfId="18216" xr:uid="{8EEE38E6-6434-4EB1-94CC-2F81D8FD33FE}"/>
    <cellStyle name="Normal 15 2 3 3 3 2 2" xfId="25000" xr:uid="{100360FF-F3F9-4BE1-A0BA-0F76273D4FB4}"/>
    <cellStyle name="Normal 15 2 3 3 3 2 2 2" xfId="40119" xr:uid="{00BA8CA9-BE6C-4A47-88E5-63B5FEB47927}"/>
    <cellStyle name="Normal 15 2 3 3 3 2 3" xfId="33351" xr:uid="{7EAB76A1-C71C-49A7-8D70-26E60DCF904E}"/>
    <cellStyle name="Normal 15 2 3 3 3 3" xfId="21616" xr:uid="{94F5E757-1887-48C7-A7EA-EE98AE061AC8}"/>
    <cellStyle name="Normal 15 2 3 3 3 3 2" xfId="36735" xr:uid="{3B53E824-58B7-451B-826C-12AC67C8DC27}"/>
    <cellStyle name="Normal 15 2 3 3 3 4" xfId="29967" xr:uid="{E3FFF20A-6676-45DB-94FE-C20D5B4825E5}"/>
    <cellStyle name="Normal 15 2 3 3 4" xfId="16500" xr:uid="{97764888-75EC-4BBB-AF5A-DF63C00056E8}"/>
    <cellStyle name="Normal 15 2 3 3 4 2" xfId="23284" xr:uid="{4D110EEA-E559-4AB7-A730-1CE616E20A79}"/>
    <cellStyle name="Normal 15 2 3 3 4 2 2" xfId="38403" xr:uid="{2B90CE43-41B8-41A0-9D3B-EBFDA5917EB1}"/>
    <cellStyle name="Normal 15 2 3 3 4 3" xfId="31635" xr:uid="{38E1A2CA-CAB4-46F4-BFAA-D805A4B6B817}"/>
    <cellStyle name="Normal 15 2 3 3 5" xfId="19889" xr:uid="{FED06199-5F55-4BA3-A825-BEAC0BD5E913}"/>
    <cellStyle name="Normal 15 2 3 3 5 2" xfId="35019" xr:uid="{991C2A0B-D643-4340-A269-99D65D71F23A}"/>
    <cellStyle name="Normal 15 2 3 3 6" xfId="13088" xr:uid="{AA55C24F-EEB1-462B-A16C-01E64237B1DB}"/>
    <cellStyle name="Normal 15 2 3 3 6 2" xfId="28251" xr:uid="{372816E0-1A7A-4DB9-84DB-68202D0DE4D1}"/>
    <cellStyle name="Normal 15 2 3 3 7" xfId="26692" xr:uid="{AFFDAD32-64E3-44E9-A752-4DEE758CB82C}"/>
    <cellStyle name="Normal 15 2 3 4" xfId="13510" xr:uid="{820E5A82-1018-486E-9F9D-C93F9EF17DA7}"/>
    <cellStyle name="Normal 15 2 3 4 2" xfId="15248" xr:uid="{FDE33F4A-C2A6-409B-9455-8DE5134AC603}"/>
    <cellStyle name="Normal 15 2 3 4 2 2" xfId="18634" xr:uid="{776D5D25-0C92-4C73-AB85-F6D5288E11F4}"/>
    <cellStyle name="Normal 15 2 3 4 2 2 2" xfId="25418" xr:uid="{66B2AB3D-0632-47C8-A156-74B65B811334}"/>
    <cellStyle name="Normal 15 2 3 4 2 2 2 2" xfId="40537" xr:uid="{E9D572EE-B0E6-4EC8-B358-68AEE9291645}"/>
    <cellStyle name="Normal 15 2 3 4 2 2 3" xfId="33769" xr:uid="{A9D212DE-63CB-4013-BE8D-CC2BFDB633EE}"/>
    <cellStyle name="Normal 15 2 3 4 2 3" xfId="22034" xr:uid="{51660971-985D-483D-809E-CD6FE9E4BE66}"/>
    <cellStyle name="Normal 15 2 3 4 2 3 2" xfId="37153" xr:uid="{EC6597A0-B681-4874-BE79-3A5D8B6A6E59}"/>
    <cellStyle name="Normal 15 2 3 4 2 4" xfId="30385" xr:uid="{2E93B7B9-54D8-4B27-8AB1-5F6E102CB320}"/>
    <cellStyle name="Normal 15 2 3 4 3" xfId="16921" xr:uid="{D0C80A7C-9CBE-4C05-A2A1-27E1A4668144}"/>
    <cellStyle name="Normal 15 2 3 4 3 2" xfId="23705" xr:uid="{FDACC0A8-B48A-4C66-B47E-75398294821D}"/>
    <cellStyle name="Normal 15 2 3 4 3 2 2" xfId="38824" xr:uid="{B1F0E2D4-9F7B-4BD3-B889-BA8702F2D072}"/>
    <cellStyle name="Normal 15 2 3 4 3 3" xfId="32056" xr:uid="{D5E39681-D0F5-479F-9F95-828DD9108370}"/>
    <cellStyle name="Normal 15 2 3 4 4" xfId="20307" xr:uid="{E5388BD4-E5B6-4B61-90F0-0555EADFB544}"/>
    <cellStyle name="Normal 15 2 3 4 4 2" xfId="35437" xr:uid="{84F18001-B8F7-46E4-AAD1-FD1C84A32A20}"/>
    <cellStyle name="Normal 15 2 3 4 5" xfId="28672" xr:uid="{E636329A-F24E-4203-BE9E-16A2526651DF}"/>
    <cellStyle name="Normal 15 2 3 5" xfId="14414" xr:uid="{9755F4C6-D728-4431-8FC8-AFDC3689E2A8}"/>
    <cellStyle name="Normal 15 2 3 5 2" xfId="17800" xr:uid="{2EAAF018-2AC4-43C2-903B-4F917F620622}"/>
    <cellStyle name="Normal 15 2 3 5 2 2" xfId="24584" xr:uid="{6FE406AA-DCD7-477F-BFFE-9238C59F6024}"/>
    <cellStyle name="Normal 15 2 3 5 2 2 2" xfId="39703" xr:uid="{523FC768-A617-416B-BD75-B1CB8423B8BF}"/>
    <cellStyle name="Normal 15 2 3 5 2 3" xfId="32935" xr:uid="{4BC73C28-9440-49D4-AE30-19334BE767CE}"/>
    <cellStyle name="Normal 15 2 3 5 3" xfId="21200" xr:uid="{0B2F41F1-CB0B-4551-8E2F-36CDC9977A1F}"/>
    <cellStyle name="Normal 15 2 3 5 3 2" xfId="36319" xr:uid="{2E9E0C5E-4CE2-4504-987E-ECB2B2E1D664}"/>
    <cellStyle name="Normal 15 2 3 5 4" xfId="29551" xr:uid="{CE258D0C-4B95-44DE-8556-3833806BC863}"/>
    <cellStyle name="Normal 15 2 3 6" xfId="16084" xr:uid="{7AC0BE67-881E-4039-8CF9-CB7048BCD5EA}"/>
    <cellStyle name="Normal 15 2 3 6 2" xfId="22868" xr:uid="{40DBA932-BC1D-4862-B8FC-4A55B3AA2FFE}"/>
    <cellStyle name="Normal 15 2 3 6 2 2" xfId="37987" xr:uid="{82F70075-7B7C-4CF0-ABFE-16026ECB605C}"/>
    <cellStyle name="Normal 15 2 3 6 3" xfId="31219" xr:uid="{79A7DBC5-AF43-45B0-A533-E5DF959611BF}"/>
    <cellStyle name="Normal 15 2 3 7" xfId="19473" xr:uid="{26AFBC5F-F2A8-4416-9B4F-3AD55A82DB13}"/>
    <cellStyle name="Normal 15 2 3 7 2" xfId="34603" xr:uid="{129AED6E-7DA5-4A3C-94AE-61E423D35BA0}"/>
    <cellStyle name="Normal 15 2 3 8" xfId="12672" xr:uid="{AB24F953-F7C8-4B3D-B02A-4278B5094C4B}"/>
    <cellStyle name="Normal 15 2 3 8 2" xfId="27835" xr:uid="{1A7F065E-5738-4753-8E99-7D868B50579F}"/>
    <cellStyle name="Normal 15 2 3 9" xfId="26276" xr:uid="{8E548F0B-DED8-4738-B661-0807E92CDA4C}"/>
    <cellStyle name="Normal 15 2 4" xfId="10743" xr:uid="{1F545754-4AEB-4E96-BC72-306409683A4A}"/>
    <cellStyle name="Normal 15 2 4 2" xfId="11161" xr:uid="{3C8ED5B9-16AF-43E5-8CB4-F187C2484418}"/>
    <cellStyle name="Normal 15 2 4 2 2" xfId="14031" xr:uid="{2E73E858-BC1C-43EA-B14D-5843C41F3B1C}"/>
    <cellStyle name="Normal 15 2 4 2 2 2" xfId="15769" xr:uid="{EB30CDDE-8D89-40A4-9EBA-5A420A1D1EDB}"/>
    <cellStyle name="Normal 15 2 4 2 2 2 2" xfId="19155" xr:uid="{9BA02C59-B89A-4F48-B156-EE90EE7ECF1B}"/>
    <cellStyle name="Normal 15 2 4 2 2 2 2 2" xfId="25939" xr:uid="{4B820578-6CF7-48DA-9440-36A563AF3751}"/>
    <cellStyle name="Normal 15 2 4 2 2 2 2 2 2" xfId="41058" xr:uid="{F1A3F56A-288C-4665-A6B2-F4A76B78F28F}"/>
    <cellStyle name="Normal 15 2 4 2 2 2 2 3" xfId="34290" xr:uid="{7FF2A315-372E-4FAF-893E-71FDE92DF070}"/>
    <cellStyle name="Normal 15 2 4 2 2 2 3" xfId="22555" xr:uid="{489DC9A5-A161-4B1F-AACB-FEA4E18735B2}"/>
    <cellStyle name="Normal 15 2 4 2 2 2 3 2" xfId="37674" xr:uid="{9B8E5EB0-5CBB-459E-BB47-70F57B47C4AB}"/>
    <cellStyle name="Normal 15 2 4 2 2 2 4" xfId="30906" xr:uid="{384D6162-4503-41E3-BAA9-2ECE3ECF2FA6}"/>
    <cellStyle name="Normal 15 2 4 2 2 3" xfId="17442" xr:uid="{4F82D97E-0E24-41FF-A55F-57B13BE6AEFA}"/>
    <cellStyle name="Normal 15 2 4 2 2 3 2" xfId="24226" xr:uid="{7C633692-11C2-4573-A5C9-4419E0B8153B}"/>
    <cellStyle name="Normal 15 2 4 2 2 3 2 2" xfId="39345" xr:uid="{753BC7BA-CB6C-4C1D-B086-0D10A99C6740}"/>
    <cellStyle name="Normal 15 2 4 2 2 3 3" xfId="32577" xr:uid="{1A414ADF-AE43-4077-9427-60B2BCF18689}"/>
    <cellStyle name="Normal 15 2 4 2 2 4" xfId="20829" xr:uid="{A2E94F4B-F4F5-4B63-9F6D-559286356844}"/>
    <cellStyle name="Normal 15 2 4 2 2 4 2" xfId="35958" xr:uid="{1523C9D9-182F-432A-B674-84B88E9F4D1C}"/>
    <cellStyle name="Normal 15 2 4 2 2 5" xfId="29193" xr:uid="{C51F029D-66D5-46BB-AC43-BE1A5D73F390}"/>
    <cellStyle name="Normal 15 2 4 2 3" xfId="14935" xr:uid="{09D8BD1C-9E42-4D3B-9D1D-81C1CC0004CE}"/>
    <cellStyle name="Normal 15 2 4 2 3 2" xfId="18321" xr:uid="{D916CBBB-A659-4DE2-833B-DCAED7C0CAEC}"/>
    <cellStyle name="Normal 15 2 4 2 3 2 2" xfId="25105" xr:uid="{7AC4B5ED-A6A2-4F7C-ACC3-04B95CF5B6AD}"/>
    <cellStyle name="Normal 15 2 4 2 3 2 2 2" xfId="40224" xr:uid="{70FE9994-2A2A-49AB-BA88-88CA62633760}"/>
    <cellStyle name="Normal 15 2 4 2 3 2 3" xfId="33456" xr:uid="{BB03C5AF-D624-4C4F-9F72-2DEED373BC9C}"/>
    <cellStyle name="Normal 15 2 4 2 3 3" xfId="21721" xr:uid="{130369D7-8ABE-4323-AF63-33D7285F8B3C}"/>
    <cellStyle name="Normal 15 2 4 2 3 3 2" xfId="36840" xr:uid="{0BFB9C90-537C-4240-B860-AA9EC68AAE6D}"/>
    <cellStyle name="Normal 15 2 4 2 3 4" xfId="30072" xr:uid="{5CE258B3-6BE3-4C32-8398-F62D1A64658F}"/>
    <cellStyle name="Normal 15 2 4 2 4" xfId="16605" xr:uid="{0FD73532-AD51-40FF-B3AC-F5BD4DB8E7A1}"/>
    <cellStyle name="Normal 15 2 4 2 4 2" xfId="23389" xr:uid="{A981D5C5-FFC2-452C-B237-FA25779EC163}"/>
    <cellStyle name="Normal 15 2 4 2 4 2 2" xfId="38508" xr:uid="{0D65F5CB-343E-4CBC-94CE-0AA907F21332}"/>
    <cellStyle name="Normal 15 2 4 2 4 3" xfId="31740" xr:uid="{80D476F7-51EF-42CE-94FC-128AE004A0B5}"/>
    <cellStyle name="Normal 15 2 4 2 5" xfId="19994" xr:uid="{60C029FA-3E4B-41CB-AC3A-61D69C599F04}"/>
    <cellStyle name="Normal 15 2 4 2 5 2" xfId="35124" xr:uid="{8B5E4C31-4765-4745-9A63-9C2893E6A495}"/>
    <cellStyle name="Normal 15 2 4 2 6" xfId="13193" xr:uid="{322EB006-B778-4324-9AEC-5E7427BAE489}"/>
    <cellStyle name="Normal 15 2 4 2 6 2" xfId="28356" xr:uid="{CE732567-0943-456A-9C5B-C8AC7B9C33AC}"/>
    <cellStyle name="Normal 15 2 4 2 7" xfId="26797" xr:uid="{7DA0A642-DEAE-42E7-971D-9A82216898B6}"/>
    <cellStyle name="Normal 15 2 4 3" xfId="13615" xr:uid="{F177B05D-FBC3-4E53-B5E2-78A454EC611A}"/>
    <cellStyle name="Normal 15 2 4 3 2" xfId="15353" xr:uid="{F871DED4-7196-47D0-B7AE-53C1F24911EC}"/>
    <cellStyle name="Normal 15 2 4 3 2 2" xfId="18739" xr:uid="{3967B4D8-FE0A-487A-A2E5-831F8AB99950}"/>
    <cellStyle name="Normal 15 2 4 3 2 2 2" xfId="25523" xr:uid="{E6C5F8D7-8D5D-4480-846D-C4AF465B9354}"/>
    <cellStyle name="Normal 15 2 4 3 2 2 2 2" xfId="40642" xr:uid="{E4ED203F-5570-49C4-9A42-02DC41B73254}"/>
    <cellStyle name="Normal 15 2 4 3 2 2 3" xfId="33874" xr:uid="{3F71ECA1-2E50-4A41-BA03-5B629F8DC7F4}"/>
    <cellStyle name="Normal 15 2 4 3 2 3" xfId="22139" xr:uid="{248DD72D-4EE8-4786-AA1F-ADE2F4FD9F4E}"/>
    <cellStyle name="Normal 15 2 4 3 2 3 2" xfId="37258" xr:uid="{C7B2BD51-F1CF-4F8F-B2DB-1DE8CB7A3CB0}"/>
    <cellStyle name="Normal 15 2 4 3 2 4" xfId="30490" xr:uid="{F7FE70AA-AFFA-4617-BCB9-78039B024C10}"/>
    <cellStyle name="Normal 15 2 4 3 3" xfId="17026" xr:uid="{2E95F018-8A5B-4397-AACB-F6F148F81E46}"/>
    <cellStyle name="Normal 15 2 4 3 3 2" xfId="23810" xr:uid="{460AC77E-298B-47F0-9333-9B29B8AC39A2}"/>
    <cellStyle name="Normal 15 2 4 3 3 2 2" xfId="38929" xr:uid="{74432192-8CBA-4B7F-90C3-2B06C7B13C9A}"/>
    <cellStyle name="Normal 15 2 4 3 3 3" xfId="32161" xr:uid="{C93D4F15-B6C7-4A36-B6ED-3C13379D4D8C}"/>
    <cellStyle name="Normal 15 2 4 3 4" xfId="20412" xr:uid="{EE1A5DB0-15E0-4BB6-9BBF-B7BF783ADB42}"/>
    <cellStyle name="Normal 15 2 4 3 4 2" xfId="35542" xr:uid="{DDAD2737-6D9E-47E1-BA70-30A35CB02AFD}"/>
    <cellStyle name="Normal 15 2 4 3 5" xfId="28777" xr:uid="{9B4D5293-E3D8-4C79-91A2-C88A0461D8A2}"/>
    <cellStyle name="Normal 15 2 4 4" xfId="14519" xr:uid="{49EA0F68-3F5A-4BF3-B295-B628D4CB5026}"/>
    <cellStyle name="Normal 15 2 4 4 2" xfId="17905" xr:uid="{3C759B53-E0EB-4B6E-B642-1433700F242F}"/>
    <cellStyle name="Normal 15 2 4 4 2 2" xfId="24689" xr:uid="{C17A4C24-5AE6-44E3-9343-3F560F336E47}"/>
    <cellStyle name="Normal 15 2 4 4 2 2 2" xfId="39808" xr:uid="{866CF201-6F30-42A6-B372-38EFA41E99E4}"/>
    <cellStyle name="Normal 15 2 4 4 2 3" xfId="33040" xr:uid="{E8F01D28-DE96-4FBD-A9BB-A1729096C554}"/>
    <cellStyle name="Normal 15 2 4 4 3" xfId="21305" xr:uid="{1EC380FA-2FE9-480C-9AEF-BF6F04B371EE}"/>
    <cellStyle name="Normal 15 2 4 4 3 2" xfId="36424" xr:uid="{15043FCA-2AC7-4233-A3CC-557CE0118205}"/>
    <cellStyle name="Normal 15 2 4 4 4" xfId="29656" xr:uid="{9AFF433D-36BA-4F9B-ADD3-EEAC21138DAA}"/>
    <cellStyle name="Normal 15 2 4 5" xfId="16189" xr:uid="{01260312-3385-4656-8C55-5D5E39D1D79E}"/>
    <cellStyle name="Normal 15 2 4 5 2" xfId="22973" xr:uid="{A86B8305-1C5F-48FF-B492-109BDADC2DF6}"/>
    <cellStyle name="Normal 15 2 4 5 2 2" xfId="38092" xr:uid="{20722D43-A5BC-49A0-8F11-DBB4149318A3}"/>
    <cellStyle name="Normal 15 2 4 5 3" xfId="31324" xr:uid="{F1726588-9859-4A59-B74F-28708DD1393F}"/>
    <cellStyle name="Normal 15 2 4 6" xfId="19578" xr:uid="{8E43C128-3977-4AC7-A7C3-43044BC66FAB}"/>
    <cellStyle name="Normal 15 2 4 6 2" xfId="34708" xr:uid="{B9245628-ABDC-434C-B297-E6508CB85C58}"/>
    <cellStyle name="Normal 15 2 4 7" xfId="12778" xr:uid="{B740F58F-7312-40ED-8678-5AB68F3322CC}"/>
    <cellStyle name="Normal 15 2 4 7 2" xfId="27940" xr:uid="{F83508FA-93AD-4DA9-B687-9C8CBCCCED51}"/>
    <cellStyle name="Normal 15 2 4 8" xfId="26381" xr:uid="{AE9E63E0-A0D1-468D-B40F-9CF2D34A267B}"/>
    <cellStyle name="Normal 15 2 5" xfId="10954" xr:uid="{A8908D0A-DF2B-4CFC-BD56-601FD32D22A3}"/>
    <cellStyle name="Normal 15 2 5 2" xfId="13823" xr:uid="{FCDD8DED-390E-4202-893B-AA78ED9C6698}"/>
    <cellStyle name="Normal 15 2 5 2 2" xfId="15561" xr:uid="{ADAD24EE-DAE3-44A5-ADCD-3DD96ED3F2AA}"/>
    <cellStyle name="Normal 15 2 5 2 2 2" xfId="18947" xr:uid="{BF9FD420-9B75-4D60-9E33-860CA454B916}"/>
    <cellStyle name="Normal 15 2 5 2 2 2 2" xfId="25731" xr:uid="{74322921-FF5E-4D46-8635-6D8590B64B1C}"/>
    <cellStyle name="Normal 15 2 5 2 2 2 2 2" xfId="40850" xr:uid="{DC0AF390-2C95-459E-B02B-AE3D641F9BA0}"/>
    <cellStyle name="Normal 15 2 5 2 2 2 3" xfId="34082" xr:uid="{C702786A-F18E-4CEF-B499-B6AE15E687F1}"/>
    <cellStyle name="Normal 15 2 5 2 2 3" xfId="22347" xr:uid="{C1858827-3E6E-4E2B-8744-02421A286E2A}"/>
    <cellStyle name="Normal 15 2 5 2 2 3 2" xfId="37466" xr:uid="{1C5B0BF5-2285-4B3A-86D5-74CAD682328B}"/>
    <cellStyle name="Normal 15 2 5 2 2 4" xfId="30698" xr:uid="{96832D28-8B95-486F-B630-4DCB02A1FEA9}"/>
    <cellStyle name="Normal 15 2 5 2 3" xfId="17234" xr:uid="{8C3FFD7F-3144-479E-A709-6AB2D2536494}"/>
    <cellStyle name="Normal 15 2 5 2 3 2" xfId="24018" xr:uid="{FD87A531-6616-415E-8EB4-D628883518C2}"/>
    <cellStyle name="Normal 15 2 5 2 3 2 2" xfId="39137" xr:uid="{AFF8EC2E-38C7-426B-AD71-5F06A19D88E7}"/>
    <cellStyle name="Normal 15 2 5 2 3 3" xfId="32369" xr:uid="{B617F8D6-4405-4DF1-8498-D8EBDF5A7554}"/>
    <cellStyle name="Normal 15 2 5 2 4" xfId="20621" xr:uid="{F5675135-2215-48AD-A569-C5B09750B5D0}"/>
    <cellStyle name="Normal 15 2 5 2 4 2" xfId="35750" xr:uid="{54B14D6B-18CA-4DA7-BFEC-5B53789F1CDF}"/>
    <cellStyle name="Normal 15 2 5 2 5" xfId="28985" xr:uid="{96D931D8-D8A8-460E-9CAB-88F3F1FE7E3B}"/>
    <cellStyle name="Normal 15 2 5 3" xfId="14727" xr:uid="{BBA9FA9D-A388-4E14-861C-4AADF8C389F4}"/>
    <cellStyle name="Normal 15 2 5 3 2" xfId="18113" xr:uid="{29116540-EC3E-45A3-B0B9-3A37F4A5C60D}"/>
    <cellStyle name="Normal 15 2 5 3 2 2" xfId="24897" xr:uid="{C7A58381-6931-4A95-8D44-265822E58E04}"/>
    <cellStyle name="Normal 15 2 5 3 2 2 2" xfId="40016" xr:uid="{F4722472-F359-4C8B-9AEF-A1D8181E3875}"/>
    <cellStyle name="Normal 15 2 5 3 2 3" xfId="33248" xr:uid="{73C00854-88DC-4B18-BF2F-6A6388BB6A0B}"/>
    <cellStyle name="Normal 15 2 5 3 3" xfId="21513" xr:uid="{6E1B3BA6-8F8B-436F-942F-2C44072FC2BC}"/>
    <cellStyle name="Normal 15 2 5 3 3 2" xfId="36632" xr:uid="{3C98194F-6AE8-497A-9C39-E411E61610D8}"/>
    <cellStyle name="Normal 15 2 5 3 4" xfId="29864" xr:uid="{233A46BD-47F1-4CE0-959A-86520AFC760E}"/>
    <cellStyle name="Normal 15 2 5 4" xfId="16397" xr:uid="{6306C976-7518-44C4-9A85-65DFADFEF42A}"/>
    <cellStyle name="Normal 15 2 5 4 2" xfId="23181" xr:uid="{2BB7F8C3-4FA6-4DA8-B06A-05C893D8F846}"/>
    <cellStyle name="Normal 15 2 5 4 2 2" xfId="38300" xr:uid="{6893B663-7D98-41F4-962B-FE109FE19E11}"/>
    <cellStyle name="Normal 15 2 5 4 3" xfId="31532" xr:uid="{D944DC0B-009E-4440-96BB-D53C95A5957A}"/>
    <cellStyle name="Normal 15 2 5 5" xfId="19786" xr:uid="{54D87CD7-BE66-49E9-8338-CA487A865BDA}"/>
    <cellStyle name="Normal 15 2 5 5 2" xfId="34916" xr:uid="{1BBA056B-6BF7-438C-BFA6-E9A491FFE5CC}"/>
    <cellStyle name="Normal 15 2 5 6" xfId="12986" xr:uid="{A6759870-4D72-4692-B87F-99123D5F42B6}"/>
    <cellStyle name="Normal 15 2 5 6 2" xfId="28148" xr:uid="{FA0EE0E0-9313-4C04-8C43-278656AF1133}"/>
    <cellStyle name="Normal 15 2 5 7" xfId="26589" xr:uid="{AFF988DE-E86F-4B62-AA87-05470691503B}"/>
    <cellStyle name="Normal 15 2 6" xfId="10527" xr:uid="{675BE419-9C38-409F-B091-1C44D3D1CB0B}"/>
    <cellStyle name="Normal 15 2 6 2" xfId="15145" xr:uid="{F34AEAAC-FD37-4C64-A23E-497060D95FF9}"/>
    <cellStyle name="Normal 15 2 6 2 2" xfId="18531" xr:uid="{195CABFD-630C-4A08-A2AD-F4C5CC09E53B}"/>
    <cellStyle name="Normal 15 2 6 2 2 2" xfId="25315" xr:uid="{A87F2DB3-855C-464D-92E5-E20FFFE02D31}"/>
    <cellStyle name="Normal 15 2 6 2 2 2 2" xfId="40434" xr:uid="{509E3DF2-5DCF-44FC-B9A9-BC713706D326}"/>
    <cellStyle name="Normal 15 2 6 2 2 3" xfId="33666" xr:uid="{13B23D25-A789-4367-895A-23880F4DDA1E}"/>
    <cellStyle name="Normal 15 2 6 2 3" xfId="21931" xr:uid="{48AEB689-5E78-4859-BDFA-FADF44421E31}"/>
    <cellStyle name="Normal 15 2 6 2 3 2" xfId="37050" xr:uid="{E9975078-52AA-4D0A-86B4-33F9AFDDDC6B}"/>
    <cellStyle name="Normal 15 2 6 2 4" xfId="30282" xr:uid="{D817E302-B553-48B5-8C57-A0ED4D31B87A}"/>
    <cellStyle name="Normal 15 2 6 3" xfId="16818" xr:uid="{72AAB3F6-AC5C-4E97-A037-11EAE4669B04}"/>
    <cellStyle name="Normal 15 2 6 3 2" xfId="23602" xr:uid="{B3CF8FF4-5B64-41CB-AE54-D68960593980}"/>
    <cellStyle name="Normal 15 2 6 3 2 2" xfId="38721" xr:uid="{502A5B53-628F-4535-B7BE-72A9F738B41A}"/>
    <cellStyle name="Normal 15 2 6 3 3" xfId="31953" xr:uid="{10C624F9-79B5-469A-AEE5-D9DE6286168F}"/>
    <cellStyle name="Normal 15 2 6 4" xfId="20204" xr:uid="{497C1CC3-415F-43C8-8524-E4C34F80CED4}"/>
    <cellStyle name="Normal 15 2 6 4 2" xfId="35334" xr:uid="{1303B417-5ECD-43A8-9622-CBAEF19AC5EB}"/>
    <cellStyle name="Normal 15 2 6 5" xfId="13407" xr:uid="{B5FB9273-F224-4BC1-A9DC-218862DF4FC2}"/>
    <cellStyle name="Normal 15 2 6 5 2" xfId="28569" xr:uid="{4F746011-80F8-412E-B5E1-3F148CF5A43C}"/>
    <cellStyle name="Normal 15 2 6 6" xfId="26173" xr:uid="{AB5CB5EF-FDBD-4D94-95F5-8D7707651601}"/>
    <cellStyle name="Normal 15 2 7" xfId="14309" xr:uid="{16123BB0-5B05-46D5-B7B7-0D5E825223AF}"/>
    <cellStyle name="Normal 15 2 7 2" xfId="17697" xr:uid="{BE1D48CD-294E-46CB-A83A-B3F85A911BCD}"/>
    <cellStyle name="Normal 15 2 7 2 2" xfId="24481" xr:uid="{3CC59772-4FF0-4F22-B386-4BFFC7E1D551}"/>
    <cellStyle name="Normal 15 2 7 2 2 2" xfId="39600" xr:uid="{CB98241B-BF89-4F8F-AE1F-FEC0390FC845}"/>
    <cellStyle name="Normal 15 2 7 2 3" xfId="32832" xr:uid="{9DE698FB-62C9-4E05-AF1B-654FCDC5E64C}"/>
    <cellStyle name="Normal 15 2 7 3" xfId="21097" xr:uid="{B5452FDA-6C0A-4962-8C42-52B8CEC67AE9}"/>
    <cellStyle name="Normal 15 2 7 3 2" xfId="36216" xr:uid="{87E872E5-4166-4ECB-91CB-B96376E18775}"/>
    <cellStyle name="Normal 15 2 7 4" xfId="29448" xr:uid="{4CCAB2B2-00D7-45CD-9EED-7209BCB612B1}"/>
    <cellStyle name="Normal 15 2 8" xfId="15981" xr:uid="{03D175D0-DF4F-4A94-B1F6-9477418F1AC0}"/>
    <cellStyle name="Normal 15 2 8 2" xfId="22765" xr:uid="{0457C62B-940A-4482-B745-00276E08ED47}"/>
    <cellStyle name="Normal 15 2 8 2 2" xfId="37884" xr:uid="{7DF4AF73-34A9-42E5-8201-13B42BADC935}"/>
    <cellStyle name="Normal 15 2 8 3" xfId="31116" xr:uid="{72BE53D1-944B-4891-857F-65D582B43324}"/>
    <cellStyle name="Normal 15 2 9" xfId="9337" xr:uid="{F0657FF3-FAAA-44A2-8540-64A265A7C14F}"/>
    <cellStyle name="Normal 15 2 9 2" xfId="34500" xr:uid="{4606E264-21E5-4EA8-A3FA-1EC3287C15DC}"/>
    <cellStyle name="Normal 15 2 9 3" xfId="10404" xr:uid="{6D192BEB-429D-4B86-9120-54FF22E1849A}"/>
    <cellStyle name="Normal 15 3" xfId="7870" xr:uid="{AAB06EF8-9554-41B4-BDE6-5E7A6495A83B}"/>
    <cellStyle name="Normal 15 3 10" xfId="26197" xr:uid="{08099179-5303-4A04-9038-034A67E52B68}"/>
    <cellStyle name="Normal 15 3 11" xfId="10554" xr:uid="{FF66103A-14EF-454C-BF12-FE68B8B26EEB}"/>
    <cellStyle name="Normal 15 3 2" xfId="10659" xr:uid="{FF3F47EF-EBD6-4D15-9D5B-1D6F37347E9F}"/>
    <cellStyle name="Normal 15 3 2 2" xfId="10870" xr:uid="{E73BD818-7C35-4A85-8BD1-0A972F3CB39B}"/>
    <cellStyle name="Normal 15 3 2 2 2" xfId="11288" xr:uid="{3B1D6A26-7BDC-4099-BACF-305FEE5B19C7}"/>
    <cellStyle name="Normal 15 3 2 2 2 2" xfId="14158" xr:uid="{F4DD988E-C2EC-499F-B7F0-22F86CBBB068}"/>
    <cellStyle name="Normal 15 3 2 2 2 2 2" xfId="15896" xr:uid="{E1A656EE-C3E0-4635-89DD-FEA4E18032B4}"/>
    <cellStyle name="Normal 15 3 2 2 2 2 2 2" xfId="19282" xr:uid="{053E0477-3986-474D-9609-D8A1BFF6590B}"/>
    <cellStyle name="Normal 15 3 2 2 2 2 2 2 2" xfId="26066" xr:uid="{F317F730-AE9C-419A-92DE-9B635B36B189}"/>
    <cellStyle name="Normal 15 3 2 2 2 2 2 2 2 2" xfId="41185" xr:uid="{C4B113E4-BD8D-4A65-8C56-3748AD71AB4A}"/>
    <cellStyle name="Normal 15 3 2 2 2 2 2 2 3" xfId="34417" xr:uid="{4548112F-9CBE-4AC2-BFDF-D04B7B277A74}"/>
    <cellStyle name="Normal 15 3 2 2 2 2 2 3" xfId="22682" xr:uid="{6F5882B3-F324-41E2-89DC-1FA425C885BD}"/>
    <cellStyle name="Normal 15 3 2 2 2 2 2 3 2" xfId="37801" xr:uid="{7E23FE74-BB94-4078-B282-DD0E26C29BC8}"/>
    <cellStyle name="Normal 15 3 2 2 2 2 2 4" xfId="31033" xr:uid="{E3CFE472-7C11-4A23-96BC-871470963597}"/>
    <cellStyle name="Normal 15 3 2 2 2 2 3" xfId="17569" xr:uid="{AB2BBCE2-A6E0-4C7E-BCAD-1D805D6C049E}"/>
    <cellStyle name="Normal 15 3 2 2 2 2 3 2" xfId="24353" xr:uid="{2042E194-9F71-48E0-BAC6-B09AE20EF4C5}"/>
    <cellStyle name="Normal 15 3 2 2 2 2 3 2 2" xfId="39472" xr:uid="{2DF39A3E-8BC6-4178-9E9C-C7D6853514F3}"/>
    <cellStyle name="Normal 15 3 2 2 2 2 3 3" xfId="32704" xr:uid="{2A330419-45D6-49F4-BBF8-6CF8D09CDBD8}"/>
    <cellStyle name="Normal 15 3 2 2 2 2 4" xfId="20956" xr:uid="{1FB9F4DE-E076-4676-B80E-446ED022461D}"/>
    <cellStyle name="Normal 15 3 2 2 2 2 4 2" xfId="36085" xr:uid="{413055FB-4BEB-402E-940D-D5EEE8C2A38D}"/>
    <cellStyle name="Normal 15 3 2 2 2 2 5" xfId="29320" xr:uid="{12148DB2-6A88-4E28-9CC0-CDD8EB6BAADE}"/>
    <cellStyle name="Normal 15 3 2 2 2 3" xfId="15062" xr:uid="{65F43931-8382-4CA7-8BD4-EE75F6A439EC}"/>
    <cellStyle name="Normal 15 3 2 2 2 3 2" xfId="18448" xr:uid="{687481B4-07AB-420E-83F4-501024EF20DC}"/>
    <cellStyle name="Normal 15 3 2 2 2 3 2 2" xfId="25232" xr:uid="{B7CC962F-5C2B-4AD9-A139-F1B9969BB8BA}"/>
    <cellStyle name="Normal 15 3 2 2 2 3 2 2 2" xfId="40351" xr:uid="{E1A58532-5029-4237-98D1-E79312841560}"/>
    <cellStyle name="Normal 15 3 2 2 2 3 2 3" xfId="33583" xr:uid="{D2C22E1F-3969-46AC-A23D-656E1A651FD9}"/>
    <cellStyle name="Normal 15 3 2 2 2 3 3" xfId="21848" xr:uid="{25BC4698-2339-4009-970F-15E03C4DF298}"/>
    <cellStyle name="Normal 15 3 2 2 2 3 3 2" xfId="36967" xr:uid="{2DB229CF-017A-4105-B5BA-4854F3C7C754}"/>
    <cellStyle name="Normal 15 3 2 2 2 3 4" xfId="30199" xr:uid="{8F409DED-601D-4468-A21B-AF75B950F349}"/>
    <cellStyle name="Normal 15 3 2 2 2 4" xfId="16732" xr:uid="{0BEAD1CC-6E04-495C-9E3C-3C8A518916E0}"/>
    <cellStyle name="Normal 15 3 2 2 2 4 2" xfId="23516" xr:uid="{865E184A-78DF-4C28-ABAE-D5E85F108B03}"/>
    <cellStyle name="Normal 15 3 2 2 2 4 2 2" xfId="38635" xr:uid="{0056A241-E9AF-4C13-B4FC-39E268F7B757}"/>
    <cellStyle name="Normal 15 3 2 2 2 4 3" xfId="31867" xr:uid="{1851B492-E12B-4089-BBDE-9B7FD73D72A6}"/>
    <cellStyle name="Normal 15 3 2 2 2 5" xfId="20121" xr:uid="{F848C8E6-78E6-4F68-858C-134BBFB90CCB}"/>
    <cellStyle name="Normal 15 3 2 2 2 5 2" xfId="35251" xr:uid="{A71D266C-568E-4E08-A085-00DBEA516300}"/>
    <cellStyle name="Normal 15 3 2 2 2 6" xfId="13320" xr:uid="{CD9A79D6-AC18-4029-B9E2-4857369D9FB6}"/>
    <cellStyle name="Normal 15 3 2 2 2 6 2" xfId="28483" xr:uid="{306F790E-4A38-472C-933E-64BAC1CCD3D9}"/>
    <cellStyle name="Normal 15 3 2 2 2 7" xfId="26924" xr:uid="{7C4ECC80-4063-4C60-B97B-50F3C31AC8A0}"/>
    <cellStyle name="Normal 15 3 2 2 3" xfId="13742" xr:uid="{D9D79839-5E61-48E9-B726-46E8B11335AC}"/>
    <cellStyle name="Normal 15 3 2 2 3 2" xfId="15480" xr:uid="{196F605D-2BB4-4592-A5DD-6D8580EF50D6}"/>
    <cellStyle name="Normal 15 3 2 2 3 2 2" xfId="18866" xr:uid="{43D6EDA5-77CC-455D-A891-0F7715683AB0}"/>
    <cellStyle name="Normal 15 3 2 2 3 2 2 2" xfId="25650" xr:uid="{327273F0-3B33-41F4-876F-EC7F37A71E72}"/>
    <cellStyle name="Normal 15 3 2 2 3 2 2 2 2" xfId="40769" xr:uid="{EA7A7E06-9C14-46C1-9AF7-5847F63F6A21}"/>
    <cellStyle name="Normal 15 3 2 2 3 2 2 3" xfId="34001" xr:uid="{9510303A-BFCD-4A5D-8E3F-434F6E644142}"/>
    <cellStyle name="Normal 15 3 2 2 3 2 3" xfId="22266" xr:uid="{3C111DCD-1CC5-4D68-B7AD-37359B6B4C26}"/>
    <cellStyle name="Normal 15 3 2 2 3 2 3 2" xfId="37385" xr:uid="{E102ED33-185B-4DAA-A745-422B69096792}"/>
    <cellStyle name="Normal 15 3 2 2 3 2 4" xfId="30617" xr:uid="{E190BCFE-76D0-4EFE-99D6-0768950A6BD1}"/>
    <cellStyle name="Normal 15 3 2 2 3 3" xfId="17153" xr:uid="{182B4255-DDBC-4D77-B79F-73EFDD0A6243}"/>
    <cellStyle name="Normal 15 3 2 2 3 3 2" xfId="23937" xr:uid="{850FCD1F-A1DB-4166-B081-B9CD698EC58C}"/>
    <cellStyle name="Normal 15 3 2 2 3 3 2 2" xfId="39056" xr:uid="{A95009F5-F030-4CD5-BA58-CFEB14E36287}"/>
    <cellStyle name="Normal 15 3 2 2 3 3 3" xfId="32288" xr:uid="{60895DE7-1302-4103-83EE-457A9910062B}"/>
    <cellStyle name="Normal 15 3 2 2 3 4" xfId="20539" xr:uid="{CE83C4CC-57BC-47AC-AF09-152C71AAD8AF}"/>
    <cellStyle name="Normal 15 3 2 2 3 4 2" xfId="35669" xr:uid="{C41F2A6B-87B3-4CD6-AD67-955A5496C544}"/>
    <cellStyle name="Normal 15 3 2 2 3 5" xfId="28904" xr:uid="{5C1C98F2-946C-47A3-80CB-D8C8160E111B}"/>
    <cellStyle name="Normal 15 3 2 2 4" xfId="14646" xr:uid="{1A30CF0F-9AE4-4CC7-9670-B68F009B5B18}"/>
    <cellStyle name="Normal 15 3 2 2 4 2" xfId="18032" xr:uid="{14E2D146-E0F1-4D3D-BA87-D6A11240A93D}"/>
    <cellStyle name="Normal 15 3 2 2 4 2 2" xfId="24816" xr:uid="{CF8B67D5-72D0-4360-A7A4-027C22A595A1}"/>
    <cellStyle name="Normal 15 3 2 2 4 2 2 2" xfId="39935" xr:uid="{15B5B760-2919-4747-9216-61C168ED33F0}"/>
    <cellStyle name="Normal 15 3 2 2 4 2 3" xfId="33167" xr:uid="{9E06E000-8CA8-4294-826E-8000E98302BE}"/>
    <cellStyle name="Normal 15 3 2 2 4 3" xfId="21432" xr:uid="{62ADFE93-47C2-49D9-A9A4-59023F7ED1DF}"/>
    <cellStyle name="Normal 15 3 2 2 4 3 2" xfId="36551" xr:uid="{EEA86089-C29B-4286-BBD4-5A320C781B7E}"/>
    <cellStyle name="Normal 15 3 2 2 4 4" xfId="29783" xr:uid="{60A9B031-0223-4543-8EF2-7B533E6DE4BF}"/>
    <cellStyle name="Normal 15 3 2 2 5" xfId="16316" xr:uid="{AD365BBA-2B8A-4E99-9905-8CBB1ADCB8DD}"/>
    <cellStyle name="Normal 15 3 2 2 5 2" xfId="23100" xr:uid="{062FE784-F29F-4751-8B15-F7D2CD37F7CD}"/>
    <cellStyle name="Normal 15 3 2 2 5 2 2" xfId="38219" xr:uid="{E9172D6B-6913-4432-BAA8-C37C517B0AFA}"/>
    <cellStyle name="Normal 15 3 2 2 5 3" xfId="31451" xr:uid="{F20872CB-244C-41D0-8809-2B29D4181A3F}"/>
    <cellStyle name="Normal 15 3 2 2 6" xfId="19705" xr:uid="{9548B561-7BE4-447B-A228-43AFCDBF1271}"/>
    <cellStyle name="Normal 15 3 2 2 6 2" xfId="34835" xr:uid="{4E3A9FCD-6D76-42DB-A563-DEB57794D412}"/>
    <cellStyle name="Normal 15 3 2 2 7" xfId="12905" xr:uid="{3292F2C9-A921-486B-8EF7-4D3B05AA966E}"/>
    <cellStyle name="Normal 15 3 2 2 7 2" xfId="28067" xr:uid="{D45A5443-CCDF-4D31-9EDB-1AAC978CDF74}"/>
    <cellStyle name="Normal 15 3 2 2 8" xfId="26508" xr:uid="{77B2C806-7169-4791-8312-4AE80EE1E26F}"/>
    <cellStyle name="Normal 15 3 2 3" xfId="11080" xr:uid="{F408A7A6-DFB5-44A0-878D-51205F89ED6A}"/>
    <cellStyle name="Normal 15 3 2 3 2" xfId="13950" xr:uid="{1BD79020-AB6E-47C3-8DA4-72D18DB9D744}"/>
    <cellStyle name="Normal 15 3 2 3 2 2" xfId="15688" xr:uid="{6F088216-66AC-4DC5-BA0F-0874932A4435}"/>
    <cellStyle name="Normal 15 3 2 3 2 2 2" xfId="19074" xr:uid="{53681745-D9DA-4CC7-9555-3519F0FC708E}"/>
    <cellStyle name="Normal 15 3 2 3 2 2 2 2" xfId="25858" xr:uid="{565256B4-B23C-49DA-96D2-9281EEEDE927}"/>
    <cellStyle name="Normal 15 3 2 3 2 2 2 2 2" xfId="40977" xr:uid="{7D438A25-F01E-4A92-AB3C-C705F4F64679}"/>
    <cellStyle name="Normal 15 3 2 3 2 2 2 3" xfId="34209" xr:uid="{E3CEDCE9-AE35-434D-9DE5-EB8270C4C6C8}"/>
    <cellStyle name="Normal 15 3 2 3 2 2 3" xfId="22474" xr:uid="{F3E45AC2-941E-48A6-846D-467E0CFCCAE8}"/>
    <cellStyle name="Normal 15 3 2 3 2 2 3 2" xfId="37593" xr:uid="{1F21B42A-75CF-4249-92E4-D807614881BD}"/>
    <cellStyle name="Normal 15 3 2 3 2 2 4" xfId="30825" xr:uid="{2BB8520D-E410-4A54-B6F4-C0E03F201FBB}"/>
    <cellStyle name="Normal 15 3 2 3 2 3" xfId="17361" xr:uid="{26F19D36-ABB2-43FE-BF18-5B3AA59E1356}"/>
    <cellStyle name="Normal 15 3 2 3 2 3 2" xfId="24145" xr:uid="{216F4183-BF70-4E8C-AFDF-F83F952B2EA6}"/>
    <cellStyle name="Normal 15 3 2 3 2 3 2 2" xfId="39264" xr:uid="{9EBD497C-5D35-40AE-90EC-A6DAEB992127}"/>
    <cellStyle name="Normal 15 3 2 3 2 3 3" xfId="32496" xr:uid="{184FC522-8F19-42A9-9291-804C813C3919}"/>
    <cellStyle name="Normal 15 3 2 3 2 4" xfId="20748" xr:uid="{A73AFEF7-4012-445F-B3BF-16EAF815FA99}"/>
    <cellStyle name="Normal 15 3 2 3 2 4 2" xfId="35877" xr:uid="{CB013E7B-1EF3-4ED6-A679-FDE37619FF37}"/>
    <cellStyle name="Normal 15 3 2 3 2 5" xfId="29112" xr:uid="{B664B97F-3B48-4677-9A30-E8B70251EE0D}"/>
    <cellStyle name="Normal 15 3 2 3 3" xfId="14854" xr:uid="{61DE6F2B-2FC9-47D3-A49C-01D17D71D4C6}"/>
    <cellStyle name="Normal 15 3 2 3 3 2" xfId="18240" xr:uid="{E5A95666-A2F1-44A5-9196-C18ADE7C40FD}"/>
    <cellStyle name="Normal 15 3 2 3 3 2 2" xfId="25024" xr:uid="{4D1819DD-114A-4821-BD4F-22ED77C3D76A}"/>
    <cellStyle name="Normal 15 3 2 3 3 2 2 2" xfId="40143" xr:uid="{FBF5401B-62E9-492E-8C0C-4F6A60FCFA9F}"/>
    <cellStyle name="Normal 15 3 2 3 3 2 3" xfId="33375" xr:uid="{7AF468A7-9E60-43E1-93D8-C34349578884}"/>
    <cellStyle name="Normal 15 3 2 3 3 3" xfId="21640" xr:uid="{7A510035-6484-4582-9BAD-B7155B7E0B66}"/>
    <cellStyle name="Normal 15 3 2 3 3 3 2" xfId="36759" xr:uid="{3D1F4B34-8790-4591-A6E5-6C01BACC8B9F}"/>
    <cellStyle name="Normal 15 3 2 3 3 4" xfId="29991" xr:uid="{FF0B411F-FEC1-45A9-92A0-1308B610AAC1}"/>
    <cellStyle name="Normal 15 3 2 3 4" xfId="16524" xr:uid="{E498BF78-B5BB-4425-BC69-4FD3E4638646}"/>
    <cellStyle name="Normal 15 3 2 3 4 2" xfId="23308" xr:uid="{4B5251F3-FDAE-4103-91BA-C10BCC601AA6}"/>
    <cellStyle name="Normal 15 3 2 3 4 2 2" xfId="38427" xr:uid="{2BA04730-4DA9-4F6A-9429-309CB761B568}"/>
    <cellStyle name="Normal 15 3 2 3 4 3" xfId="31659" xr:uid="{266CB666-1D2F-43A4-B118-30D39A93466D}"/>
    <cellStyle name="Normal 15 3 2 3 5" xfId="19913" xr:uid="{26F587E4-399C-4ED6-90CB-3093B302E89C}"/>
    <cellStyle name="Normal 15 3 2 3 5 2" xfId="35043" xr:uid="{22DA35B2-D8B4-45D3-8DF4-C1FE250A60A3}"/>
    <cellStyle name="Normal 15 3 2 3 6" xfId="13112" xr:uid="{AC574705-686A-489A-8F6E-DB94610A7531}"/>
    <cellStyle name="Normal 15 3 2 3 6 2" xfId="28275" xr:uid="{F0400B93-88D1-4318-ADFC-C642FBF190A1}"/>
    <cellStyle name="Normal 15 3 2 3 7" xfId="26716" xr:uid="{DE5A1EE0-40E0-400A-8991-323288340250}"/>
    <cellStyle name="Normal 15 3 2 4" xfId="13534" xr:uid="{BD4DC33A-3134-4B9E-AE08-82C366D4569B}"/>
    <cellStyle name="Normal 15 3 2 4 2" xfId="15272" xr:uid="{568ACEA3-EA4A-4FE4-B525-E593434175F1}"/>
    <cellStyle name="Normal 15 3 2 4 2 2" xfId="18658" xr:uid="{6D1319ED-3923-4BB9-A82E-EE93A2ED5AA8}"/>
    <cellStyle name="Normal 15 3 2 4 2 2 2" xfId="25442" xr:uid="{C648C211-1911-428C-9E23-606FF7700EE6}"/>
    <cellStyle name="Normal 15 3 2 4 2 2 2 2" xfId="40561" xr:uid="{78E1E505-3813-4799-AF3B-F979BD1C910A}"/>
    <cellStyle name="Normal 15 3 2 4 2 2 3" xfId="33793" xr:uid="{3C1AF6E1-70D4-42DA-B2C9-E9A3D411C78B}"/>
    <cellStyle name="Normal 15 3 2 4 2 3" xfId="22058" xr:uid="{27C7E141-14C7-4146-A923-43DA9E074530}"/>
    <cellStyle name="Normal 15 3 2 4 2 3 2" xfId="37177" xr:uid="{75CCCC05-6A1A-4166-8C1F-2703CF3F9C60}"/>
    <cellStyle name="Normal 15 3 2 4 2 4" xfId="30409" xr:uid="{C35BA725-93F5-4219-96D8-516ABE32E2E4}"/>
    <cellStyle name="Normal 15 3 2 4 3" xfId="16945" xr:uid="{00DBD329-E475-4B72-BC31-B7CD74F62217}"/>
    <cellStyle name="Normal 15 3 2 4 3 2" xfId="23729" xr:uid="{F9AD9DE8-014A-4327-9920-B15641ABDA75}"/>
    <cellStyle name="Normal 15 3 2 4 3 2 2" xfId="38848" xr:uid="{41E9AC87-7F3C-4022-B8C0-23F6781F4BD9}"/>
    <cellStyle name="Normal 15 3 2 4 3 3" xfId="32080" xr:uid="{D9399D2D-29F0-4A59-A0FB-EC11FB29DC40}"/>
    <cellStyle name="Normal 15 3 2 4 4" xfId="20331" xr:uid="{FD024EEF-75C1-47E4-9463-F64BD582174E}"/>
    <cellStyle name="Normal 15 3 2 4 4 2" xfId="35461" xr:uid="{B9AAEEA1-64D0-45AA-9108-572F8DA839D2}"/>
    <cellStyle name="Normal 15 3 2 4 5" xfId="28696" xr:uid="{D83E5677-778A-4A79-9692-A11967B5EC49}"/>
    <cellStyle name="Normal 15 3 2 5" xfId="14438" xr:uid="{D0D413EE-CC45-46F9-9FF4-B6608E8E4799}"/>
    <cellStyle name="Normal 15 3 2 5 2" xfId="17824" xr:uid="{AF163015-6A3F-4B96-965D-F01D92943AAD}"/>
    <cellStyle name="Normal 15 3 2 5 2 2" xfId="24608" xr:uid="{4A9088E5-B226-4E40-A79D-AEE1CDD87045}"/>
    <cellStyle name="Normal 15 3 2 5 2 2 2" xfId="39727" xr:uid="{E1CE291D-5589-4D27-9895-16BD760C1336}"/>
    <cellStyle name="Normal 15 3 2 5 2 3" xfId="32959" xr:uid="{5C9A3A54-61D9-49D5-8612-EA13458BF236}"/>
    <cellStyle name="Normal 15 3 2 5 3" xfId="21224" xr:uid="{031ABDD8-0C7F-4EC8-8F08-C606B1C313DD}"/>
    <cellStyle name="Normal 15 3 2 5 3 2" xfId="36343" xr:uid="{02E69FFD-52AE-4700-A9C7-13C3E5F3FE82}"/>
    <cellStyle name="Normal 15 3 2 5 4" xfId="29575" xr:uid="{D5A8B569-9FA5-482F-9670-FAB45ED41E83}"/>
    <cellStyle name="Normal 15 3 2 6" xfId="16108" xr:uid="{271FA846-E503-419E-807A-25A67EBCA68C}"/>
    <cellStyle name="Normal 15 3 2 6 2" xfId="22892" xr:uid="{D2AC0F1C-0679-4486-99BF-D6E8719F539A}"/>
    <cellStyle name="Normal 15 3 2 6 2 2" xfId="38011" xr:uid="{23866B01-8D71-42EF-BA4E-FBE3A95F1907}"/>
    <cellStyle name="Normal 15 3 2 6 3" xfId="31243" xr:uid="{739CDABE-766D-4E44-8C48-B12DD2FAD128}"/>
    <cellStyle name="Normal 15 3 2 7" xfId="19497" xr:uid="{EB18C212-9197-424B-8608-708F9BBD8581}"/>
    <cellStyle name="Normal 15 3 2 7 2" xfId="34627" xr:uid="{28934F5B-BCE8-4DAC-99F3-084B411F2AD6}"/>
    <cellStyle name="Normal 15 3 2 8" xfId="12696" xr:uid="{28F482F9-D65C-4EA0-8829-C982742542DE}"/>
    <cellStyle name="Normal 15 3 2 8 2" xfId="27859" xr:uid="{D75D50A6-C076-4C25-BFAF-CF2AFF886689}"/>
    <cellStyle name="Normal 15 3 2 9" xfId="26300" xr:uid="{E443CFA7-AF70-4429-A6D8-B4087A291806}"/>
    <cellStyle name="Normal 15 3 3" xfId="10767" xr:uid="{A2924F1B-4D9D-4E7B-ACFF-8A757DC3A547}"/>
    <cellStyle name="Normal 15 3 3 2" xfId="11185" xr:uid="{FD70C7D1-7B51-4235-93D2-E7FEDBF171B4}"/>
    <cellStyle name="Normal 15 3 3 2 2" xfId="14055" xr:uid="{88EEDD8A-FB49-42FB-8098-22A49E8B4762}"/>
    <cellStyle name="Normal 15 3 3 2 2 2" xfId="15793" xr:uid="{8998E0EA-057E-42FB-8E98-202AC249B96B}"/>
    <cellStyle name="Normal 15 3 3 2 2 2 2" xfId="19179" xr:uid="{B1847A68-EADF-4151-9D1B-6D7ACFBA6890}"/>
    <cellStyle name="Normal 15 3 3 2 2 2 2 2" xfId="25963" xr:uid="{D03A64D2-5D69-43A5-82DA-E0AE241F2D7E}"/>
    <cellStyle name="Normal 15 3 3 2 2 2 2 2 2" xfId="41082" xr:uid="{68E20ED7-A287-461D-8440-99CBAE36B6E7}"/>
    <cellStyle name="Normal 15 3 3 2 2 2 2 3" xfId="34314" xr:uid="{2C06629E-8046-4198-80FF-D0C360743AA4}"/>
    <cellStyle name="Normal 15 3 3 2 2 2 3" xfId="22579" xr:uid="{B18025D0-2540-4BF1-AF17-91DDA60A612B}"/>
    <cellStyle name="Normal 15 3 3 2 2 2 3 2" xfId="37698" xr:uid="{2F1E9757-9B61-4AB2-9DA3-1652E3C4B8A4}"/>
    <cellStyle name="Normal 15 3 3 2 2 2 4" xfId="30930" xr:uid="{3E4BAD67-A144-478D-B942-6F36CF66E947}"/>
    <cellStyle name="Normal 15 3 3 2 2 3" xfId="17466" xr:uid="{1F860408-36BE-420F-ABA4-CE4E02F27A39}"/>
    <cellStyle name="Normal 15 3 3 2 2 3 2" xfId="24250" xr:uid="{AC98305D-D573-4C86-A8F7-B06AB281B345}"/>
    <cellStyle name="Normal 15 3 3 2 2 3 2 2" xfId="39369" xr:uid="{62A7FCFD-CCA6-46D6-8404-5213933F9395}"/>
    <cellStyle name="Normal 15 3 3 2 2 3 3" xfId="32601" xr:uid="{6DF69529-8D57-4327-955C-12BAA704B60E}"/>
    <cellStyle name="Normal 15 3 3 2 2 4" xfId="20853" xr:uid="{86E33AAE-169E-4698-9A41-32D9485AEEE5}"/>
    <cellStyle name="Normal 15 3 3 2 2 4 2" xfId="35982" xr:uid="{76B48F38-C9DD-4D11-ABC7-10312F6B1F35}"/>
    <cellStyle name="Normal 15 3 3 2 2 5" xfId="29217" xr:uid="{ED085DE8-BFD5-41CF-9413-1F412EA7DC99}"/>
    <cellStyle name="Normal 15 3 3 2 3" xfId="14959" xr:uid="{897495D9-A87B-4BAF-BC17-2246DEB57936}"/>
    <cellStyle name="Normal 15 3 3 2 3 2" xfId="18345" xr:uid="{375E837C-E4DB-48A0-934A-C4299983D1BE}"/>
    <cellStyle name="Normal 15 3 3 2 3 2 2" xfId="25129" xr:uid="{45528571-E6FD-422C-B1D4-2504E4DA260D}"/>
    <cellStyle name="Normal 15 3 3 2 3 2 2 2" xfId="40248" xr:uid="{3CC0E501-08F3-4E1D-BCA7-928002E2944B}"/>
    <cellStyle name="Normal 15 3 3 2 3 2 3" xfId="33480" xr:uid="{CF5363E6-381D-436F-ADBC-31A75F2995F0}"/>
    <cellStyle name="Normal 15 3 3 2 3 3" xfId="21745" xr:uid="{6748A3D6-5509-46A6-8448-6578AED5E3AD}"/>
    <cellStyle name="Normal 15 3 3 2 3 3 2" xfId="36864" xr:uid="{5741A919-9D40-4B26-8BA8-037AAA56E063}"/>
    <cellStyle name="Normal 15 3 3 2 3 4" xfId="30096" xr:uid="{38FF8335-7080-427F-B970-B043AAA3E604}"/>
    <cellStyle name="Normal 15 3 3 2 4" xfId="16629" xr:uid="{18EA73F6-95B2-4257-B715-67A5370E3FC2}"/>
    <cellStyle name="Normal 15 3 3 2 4 2" xfId="23413" xr:uid="{E9085D4D-8364-4857-8A27-668A9DD3217B}"/>
    <cellStyle name="Normal 15 3 3 2 4 2 2" xfId="38532" xr:uid="{2681B045-8583-4B67-A8B0-BFACF42508E0}"/>
    <cellStyle name="Normal 15 3 3 2 4 3" xfId="31764" xr:uid="{DC213999-3F05-49D4-A217-9B5A4EBE1164}"/>
    <cellStyle name="Normal 15 3 3 2 5" xfId="20018" xr:uid="{B56C7C77-A0AF-49D5-A004-806DA6D0F16B}"/>
    <cellStyle name="Normal 15 3 3 2 5 2" xfId="35148" xr:uid="{1D699800-047E-42B4-8816-6FEAD27D9936}"/>
    <cellStyle name="Normal 15 3 3 2 6" xfId="13217" xr:uid="{944975BA-C551-4F93-93BC-1DCB269B1FEB}"/>
    <cellStyle name="Normal 15 3 3 2 6 2" xfId="28380" xr:uid="{D0AF4871-9D8A-40EC-AAC4-CE302A3F44EB}"/>
    <cellStyle name="Normal 15 3 3 2 7" xfId="26821" xr:uid="{9EAED3C5-F310-4D5B-BD34-FD690CFE6BDE}"/>
    <cellStyle name="Normal 15 3 3 3" xfId="13639" xr:uid="{A82A4425-4663-443C-A4F3-7967ED26C987}"/>
    <cellStyle name="Normal 15 3 3 3 2" xfId="15377" xr:uid="{C5B068A6-C04C-45A1-A886-2116947C1CC3}"/>
    <cellStyle name="Normal 15 3 3 3 2 2" xfId="18763" xr:uid="{E612A794-6575-4F16-ABEA-EA4CBF438B0A}"/>
    <cellStyle name="Normal 15 3 3 3 2 2 2" xfId="25547" xr:uid="{2A5CF757-D96B-43D7-BA6D-CC6941882BEC}"/>
    <cellStyle name="Normal 15 3 3 3 2 2 2 2" xfId="40666" xr:uid="{91010A11-FE98-4F99-9C0E-F78761579698}"/>
    <cellStyle name="Normal 15 3 3 3 2 2 3" xfId="33898" xr:uid="{E1F3576B-9093-4C37-8A58-7485BD95C1D0}"/>
    <cellStyle name="Normal 15 3 3 3 2 3" xfId="22163" xr:uid="{59D445CD-A886-4D0C-99BE-91D5C10984F8}"/>
    <cellStyle name="Normal 15 3 3 3 2 3 2" xfId="37282" xr:uid="{4D02392D-1F7E-46BB-9F1E-CE23B02EA423}"/>
    <cellStyle name="Normal 15 3 3 3 2 4" xfId="30514" xr:uid="{0B16B6EF-FCC7-48EF-BF20-B5BE841631D7}"/>
    <cellStyle name="Normal 15 3 3 3 3" xfId="17050" xr:uid="{E2B8B212-90B5-47FD-B49C-3FCB34618BF8}"/>
    <cellStyle name="Normal 15 3 3 3 3 2" xfId="23834" xr:uid="{4E932D80-D9E4-47F8-8541-3B451C27E033}"/>
    <cellStyle name="Normal 15 3 3 3 3 2 2" xfId="38953" xr:uid="{D5EB2DFD-8640-42A2-8442-BF4C4F296B85}"/>
    <cellStyle name="Normal 15 3 3 3 3 3" xfId="32185" xr:uid="{BCD71DEA-A4B5-4835-8E07-FC5E472A4C76}"/>
    <cellStyle name="Normal 15 3 3 3 4" xfId="20436" xr:uid="{28573170-54DA-47FF-9E9E-634B6BBCDA2A}"/>
    <cellStyle name="Normal 15 3 3 3 4 2" xfId="35566" xr:uid="{1C8B65A0-8703-468C-B674-DAA298CAE339}"/>
    <cellStyle name="Normal 15 3 3 3 5" xfId="28801" xr:uid="{25F9B05A-B733-4379-A5A6-32FD8EEFCC69}"/>
    <cellStyle name="Normal 15 3 3 4" xfId="14543" xr:uid="{29B5EDE6-FF16-4237-A82D-B7BEB0641668}"/>
    <cellStyle name="Normal 15 3 3 4 2" xfId="17929" xr:uid="{CB8621FE-10CF-4795-A4D8-4BD1AC94CCBB}"/>
    <cellStyle name="Normal 15 3 3 4 2 2" xfId="24713" xr:uid="{96031FA8-9588-4A8D-8C6E-5EB1C58DB624}"/>
    <cellStyle name="Normal 15 3 3 4 2 2 2" xfId="39832" xr:uid="{EBD4CC09-92B0-4104-84AD-9852C336E929}"/>
    <cellStyle name="Normal 15 3 3 4 2 3" xfId="33064" xr:uid="{93FF80A4-0746-4094-BE8C-39DA6E65C8CB}"/>
    <cellStyle name="Normal 15 3 3 4 3" xfId="21329" xr:uid="{0FB75933-2C59-43F4-92A4-B0D81A98E62D}"/>
    <cellStyle name="Normal 15 3 3 4 3 2" xfId="36448" xr:uid="{058AEB32-18B8-4BE8-82D3-C47E3687DE25}"/>
    <cellStyle name="Normal 15 3 3 4 4" xfId="29680" xr:uid="{C409C8A2-C486-4B9A-98B7-986A8FE43E88}"/>
    <cellStyle name="Normal 15 3 3 5" xfId="16213" xr:uid="{D03F02DB-46A6-4A67-96D6-226CDD8DA7CC}"/>
    <cellStyle name="Normal 15 3 3 5 2" xfId="22997" xr:uid="{C53BB718-8289-4946-8B55-46FEBD3E7A94}"/>
    <cellStyle name="Normal 15 3 3 5 2 2" xfId="38116" xr:uid="{89C6A2EC-4B64-4ED8-8B9C-0CCA99AB24AF}"/>
    <cellStyle name="Normal 15 3 3 5 3" xfId="31348" xr:uid="{19EB4A00-0898-43E7-8337-075601124314}"/>
    <cellStyle name="Normal 15 3 3 6" xfId="19602" xr:uid="{1A15F82A-E734-4902-9ECB-CF96863026FF}"/>
    <cellStyle name="Normal 15 3 3 6 2" xfId="34732" xr:uid="{E463F989-3E10-40A2-86A2-616E28A19803}"/>
    <cellStyle name="Normal 15 3 3 7" xfId="12802" xr:uid="{3CD3CD9B-DB7F-4B7F-A92D-CF873E6E8A29}"/>
    <cellStyle name="Normal 15 3 3 7 2" xfId="27964" xr:uid="{C083F7AC-7400-4560-883F-7FECA916AE2D}"/>
    <cellStyle name="Normal 15 3 3 8" xfId="26405" xr:uid="{EA902378-A909-4F5B-A4F5-87C872C2C88C}"/>
    <cellStyle name="Normal 15 3 4" xfId="10978" xr:uid="{845F8003-3726-45E4-9B3B-F9A9881572B7}"/>
    <cellStyle name="Normal 15 3 4 2" xfId="13847" xr:uid="{BC0B8FCF-ADFE-48AE-A22F-D548206B252B}"/>
    <cellStyle name="Normal 15 3 4 2 2" xfId="15585" xr:uid="{FBBCADFB-7186-4E0C-BB54-05870CBC33D0}"/>
    <cellStyle name="Normal 15 3 4 2 2 2" xfId="18971" xr:uid="{ACCB2931-7A9E-4FBE-A6DE-9CA78658A3A6}"/>
    <cellStyle name="Normal 15 3 4 2 2 2 2" xfId="25755" xr:uid="{10E676E7-FC1F-45EA-A63C-F99A37ACF69F}"/>
    <cellStyle name="Normal 15 3 4 2 2 2 2 2" xfId="40874" xr:uid="{D5F6E04A-22FF-4299-B1FB-EBA6054555D5}"/>
    <cellStyle name="Normal 15 3 4 2 2 2 3" xfId="34106" xr:uid="{0558111A-193D-4A4A-A714-801B4E2AD730}"/>
    <cellStyle name="Normal 15 3 4 2 2 3" xfId="22371" xr:uid="{088ED15B-0A28-466A-92A3-75853AC89590}"/>
    <cellStyle name="Normal 15 3 4 2 2 3 2" xfId="37490" xr:uid="{E8BD1BF2-0505-4DBC-9E7A-AD33D8653D0D}"/>
    <cellStyle name="Normal 15 3 4 2 2 4" xfId="30722" xr:uid="{83AA0042-A055-4DF1-A1D9-CB585C6F4F4C}"/>
    <cellStyle name="Normal 15 3 4 2 3" xfId="17258" xr:uid="{C7CEF571-7D5D-4888-A9E8-722886C514A3}"/>
    <cellStyle name="Normal 15 3 4 2 3 2" xfId="24042" xr:uid="{86FC8594-56FA-459F-883D-C715458BAD4C}"/>
    <cellStyle name="Normal 15 3 4 2 3 2 2" xfId="39161" xr:uid="{DDED739E-6F14-4EDC-9CDA-E54D58282EB7}"/>
    <cellStyle name="Normal 15 3 4 2 3 3" xfId="32393" xr:uid="{5A5D5F50-B7CB-4D9E-ADC5-C8616A1A79A8}"/>
    <cellStyle name="Normal 15 3 4 2 4" xfId="20645" xr:uid="{A685928D-62A1-446C-934C-79B33D3FE6B5}"/>
    <cellStyle name="Normal 15 3 4 2 4 2" xfId="35774" xr:uid="{ECFBE2BF-EE21-43DA-93CD-721E23E19E19}"/>
    <cellStyle name="Normal 15 3 4 2 5" xfId="29009" xr:uid="{0D93C284-8920-41CD-91AA-E7FEAC63CB9A}"/>
    <cellStyle name="Normal 15 3 4 3" xfId="14751" xr:uid="{0D29AD90-92C1-4685-AEED-3E436B38E7E1}"/>
    <cellStyle name="Normal 15 3 4 3 2" xfId="18137" xr:uid="{D076BB58-F36C-4305-A2C3-86B18FA21E2E}"/>
    <cellStyle name="Normal 15 3 4 3 2 2" xfId="24921" xr:uid="{455CB8A0-D2CF-4CEC-92E2-14652379306A}"/>
    <cellStyle name="Normal 15 3 4 3 2 2 2" xfId="40040" xr:uid="{B81C0C18-8CA4-4FE2-8966-656B7104E7C2}"/>
    <cellStyle name="Normal 15 3 4 3 2 3" xfId="33272" xr:uid="{24058DE7-63E9-4CA8-8C63-96FE34C1293D}"/>
    <cellStyle name="Normal 15 3 4 3 3" xfId="21537" xr:uid="{F72503ED-BDA7-4660-ADAC-4B075EA23C62}"/>
    <cellStyle name="Normal 15 3 4 3 3 2" xfId="36656" xr:uid="{A8E5D0D3-DE55-4794-BD6B-8A1276FCC118}"/>
    <cellStyle name="Normal 15 3 4 3 4" xfId="29888" xr:uid="{D25C85FB-3782-495A-924A-C68659E523AF}"/>
    <cellStyle name="Normal 15 3 4 4" xfId="16421" xr:uid="{E9725F56-575C-462B-8450-93036A13FDBC}"/>
    <cellStyle name="Normal 15 3 4 4 2" xfId="23205" xr:uid="{B8F2C9E8-5846-45DE-B044-651CF2448E42}"/>
    <cellStyle name="Normal 15 3 4 4 2 2" xfId="38324" xr:uid="{D455B445-FC90-40E3-958D-760272E55E27}"/>
    <cellStyle name="Normal 15 3 4 4 3" xfId="31556" xr:uid="{EBAF2D15-9600-4D39-A769-000A40C30692}"/>
    <cellStyle name="Normal 15 3 4 5" xfId="19810" xr:uid="{D498EC98-8A3C-4B48-B013-A26087250E2B}"/>
    <cellStyle name="Normal 15 3 4 5 2" xfId="34940" xr:uid="{F0A870FD-32A0-47E3-B90F-DD09842F500E}"/>
    <cellStyle name="Normal 15 3 4 6" xfId="13010" xr:uid="{612FA511-36BD-43F5-ACE9-06F068B25854}"/>
    <cellStyle name="Normal 15 3 4 6 2" xfId="28172" xr:uid="{1C4064C1-C93C-46AD-BDAC-64B3959D9CA8}"/>
    <cellStyle name="Normal 15 3 4 7" xfId="26613" xr:uid="{5BDB3481-1D89-456C-8AB6-75B70F408549}"/>
    <cellStyle name="Normal 15 3 5" xfId="13431" xr:uid="{421E8F8B-17C6-4D53-865F-241149EEE640}"/>
    <cellStyle name="Normal 15 3 5 2" xfId="15169" xr:uid="{4C69DB10-9451-4360-8A34-C63AE7571270}"/>
    <cellStyle name="Normal 15 3 5 2 2" xfId="18555" xr:uid="{96BE009C-B2C5-4633-AF2B-08E36CEB61EA}"/>
    <cellStyle name="Normal 15 3 5 2 2 2" xfId="25339" xr:uid="{52725186-5AF3-484B-B734-F44395B4C227}"/>
    <cellStyle name="Normal 15 3 5 2 2 2 2" xfId="40458" xr:uid="{AA6BA74D-2FD4-4F69-B168-19246DA9C0E5}"/>
    <cellStyle name="Normal 15 3 5 2 2 3" xfId="33690" xr:uid="{BD5C417E-0139-4E95-8898-E858BB95EB8C}"/>
    <cellStyle name="Normal 15 3 5 2 3" xfId="21955" xr:uid="{180C616F-9C5A-4BFE-AA19-E12AA84B626E}"/>
    <cellStyle name="Normal 15 3 5 2 3 2" xfId="37074" xr:uid="{EA9C20BA-2EBC-4893-B98D-FA3F8E6E447D}"/>
    <cellStyle name="Normal 15 3 5 2 4" xfId="30306" xr:uid="{916F3A4D-B56B-43CF-809D-17756DA632E4}"/>
    <cellStyle name="Normal 15 3 5 3" xfId="16842" xr:uid="{39693196-3B77-4C96-9BBA-F082FCE6DFAE}"/>
    <cellStyle name="Normal 15 3 5 3 2" xfId="23626" xr:uid="{F19D2125-2004-4BFA-BC6E-DC99110EA7CA}"/>
    <cellStyle name="Normal 15 3 5 3 2 2" xfId="38745" xr:uid="{9575FD5C-70A7-4D34-A88F-A19D679E03A3}"/>
    <cellStyle name="Normal 15 3 5 3 3" xfId="31977" xr:uid="{E2774CD8-3E2B-4A8C-A3FD-EF6072D27A21}"/>
    <cellStyle name="Normal 15 3 5 4" xfId="20228" xr:uid="{360C8CAE-A4C7-4573-98D7-653296F70091}"/>
    <cellStyle name="Normal 15 3 5 4 2" xfId="35358" xr:uid="{FD1B890D-3E70-492F-A833-25AF449CCFFB}"/>
    <cellStyle name="Normal 15 3 5 5" xfId="28593" xr:uid="{33B82CE2-D5E2-4D9B-AB44-859BE7C5E030}"/>
    <cellStyle name="Normal 15 3 6" xfId="14334" xr:uid="{B24F8D7A-E634-47A3-89C2-57A8CA655BB3}"/>
    <cellStyle name="Normal 15 3 6 2" xfId="17721" xr:uid="{F08808B6-B0E8-4147-946F-C7621889A9D3}"/>
    <cellStyle name="Normal 15 3 6 2 2" xfId="24505" xr:uid="{820D6DC3-E0B5-44C1-8409-9DF714D63F87}"/>
    <cellStyle name="Normal 15 3 6 2 2 2" xfId="39624" xr:uid="{BA1ECAD0-1403-4546-BCB6-49D4F79CD1FE}"/>
    <cellStyle name="Normal 15 3 6 2 3" xfId="32856" xr:uid="{01A79AE7-4412-432D-8E2D-1FCB6E76AD2D}"/>
    <cellStyle name="Normal 15 3 6 3" xfId="21121" xr:uid="{9D4FD6EC-5B01-4ABE-8B5B-D0AEB063F94E}"/>
    <cellStyle name="Normal 15 3 6 3 2" xfId="36240" xr:uid="{5FD3C982-6858-48FC-849E-DBC47F7469C0}"/>
    <cellStyle name="Normal 15 3 6 4" xfId="29472" xr:uid="{3B8A7B8C-620B-471F-B90D-B2816191E452}"/>
    <cellStyle name="Normal 15 3 7" xfId="16005" xr:uid="{73459B25-320A-40CD-8036-AE435B2A6F39}"/>
    <cellStyle name="Normal 15 3 7 2" xfId="22789" xr:uid="{0661BB8A-380F-46B0-93E4-13C9396EE04D}"/>
    <cellStyle name="Normal 15 3 7 2 2" xfId="37908" xr:uid="{EE321CD7-8522-4A2B-B815-CF42462E52D9}"/>
    <cellStyle name="Normal 15 3 7 3" xfId="31140" xr:uid="{051B5886-7630-405E-8747-7BD19A0195CE}"/>
    <cellStyle name="Normal 15 3 8" xfId="19395" xr:uid="{5F04FA47-81B4-4181-980C-4F26999FC668}"/>
    <cellStyle name="Normal 15 3 8 2" xfId="34524" xr:uid="{27D49D39-EB85-4724-A245-C96F6DA55961}"/>
    <cellStyle name="Normal 15 3 9" xfId="12593" xr:uid="{3AC61557-CEA8-4F23-9AAD-F724F4B2CAA3}"/>
    <cellStyle name="Normal 15 3 9 2" xfId="27756" xr:uid="{0DE44CB9-E474-4049-B6E1-9F2D5C81961F}"/>
    <cellStyle name="Normal 15 4" xfId="10611" xr:uid="{7B42997F-6983-4707-BE5B-98EE21EEAEDA}"/>
    <cellStyle name="Normal 15 4 2" xfId="10822" xr:uid="{12A0787E-2090-4884-B717-0A9635747489}"/>
    <cellStyle name="Normal 15 4 2 2" xfId="11240" xr:uid="{27F8EA70-05D8-4219-AF6D-6DB48B123EB1}"/>
    <cellStyle name="Normal 15 4 2 2 2" xfId="14110" xr:uid="{96288B3A-4199-4AED-8E7B-F996BFC6DC62}"/>
    <cellStyle name="Normal 15 4 2 2 2 2" xfId="15848" xr:uid="{75F9075B-DE6D-4EAE-A42D-6E672D4EBEA7}"/>
    <cellStyle name="Normal 15 4 2 2 2 2 2" xfId="19234" xr:uid="{348B6294-27D9-4418-B557-130F8CEA63CE}"/>
    <cellStyle name="Normal 15 4 2 2 2 2 2 2" xfId="26018" xr:uid="{546ABFDC-484F-4479-9895-0082280037BB}"/>
    <cellStyle name="Normal 15 4 2 2 2 2 2 2 2" xfId="41137" xr:uid="{79D45CD5-5B3F-40B0-8BF5-8E8527F5DF59}"/>
    <cellStyle name="Normal 15 4 2 2 2 2 2 3" xfId="34369" xr:uid="{2A8C89DE-827C-477C-84D6-0CC4295AEC84}"/>
    <cellStyle name="Normal 15 4 2 2 2 2 3" xfId="22634" xr:uid="{BDDF5109-913D-4084-AE58-66A83EC44DC0}"/>
    <cellStyle name="Normal 15 4 2 2 2 2 3 2" xfId="37753" xr:uid="{D1415643-E491-42B6-9DA8-ADEC21CD0974}"/>
    <cellStyle name="Normal 15 4 2 2 2 2 4" xfId="30985" xr:uid="{F7FA28C6-429B-49D7-9F7E-E4947826FD1A}"/>
    <cellStyle name="Normal 15 4 2 2 2 3" xfId="17521" xr:uid="{18E547BC-284A-4E8D-8A63-4271017E2CBF}"/>
    <cellStyle name="Normal 15 4 2 2 2 3 2" xfId="24305" xr:uid="{8D11C6B1-9698-40AB-8B41-5EE1B6A6445D}"/>
    <cellStyle name="Normal 15 4 2 2 2 3 2 2" xfId="39424" xr:uid="{31431976-2240-4A3B-8F04-8684EA30DDA2}"/>
    <cellStyle name="Normal 15 4 2 2 2 3 3" xfId="32656" xr:uid="{57D1F9DC-2FF8-4755-AFA0-49496C027077}"/>
    <cellStyle name="Normal 15 4 2 2 2 4" xfId="20908" xr:uid="{D4FB144A-3555-4DD3-8C7C-5AD079F41EDE}"/>
    <cellStyle name="Normal 15 4 2 2 2 4 2" xfId="36037" xr:uid="{720C5C65-277F-40DC-B4CC-D88AEAD8614C}"/>
    <cellStyle name="Normal 15 4 2 2 2 5" xfId="29272" xr:uid="{DF87F124-B18A-4B10-9B4D-3D886F4C9025}"/>
    <cellStyle name="Normal 15 4 2 2 3" xfId="15014" xr:uid="{A8FE64B1-B195-4C0A-B76A-46B666F83687}"/>
    <cellStyle name="Normal 15 4 2 2 3 2" xfId="18400" xr:uid="{ABC87E60-F576-492D-8DAE-059F5BB9677E}"/>
    <cellStyle name="Normal 15 4 2 2 3 2 2" xfId="25184" xr:uid="{FA83CF85-3910-47BD-A174-A044B392EE06}"/>
    <cellStyle name="Normal 15 4 2 2 3 2 2 2" xfId="40303" xr:uid="{EA65529F-B2CE-48CE-A1D7-FE9EAE9EBC3A}"/>
    <cellStyle name="Normal 15 4 2 2 3 2 3" xfId="33535" xr:uid="{1401B1FA-9D85-4856-ACDC-E7B0B120A135}"/>
    <cellStyle name="Normal 15 4 2 2 3 3" xfId="21800" xr:uid="{CE2FC0CE-FD1D-4AEB-BADE-21353BFCA04D}"/>
    <cellStyle name="Normal 15 4 2 2 3 3 2" xfId="36919" xr:uid="{7AFEB9A9-878C-4E21-8319-59132B9FFFA3}"/>
    <cellStyle name="Normal 15 4 2 2 3 4" xfId="30151" xr:uid="{77B4CE8F-FED2-44EE-A16F-17EB0553B026}"/>
    <cellStyle name="Normal 15 4 2 2 4" xfId="16684" xr:uid="{95553AF2-C5FF-4BD8-9FE8-7FC52076C8A8}"/>
    <cellStyle name="Normal 15 4 2 2 4 2" xfId="23468" xr:uid="{34000EF8-6F5E-4C9B-BF1F-A017EBDDDF48}"/>
    <cellStyle name="Normal 15 4 2 2 4 2 2" xfId="38587" xr:uid="{260244F4-9843-44F3-8236-D07BB10F5395}"/>
    <cellStyle name="Normal 15 4 2 2 4 3" xfId="31819" xr:uid="{E9C06627-D2B4-4979-88BE-CC013414A648}"/>
    <cellStyle name="Normal 15 4 2 2 5" xfId="20073" xr:uid="{E0D2F1E1-9BDC-466B-989B-B5178B148960}"/>
    <cellStyle name="Normal 15 4 2 2 5 2" xfId="35203" xr:uid="{68E1D02E-D801-4DBB-AC15-4C696607E3F0}"/>
    <cellStyle name="Normal 15 4 2 2 6" xfId="13272" xr:uid="{A84D2072-BB55-4392-9979-45EAFFA3E610}"/>
    <cellStyle name="Normal 15 4 2 2 6 2" xfId="28435" xr:uid="{2B53DA06-DA95-417F-AA24-D856D02B8F5F}"/>
    <cellStyle name="Normal 15 4 2 2 7" xfId="26876" xr:uid="{00317242-613A-4ED9-8F88-476E98F811BF}"/>
    <cellStyle name="Normal 15 4 2 3" xfId="13694" xr:uid="{5AB10242-9632-4C9C-BE89-678E051E6741}"/>
    <cellStyle name="Normal 15 4 2 3 2" xfId="15432" xr:uid="{527762A9-DF32-47F0-9D5B-3E23132534A1}"/>
    <cellStyle name="Normal 15 4 2 3 2 2" xfId="18818" xr:uid="{D4A7200F-B558-49EC-951A-0BDCD034AD94}"/>
    <cellStyle name="Normal 15 4 2 3 2 2 2" xfId="25602" xr:uid="{847A4266-E6D0-4EC0-8FB5-1F41A72FB35C}"/>
    <cellStyle name="Normal 15 4 2 3 2 2 2 2" xfId="40721" xr:uid="{5B79045E-9FDF-4B54-91F0-A6CC61997A97}"/>
    <cellStyle name="Normal 15 4 2 3 2 2 3" xfId="33953" xr:uid="{B17E2160-8025-4996-9ED9-EBE1FE719D5D}"/>
    <cellStyle name="Normal 15 4 2 3 2 3" xfId="22218" xr:uid="{72D584B8-4707-4B49-B29D-E89E88E52D19}"/>
    <cellStyle name="Normal 15 4 2 3 2 3 2" xfId="37337" xr:uid="{6936A1DF-2DCA-4CE8-97BA-88375AB39A8D}"/>
    <cellStyle name="Normal 15 4 2 3 2 4" xfId="30569" xr:uid="{59564E60-9CA9-4965-8928-7865C3C3F5D4}"/>
    <cellStyle name="Normal 15 4 2 3 3" xfId="17105" xr:uid="{CAB97782-6EBD-4B86-93C6-D7F2B85E86E3}"/>
    <cellStyle name="Normal 15 4 2 3 3 2" xfId="23889" xr:uid="{B75217F9-54BE-42C2-A525-ADE9584C0327}"/>
    <cellStyle name="Normal 15 4 2 3 3 2 2" xfId="39008" xr:uid="{CBF2571F-2EB5-4A76-9A16-137D3D2B2AB1}"/>
    <cellStyle name="Normal 15 4 2 3 3 3" xfId="32240" xr:uid="{D6172675-C8C0-44C5-B4B5-3081BF22A4C2}"/>
    <cellStyle name="Normal 15 4 2 3 4" xfId="20491" xr:uid="{EDFF2C11-34E8-489E-B44C-B02B067EFC6B}"/>
    <cellStyle name="Normal 15 4 2 3 4 2" xfId="35621" xr:uid="{B17F5BD7-90DD-420A-BF66-0096DE8A392F}"/>
    <cellStyle name="Normal 15 4 2 3 5" xfId="28856" xr:uid="{8128F3A3-679D-4C2A-807C-E77A85998DF3}"/>
    <cellStyle name="Normal 15 4 2 4" xfId="14598" xr:uid="{FECD5357-57B1-4D9B-8D4A-45D413C5668C}"/>
    <cellStyle name="Normal 15 4 2 4 2" xfId="17984" xr:uid="{96671EE0-5B9D-4441-A1B1-043A4FEDCC55}"/>
    <cellStyle name="Normal 15 4 2 4 2 2" xfId="24768" xr:uid="{48176793-0BB4-465B-9289-2107FDA007D0}"/>
    <cellStyle name="Normal 15 4 2 4 2 2 2" xfId="39887" xr:uid="{3C4552A4-2129-4EA1-8044-90A80E88794F}"/>
    <cellStyle name="Normal 15 4 2 4 2 3" xfId="33119" xr:uid="{F36ECF51-94EA-4F5B-9ED4-FC02408A713B}"/>
    <cellStyle name="Normal 15 4 2 4 3" xfId="21384" xr:uid="{4D82672B-549E-45B8-A213-711B8D870CC3}"/>
    <cellStyle name="Normal 15 4 2 4 3 2" xfId="36503" xr:uid="{1EE5FF40-B531-425A-A862-683F81949C13}"/>
    <cellStyle name="Normal 15 4 2 4 4" xfId="29735" xr:uid="{9B8AD940-BA10-4347-A57F-FDF68D104129}"/>
    <cellStyle name="Normal 15 4 2 5" xfId="16268" xr:uid="{DD798D30-0BF4-45E1-A539-F11CF5166FEC}"/>
    <cellStyle name="Normal 15 4 2 5 2" xfId="23052" xr:uid="{F4BC7C5C-3BCF-4915-BC36-BE77DF50CB25}"/>
    <cellStyle name="Normal 15 4 2 5 2 2" xfId="38171" xr:uid="{40FA4778-CAF5-4839-A1F1-71B35D5DE1E4}"/>
    <cellStyle name="Normal 15 4 2 5 3" xfId="31403" xr:uid="{55C45F37-FB08-4517-B36B-1E0BBA8B06D5}"/>
    <cellStyle name="Normal 15 4 2 6" xfId="19657" xr:uid="{A865A00E-9628-4B64-88BD-CD3F5AC86FE1}"/>
    <cellStyle name="Normal 15 4 2 6 2" xfId="34787" xr:uid="{89A64CB8-43BC-401E-9BBA-A34E7E64965D}"/>
    <cellStyle name="Normal 15 4 2 7" xfId="12857" xr:uid="{F019C810-7770-4353-ABB8-37368E008F8F}"/>
    <cellStyle name="Normal 15 4 2 7 2" xfId="28019" xr:uid="{A4159455-4701-4509-A171-40A94FC2CE5D}"/>
    <cellStyle name="Normal 15 4 2 8" xfId="26460" xr:uid="{39F09324-7924-414E-A3D6-AAD1642EAC53}"/>
    <cellStyle name="Normal 15 4 3" xfId="11032" xr:uid="{8371AACC-DED4-4F6D-9898-CF02CDE9B792}"/>
    <cellStyle name="Normal 15 4 3 2" xfId="13902" xr:uid="{0E70EB17-DBDA-489F-81F0-EEBACDF1FD93}"/>
    <cellStyle name="Normal 15 4 3 2 2" xfId="15640" xr:uid="{CF7C5F85-8D84-4FE9-934D-AAF09D84233F}"/>
    <cellStyle name="Normal 15 4 3 2 2 2" xfId="19026" xr:uid="{2859D3CE-2235-47F9-8991-D2642891C96D}"/>
    <cellStyle name="Normal 15 4 3 2 2 2 2" xfId="25810" xr:uid="{A40F1016-9C54-4446-A241-494E0B15669D}"/>
    <cellStyle name="Normal 15 4 3 2 2 2 2 2" xfId="40929" xr:uid="{39E313DF-0406-4FCF-91B4-7AA7567D7C9C}"/>
    <cellStyle name="Normal 15 4 3 2 2 2 3" xfId="34161" xr:uid="{07D95103-F07F-4DCC-B63C-BD65D4BA4667}"/>
    <cellStyle name="Normal 15 4 3 2 2 3" xfId="22426" xr:uid="{361ED148-72AF-4602-835E-627C7968DD57}"/>
    <cellStyle name="Normal 15 4 3 2 2 3 2" xfId="37545" xr:uid="{77EA024D-010D-4D83-888A-FD1BF6CEE8D2}"/>
    <cellStyle name="Normal 15 4 3 2 2 4" xfId="30777" xr:uid="{A94D881D-EAB5-45A2-8B11-49BBB7DC3E99}"/>
    <cellStyle name="Normal 15 4 3 2 3" xfId="17313" xr:uid="{59A715DB-1BA6-45AB-A778-322892BCC3A9}"/>
    <cellStyle name="Normal 15 4 3 2 3 2" xfId="24097" xr:uid="{4D0C7993-2FF0-40D3-9616-7EE62B23246B}"/>
    <cellStyle name="Normal 15 4 3 2 3 2 2" xfId="39216" xr:uid="{8FE59804-C485-43EB-A172-EFCDC670D8D6}"/>
    <cellStyle name="Normal 15 4 3 2 3 3" xfId="32448" xr:uid="{9F871765-F851-4185-B5F7-E0E0F2311A4C}"/>
    <cellStyle name="Normal 15 4 3 2 4" xfId="20700" xr:uid="{06F97D41-AA9D-483D-B0A1-5A0C3D2EE4D7}"/>
    <cellStyle name="Normal 15 4 3 2 4 2" xfId="35829" xr:uid="{864DBBA9-A28D-4000-B334-7BB0CE8B5AC6}"/>
    <cellStyle name="Normal 15 4 3 2 5" xfId="29064" xr:uid="{A113A4F6-0432-4D81-A316-056C64234BAE}"/>
    <cellStyle name="Normal 15 4 3 3" xfId="14806" xr:uid="{8F8F5541-60CA-4B78-AF92-78E52016E9EF}"/>
    <cellStyle name="Normal 15 4 3 3 2" xfId="18192" xr:uid="{135AF821-C4E4-47B0-99D6-4139B6ABF8F6}"/>
    <cellStyle name="Normal 15 4 3 3 2 2" xfId="24976" xr:uid="{70E77E0E-76B8-4DDB-8C78-8C629EEB0CC4}"/>
    <cellStyle name="Normal 15 4 3 3 2 2 2" xfId="40095" xr:uid="{096E7AF1-ADCA-4BBD-A295-196C7B8BDF8B}"/>
    <cellStyle name="Normal 15 4 3 3 2 3" xfId="33327" xr:uid="{5645AAC7-4F7F-406B-87AB-BC18109A4DD2}"/>
    <cellStyle name="Normal 15 4 3 3 3" xfId="21592" xr:uid="{2ABAE380-3579-4FE0-A7A5-4100CB015DBF}"/>
    <cellStyle name="Normal 15 4 3 3 3 2" xfId="36711" xr:uid="{27DBAF73-A7F0-406D-A1CB-67C0218662E1}"/>
    <cellStyle name="Normal 15 4 3 3 4" xfId="29943" xr:uid="{896DFCC6-4289-492A-A271-93DECA42F4E9}"/>
    <cellStyle name="Normal 15 4 3 4" xfId="16476" xr:uid="{5D928871-FBCA-442F-B198-D51B830F3517}"/>
    <cellStyle name="Normal 15 4 3 4 2" xfId="23260" xr:uid="{D6D373CF-3A2D-4872-AA87-4396E5F3446F}"/>
    <cellStyle name="Normal 15 4 3 4 2 2" xfId="38379" xr:uid="{23496AC4-01E4-4C34-869C-1C6D5214F8F1}"/>
    <cellStyle name="Normal 15 4 3 4 3" xfId="31611" xr:uid="{BD89C3F4-2510-48B5-B535-68292B2A9FC6}"/>
    <cellStyle name="Normal 15 4 3 5" xfId="19865" xr:uid="{E41BCCF1-1769-4088-A25F-C9860CF2AF33}"/>
    <cellStyle name="Normal 15 4 3 5 2" xfId="34995" xr:uid="{CC0735F4-4928-48A2-90B3-D3AA7A6CE618}"/>
    <cellStyle name="Normal 15 4 3 6" xfId="13064" xr:uid="{6DF2A8F2-837F-48DF-AEB2-A85D093E5AF5}"/>
    <cellStyle name="Normal 15 4 3 6 2" xfId="28227" xr:uid="{63AEABBD-5E49-4B8E-9D76-795746D31F45}"/>
    <cellStyle name="Normal 15 4 3 7" xfId="26668" xr:uid="{9739AE2D-1062-4AB0-8A73-0CD37A2801D2}"/>
    <cellStyle name="Normal 15 4 4" xfId="13486" xr:uid="{B987A254-08DC-4311-B5AA-CFCEC2052D30}"/>
    <cellStyle name="Normal 15 4 4 2" xfId="15224" xr:uid="{9ACAA9B1-B5B6-41D5-95D2-2036071424D6}"/>
    <cellStyle name="Normal 15 4 4 2 2" xfId="18610" xr:uid="{78578571-97A4-4112-AE92-64C5FACD401B}"/>
    <cellStyle name="Normal 15 4 4 2 2 2" xfId="25394" xr:uid="{47F7761E-235C-4154-B381-EF85DA7C3B43}"/>
    <cellStyle name="Normal 15 4 4 2 2 2 2" xfId="40513" xr:uid="{7ED2908F-81A2-46AC-AC8C-08783DCCBB15}"/>
    <cellStyle name="Normal 15 4 4 2 2 3" xfId="33745" xr:uid="{AB872B0D-E660-4D2B-9755-A804FD237802}"/>
    <cellStyle name="Normal 15 4 4 2 3" xfId="22010" xr:uid="{11A2624F-7DA9-4367-9525-9DC525F28DA1}"/>
    <cellStyle name="Normal 15 4 4 2 3 2" xfId="37129" xr:uid="{7853367F-39AC-4A23-BDF2-616A0AD03CB3}"/>
    <cellStyle name="Normal 15 4 4 2 4" xfId="30361" xr:uid="{C899EDA5-6C3A-4042-9D59-3ED0A6725376}"/>
    <cellStyle name="Normal 15 4 4 3" xfId="16897" xr:uid="{6DC5CD99-3679-4010-B6B0-624E9315C21B}"/>
    <cellStyle name="Normal 15 4 4 3 2" xfId="23681" xr:uid="{4F0D428C-65A2-4677-91F8-A03E92B9D759}"/>
    <cellStyle name="Normal 15 4 4 3 2 2" xfId="38800" xr:uid="{04CF3EC6-031C-492E-BFDD-0954B9EC2759}"/>
    <cellStyle name="Normal 15 4 4 3 3" xfId="32032" xr:uid="{2955C7B0-0BFE-41C7-901D-8818E1B06A5F}"/>
    <cellStyle name="Normal 15 4 4 4" xfId="20283" xr:uid="{26D8572E-EDE1-455A-81F7-4B72C2155B7F}"/>
    <cellStyle name="Normal 15 4 4 4 2" xfId="35413" xr:uid="{E620E454-44B6-424C-B29F-BE8662178594}"/>
    <cellStyle name="Normal 15 4 4 5" xfId="28648" xr:uid="{7305CE20-57A0-479C-A5EB-FA8283627561}"/>
    <cellStyle name="Normal 15 4 5" xfId="14390" xr:uid="{51837B98-5391-4E74-A70E-76C359A9C6B3}"/>
    <cellStyle name="Normal 15 4 5 2" xfId="17776" xr:uid="{0A209DC5-FD7B-48F1-8BA5-CC3530DCA9C7}"/>
    <cellStyle name="Normal 15 4 5 2 2" xfId="24560" xr:uid="{4D8B82DF-0B9B-42D1-8CC9-C7461362D6B4}"/>
    <cellStyle name="Normal 15 4 5 2 2 2" xfId="39679" xr:uid="{F056C439-2739-427B-9A3A-81A9C5505D23}"/>
    <cellStyle name="Normal 15 4 5 2 3" xfId="32911" xr:uid="{797F2AC9-BF96-4CFC-A933-97BA6EFCB13B}"/>
    <cellStyle name="Normal 15 4 5 3" xfId="21176" xr:uid="{0D2F4B59-C768-42AF-A51D-71090550E000}"/>
    <cellStyle name="Normal 15 4 5 3 2" xfId="36295" xr:uid="{E56D580B-54AA-4918-8669-FB21D102B9C0}"/>
    <cellStyle name="Normal 15 4 5 4" xfId="29527" xr:uid="{15D92A51-ADE4-455D-8673-DDE67FEEBD06}"/>
    <cellStyle name="Normal 15 4 6" xfId="16060" xr:uid="{4A95A09E-4623-4FA3-99A1-1F9C669802F3}"/>
    <cellStyle name="Normal 15 4 6 2" xfId="22844" xr:uid="{0CB533EB-D14A-46B0-82EF-C91AEA4886EC}"/>
    <cellStyle name="Normal 15 4 6 2 2" xfId="37963" xr:uid="{BB1139C3-9461-41D3-A292-376B58B0882E}"/>
    <cellStyle name="Normal 15 4 6 3" xfId="31195" xr:uid="{5DAC54B6-3F5A-464B-AEAC-76A95AF57426}"/>
    <cellStyle name="Normal 15 4 7" xfId="19449" xr:uid="{D1FBED60-120A-4C70-984A-D44F89E595A3}"/>
    <cellStyle name="Normal 15 4 7 2" xfId="34579" xr:uid="{FBFACD12-6A85-4F96-B915-307B537FD2E8}"/>
    <cellStyle name="Normal 15 4 8" xfId="12648" xr:uid="{86BDE6CA-FE94-4F38-AFB7-994ECC35361D}"/>
    <cellStyle name="Normal 15 4 8 2" xfId="27811" xr:uid="{51EBA097-DE44-4E31-AEF1-B93C17AB4A9C}"/>
    <cellStyle name="Normal 15 4 9" xfId="26252" xr:uid="{D21C44CB-9C88-4676-AD7F-81CBCFE62501}"/>
    <cellStyle name="Normal 15 5" xfId="10719" xr:uid="{06C2136D-622E-42A1-8F97-D272F121402F}"/>
    <cellStyle name="Normal 15 5 2" xfId="11137" xr:uid="{B11B5299-0455-4DBC-8C6D-B9FEBFFBE409}"/>
    <cellStyle name="Normal 15 5 2 2" xfId="14007" xr:uid="{970172E4-4E28-4427-AADB-C3C30A40B7A6}"/>
    <cellStyle name="Normal 15 5 2 2 2" xfId="15745" xr:uid="{D27587BA-18DD-42F5-AEBC-B69AE3317AFE}"/>
    <cellStyle name="Normal 15 5 2 2 2 2" xfId="19131" xr:uid="{C15CCC21-1E6D-41F2-A8A5-40BEEE1EE2EF}"/>
    <cellStyle name="Normal 15 5 2 2 2 2 2" xfId="25915" xr:uid="{A1668FBB-7E08-4FB5-A2B4-7DA9CE4280D5}"/>
    <cellStyle name="Normal 15 5 2 2 2 2 2 2" xfId="41034" xr:uid="{2838CB71-30C6-416D-8EB7-B4092551CF35}"/>
    <cellStyle name="Normal 15 5 2 2 2 2 3" xfId="34266" xr:uid="{AA4788FB-A6F7-41FF-8144-5AF933ABB630}"/>
    <cellStyle name="Normal 15 5 2 2 2 3" xfId="22531" xr:uid="{AAAA6AB5-F8D0-47ED-AB98-8A163E844AE9}"/>
    <cellStyle name="Normal 15 5 2 2 2 3 2" xfId="37650" xr:uid="{3EE44386-46B9-407B-B98D-9068DC144AD4}"/>
    <cellStyle name="Normal 15 5 2 2 2 4" xfId="30882" xr:uid="{D74B5CDB-7B09-48E9-9461-15E3FE7C9A20}"/>
    <cellStyle name="Normal 15 5 2 2 3" xfId="17418" xr:uid="{3FCED115-F5DE-4FA4-BB81-17E8D4E4B7DD}"/>
    <cellStyle name="Normal 15 5 2 2 3 2" xfId="24202" xr:uid="{26DBE5E0-F6D7-4BFF-8284-FB01BFF94C5C}"/>
    <cellStyle name="Normal 15 5 2 2 3 2 2" xfId="39321" xr:uid="{6B4025D4-4861-400C-8A21-72A4BD498258}"/>
    <cellStyle name="Normal 15 5 2 2 3 3" xfId="32553" xr:uid="{12286516-E33A-45A0-BB13-34483E23A1F7}"/>
    <cellStyle name="Normal 15 5 2 2 4" xfId="20805" xr:uid="{AEC2E68D-7F23-4696-B3C4-668A133BD673}"/>
    <cellStyle name="Normal 15 5 2 2 4 2" xfId="35934" xr:uid="{0EF1A94A-C323-4CD2-9852-D5546F1C4D48}"/>
    <cellStyle name="Normal 15 5 2 2 5" xfId="29169" xr:uid="{EAD01569-4842-4D8B-A8CB-FADC1FF9B9B8}"/>
    <cellStyle name="Normal 15 5 2 3" xfId="14911" xr:uid="{6059840E-0550-4DE6-BD62-792B96B34399}"/>
    <cellStyle name="Normal 15 5 2 3 2" xfId="18297" xr:uid="{EBCCD83B-73B0-4ECA-A01E-B47755A1FBF1}"/>
    <cellStyle name="Normal 15 5 2 3 2 2" xfId="25081" xr:uid="{F0B4BC1B-B676-4D07-AE2D-C8C7D193FD4A}"/>
    <cellStyle name="Normal 15 5 2 3 2 2 2" xfId="40200" xr:uid="{347C6B0D-E8A1-47B2-AC2F-50468831FA0F}"/>
    <cellStyle name="Normal 15 5 2 3 2 3" xfId="33432" xr:uid="{292013DB-E1C9-4489-B97F-9404FD54419F}"/>
    <cellStyle name="Normal 15 5 2 3 3" xfId="21697" xr:uid="{3A7F8F14-8C1D-414A-A47F-671B572E186F}"/>
    <cellStyle name="Normal 15 5 2 3 3 2" xfId="36816" xr:uid="{46DF31F1-CF30-4637-8549-E1116FC3B005}"/>
    <cellStyle name="Normal 15 5 2 3 4" xfId="30048" xr:uid="{C375DA2B-19B4-436C-B1A8-6AFC35EE83E6}"/>
    <cellStyle name="Normal 15 5 2 4" xfId="16581" xr:uid="{46CAD163-E2BA-4B7C-A42C-6310E0FD0749}"/>
    <cellStyle name="Normal 15 5 2 4 2" xfId="23365" xr:uid="{487CF435-A38B-411F-B924-0E961A7F8FFB}"/>
    <cellStyle name="Normal 15 5 2 4 2 2" xfId="38484" xr:uid="{FB80E937-BE3B-4A24-8AA5-76F63C445D0D}"/>
    <cellStyle name="Normal 15 5 2 4 3" xfId="31716" xr:uid="{96850961-E753-4BA3-84E7-F818353B841D}"/>
    <cellStyle name="Normal 15 5 2 5" xfId="19970" xr:uid="{1857BACB-ABF5-4C17-871F-93170B480EFB}"/>
    <cellStyle name="Normal 15 5 2 5 2" xfId="35100" xr:uid="{48C176A3-8211-4A2B-B5E8-98FF5269F8FA}"/>
    <cellStyle name="Normal 15 5 2 6" xfId="13169" xr:uid="{4A35434A-1BD3-4D57-A15C-15B48F08DAD8}"/>
    <cellStyle name="Normal 15 5 2 6 2" xfId="28332" xr:uid="{9C352AFF-83BE-451A-9F60-3CA0A504E3F0}"/>
    <cellStyle name="Normal 15 5 2 7" xfId="26773" xr:uid="{C9DCFD2F-99D6-413D-9925-305CFB29AB83}"/>
    <cellStyle name="Normal 15 5 3" xfId="13591" xr:uid="{EECE762F-B657-4474-BDFE-B05DDEB731CA}"/>
    <cellStyle name="Normal 15 5 3 2" xfId="15329" xr:uid="{0E641275-B523-4921-A725-71C6F5D90082}"/>
    <cellStyle name="Normal 15 5 3 2 2" xfId="18715" xr:uid="{9D5A9B27-7F22-4014-9000-CAFE801FAAC2}"/>
    <cellStyle name="Normal 15 5 3 2 2 2" xfId="25499" xr:uid="{32AEF6E8-4466-4A25-BB35-4319C3022916}"/>
    <cellStyle name="Normal 15 5 3 2 2 2 2" xfId="40618" xr:uid="{030FFDC3-5FEC-46D5-8ECE-C3EA7B57B228}"/>
    <cellStyle name="Normal 15 5 3 2 2 3" xfId="33850" xr:uid="{7BF42B8B-55B2-49B2-81E5-CE0D9F57E1EF}"/>
    <cellStyle name="Normal 15 5 3 2 3" xfId="22115" xr:uid="{A490BE47-6989-4426-9C9C-3DF616828F99}"/>
    <cellStyle name="Normal 15 5 3 2 3 2" xfId="37234" xr:uid="{E03BEED5-E793-4AA9-9200-771B927D2C77}"/>
    <cellStyle name="Normal 15 5 3 2 4" xfId="30466" xr:uid="{D7AF7C9F-59C1-442A-A370-6AAACEEC0735}"/>
    <cellStyle name="Normal 15 5 3 3" xfId="17002" xr:uid="{618C2D80-AAFC-4801-9403-C02BD4AF84CB}"/>
    <cellStyle name="Normal 15 5 3 3 2" xfId="23786" xr:uid="{BD527E89-7F78-4FAC-A2B6-DE5B95BA335A}"/>
    <cellStyle name="Normal 15 5 3 3 2 2" xfId="38905" xr:uid="{B800F61E-2DE8-4DC9-A2B7-53ED7CA7909D}"/>
    <cellStyle name="Normal 15 5 3 3 3" xfId="32137" xr:uid="{C553D806-DD7F-42D1-8041-FE5E19735076}"/>
    <cellStyle name="Normal 15 5 3 4" xfId="20388" xr:uid="{2AE589AC-F227-4212-8AAE-84632E2D8402}"/>
    <cellStyle name="Normal 15 5 3 4 2" xfId="35518" xr:uid="{89D7AB87-288B-464B-A73E-066D8105F337}"/>
    <cellStyle name="Normal 15 5 3 5" xfId="28753" xr:uid="{3C5A2BE8-9C72-4504-8E72-DA9AE9FB3C2B}"/>
    <cellStyle name="Normal 15 5 4" xfId="14495" xr:uid="{CB325134-AF3C-42DA-B34B-3B4C183F02E7}"/>
    <cellStyle name="Normal 15 5 4 2" xfId="17881" xr:uid="{3D776D4D-BA0F-4E77-B6B2-6837AD745823}"/>
    <cellStyle name="Normal 15 5 4 2 2" xfId="24665" xr:uid="{EB82FFE3-8194-46F0-8BCA-BD4C18D7E703}"/>
    <cellStyle name="Normal 15 5 4 2 2 2" xfId="39784" xr:uid="{A19A3552-52F8-4E59-BEE8-60BB2225A4ED}"/>
    <cellStyle name="Normal 15 5 4 2 3" xfId="33016" xr:uid="{83F0495A-7125-419A-BC02-2C47AC004146}"/>
    <cellStyle name="Normal 15 5 4 3" xfId="21281" xr:uid="{ABBBD5A1-5836-433A-8D66-BD76A3F543B9}"/>
    <cellStyle name="Normal 15 5 4 3 2" xfId="36400" xr:uid="{B1F3FA14-D7CE-443C-A1DC-F5751C7E799E}"/>
    <cellStyle name="Normal 15 5 4 4" xfId="29632" xr:uid="{9E966B3B-A4FE-4D76-A60D-7BC765467A96}"/>
    <cellStyle name="Normal 15 5 5" xfId="16165" xr:uid="{F008AC11-F517-4F42-89D1-D1622CFD05BC}"/>
    <cellStyle name="Normal 15 5 5 2" xfId="22949" xr:uid="{6ACF1553-1940-4C5D-8867-814D903A06BC}"/>
    <cellStyle name="Normal 15 5 5 2 2" xfId="38068" xr:uid="{312E0407-5E32-4359-A472-2668BFD623F3}"/>
    <cellStyle name="Normal 15 5 5 3" xfId="31300" xr:uid="{2CE5C7C2-3029-4EEB-923A-2C80E522D383}"/>
    <cellStyle name="Normal 15 5 6" xfId="19554" xr:uid="{A86F41BE-ADAD-4D5B-8A9A-CA00BB6DA207}"/>
    <cellStyle name="Normal 15 5 6 2" xfId="34684" xr:uid="{1CE9C781-3F3C-40AB-BF4D-C448073724A8}"/>
    <cellStyle name="Normal 15 5 7" xfId="12754" xr:uid="{ADB1888E-75BF-454F-A57F-8C0D6177EB2D}"/>
    <cellStyle name="Normal 15 5 7 2" xfId="27916" xr:uid="{A811DB48-9185-47F7-B739-B6915E62AC55}"/>
    <cellStyle name="Normal 15 5 8" xfId="26357" xr:uid="{740ECD39-42FD-46AF-A760-96BF895862B9}"/>
    <cellStyle name="Normal 15 6" xfId="10930" xr:uid="{B250B0AD-E569-49CF-AC87-EA37F74C90E9}"/>
    <cellStyle name="Normal 15 6 2" xfId="13799" xr:uid="{7605F64F-FD0D-4B74-98A9-7CAAF88350C2}"/>
    <cellStyle name="Normal 15 6 2 2" xfId="15537" xr:uid="{DF255730-1DD0-4A07-BFDD-3D53A5F9BC35}"/>
    <cellStyle name="Normal 15 6 2 2 2" xfId="18923" xr:uid="{7BBBC7C4-9717-4D4C-A313-3F2EA961CFAD}"/>
    <cellStyle name="Normal 15 6 2 2 2 2" xfId="25707" xr:uid="{1D547778-41D2-4974-A53A-645EC23FDFDC}"/>
    <cellStyle name="Normal 15 6 2 2 2 2 2" xfId="40826" xr:uid="{3A532046-510F-4E42-8BB8-11D578F3D8CE}"/>
    <cellStyle name="Normal 15 6 2 2 2 3" xfId="34058" xr:uid="{8258C426-2713-44CC-A8EA-6C65C628B03D}"/>
    <cellStyle name="Normal 15 6 2 2 3" xfId="22323" xr:uid="{6E316599-4F79-4E10-9B8C-94A680C1BCF6}"/>
    <cellStyle name="Normal 15 6 2 2 3 2" xfId="37442" xr:uid="{B977AC82-3EBE-4629-BE35-5A8B21E694CB}"/>
    <cellStyle name="Normal 15 6 2 2 4" xfId="30674" xr:uid="{95E91CC1-80AA-4310-B347-402DAA1C05E7}"/>
    <cellStyle name="Normal 15 6 2 3" xfId="17210" xr:uid="{E0D80974-74B9-4ADE-8787-EC11EEBE8ADC}"/>
    <cellStyle name="Normal 15 6 2 3 2" xfId="23994" xr:uid="{E6ABFCB7-5965-41DB-865C-564B0DE27362}"/>
    <cellStyle name="Normal 15 6 2 3 2 2" xfId="39113" xr:uid="{6EF13C6D-929A-4B78-A6A2-DA3536A1047D}"/>
    <cellStyle name="Normal 15 6 2 3 3" xfId="32345" xr:uid="{C00F09A0-B4AC-4B1F-8525-E6ED97D1E85E}"/>
    <cellStyle name="Normal 15 6 2 4" xfId="20597" xr:uid="{2835200B-47C3-4FA4-835F-158C568E8D7D}"/>
    <cellStyle name="Normal 15 6 2 4 2" xfId="35726" xr:uid="{0AC0F5E4-DFE6-4465-BF97-20506D4DB987}"/>
    <cellStyle name="Normal 15 6 2 5" xfId="28961" xr:uid="{1F275210-C1FB-4A3D-8A9A-32B7C73C86EF}"/>
    <cellStyle name="Normal 15 6 3" xfId="14703" xr:uid="{8EEA5AB6-BC06-4372-AB1E-076D374CAFD6}"/>
    <cellStyle name="Normal 15 6 3 2" xfId="18089" xr:uid="{F292185D-C5E8-4514-8CE4-0AE35CAF8F53}"/>
    <cellStyle name="Normal 15 6 3 2 2" xfId="24873" xr:uid="{955F1004-4B15-42DC-8FA8-81CE6928D870}"/>
    <cellStyle name="Normal 15 6 3 2 2 2" xfId="39992" xr:uid="{B6AAB27A-01E4-4692-934C-9A890678D48B}"/>
    <cellStyle name="Normal 15 6 3 2 3" xfId="33224" xr:uid="{D9AD2C8E-C9B0-4FB2-BF8E-2C5DFB26012D}"/>
    <cellStyle name="Normal 15 6 3 3" xfId="21489" xr:uid="{266710B2-D22F-4D92-B08D-1B932FD8F890}"/>
    <cellStyle name="Normal 15 6 3 3 2" xfId="36608" xr:uid="{3663B5FA-B0CA-43EF-87E3-C23D42145636}"/>
    <cellStyle name="Normal 15 6 3 4" xfId="29840" xr:uid="{12D6CF71-2C1D-480A-8A3F-CB4F4B94DF5F}"/>
    <cellStyle name="Normal 15 6 4" xfId="16373" xr:uid="{53580357-0106-4006-BD5E-EFFE814D04AB}"/>
    <cellStyle name="Normal 15 6 4 2" xfId="23157" xr:uid="{FCA8892E-F96B-4195-8C5B-61A89D2DF5E6}"/>
    <cellStyle name="Normal 15 6 4 2 2" xfId="38276" xr:uid="{160A2725-6773-475E-84A2-315C72C7E871}"/>
    <cellStyle name="Normal 15 6 4 3" xfId="31508" xr:uid="{B27E4A47-AFB1-4F58-BAA3-2BC2D58EC8DD}"/>
    <cellStyle name="Normal 15 6 5" xfId="19762" xr:uid="{768ACAFA-B06D-4EE8-98D6-C145B2BE75B5}"/>
    <cellStyle name="Normal 15 6 5 2" xfId="34892" xr:uid="{19FCF1F1-6EFD-475A-A97B-DA27F4FC5B31}"/>
    <cellStyle name="Normal 15 6 6" xfId="12962" xr:uid="{A594238C-5FE3-45EA-987D-57C34301CF99}"/>
    <cellStyle name="Normal 15 6 6 2" xfId="28124" xr:uid="{1475172A-FD33-45E8-9189-FD50336D0D38}"/>
    <cellStyle name="Normal 15 6 7" xfId="26565" xr:uid="{34089E3B-0275-4CC1-8B52-DB3356E8E845}"/>
    <cellStyle name="Normal 15 7" xfId="13383" xr:uid="{DEFA2E61-77DC-44A3-8B69-DC78A8B84A11}"/>
    <cellStyle name="Normal 15 7 2" xfId="15123" xr:uid="{732927C9-3132-4275-B96A-13AD81870EBB}"/>
    <cellStyle name="Normal 15 7 2 2" xfId="18509" xr:uid="{A728A800-6708-46E0-9225-0118902D1894}"/>
    <cellStyle name="Normal 15 7 2 2 2" xfId="25293" xr:uid="{EDBF3B92-5859-4548-85DC-C82BC1F20C28}"/>
    <cellStyle name="Normal 15 7 2 2 2 2" xfId="40412" xr:uid="{FE1DB7B0-175A-4753-A529-B41978E7D890}"/>
    <cellStyle name="Normal 15 7 2 2 3" xfId="33644" xr:uid="{E07E0F96-5606-450A-B198-CED9CC0EBBD1}"/>
    <cellStyle name="Normal 15 7 2 3" xfId="21909" xr:uid="{714F8090-F932-4E23-AA2B-45287F8942A7}"/>
    <cellStyle name="Normal 15 7 2 3 2" xfId="37028" xr:uid="{4D26BBDC-4409-4B08-BC40-D73E82A40E67}"/>
    <cellStyle name="Normal 15 7 2 4" xfId="30260" xr:uid="{005E67AE-0E4B-4642-B238-9B5A547FD37D}"/>
    <cellStyle name="Normal 15 7 3" xfId="16794" xr:uid="{5D6EBB3C-7E76-499B-8580-95A4EF87AFEE}"/>
    <cellStyle name="Normal 15 7 3 2" xfId="23578" xr:uid="{1708B317-5124-41BC-9C7B-837EE169B76C}"/>
    <cellStyle name="Normal 15 7 3 2 2" xfId="38697" xr:uid="{16E5E93F-A346-469F-A256-687286C32941}"/>
    <cellStyle name="Normal 15 7 3 3" xfId="31929" xr:uid="{FB2C41D3-8A31-4420-BD6B-ABB83EC595B0}"/>
    <cellStyle name="Normal 15 7 4" xfId="20180" xr:uid="{37C1E326-219E-4860-AB3A-63659D5E208D}"/>
    <cellStyle name="Normal 15 7 4 2" xfId="35310" xr:uid="{363C754C-8624-4569-9A5A-89BC3DDA5E9C}"/>
    <cellStyle name="Normal 15 7 5" xfId="28545" xr:uid="{2D4C26A4-0395-4364-A798-825C4196E823}"/>
    <cellStyle name="Normal 15 8" xfId="14284" xr:uid="{3FEF9272-08F4-4287-926B-240123113166}"/>
    <cellStyle name="Normal 15 8 2" xfId="17673" xr:uid="{A61BEFF4-0EE5-496F-BD12-85CC32559214}"/>
    <cellStyle name="Normal 15 8 2 2" xfId="24457" xr:uid="{4C3C7EA2-034C-438E-B781-7EE7C6438CCE}"/>
    <cellStyle name="Normal 15 8 2 2 2" xfId="39576" xr:uid="{5ADCDF2F-9465-4DC4-9AC6-FCCDB7DAC0D0}"/>
    <cellStyle name="Normal 15 8 2 3" xfId="32808" xr:uid="{07C11D41-6748-46FD-B5E4-BCE5945CCAA9}"/>
    <cellStyle name="Normal 15 8 3" xfId="21073" xr:uid="{477AED5F-576E-4053-93BB-80CFC3BABB76}"/>
    <cellStyle name="Normal 15 8 3 2" xfId="36192" xr:uid="{635B0DB3-7649-4DD2-A70F-96516A886B51}"/>
    <cellStyle name="Normal 15 8 4" xfId="29424" xr:uid="{1935C4CF-1C07-4FE4-BF0B-B6D938C52D1D}"/>
    <cellStyle name="Normal 15 9" xfId="15957" xr:uid="{3484C3A2-0FEA-45CA-ACAE-FB05042F62C7}"/>
    <cellStyle name="Normal 15 9 2" xfId="22741" xr:uid="{775B3902-0536-46F0-AA74-D8E6573A95E4}"/>
    <cellStyle name="Normal 15 9 2 2" xfId="37860" xr:uid="{D8E3AD98-03D0-4201-AAAD-9F3BB56AB9FE}"/>
    <cellStyle name="Normal 15 9 3" xfId="31092" xr:uid="{A9DDC615-8355-4EFD-84CF-B29435092134}"/>
    <cellStyle name="Normal 16" xfId="7892" xr:uid="{5CE91C32-2A1F-410F-8EAB-0C05F17C2C13}"/>
    <cellStyle name="Normal 16 10" xfId="8506" xr:uid="{8DA83EDA-E372-490B-BFB8-EA75A5E0D4BA}"/>
    <cellStyle name="Normal 16 10 2" xfId="19349" xr:uid="{0B0DFA96-0320-4EC0-BE6B-0E8F326C255B}"/>
    <cellStyle name="Normal 16 10 2 2" xfId="34477" xr:uid="{4468C805-CD58-4EAB-8179-B9193FBA6098}"/>
    <cellStyle name="Normal 16 10 3" xfId="9666" xr:uid="{0FCF9375-DEC6-435E-A653-7FF706F22B60}"/>
    <cellStyle name="Normal 16 11" xfId="11775" xr:uid="{EC57E028-F3E8-4CE2-8F85-3BECC46B9B94}"/>
    <cellStyle name="Normal 16 11 2" xfId="27076" xr:uid="{33FE4733-52D2-4DD1-A825-0C3549C4A8DE}"/>
    <cellStyle name="Normal 16 12" xfId="12546" xr:uid="{0F4E39DB-D29B-4E20-9486-80F73F1F1F27}"/>
    <cellStyle name="Normal 16 12 2" xfId="27709" xr:uid="{F53A99B7-576C-4764-A2BD-7CCB3B9D19E0}"/>
    <cellStyle name="Normal 16 13" xfId="26150" xr:uid="{17781EDB-951D-4E01-ABBE-4F89BD340C9D}"/>
    <cellStyle name="Normal 16 14" xfId="44652" xr:uid="{B327B2F2-AA7D-4329-8843-D866540665A8}"/>
    <cellStyle name="Normal 16 2" xfId="8507" xr:uid="{34B9C429-6469-4446-A1FE-33FC9C6E9573}"/>
    <cellStyle name="Normal 16 2 10" xfId="11419" xr:uid="{07F07B66-EFCD-4728-A8B0-2C1435E52399}"/>
    <cellStyle name="Normal 16 2 11" xfId="12570" xr:uid="{53C0215E-B467-4748-8562-444435AAE351}"/>
    <cellStyle name="Normal 16 2 11 2" xfId="27733" xr:uid="{9ED218DD-5266-4C4D-8A9D-67591DBB551D}"/>
    <cellStyle name="Normal 16 2 12" xfId="26174" xr:uid="{6675B386-1F8C-4F35-A140-6A2F6DC1F84E}"/>
    <cellStyle name="Normal 16 2 13" xfId="10528" xr:uid="{F3C8B11E-70FB-4657-BE9C-DA72638723DB}"/>
    <cellStyle name="Normal 16 2 14" xfId="9667" xr:uid="{90ED4BDD-60AE-4B85-B173-09FFAD0D58C1}"/>
    <cellStyle name="Normal 16 2 2" xfId="8508" xr:uid="{1827C6C8-B61D-4BF5-805D-9B77ACB13D6B}"/>
    <cellStyle name="Normal 16 2 2 10" xfId="26222" xr:uid="{23638F78-B3A0-4554-BF99-377B942909A2}"/>
    <cellStyle name="Normal 16 2 2 11" xfId="10578" xr:uid="{33BA4EF0-7267-49C7-B809-374F55EC5C94}"/>
    <cellStyle name="Normal 16 2 2 12" xfId="9668" xr:uid="{6FC48CF5-0C21-4BCD-9FCF-ECAE7DECAADC}"/>
    <cellStyle name="Normal 16 2 2 2" xfId="10684" xr:uid="{3338E020-0C80-4C48-822A-1F08BD38CCBF}"/>
    <cellStyle name="Normal 16 2 2 2 2" xfId="10895" xr:uid="{8B0FAABF-429F-4AAF-B8B6-079E4AD6401D}"/>
    <cellStyle name="Normal 16 2 2 2 2 2" xfId="11313" xr:uid="{F38D262A-82CF-4970-BD98-C81D98D3ECF0}"/>
    <cellStyle name="Normal 16 2 2 2 2 2 2" xfId="14183" xr:uid="{6687E21F-CF29-4634-94CD-0F3A93672308}"/>
    <cellStyle name="Normal 16 2 2 2 2 2 2 2" xfId="15921" xr:uid="{B0A12BDA-695B-4EC9-AEF1-AA13C9FE53D4}"/>
    <cellStyle name="Normal 16 2 2 2 2 2 2 2 2" xfId="19307" xr:uid="{59558F17-AA32-4EC6-A480-7EB74AAD0599}"/>
    <cellStyle name="Normal 16 2 2 2 2 2 2 2 2 2" xfId="26091" xr:uid="{88A4FF23-1463-43AE-BBCC-3755B20B3CF6}"/>
    <cellStyle name="Normal 16 2 2 2 2 2 2 2 2 2 2" xfId="41210" xr:uid="{60B4ABAC-E306-4622-A69C-29C7DDC401FD}"/>
    <cellStyle name="Normal 16 2 2 2 2 2 2 2 2 3" xfId="34442" xr:uid="{99893E09-8103-4694-BBE5-D2886399360F}"/>
    <cellStyle name="Normal 16 2 2 2 2 2 2 2 3" xfId="22707" xr:uid="{4CF1B559-76D5-4C21-83E1-54D5518A5A1E}"/>
    <cellStyle name="Normal 16 2 2 2 2 2 2 2 3 2" xfId="37826" xr:uid="{901886DB-76E1-433A-A4A3-64CA20CE2E80}"/>
    <cellStyle name="Normal 16 2 2 2 2 2 2 2 4" xfId="31058" xr:uid="{060B626A-6359-4362-94A9-11E4CEC5B6BB}"/>
    <cellStyle name="Normal 16 2 2 2 2 2 2 3" xfId="17594" xr:uid="{66C01E62-EA93-4EDE-B940-8B5054CDEDFE}"/>
    <cellStyle name="Normal 16 2 2 2 2 2 2 3 2" xfId="24378" xr:uid="{F48774FF-802C-48D4-A472-0DAF70C0ABD9}"/>
    <cellStyle name="Normal 16 2 2 2 2 2 2 3 2 2" xfId="39497" xr:uid="{D68D4E76-BA4E-4A4A-A17B-7A9F7A21305F}"/>
    <cellStyle name="Normal 16 2 2 2 2 2 2 3 3" xfId="32729" xr:uid="{D3960C60-C098-46EE-AC7E-D05A5DBDC0FC}"/>
    <cellStyle name="Normal 16 2 2 2 2 2 2 4" xfId="20981" xr:uid="{809E58F5-F02A-40E5-B971-3D59AB0E28C5}"/>
    <cellStyle name="Normal 16 2 2 2 2 2 2 4 2" xfId="36110" xr:uid="{FD12B7BE-64BD-44F0-9200-8E80B2A2ED3B}"/>
    <cellStyle name="Normal 16 2 2 2 2 2 2 5" xfId="29345" xr:uid="{36D861D9-C25A-48E3-8402-2B359FB30795}"/>
    <cellStyle name="Normal 16 2 2 2 2 2 3" xfId="15087" xr:uid="{69B37B6C-FD88-401F-8795-1C312D75AEE7}"/>
    <cellStyle name="Normal 16 2 2 2 2 2 3 2" xfId="18473" xr:uid="{15A41631-47D8-40AC-8D06-EB3D3582BEF3}"/>
    <cellStyle name="Normal 16 2 2 2 2 2 3 2 2" xfId="25257" xr:uid="{BEC60E77-B952-49C3-8301-F6D85BBC8018}"/>
    <cellStyle name="Normal 16 2 2 2 2 2 3 2 2 2" xfId="40376" xr:uid="{D642F248-D76E-4518-AE4A-7D9A2DF094D5}"/>
    <cellStyle name="Normal 16 2 2 2 2 2 3 2 3" xfId="33608" xr:uid="{4B081303-E59F-4695-B401-8048251A5814}"/>
    <cellStyle name="Normal 16 2 2 2 2 2 3 3" xfId="21873" xr:uid="{B5FC4999-8F20-45FC-9F18-89C12EAFE427}"/>
    <cellStyle name="Normal 16 2 2 2 2 2 3 3 2" xfId="36992" xr:uid="{95C31CA8-5D39-43B8-ADF3-A69EA8D61F8D}"/>
    <cellStyle name="Normal 16 2 2 2 2 2 3 4" xfId="30224" xr:uid="{33608EE2-1491-459A-83A4-C90144DD84FE}"/>
    <cellStyle name="Normal 16 2 2 2 2 2 4" xfId="16757" xr:uid="{E1A76A54-208B-4B36-A0EA-0567CDA52105}"/>
    <cellStyle name="Normal 16 2 2 2 2 2 4 2" xfId="23541" xr:uid="{D1C04FA4-F100-47DA-A718-1BE5B1DD17B6}"/>
    <cellStyle name="Normal 16 2 2 2 2 2 4 2 2" xfId="38660" xr:uid="{37C29C06-BC2C-4CB7-89D3-9C6DE2500EEC}"/>
    <cellStyle name="Normal 16 2 2 2 2 2 4 3" xfId="31892" xr:uid="{CBEC716F-B519-4439-AF87-55CDA9277BC7}"/>
    <cellStyle name="Normal 16 2 2 2 2 2 5" xfId="20146" xr:uid="{3B5401D4-958E-462C-A866-8209C62D0F03}"/>
    <cellStyle name="Normal 16 2 2 2 2 2 5 2" xfId="35276" xr:uid="{C576F94C-987B-473A-91A2-4D3C34428BFF}"/>
    <cellStyle name="Normal 16 2 2 2 2 2 6" xfId="13345" xr:uid="{FD821F36-1F20-40E4-8BDA-57804A6CBB7F}"/>
    <cellStyle name="Normal 16 2 2 2 2 2 6 2" xfId="28508" xr:uid="{2065625A-C139-4562-B53B-CBBDF16FE170}"/>
    <cellStyle name="Normal 16 2 2 2 2 2 7" xfId="26949" xr:uid="{47A9FE7B-3B9E-4ACB-810D-75E047D86BBB}"/>
    <cellStyle name="Normal 16 2 2 2 2 3" xfId="13767" xr:uid="{3CEB1F6A-081E-4F4F-941E-183ED873E5EB}"/>
    <cellStyle name="Normal 16 2 2 2 2 3 2" xfId="15505" xr:uid="{2D90B00D-FFD1-4A0F-9EC3-25CCE2AAAF3D}"/>
    <cellStyle name="Normal 16 2 2 2 2 3 2 2" xfId="18891" xr:uid="{064CC40B-0226-4982-ACB8-F44BCB3568A0}"/>
    <cellStyle name="Normal 16 2 2 2 2 3 2 2 2" xfId="25675" xr:uid="{2DFB1D63-8721-487B-8CD7-043B2A25DF6D}"/>
    <cellStyle name="Normal 16 2 2 2 2 3 2 2 2 2" xfId="40794" xr:uid="{3640CC79-D290-4D31-940D-8652E4BE54D2}"/>
    <cellStyle name="Normal 16 2 2 2 2 3 2 2 3" xfId="34026" xr:uid="{E4C0EDE9-9151-49FF-A6BF-43C9A0DA2499}"/>
    <cellStyle name="Normal 16 2 2 2 2 3 2 3" xfId="22291" xr:uid="{5A2AB89F-2453-4502-894F-403337E44EC4}"/>
    <cellStyle name="Normal 16 2 2 2 2 3 2 3 2" xfId="37410" xr:uid="{77553AAB-22E8-4067-9685-985169FD4FD5}"/>
    <cellStyle name="Normal 16 2 2 2 2 3 2 4" xfId="30642" xr:uid="{624755F1-AA1D-43A4-A992-2998EC6E8716}"/>
    <cellStyle name="Normal 16 2 2 2 2 3 3" xfId="17178" xr:uid="{1D9977FE-3308-43F3-B5D8-E8E3D7D5ED45}"/>
    <cellStyle name="Normal 16 2 2 2 2 3 3 2" xfId="23962" xr:uid="{54E0F8D3-E6E8-4CBD-BBBE-20578C66F876}"/>
    <cellStyle name="Normal 16 2 2 2 2 3 3 2 2" xfId="39081" xr:uid="{197BFDC4-EFB9-4B9F-B427-CB0512BA7ED1}"/>
    <cellStyle name="Normal 16 2 2 2 2 3 3 3" xfId="32313" xr:uid="{E4F32B98-FFF0-437E-BE51-041FED41B3AF}"/>
    <cellStyle name="Normal 16 2 2 2 2 3 4" xfId="20564" xr:uid="{87A16E05-DFB7-4C08-B6CF-7B6D3036236B}"/>
    <cellStyle name="Normal 16 2 2 2 2 3 4 2" xfId="35694" xr:uid="{AB9FA151-951A-4212-9187-3F73EE061B12}"/>
    <cellStyle name="Normal 16 2 2 2 2 3 5" xfId="28929" xr:uid="{86658EFC-F1D9-4530-A59E-AC7FF390D0D1}"/>
    <cellStyle name="Normal 16 2 2 2 2 4" xfId="14671" xr:uid="{29E44206-6824-4AF0-87F2-AEC250548743}"/>
    <cellStyle name="Normal 16 2 2 2 2 4 2" xfId="18057" xr:uid="{08464748-BB9D-47F8-B20F-8B6A99FFB9C9}"/>
    <cellStyle name="Normal 16 2 2 2 2 4 2 2" xfId="24841" xr:uid="{A99A187D-9330-430E-955E-189B59D61CCA}"/>
    <cellStyle name="Normal 16 2 2 2 2 4 2 2 2" xfId="39960" xr:uid="{3B628685-FCE0-44E4-B7E4-199A570755E6}"/>
    <cellStyle name="Normal 16 2 2 2 2 4 2 3" xfId="33192" xr:uid="{1570C059-02B6-4EEB-BB00-9C1AF955B0C0}"/>
    <cellStyle name="Normal 16 2 2 2 2 4 3" xfId="21457" xr:uid="{E4365BC4-428C-47D2-A95E-7BF047364985}"/>
    <cellStyle name="Normal 16 2 2 2 2 4 3 2" xfId="36576" xr:uid="{390E1B9F-B0CF-4E32-B521-0DB700A58960}"/>
    <cellStyle name="Normal 16 2 2 2 2 4 4" xfId="29808" xr:uid="{B19CC38E-B0A2-4973-A5A0-7C5BDB5C84D0}"/>
    <cellStyle name="Normal 16 2 2 2 2 5" xfId="16341" xr:uid="{AD2B8916-56B6-4FAA-BA7D-0C0FC2422728}"/>
    <cellStyle name="Normal 16 2 2 2 2 5 2" xfId="23125" xr:uid="{AAE5E741-1B82-4C07-ACE2-58D5CAD66E7E}"/>
    <cellStyle name="Normal 16 2 2 2 2 5 2 2" xfId="38244" xr:uid="{C4BC1BA0-9B37-4CA1-B363-92A21C7CF2AF}"/>
    <cellStyle name="Normal 16 2 2 2 2 5 3" xfId="31476" xr:uid="{9D902E2B-FACE-4B25-BD8E-E1D47BFFAED9}"/>
    <cellStyle name="Normal 16 2 2 2 2 6" xfId="19730" xr:uid="{2A9924CE-65E5-4022-B644-DF0D7CD5F643}"/>
    <cellStyle name="Normal 16 2 2 2 2 6 2" xfId="34860" xr:uid="{1BCBF0CA-8A7B-4773-B463-6B89706FF649}"/>
    <cellStyle name="Normal 16 2 2 2 2 7" xfId="12930" xr:uid="{33A02322-44B1-477D-A343-09C1BA0D57F9}"/>
    <cellStyle name="Normal 16 2 2 2 2 7 2" xfId="28092" xr:uid="{4F9BEA84-1163-45AC-8E7A-C755C1E91256}"/>
    <cellStyle name="Normal 16 2 2 2 2 8" xfId="26533" xr:uid="{49F654D7-B14B-4C75-9656-95CA972E4567}"/>
    <cellStyle name="Normal 16 2 2 2 3" xfId="11105" xr:uid="{53CED9FA-7E80-40AC-A6A7-A7216981F1B7}"/>
    <cellStyle name="Normal 16 2 2 2 3 2" xfId="13975" xr:uid="{C17A69EB-A0CF-4575-9E47-E09546AEC082}"/>
    <cellStyle name="Normal 16 2 2 2 3 2 2" xfId="15713" xr:uid="{D4125B5E-83C9-498F-B1D5-EB5A58D73829}"/>
    <cellStyle name="Normal 16 2 2 2 3 2 2 2" xfId="19099" xr:uid="{BA27D58F-3160-4972-A574-DF92055F4943}"/>
    <cellStyle name="Normal 16 2 2 2 3 2 2 2 2" xfId="25883" xr:uid="{D866E840-62ED-499C-A865-0DBC86A76948}"/>
    <cellStyle name="Normal 16 2 2 2 3 2 2 2 2 2" xfId="41002" xr:uid="{DE0B48D1-5D36-44A8-8B2F-387365EA718D}"/>
    <cellStyle name="Normal 16 2 2 2 3 2 2 2 3" xfId="34234" xr:uid="{D104E271-B79D-4901-94AB-51D5A2C5B3C4}"/>
    <cellStyle name="Normal 16 2 2 2 3 2 2 3" xfId="22499" xr:uid="{8E8AA838-CA04-4433-9A1B-530C0662DA3D}"/>
    <cellStyle name="Normal 16 2 2 2 3 2 2 3 2" xfId="37618" xr:uid="{C73885A1-670E-45F5-BE98-38505B3F1067}"/>
    <cellStyle name="Normal 16 2 2 2 3 2 2 4" xfId="30850" xr:uid="{4E0C6841-350A-4148-8E7C-7A08209FD14A}"/>
    <cellStyle name="Normal 16 2 2 2 3 2 3" xfId="17386" xr:uid="{75931E5C-5636-4B3B-9D96-3FB2A8D12E24}"/>
    <cellStyle name="Normal 16 2 2 2 3 2 3 2" xfId="24170" xr:uid="{49BEC506-99FA-452C-84F8-5C0C442A26E9}"/>
    <cellStyle name="Normal 16 2 2 2 3 2 3 2 2" xfId="39289" xr:uid="{97E0A727-6E57-4BE5-B077-955498A22393}"/>
    <cellStyle name="Normal 16 2 2 2 3 2 3 3" xfId="32521" xr:uid="{40F07C9D-486E-4FB3-AEB6-71F4522ADABD}"/>
    <cellStyle name="Normal 16 2 2 2 3 2 4" xfId="20773" xr:uid="{F4CF029E-81DC-4C9A-9EBF-55AD32E69FD9}"/>
    <cellStyle name="Normal 16 2 2 2 3 2 4 2" xfId="35902" xr:uid="{B159C5DF-7ABC-4244-A20F-130BAAD552C1}"/>
    <cellStyle name="Normal 16 2 2 2 3 2 5" xfId="29137" xr:uid="{49FE5E64-2BB9-4E2E-A4CB-6D9551071FE3}"/>
    <cellStyle name="Normal 16 2 2 2 3 3" xfId="14879" xr:uid="{28FA4406-81F4-442E-B4FB-46B993DCC4EC}"/>
    <cellStyle name="Normal 16 2 2 2 3 3 2" xfId="18265" xr:uid="{B100F4F7-699D-4485-8866-1B47253CC673}"/>
    <cellStyle name="Normal 16 2 2 2 3 3 2 2" xfId="25049" xr:uid="{75745B2C-784E-430C-8BF8-9845FC65C3F6}"/>
    <cellStyle name="Normal 16 2 2 2 3 3 2 2 2" xfId="40168" xr:uid="{55AE1F14-646F-4D0E-BB1E-38BED76B0F31}"/>
    <cellStyle name="Normal 16 2 2 2 3 3 2 3" xfId="33400" xr:uid="{7DF9AD35-740A-47E6-A4DE-45CFED6BC0F1}"/>
    <cellStyle name="Normal 16 2 2 2 3 3 3" xfId="21665" xr:uid="{B8807F92-D5A3-4126-B318-808FB5C83E38}"/>
    <cellStyle name="Normal 16 2 2 2 3 3 3 2" xfId="36784" xr:uid="{9BDD70D0-D414-42E2-BA57-0EE088309739}"/>
    <cellStyle name="Normal 16 2 2 2 3 3 4" xfId="30016" xr:uid="{C25DE0CD-A4B4-4B36-8931-B5412BB04704}"/>
    <cellStyle name="Normal 16 2 2 2 3 4" xfId="16549" xr:uid="{B790F3C4-A5CC-44B3-93E3-4316DE6A6E61}"/>
    <cellStyle name="Normal 16 2 2 2 3 4 2" xfId="23333" xr:uid="{8D9DD153-4963-4D02-932B-47A7D5C0615B}"/>
    <cellStyle name="Normal 16 2 2 2 3 4 2 2" xfId="38452" xr:uid="{3A327370-F773-4EED-91D4-6849ADAA4A8A}"/>
    <cellStyle name="Normal 16 2 2 2 3 4 3" xfId="31684" xr:uid="{495FE616-9EB4-442D-ABFE-8CFC27F568D0}"/>
    <cellStyle name="Normal 16 2 2 2 3 5" xfId="19938" xr:uid="{6557C153-CE74-4064-801C-79EC88B06DC5}"/>
    <cellStyle name="Normal 16 2 2 2 3 5 2" xfId="35068" xr:uid="{7F043D74-259F-4B34-9BDC-CC0F38F866D3}"/>
    <cellStyle name="Normal 16 2 2 2 3 6" xfId="13137" xr:uid="{5C3163B5-9D9C-4734-9108-4978CF30FCCD}"/>
    <cellStyle name="Normal 16 2 2 2 3 6 2" xfId="28300" xr:uid="{628CC8E8-CCE6-461E-BCFC-938D1BD316E3}"/>
    <cellStyle name="Normal 16 2 2 2 3 7" xfId="26741" xr:uid="{04DC545D-9390-460A-943D-E0AC42C3AB86}"/>
    <cellStyle name="Normal 16 2 2 2 4" xfId="13559" xr:uid="{3CEA9A19-AC3B-4B1E-BA3F-ECDEB9C108DE}"/>
    <cellStyle name="Normal 16 2 2 2 4 2" xfId="15297" xr:uid="{EAFE6817-EA95-4ADC-99B6-075C0E2D83AC}"/>
    <cellStyle name="Normal 16 2 2 2 4 2 2" xfId="18683" xr:uid="{BDCF6968-75A1-469B-9933-BE62724A44A2}"/>
    <cellStyle name="Normal 16 2 2 2 4 2 2 2" xfId="25467" xr:uid="{C06DE97C-780A-4145-811D-536B990683CB}"/>
    <cellStyle name="Normal 16 2 2 2 4 2 2 2 2" xfId="40586" xr:uid="{D1DEFE46-C14F-407F-ACE9-47158C17348E}"/>
    <cellStyle name="Normal 16 2 2 2 4 2 2 3" xfId="33818" xr:uid="{B89A5F5F-34DB-4B5D-B59F-35447355924B}"/>
    <cellStyle name="Normal 16 2 2 2 4 2 3" xfId="22083" xr:uid="{71FEA73B-DFCF-456B-936C-4C6850CC7C99}"/>
    <cellStyle name="Normal 16 2 2 2 4 2 3 2" xfId="37202" xr:uid="{F5C953F6-18CF-4259-9871-A8C3F2E517F3}"/>
    <cellStyle name="Normal 16 2 2 2 4 2 4" xfId="30434" xr:uid="{02A6C5AF-A36A-4E12-BA53-7365E496F855}"/>
    <cellStyle name="Normal 16 2 2 2 4 3" xfId="16970" xr:uid="{510EACDA-646B-40BB-8644-2F7FF68217AD}"/>
    <cellStyle name="Normal 16 2 2 2 4 3 2" xfId="23754" xr:uid="{E56E9936-161B-4ACD-8CC7-8793E2F3A912}"/>
    <cellStyle name="Normal 16 2 2 2 4 3 2 2" xfId="38873" xr:uid="{D669CB88-7405-46E5-933F-E9B216AE0F6A}"/>
    <cellStyle name="Normal 16 2 2 2 4 3 3" xfId="32105" xr:uid="{EFB5AA62-01C4-461C-B279-C52A9D589A32}"/>
    <cellStyle name="Normal 16 2 2 2 4 4" xfId="20356" xr:uid="{75B37204-646F-4801-A7F5-4E38FFA558BB}"/>
    <cellStyle name="Normal 16 2 2 2 4 4 2" xfId="35486" xr:uid="{16A76A55-826C-492D-8D58-C1DAAF0EAAC7}"/>
    <cellStyle name="Normal 16 2 2 2 4 5" xfId="28721" xr:uid="{7E818077-79FD-4C04-B9CC-3586D7BBDAE3}"/>
    <cellStyle name="Normal 16 2 2 2 5" xfId="14463" xr:uid="{64C8482D-C96C-416F-BF95-1E0721408535}"/>
    <cellStyle name="Normal 16 2 2 2 5 2" xfId="17849" xr:uid="{46033587-AC49-44F6-B115-34A37B807686}"/>
    <cellStyle name="Normal 16 2 2 2 5 2 2" xfId="24633" xr:uid="{37B111CB-C786-4087-85EF-F4DEB1EDA9E9}"/>
    <cellStyle name="Normal 16 2 2 2 5 2 2 2" xfId="39752" xr:uid="{D9E03994-1640-42A0-ABE5-91C8160EDBA7}"/>
    <cellStyle name="Normal 16 2 2 2 5 2 3" xfId="32984" xr:uid="{D1C244B8-6B9D-4A62-A0DB-B45AD7F8B008}"/>
    <cellStyle name="Normal 16 2 2 2 5 3" xfId="21249" xr:uid="{83F4A0FC-D96E-47AA-886B-29ED3DCA0F05}"/>
    <cellStyle name="Normal 16 2 2 2 5 3 2" xfId="36368" xr:uid="{C1474E7F-4410-4384-AF4C-2B81D14E59A1}"/>
    <cellStyle name="Normal 16 2 2 2 5 4" xfId="29600" xr:uid="{F9E14FC5-552E-4966-842E-FEE0652179F8}"/>
    <cellStyle name="Normal 16 2 2 2 6" xfId="16133" xr:uid="{79635F7A-E030-4B95-BF30-4F2AE2B3AD40}"/>
    <cellStyle name="Normal 16 2 2 2 6 2" xfId="22917" xr:uid="{B8BF759B-F646-43C8-B247-14E491EE7553}"/>
    <cellStyle name="Normal 16 2 2 2 6 2 2" xfId="38036" xr:uid="{25E44478-09EA-466B-911B-73D4C10E2D54}"/>
    <cellStyle name="Normal 16 2 2 2 6 3" xfId="31268" xr:uid="{F528DB2C-165B-430F-B6AE-4F7FCB8E1D46}"/>
    <cellStyle name="Normal 16 2 2 2 7" xfId="19522" xr:uid="{9BE004C8-5D5E-4607-9484-E2C74630455A}"/>
    <cellStyle name="Normal 16 2 2 2 7 2" xfId="34652" xr:uid="{E017ACE9-17C3-479B-A347-A80FF83DEA48}"/>
    <cellStyle name="Normal 16 2 2 2 8" xfId="12721" xr:uid="{C08599A3-95AA-42E2-A19A-A56B315F49AA}"/>
    <cellStyle name="Normal 16 2 2 2 8 2" xfId="27884" xr:uid="{1409A91F-FB43-4128-B7D8-97C9D59599BD}"/>
    <cellStyle name="Normal 16 2 2 2 9" xfId="26325" xr:uid="{66709E31-29B4-4EAB-8F51-E0D8D36EC087}"/>
    <cellStyle name="Normal 16 2 2 3" xfId="10792" xr:uid="{9CCD967F-EFC7-4B54-AF8F-30972144B36B}"/>
    <cellStyle name="Normal 16 2 2 3 2" xfId="11210" xr:uid="{6797B725-BF46-4995-BC84-CB721A744625}"/>
    <cellStyle name="Normal 16 2 2 3 2 2" xfId="14080" xr:uid="{B9B22A16-EC2F-4BCD-B471-241548A1A883}"/>
    <cellStyle name="Normal 16 2 2 3 2 2 2" xfId="15818" xr:uid="{95A82E03-DCBF-4A08-A673-71479950B146}"/>
    <cellStyle name="Normal 16 2 2 3 2 2 2 2" xfId="19204" xr:uid="{2011A4AF-5444-44FA-835F-E048BFC9781A}"/>
    <cellStyle name="Normal 16 2 2 3 2 2 2 2 2" xfId="25988" xr:uid="{A0F24DD7-4ED5-4F83-B758-5FC5A94AE4E0}"/>
    <cellStyle name="Normal 16 2 2 3 2 2 2 2 2 2" xfId="41107" xr:uid="{D3C3FD68-9B68-4541-88DE-D09E2E4B9E76}"/>
    <cellStyle name="Normal 16 2 2 3 2 2 2 2 3" xfId="34339" xr:uid="{8BF6F206-EAB6-48FA-82B5-4ABA78E6C136}"/>
    <cellStyle name="Normal 16 2 2 3 2 2 2 3" xfId="22604" xr:uid="{51D8A0F9-A1A0-46DE-AE51-A1D1D62CCAF4}"/>
    <cellStyle name="Normal 16 2 2 3 2 2 2 3 2" xfId="37723" xr:uid="{B4394377-18A7-4EFF-A65A-448E3A93C3F8}"/>
    <cellStyle name="Normal 16 2 2 3 2 2 2 4" xfId="30955" xr:uid="{37B8FB51-C681-43AC-8709-369801D97200}"/>
    <cellStyle name="Normal 16 2 2 3 2 2 3" xfId="17491" xr:uid="{2B09E9DB-11E7-4F49-B999-E614EB1CAF2D}"/>
    <cellStyle name="Normal 16 2 2 3 2 2 3 2" xfId="24275" xr:uid="{27A78DF4-8CED-4EA1-8121-E9A778D8B728}"/>
    <cellStyle name="Normal 16 2 2 3 2 2 3 2 2" xfId="39394" xr:uid="{82D5ACB7-6DC8-44DB-99C5-EB6F36145376}"/>
    <cellStyle name="Normal 16 2 2 3 2 2 3 3" xfId="32626" xr:uid="{27230625-EA4D-46E3-985F-1935187C93F8}"/>
    <cellStyle name="Normal 16 2 2 3 2 2 4" xfId="20878" xr:uid="{2B280A58-EAE0-49E9-A348-AC6DBAE211E5}"/>
    <cellStyle name="Normal 16 2 2 3 2 2 4 2" xfId="36007" xr:uid="{49C37FF2-1F7A-4F2E-A377-B6BA421E29CB}"/>
    <cellStyle name="Normal 16 2 2 3 2 2 5" xfId="29242" xr:uid="{339895B1-21F5-4F8A-A599-6CBDE1D52C2E}"/>
    <cellStyle name="Normal 16 2 2 3 2 3" xfId="14984" xr:uid="{02CA5F19-F090-4DDF-B03F-6D8340195B16}"/>
    <cellStyle name="Normal 16 2 2 3 2 3 2" xfId="18370" xr:uid="{FDA72D98-2184-4660-AB8D-2CF0EE932027}"/>
    <cellStyle name="Normal 16 2 2 3 2 3 2 2" xfId="25154" xr:uid="{7551717D-D9D5-4336-8137-545B24336963}"/>
    <cellStyle name="Normal 16 2 2 3 2 3 2 2 2" xfId="40273" xr:uid="{EB1077B4-BBCC-43DC-B70F-F80515FD7286}"/>
    <cellStyle name="Normal 16 2 2 3 2 3 2 3" xfId="33505" xr:uid="{3C376172-4586-4B08-B49A-1DBC7DE401F9}"/>
    <cellStyle name="Normal 16 2 2 3 2 3 3" xfId="21770" xr:uid="{CB7058B4-9CE5-480A-B9B2-86D384465981}"/>
    <cellStyle name="Normal 16 2 2 3 2 3 3 2" xfId="36889" xr:uid="{55AE298B-B156-4C54-AB6C-F791140090A2}"/>
    <cellStyle name="Normal 16 2 2 3 2 3 4" xfId="30121" xr:uid="{94D2077F-08E6-402B-B9FA-671538FF3EF6}"/>
    <cellStyle name="Normal 16 2 2 3 2 4" xfId="16654" xr:uid="{18075B60-3757-43C1-9975-958D2ACBB8B7}"/>
    <cellStyle name="Normal 16 2 2 3 2 4 2" xfId="23438" xr:uid="{7FCDE7DA-2AE9-4D39-9593-038914331857}"/>
    <cellStyle name="Normal 16 2 2 3 2 4 2 2" xfId="38557" xr:uid="{12D2912C-1BA0-4FBD-81C6-F9DD0EC15B59}"/>
    <cellStyle name="Normal 16 2 2 3 2 4 3" xfId="31789" xr:uid="{6CB1D125-FAD7-4ECE-BC6F-58F1C1606A3F}"/>
    <cellStyle name="Normal 16 2 2 3 2 5" xfId="20043" xr:uid="{6CAF3324-15CF-4BE2-AE59-333FE2B0E26D}"/>
    <cellStyle name="Normal 16 2 2 3 2 5 2" xfId="35173" xr:uid="{69F332DC-D08C-4FCB-9B74-C5EE9B6246EA}"/>
    <cellStyle name="Normal 16 2 2 3 2 6" xfId="13242" xr:uid="{02BBA6AC-15B1-48DA-B70A-FD85BEA54A7F}"/>
    <cellStyle name="Normal 16 2 2 3 2 6 2" xfId="28405" xr:uid="{B0158D7D-E84B-4FB9-A92B-1F99A2E7AC3E}"/>
    <cellStyle name="Normal 16 2 2 3 2 7" xfId="26846" xr:uid="{37049448-2A52-4F6F-8CAA-2507C816D6E8}"/>
    <cellStyle name="Normal 16 2 2 3 3" xfId="13664" xr:uid="{391B24A4-1259-42BA-BEA5-508163086725}"/>
    <cellStyle name="Normal 16 2 2 3 3 2" xfId="15402" xr:uid="{0EA725EA-325D-443D-BA1B-9C1769736429}"/>
    <cellStyle name="Normal 16 2 2 3 3 2 2" xfId="18788" xr:uid="{65639EA7-AC82-4387-96D0-610626A45470}"/>
    <cellStyle name="Normal 16 2 2 3 3 2 2 2" xfId="25572" xr:uid="{BA12928C-396D-42F0-891A-E870BC96B5B6}"/>
    <cellStyle name="Normal 16 2 2 3 3 2 2 2 2" xfId="40691" xr:uid="{525A648A-8808-46B8-997E-0CDAA3C3622B}"/>
    <cellStyle name="Normal 16 2 2 3 3 2 2 3" xfId="33923" xr:uid="{5E934B9A-8B80-4F4A-8BC7-88696E7CE6BB}"/>
    <cellStyle name="Normal 16 2 2 3 3 2 3" xfId="22188" xr:uid="{75041637-F453-4866-ADCA-7AF7A63486CA}"/>
    <cellStyle name="Normal 16 2 2 3 3 2 3 2" xfId="37307" xr:uid="{CA5F8011-A73E-44B8-9DF3-CF482253A04D}"/>
    <cellStyle name="Normal 16 2 2 3 3 2 4" xfId="30539" xr:uid="{9DB6571E-199F-408D-A8A5-EB2586FBC052}"/>
    <cellStyle name="Normal 16 2 2 3 3 3" xfId="17075" xr:uid="{5F96DE53-CCF3-49E7-B013-9438B9636B55}"/>
    <cellStyle name="Normal 16 2 2 3 3 3 2" xfId="23859" xr:uid="{D3191FB0-E86C-4857-88B8-6F8464D61129}"/>
    <cellStyle name="Normal 16 2 2 3 3 3 2 2" xfId="38978" xr:uid="{4C546E1F-F333-45D7-B6E6-F036FC44EDBE}"/>
    <cellStyle name="Normal 16 2 2 3 3 3 3" xfId="32210" xr:uid="{7222137D-D710-441B-B0CB-832C35F03DC6}"/>
    <cellStyle name="Normal 16 2 2 3 3 4" xfId="20461" xr:uid="{7E5C3720-CF8F-4A10-8C80-37CDA147FDB0}"/>
    <cellStyle name="Normal 16 2 2 3 3 4 2" xfId="35591" xr:uid="{20D384D6-2743-44B6-9D97-D8FCA56A3BAC}"/>
    <cellStyle name="Normal 16 2 2 3 3 5" xfId="28826" xr:uid="{6CD4E4ED-EFD4-4B51-82C2-08BBD153E87E}"/>
    <cellStyle name="Normal 16 2 2 3 4" xfId="14568" xr:uid="{EC2F16DF-0BC5-4221-AE66-594A1ACE14D9}"/>
    <cellStyle name="Normal 16 2 2 3 4 2" xfId="17954" xr:uid="{E1BA76DE-D191-4748-8287-3B59CE1450D1}"/>
    <cellStyle name="Normal 16 2 2 3 4 2 2" xfId="24738" xr:uid="{4151E791-F776-4B79-B47F-2F28E4730A4C}"/>
    <cellStyle name="Normal 16 2 2 3 4 2 2 2" xfId="39857" xr:uid="{F0A8EDE1-3882-467D-9918-A8A9AF899260}"/>
    <cellStyle name="Normal 16 2 2 3 4 2 3" xfId="33089" xr:uid="{B52552B6-8ABB-493E-B5EE-64716859CD9D}"/>
    <cellStyle name="Normal 16 2 2 3 4 3" xfId="21354" xr:uid="{9AFEFCB9-93C8-4E9E-A418-30E886AC57BC}"/>
    <cellStyle name="Normal 16 2 2 3 4 3 2" xfId="36473" xr:uid="{9FC6D264-5C4B-4EA8-8EFF-5EF10630B98D}"/>
    <cellStyle name="Normal 16 2 2 3 4 4" xfId="29705" xr:uid="{B6D1A9A9-19E2-47BF-8E95-0E017A528FB7}"/>
    <cellStyle name="Normal 16 2 2 3 5" xfId="16238" xr:uid="{049DFB75-B1A6-4A9C-A89A-500FD830E8B8}"/>
    <cellStyle name="Normal 16 2 2 3 5 2" xfId="23022" xr:uid="{74C82F35-9587-481F-AD55-1D892EA97488}"/>
    <cellStyle name="Normal 16 2 2 3 5 2 2" xfId="38141" xr:uid="{F0C1D23C-2007-40F5-9050-F59358731D69}"/>
    <cellStyle name="Normal 16 2 2 3 5 3" xfId="31373" xr:uid="{1341CF77-7835-43EC-92DD-C5F50580FF57}"/>
    <cellStyle name="Normal 16 2 2 3 6" xfId="19627" xr:uid="{C961C4D9-C556-472A-A894-856A4A69ED7B}"/>
    <cellStyle name="Normal 16 2 2 3 6 2" xfId="34757" xr:uid="{907816AC-E301-460C-97FD-B35893354B36}"/>
    <cellStyle name="Normal 16 2 2 3 7" xfId="12827" xr:uid="{5EAA8E0B-2D37-479C-B755-13C9DF2C6503}"/>
    <cellStyle name="Normal 16 2 2 3 7 2" xfId="27989" xr:uid="{0E1E2A7A-A5D5-4ED6-8E48-9A1A765AAEC7}"/>
    <cellStyle name="Normal 16 2 2 3 8" xfId="26430" xr:uid="{E21FEB96-1FC9-49A5-867D-D91A494F2492}"/>
    <cellStyle name="Normal 16 2 2 4" xfId="11002" xr:uid="{EA09C8B6-F43D-43DC-BB13-01055759588A}"/>
    <cellStyle name="Normal 16 2 2 4 2" xfId="13872" xr:uid="{58895669-3F63-482C-AFAF-7F753BFDB279}"/>
    <cellStyle name="Normal 16 2 2 4 2 2" xfId="15610" xr:uid="{4EBD9AB0-6810-4CDF-B905-59800AF605C7}"/>
    <cellStyle name="Normal 16 2 2 4 2 2 2" xfId="18996" xr:uid="{95473A13-452A-4A63-A5B8-8D33B6A60C93}"/>
    <cellStyle name="Normal 16 2 2 4 2 2 2 2" xfId="25780" xr:uid="{F0DDF014-A769-4735-AF48-C5E67A400455}"/>
    <cellStyle name="Normal 16 2 2 4 2 2 2 2 2" xfId="40899" xr:uid="{C4ED12CB-AA66-4D10-8294-3B04817559A0}"/>
    <cellStyle name="Normal 16 2 2 4 2 2 2 3" xfId="34131" xr:uid="{7F7F24B7-7AC2-459C-BAAE-57B33789C572}"/>
    <cellStyle name="Normal 16 2 2 4 2 2 3" xfId="22396" xr:uid="{6F7ECE16-82F1-4648-ABA7-5269DA038CBD}"/>
    <cellStyle name="Normal 16 2 2 4 2 2 3 2" xfId="37515" xr:uid="{28C11BCA-292A-4528-A3BE-C2CCB3737BF6}"/>
    <cellStyle name="Normal 16 2 2 4 2 2 4" xfId="30747" xr:uid="{0F9A2541-8E65-4FC7-81B2-C6FF18C5D876}"/>
    <cellStyle name="Normal 16 2 2 4 2 3" xfId="17283" xr:uid="{7643F847-EF4C-4BBD-AD69-9B8EDE312008}"/>
    <cellStyle name="Normal 16 2 2 4 2 3 2" xfId="24067" xr:uid="{D9DC04F1-86DE-402A-BB30-95DDAF6BCB8A}"/>
    <cellStyle name="Normal 16 2 2 4 2 3 2 2" xfId="39186" xr:uid="{39AA0D1E-D75A-4B1A-9A2B-F103F68966D6}"/>
    <cellStyle name="Normal 16 2 2 4 2 3 3" xfId="32418" xr:uid="{C3EA66F2-FB5E-4BAE-90ED-FEBEDAAD1754}"/>
    <cellStyle name="Normal 16 2 2 4 2 4" xfId="20670" xr:uid="{A3BB3106-781B-4B60-9B98-540A9374BCF1}"/>
    <cellStyle name="Normal 16 2 2 4 2 4 2" xfId="35799" xr:uid="{6BD5117C-92D5-400C-9AC5-4B5011C5B45A}"/>
    <cellStyle name="Normal 16 2 2 4 2 5" xfId="29034" xr:uid="{998A8430-EE7F-4912-A49D-26F6AD1185B3}"/>
    <cellStyle name="Normal 16 2 2 4 3" xfId="14776" xr:uid="{09A49620-1C79-49D5-84C5-018E3BFB6E68}"/>
    <cellStyle name="Normal 16 2 2 4 3 2" xfId="18162" xr:uid="{87CAE06B-00C9-4FD3-8BFD-FAE7D0128E5F}"/>
    <cellStyle name="Normal 16 2 2 4 3 2 2" xfId="24946" xr:uid="{C7DFC3A6-21D6-4652-83C7-53D180D7F75F}"/>
    <cellStyle name="Normal 16 2 2 4 3 2 2 2" xfId="40065" xr:uid="{3FBAEF0A-1115-4FBA-84DE-9119F2A645F4}"/>
    <cellStyle name="Normal 16 2 2 4 3 2 3" xfId="33297" xr:uid="{3045084A-A92F-4907-8DE2-0293AB9A9297}"/>
    <cellStyle name="Normal 16 2 2 4 3 3" xfId="21562" xr:uid="{25DA9097-C044-4F20-A6DF-08DE260F60D8}"/>
    <cellStyle name="Normal 16 2 2 4 3 3 2" xfId="36681" xr:uid="{6F8411AC-F445-41FA-94E1-B9D2E6CD3F16}"/>
    <cellStyle name="Normal 16 2 2 4 3 4" xfId="29913" xr:uid="{357B84A2-67D0-4F99-9A33-742370A13231}"/>
    <cellStyle name="Normal 16 2 2 4 4" xfId="16446" xr:uid="{5FFFBA74-F08D-4B6F-8D76-E0A5A74F9FC8}"/>
    <cellStyle name="Normal 16 2 2 4 4 2" xfId="23230" xr:uid="{4D6CD3A3-B09E-4D24-A544-B447D4A4A556}"/>
    <cellStyle name="Normal 16 2 2 4 4 2 2" xfId="38349" xr:uid="{14C0B61A-9E6F-49A3-8F69-211141346A9E}"/>
    <cellStyle name="Normal 16 2 2 4 4 3" xfId="31581" xr:uid="{1085D526-1400-4007-81B9-E75D74335F4F}"/>
    <cellStyle name="Normal 16 2 2 4 5" xfId="19835" xr:uid="{07AD140A-668A-4380-B32E-97A883C88261}"/>
    <cellStyle name="Normal 16 2 2 4 5 2" xfId="34965" xr:uid="{4C747086-6814-4376-9DCC-E16BDCB8FF62}"/>
    <cellStyle name="Normal 16 2 2 4 6" xfId="13034" xr:uid="{B07902C1-F4DA-4D88-8B6F-CE7C0490294C}"/>
    <cellStyle name="Normal 16 2 2 4 6 2" xfId="28197" xr:uid="{09422ED3-9C20-4077-8284-7C1A4BDDED3A}"/>
    <cellStyle name="Normal 16 2 2 4 7" xfId="26638" xr:uid="{903555AC-B95F-4359-8A6F-A5E469738843}"/>
    <cellStyle name="Normal 16 2 2 5" xfId="11420" xr:uid="{A4A04CEC-0B03-4839-9100-6063BC2B0EC0}"/>
    <cellStyle name="Normal 16 2 2 5 2" xfId="15194" xr:uid="{49101320-DA6B-43C0-A063-42C83DA31FF9}"/>
    <cellStyle name="Normal 16 2 2 5 2 2" xfId="18580" xr:uid="{BA20FB1D-FA99-4043-B77F-DD72E03C7253}"/>
    <cellStyle name="Normal 16 2 2 5 2 2 2" xfId="25364" xr:uid="{1342D911-7B68-4952-BF20-AAE48B5926F2}"/>
    <cellStyle name="Normal 16 2 2 5 2 2 2 2" xfId="40483" xr:uid="{C67E03F3-1FBC-40BB-B971-0FE2A11FFEE4}"/>
    <cellStyle name="Normal 16 2 2 5 2 2 3" xfId="33715" xr:uid="{E8AC3828-EFC6-470D-A152-4C634C4F934C}"/>
    <cellStyle name="Normal 16 2 2 5 2 3" xfId="21980" xr:uid="{59F985E3-DEB6-4046-9067-2B02092E389A}"/>
    <cellStyle name="Normal 16 2 2 5 2 3 2" xfId="37099" xr:uid="{7E3B1C4A-E273-49B7-8AEB-19F3406DEF00}"/>
    <cellStyle name="Normal 16 2 2 5 2 4" xfId="30331" xr:uid="{2AF58E8A-7B3A-45C5-8B12-B21CF78B10ED}"/>
    <cellStyle name="Normal 16 2 2 5 3" xfId="16867" xr:uid="{95FC46C9-429C-46DD-B9AD-628863CFEF16}"/>
    <cellStyle name="Normal 16 2 2 5 3 2" xfId="23651" xr:uid="{F8CE1A73-3A1E-438A-B71B-D5ECEF10469D}"/>
    <cellStyle name="Normal 16 2 2 5 3 2 2" xfId="38770" xr:uid="{E1BF5852-AAA2-44CF-8FF2-CB3294FB5161}"/>
    <cellStyle name="Normal 16 2 2 5 3 3" xfId="32002" xr:uid="{68F5B876-B9D6-438E-8980-1BFA49FC8F49}"/>
    <cellStyle name="Normal 16 2 2 5 4" xfId="20253" xr:uid="{5136C565-A4EB-43F5-AB87-80C4C271FA49}"/>
    <cellStyle name="Normal 16 2 2 5 4 2" xfId="35383" xr:uid="{9DA465F9-524B-4053-9F1F-923C4AF7D21B}"/>
    <cellStyle name="Normal 16 2 2 5 5" xfId="13456" xr:uid="{A5AA4113-A15E-4334-B6AA-8C2AC9847E8A}"/>
    <cellStyle name="Normal 16 2 2 5 5 2" xfId="28618" xr:uid="{5F825D40-708C-41B5-B2D1-05EF8FF779F3}"/>
    <cellStyle name="Normal 16 2 2 6" xfId="14359" xr:uid="{9B9E1E88-B6C4-4B9A-A4C8-46112B2E757A}"/>
    <cellStyle name="Normal 16 2 2 6 2" xfId="17746" xr:uid="{3172FD51-7662-4167-B858-B49D31457DEC}"/>
    <cellStyle name="Normal 16 2 2 6 2 2" xfId="24530" xr:uid="{B4F9B834-2563-44E1-9430-D4F3C2C4FC07}"/>
    <cellStyle name="Normal 16 2 2 6 2 2 2" xfId="39649" xr:uid="{D4DCC91B-2C0C-4F41-97FA-BF33A2239EBF}"/>
    <cellStyle name="Normal 16 2 2 6 2 3" xfId="32881" xr:uid="{D780017A-3E81-4BD6-9A8C-DCE74448883B}"/>
    <cellStyle name="Normal 16 2 2 6 3" xfId="21146" xr:uid="{728584EF-F3C0-4E17-9675-810AE28F0F76}"/>
    <cellStyle name="Normal 16 2 2 6 3 2" xfId="36265" xr:uid="{0E68220E-64AD-4B3C-9767-99C09907B470}"/>
    <cellStyle name="Normal 16 2 2 6 4" xfId="29497" xr:uid="{0D2873A5-8D10-46E8-AC70-E791A6010FF4}"/>
    <cellStyle name="Normal 16 2 2 7" xfId="16030" xr:uid="{05399404-827A-482B-9666-BE653DE2D7EF}"/>
    <cellStyle name="Normal 16 2 2 7 2" xfId="22814" xr:uid="{A2AAB588-0DBF-42A9-AF82-861741D825AC}"/>
    <cellStyle name="Normal 16 2 2 7 2 2" xfId="37933" xr:uid="{C96F2E78-5066-4851-AA90-BC2B7A004ADF}"/>
    <cellStyle name="Normal 16 2 2 7 3" xfId="31165" xr:uid="{E0C5236C-A6A7-41F8-8620-236869BC5CED}"/>
    <cellStyle name="Normal 16 2 2 8" xfId="19420" xr:uid="{1FF47301-810B-410A-9625-F13D16C13FAE}"/>
    <cellStyle name="Normal 16 2 2 8 2" xfId="34549" xr:uid="{EA15711B-66BC-43B5-AF9F-45FB57B39C22}"/>
    <cellStyle name="Normal 16 2 2 9" xfId="12618" xr:uid="{61C86B1A-7DDD-4D05-A5DC-AAB1E4D529DE}"/>
    <cellStyle name="Normal 16 2 2 9 2" xfId="27781" xr:uid="{8DB5F32B-EF3C-4C56-9750-8706029C45C9}"/>
    <cellStyle name="Normal 16 2 3" xfId="8509" xr:uid="{D28092BE-A62F-45D8-9434-18EF87441463}"/>
    <cellStyle name="Normal 16 2 3 10" xfId="10636" xr:uid="{C78C1F95-35C6-4CA5-A56D-C3D4038EAB6A}"/>
    <cellStyle name="Normal 16 2 3 11" xfId="9669" xr:uid="{31B7AAE5-B3D3-4484-908A-7147EF721D05}"/>
    <cellStyle name="Normal 16 2 3 2" xfId="10847" xr:uid="{8FF49F14-386D-48D9-A243-5F377C8323FB}"/>
    <cellStyle name="Normal 16 2 3 2 2" xfId="11265" xr:uid="{7C4E0F0C-4A54-4977-859C-3876E6E1A11B}"/>
    <cellStyle name="Normal 16 2 3 2 2 2" xfId="14135" xr:uid="{0451F18F-3F3D-458D-A144-9BD151B12920}"/>
    <cellStyle name="Normal 16 2 3 2 2 2 2" xfId="15873" xr:uid="{B3F0B9DD-CDD5-4D6B-B9A4-7E6FBC5A23A8}"/>
    <cellStyle name="Normal 16 2 3 2 2 2 2 2" xfId="19259" xr:uid="{5B74263F-4E74-436B-ADCF-80593991E335}"/>
    <cellStyle name="Normal 16 2 3 2 2 2 2 2 2" xfId="26043" xr:uid="{763CFFF7-2745-4F1A-B1C9-4AD8AD0C504A}"/>
    <cellStyle name="Normal 16 2 3 2 2 2 2 2 2 2" xfId="41162" xr:uid="{00CA417A-4752-4F05-B22B-CB5E376595EE}"/>
    <cellStyle name="Normal 16 2 3 2 2 2 2 2 3" xfId="34394" xr:uid="{F4EBC32C-E0C3-40F9-A690-CF1BFF11889B}"/>
    <cellStyle name="Normal 16 2 3 2 2 2 2 3" xfId="22659" xr:uid="{4B6CF632-9D2A-4F1E-9609-F28654001848}"/>
    <cellStyle name="Normal 16 2 3 2 2 2 2 3 2" xfId="37778" xr:uid="{D5A10E02-1EEF-4E59-AE8E-5E3FAE381A6E}"/>
    <cellStyle name="Normal 16 2 3 2 2 2 2 4" xfId="31010" xr:uid="{8ADCE7A7-CF24-4886-9136-BA2A59A3572A}"/>
    <cellStyle name="Normal 16 2 3 2 2 2 3" xfId="17546" xr:uid="{037E1041-B436-49AA-9F83-10684FEA3A49}"/>
    <cellStyle name="Normal 16 2 3 2 2 2 3 2" xfId="24330" xr:uid="{E2449085-BC6F-4340-A843-F8B180566152}"/>
    <cellStyle name="Normal 16 2 3 2 2 2 3 2 2" xfId="39449" xr:uid="{6AB94C63-9EFF-43CA-9EAF-8174E4CBF1EC}"/>
    <cellStyle name="Normal 16 2 3 2 2 2 3 3" xfId="32681" xr:uid="{70888256-F25C-4DEA-BB2F-1AADF71E8931}"/>
    <cellStyle name="Normal 16 2 3 2 2 2 4" xfId="20933" xr:uid="{C93578A3-69AB-4496-864D-4C2429CF6473}"/>
    <cellStyle name="Normal 16 2 3 2 2 2 4 2" xfId="36062" xr:uid="{F58FD95D-F362-47EE-9DCE-534572D73FC5}"/>
    <cellStyle name="Normal 16 2 3 2 2 2 5" xfId="29297" xr:uid="{4EFB6FBD-F930-4BC9-BEA2-2AEF30C91345}"/>
    <cellStyle name="Normal 16 2 3 2 2 3" xfId="15039" xr:uid="{F9C7D59D-2A32-4758-92C0-AD759F02CBD0}"/>
    <cellStyle name="Normal 16 2 3 2 2 3 2" xfId="18425" xr:uid="{F1E8BF06-9034-4C56-83DD-00138EF790EB}"/>
    <cellStyle name="Normal 16 2 3 2 2 3 2 2" xfId="25209" xr:uid="{77E66482-781D-44A5-9E11-A00F13F41983}"/>
    <cellStyle name="Normal 16 2 3 2 2 3 2 2 2" xfId="40328" xr:uid="{7AB6FE8E-2975-4C13-A206-78DE6EA074D6}"/>
    <cellStyle name="Normal 16 2 3 2 2 3 2 3" xfId="33560" xr:uid="{191E9820-C12D-4679-AE4C-9804E88ECD37}"/>
    <cellStyle name="Normal 16 2 3 2 2 3 3" xfId="21825" xr:uid="{E7E1E4E6-4D48-41A7-8A7E-B87662339A6A}"/>
    <cellStyle name="Normal 16 2 3 2 2 3 3 2" xfId="36944" xr:uid="{7ECE05B4-38BF-4175-963D-616189A95F1D}"/>
    <cellStyle name="Normal 16 2 3 2 2 3 4" xfId="30176" xr:uid="{2F0B9EF7-34AF-4830-9634-1578EA1AFB06}"/>
    <cellStyle name="Normal 16 2 3 2 2 4" xfId="16709" xr:uid="{81BA166F-33B8-4F13-B5C0-99FC96FE436A}"/>
    <cellStyle name="Normal 16 2 3 2 2 4 2" xfId="23493" xr:uid="{4F4915EB-D3DB-4F9D-8AEF-EA7A7A32C5FF}"/>
    <cellStyle name="Normal 16 2 3 2 2 4 2 2" xfId="38612" xr:uid="{651625EF-0961-4AEE-8322-3AF715F0B339}"/>
    <cellStyle name="Normal 16 2 3 2 2 4 3" xfId="31844" xr:uid="{7D22816B-A64A-4641-A771-891E1080F6AD}"/>
    <cellStyle name="Normal 16 2 3 2 2 5" xfId="20098" xr:uid="{BE0F2D76-CEC7-4C96-8A0E-0A46C30A515D}"/>
    <cellStyle name="Normal 16 2 3 2 2 5 2" xfId="35228" xr:uid="{BC64AB70-ED23-4C8C-B234-1A40C21C3FAB}"/>
    <cellStyle name="Normal 16 2 3 2 2 6" xfId="13297" xr:uid="{7CCB18D2-D3A4-4C08-838C-1C93C76EA9A6}"/>
    <cellStyle name="Normal 16 2 3 2 2 6 2" xfId="28460" xr:uid="{77CA9915-EDF9-49BB-88E3-FDFFC4E2147E}"/>
    <cellStyle name="Normal 16 2 3 2 2 7" xfId="26901" xr:uid="{D4929E14-F7CD-416D-B433-9FD50B8CAF95}"/>
    <cellStyle name="Normal 16 2 3 2 3" xfId="13719" xr:uid="{B3D6D318-89AF-4539-8A3D-227CA82D2D48}"/>
    <cellStyle name="Normal 16 2 3 2 3 2" xfId="15457" xr:uid="{1B44E68C-D06D-4117-A9BF-AF5E1A47C16C}"/>
    <cellStyle name="Normal 16 2 3 2 3 2 2" xfId="18843" xr:uid="{274A5204-5930-41E0-8797-780B1AE7977F}"/>
    <cellStyle name="Normal 16 2 3 2 3 2 2 2" xfId="25627" xr:uid="{4CB77848-CE43-4A4B-86D6-46F5733C1129}"/>
    <cellStyle name="Normal 16 2 3 2 3 2 2 2 2" xfId="40746" xr:uid="{1B302D35-C0A7-43E3-A539-4D32C2A48910}"/>
    <cellStyle name="Normal 16 2 3 2 3 2 2 3" xfId="33978" xr:uid="{1FA52467-3937-4F08-B261-BE1929E687E2}"/>
    <cellStyle name="Normal 16 2 3 2 3 2 3" xfId="22243" xr:uid="{63F8F2E0-C7DE-4888-952D-3EAA7DB95BEE}"/>
    <cellStyle name="Normal 16 2 3 2 3 2 3 2" xfId="37362" xr:uid="{4FFEC2B3-78CB-448D-A6D7-5531C3D53D70}"/>
    <cellStyle name="Normal 16 2 3 2 3 2 4" xfId="30594" xr:uid="{3497CFC6-3E76-4564-B180-8C56A70BCB32}"/>
    <cellStyle name="Normal 16 2 3 2 3 3" xfId="17130" xr:uid="{4F98B372-B290-479F-84C4-542A18160052}"/>
    <cellStyle name="Normal 16 2 3 2 3 3 2" xfId="23914" xr:uid="{C1F18B70-769B-4921-87C3-5692A4B65F1E}"/>
    <cellStyle name="Normal 16 2 3 2 3 3 2 2" xfId="39033" xr:uid="{C98F0E72-3557-4293-9467-1E1735EDB1A7}"/>
    <cellStyle name="Normal 16 2 3 2 3 3 3" xfId="32265" xr:uid="{F4886B21-9CA8-4694-8228-C55581BF0069}"/>
    <cellStyle name="Normal 16 2 3 2 3 4" xfId="20516" xr:uid="{61C7D007-1E48-4AFF-ADA8-806A5EA97219}"/>
    <cellStyle name="Normal 16 2 3 2 3 4 2" xfId="35646" xr:uid="{6EBAC36C-99C7-4DBD-A4E4-EDA2A047D59D}"/>
    <cellStyle name="Normal 16 2 3 2 3 5" xfId="28881" xr:uid="{BAC1A348-FA2F-4A5E-8820-A9D9FDBBAA18}"/>
    <cellStyle name="Normal 16 2 3 2 4" xfId="14623" xr:uid="{2700DAC0-5505-49B9-BDA5-8D7D040124C8}"/>
    <cellStyle name="Normal 16 2 3 2 4 2" xfId="18009" xr:uid="{B6B04B06-177A-4C37-BC66-A13E7CB8E994}"/>
    <cellStyle name="Normal 16 2 3 2 4 2 2" xfId="24793" xr:uid="{DD70AC54-FF70-4615-A0EC-8AC9346DEF33}"/>
    <cellStyle name="Normal 16 2 3 2 4 2 2 2" xfId="39912" xr:uid="{71B8E561-7796-4201-8D7F-3BD342F1DFF3}"/>
    <cellStyle name="Normal 16 2 3 2 4 2 3" xfId="33144" xr:uid="{B09C18DA-6ABA-417A-9178-C312E989BC2B}"/>
    <cellStyle name="Normal 16 2 3 2 4 3" xfId="21409" xr:uid="{20C9CB21-5A6E-4B64-828F-4DBB3863FB0A}"/>
    <cellStyle name="Normal 16 2 3 2 4 3 2" xfId="36528" xr:uid="{66C9113D-45F1-43A4-867F-AF702B4166AA}"/>
    <cellStyle name="Normal 16 2 3 2 4 4" xfId="29760" xr:uid="{2E2AF7F3-8BEB-4E74-AAF3-C93A2930E373}"/>
    <cellStyle name="Normal 16 2 3 2 5" xfId="16293" xr:uid="{A481BF8A-9F9C-40E5-A477-ED71795EE2E9}"/>
    <cellStyle name="Normal 16 2 3 2 5 2" xfId="23077" xr:uid="{1B5DE8A0-25F1-4D8F-AAFA-C5C45B43E160}"/>
    <cellStyle name="Normal 16 2 3 2 5 2 2" xfId="38196" xr:uid="{982062AE-990E-4EFA-938F-A39524C7E5CD}"/>
    <cellStyle name="Normal 16 2 3 2 5 3" xfId="31428" xr:uid="{C659A698-F886-482D-AD86-567BE1DF6271}"/>
    <cellStyle name="Normal 16 2 3 2 6" xfId="19682" xr:uid="{3ECE9DC4-EAC4-4E02-9D1E-096C4057C6DA}"/>
    <cellStyle name="Normal 16 2 3 2 6 2" xfId="34812" xr:uid="{F6CF264C-F181-4DCB-89E2-80A430660A84}"/>
    <cellStyle name="Normal 16 2 3 2 7" xfId="12882" xr:uid="{E9FD6E80-D6F3-4D34-8A26-E49A22B9B931}"/>
    <cellStyle name="Normal 16 2 3 2 7 2" xfId="28044" xr:uid="{A561AFB7-ED69-41CE-9AFD-FCDEC9AA6B5F}"/>
    <cellStyle name="Normal 16 2 3 2 8" xfId="26485" xr:uid="{B29A5012-4973-489F-A434-C286F4C4CF45}"/>
    <cellStyle name="Normal 16 2 3 3" xfId="11057" xr:uid="{DA5EDB26-E4F1-4A73-8B51-D79FB33667A5}"/>
    <cellStyle name="Normal 16 2 3 3 2" xfId="13927" xr:uid="{67CF16BB-9709-4FCE-9A5F-A5AE49A5E310}"/>
    <cellStyle name="Normal 16 2 3 3 2 2" xfId="15665" xr:uid="{F5BB05F3-590D-4B84-909D-0A2D38338A36}"/>
    <cellStyle name="Normal 16 2 3 3 2 2 2" xfId="19051" xr:uid="{BFCB10DA-69A0-4E3C-88E5-C3A2FDBD9D92}"/>
    <cellStyle name="Normal 16 2 3 3 2 2 2 2" xfId="25835" xr:uid="{8D339EF2-E344-46FF-96AB-E8049294762C}"/>
    <cellStyle name="Normal 16 2 3 3 2 2 2 2 2" xfId="40954" xr:uid="{631D191E-C0EC-4708-A529-CAF87D4BD462}"/>
    <cellStyle name="Normal 16 2 3 3 2 2 2 3" xfId="34186" xr:uid="{E2E1D6A2-768B-4207-8DC8-DE681D0FE0A1}"/>
    <cellStyle name="Normal 16 2 3 3 2 2 3" xfId="22451" xr:uid="{FDE12D69-7139-4E88-B479-0F218E6AC21E}"/>
    <cellStyle name="Normal 16 2 3 3 2 2 3 2" xfId="37570" xr:uid="{18E72135-4654-4945-8A80-CDA9A832BE3D}"/>
    <cellStyle name="Normal 16 2 3 3 2 2 4" xfId="30802" xr:uid="{A67330D7-22BA-4F60-94E3-5643AA859D4F}"/>
    <cellStyle name="Normal 16 2 3 3 2 3" xfId="17338" xr:uid="{F5A9D0D3-A9BC-4112-87AB-6BAD5E519BAE}"/>
    <cellStyle name="Normal 16 2 3 3 2 3 2" xfId="24122" xr:uid="{634E07ED-386B-40ED-9735-4BF6D5B68DF3}"/>
    <cellStyle name="Normal 16 2 3 3 2 3 2 2" xfId="39241" xr:uid="{108EAF4B-9FDC-487D-B88C-EFDB5EC7B94B}"/>
    <cellStyle name="Normal 16 2 3 3 2 3 3" xfId="32473" xr:uid="{EE6B0E39-BED6-42FD-ACAA-75B255E0B7A1}"/>
    <cellStyle name="Normal 16 2 3 3 2 4" xfId="20725" xr:uid="{12292947-A06A-47CF-8515-BF5F3A351414}"/>
    <cellStyle name="Normal 16 2 3 3 2 4 2" xfId="35854" xr:uid="{1F1611A0-B7F4-465E-B260-C0062FCCDA56}"/>
    <cellStyle name="Normal 16 2 3 3 2 5" xfId="29089" xr:uid="{2EF8E417-5AE5-4576-94A5-99C61FE522DF}"/>
    <cellStyle name="Normal 16 2 3 3 3" xfId="14831" xr:uid="{56309433-806B-4AE9-8679-25F81103F183}"/>
    <cellStyle name="Normal 16 2 3 3 3 2" xfId="18217" xr:uid="{37436DB8-8B24-49B2-B182-06034DFA3C86}"/>
    <cellStyle name="Normal 16 2 3 3 3 2 2" xfId="25001" xr:uid="{F2CC9838-7AEA-45BE-80BF-A08916157260}"/>
    <cellStyle name="Normal 16 2 3 3 3 2 2 2" xfId="40120" xr:uid="{FB448A89-5E6F-45EF-825E-D8ED4D0B734A}"/>
    <cellStyle name="Normal 16 2 3 3 3 2 3" xfId="33352" xr:uid="{0BDC8567-0D4E-407E-BEF6-439A82B0C1E0}"/>
    <cellStyle name="Normal 16 2 3 3 3 3" xfId="21617" xr:uid="{D917A70E-738B-4ED3-B1DC-8372531BD254}"/>
    <cellStyle name="Normal 16 2 3 3 3 3 2" xfId="36736" xr:uid="{1DDBC75B-D855-4507-A2AC-BADC9D387C8A}"/>
    <cellStyle name="Normal 16 2 3 3 3 4" xfId="29968" xr:uid="{92B7E9DB-1B6B-4982-B8A7-0602EFCD59F5}"/>
    <cellStyle name="Normal 16 2 3 3 4" xfId="16501" xr:uid="{ADB846B4-2AE2-4C81-9A38-A7408C88B573}"/>
    <cellStyle name="Normal 16 2 3 3 4 2" xfId="23285" xr:uid="{4A4C9E25-70FA-4163-BCDD-877752159AB4}"/>
    <cellStyle name="Normal 16 2 3 3 4 2 2" xfId="38404" xr:uid="{C0BD8821-8262-4505-8A47-77BFF1454775}"/>
    <cellStyle name="Normal 16 2 3 3 4 3" xfId="31636" xr:uid="{15FAB4AA-D659-4480-B26D-B10801021F77}"/>
    <cellStyle name="Normal 16 2 3 3 5" xfId="19890" xr:uid="{EB4DB173-4C06-4F1C-9350-B347E16B32C6}"/>
    <cellStyle name="Normal 16 2 3 3 5 2" xfId="35020" xr:uid="{B60AE1D1-4D10-48D3-AA10-82FD7AB2CCD8}"/>
    <cellStyle name="Normal 16 2 3 3 6" xfId="13089" xr:uid="{6A53E89B-4003-447E-8C6D-C51E8AA09336}"/>
    <cellStyle name="Normal 16 2 3 3 6 2" xfId="28252" xr:uid="{16F74522-BD9D-4415-8BD5-3523132CC998}"/>
    <cellStyle name="Normal 16 2 3 3 7" xfId="26693" xr:uid="{45C94E09-A7BD-4A9C-BAC8-4C2E620B8689}"/>
    <cellStyle name="Normal 16 2 3 4" xfId="11421" xr:uid="{03656B2F-EC01-484F-B6CB-F8CD242051CF}"/>
    <cellStyle name="Normal 16 2 3 4 2" xfId="15249" xr:uid="{150A8F5A-107B-49A7-8E3D-27FF06EFE2F4}"/>
    <cellStyle name="Normal 16 2 3 4 2 2" xfId="18635" xr:uid="{6FBFCFFB-B0D6-476E-A8C9-6954E2EC5D31}"/>
    <cellStyle name="Normal 16 2 3 4 2 2 2" xfId="25419" xr:uid="{59D40C7C-38EF-4892-992C-00ABB2354BC4}"/>
    <cellStyle name="Normal 16 2 3 4 2 2 2 2" xfId="40538" xr:uid="{A42FD4BF-1DBB-4F51-A4D8-05ABD576FF6F}"/>
    <cellStyle name="Normal 16 2 3 4 2 2 3" xfId="33770" xr:uid="{87274052-6C4D-4F03-AE0B-B57C04A1D2AE}"/>
    <cellStyle name="Normal 16 2 3 4 2 3" xfId="22035" xr:uid="{1399CFE3-D8C9-4071-A485-C531C2F1F5E0}"/>
    <cellStyle name="Normal 16 2 3 4 2 3 2" xfId="37154" xr:uid="{6258F4E2-4DF6-48D9-949E-960583614243}"/>
    <cellStyle name="Normal 16 2 3 4 2 4" xfId="30386" xr:uid="{63245F76-A497-4AF9-B9A2-8F14251C22C2}"/>
    <cellStyle name="Normal 16 2 3 4 3" xfId="16922" xr:uid="{D06BC961-787A-4E45-A734-CAD6FA581233}"/>
    <cellStyle name="Normal 16 2 3 4 3 2" xfId="23706" xr:uid="{D296E8C0-BF3E-4E21-89C9-8F74BD1E2048}"/>
    <cellStyle name="Normal 16 2 3 4 3 2 2" xfId="38825" xr:uid="{9A975137-6F7C-4BC8-AAC7-E667EFED20BF}"/>
    <cellStyle name="Normal 16 2 3 4 3 3" xfId="32057" xr:uid="{5B4E8862-4EE6-4842-8F26-3B1ABD74A885}"/>
    <cellStyle name="Normal 16 2 3 4 4" xfId="20308" xr:uid="{7D034CCA-1952-49C0-88EA-35EE3FCDE8A8}"/>
    <cellStyle name="Normal 16 2 3 4 4 2" xfId="35438" xr:uid="{45E9CDE2-C310-44E2-A714-5880FD3FC233}"/>
    <cellStyle name="Normal 16 2 3 4 5" xfId="13511" xr:uid="{81817708-C721-4185-9A1F-97A3A01E6166}"/>
    <cellStyle name="Normal 16 2 3 4 5 2" xfId="28673" xr:uid="{11543D50-3EDE-49CB-BA6C-EAFAFD2FBA89}"/>
    <cellStyle name="Normal 16 2 3 5" xfId="14415" xr:uid="{34029FE5-3533-4EED-A450-F877F10C4DFB}"/>
    <cellStyle name="Normal 16 2 3 5 2" xfId="17801" xr:uid="{FCFDC79F-1209-42FC-AF2E-3C957AA8558C}"/>
    <cellStyle name="Normal 16 2 3 5 2 2" xfId="24585" xr:uid="{D8F723B8-F08B-4D04-86DD-6A4E66967F06}"/>
    <cellStyle name="Normal 16 2 3 5 2 2 2" xfId="39704" xr:uid="{2FDED2C4-8A80-443F-8F75-7CC16D8A4568}"/>
    <cellStyle name="Normal 16 2 3 5 2 3" xfId="32936" xr:uid="{FD4206C3-B2AE-47B6-818F-E8977F38028F}"/>
    <cellStyle name="Normal 16 2 3 5 3" xfId="21201" xr:uid="{7235573E-78CA-41A1-98BD-F5D362C1F53A}"/>
    <cellStyle name="Normal 16 2 3 5 3 2" xfId="36320" xr:uid="{24ACEF7D-706D-49CF-A7E8-5552200E6F52}"/>
    <cellStyle name="Normal 16 2 3 5 4" xfId="29552" xr:uid="{68717BD8-4CA2-4863-944B-8D07868DF276}"/>
    <cellStyle name="Normal 16 2 3 6" xfId="16085" xr:uid="{5A8936E3-3C6B-43C9-94C3-804D623179CB}"/>
    <cellStyle name="Normal 16 2 3 6 2" xfId="22869" xr:uid="{9D7A24E0-651A-442E-99DF-91335DAB0A80}"/>
    <cellStyle name="Normal 16 2 3 6 2 2" xfId="37988" xr:uid="{56D9FF3B-4C0E-4A1E-8B31-739AA9A564F3}"/>
    <cellStyle name="Normal 16 2 3 6 3" xfId="31220" xr:uid="{02DA6949-C742-4A11-921B-E2370387BE11}"/>
    <cellStyle name="Normal 16 2 3 7" xfId="19474" xr:uid="{2C07FFD2-8DC9-472F-8E98-F37B126B966D}"/>
    <cellStyle name="Normal 16 2 3 7 2" xfId="34604" xr:uid="{5B194169-E4FF-4373-90BF-1CFA0B70DA43}"/>
    <cellStyle name="Normal 16 2 3 8" xfId="12673" xr:uid="{1FBA4BC4-E758-4771-9904-6A0BBFA926DF}"/>
    <cellStyle name="Normal 16 2 3 8 2" xfId="27836" xr:uid="{00C07D56-8E16-42DB-99C2-5B0838768EE5}"/>
    <cellStyle name="Normal 16 2 3 9" xfId="26277" xr:uid="{A18AF274-79EB-4462-BB80-2B08C3917DE6}"/>
    <cellStyle name="Normal 16 2 4" xfId="8510" xr:uid="{7D8127AA-3140-43AA-8088-3347969B9F95}"/>
    <cellStyle name="Normal 16 2 4 10" xfId="9670" xr:uid="{5E8A4CAB-AD9A-4C80-AABC-605D17E0A7DA}"/>
    <cellStyle name="Normal 16 2 4 2" xfId="11162" xr:uid="{25E9DE07-4314-48B6-B926-D0EF7A91D3DA}"/>
    <cellStyle name="Normal 16 2 4 2 2" xfId="14032" xr:uid="{95290CCB-AA02-485E-9815-22044F27060C}"/>
    <cellStyle name="Normal 16 2 4 2 2 2" xfId="15770" xr:uid="{7E02F078-2A93-450B-A729-1A49D67EE31F}"/>
    <cellStyle name="Normal 16 2 4 2 2 2 2" xfId="19156" xr:uid="{B97E2EF6-FF29-47D4-9FE9-3F775B9E9758}"/>
    <cellStyle name="Normal 16 2 4 2 2 2 2 2" xfId="25940" xr:uid="{B9067B06-08EE-4520-807C-8CACD89E8816}"/>
    <cellStyle name="Normal 16 2 4 2 2 2 2 2 2" xfId="41059" xr:uid="{B781F92C-992B-4898-A54C-2218912860D9}"/>
    <cellStyle name="Normal 16 2 4 2 2 2 2 3" xfId="34291" xr:uid="{5A4E92C2-8DCF-4B37-9D77-A57CED077D70}"/>
    <cellStyle name="Normal 16 2 4 2 2 2 3" xfId="22556" xr:uid="{36A88B76-9AC4-4354-87D0-BE0C89263414}"/>
    <cellStyle name="Normal 16 2 4 2 2 2 3 2" xfId="37675" xr:uid="{0001F500-7C9B-41D9-B27B-E75357A16085}"/>
    <cellStyle name="Normal 16 2 4 2 2 2 4" xfId="30907" xr:uid="{8C17BA2E-391B-4A0E-97D4-318878B3C71B}"/>
    <cellStyle name="Normal 16 2 4 2 2 3" xfId="17443" xr:uid="{742A15E3-C01E-42A9-AE19-0095F176DBF6}"/>
    <cellStyle name="Normal 16 2 4 2 2 3 2" xfId="24227" xr:uid="{CBAAAEA0-530A-4B8E-AC5D-9D3B4B29F8C7}"/>
    <cellStyle name="Normal 16 2 4 2 2 3 2 2" xfId="39346" xr:uid="{10D943EF-A970-4362-9E3F-45E331E13788}"/>
    <cellStyle name="Normal 16 2 4 2 2 3 3" xfId="32578" xr:uid="{3881A461-0901-4922-A67A-D30F181F35BF}"/>
    <cellStyle name="Normal 16 2 4 2 2 4" xfId="20830" xr:uid="{90F5794A-F39E-43DD-9AFE-C79763E8FAC8}"/>
    <cellStyle name="Normal 16 2 4 2 2 4 2" xfId="35959" xr:uid="{3D29F682-6045-4192-BC02-AE3BD734668F}"/>
    <cellStyle name="Normal 16 2 4 2 2 5" xfId="29194" xr:uid="{CF29B3E4-5163-4703-A673-E8D80BF1E16D}"/>
    <cellStyle name="Normal 16 2 4 2 3" xfId="14936" xr:uid="{A14F2787-E806-40FA-964A-293E0747ECE2}"/>
    <cellStyle name="Normal 16 2 4 2 3 2" xfId="18322" xr:uid="{0BA7D126-9E00-43CE-9602-F11ABD74FBC7}"/>
    <cellStyle name="Normal 16 2 4 2 3 2 2" xfId="25106" xr:uid="{A6C5865A-0B1F-4447-8B74-51767A5F3F20}"/>
    <cellStyle name="Normal 16 2 4 2 3 2 2 2" xfId="40225" xr:uid="{22333741-E76D-4B75-8A7C-17F8EC8BDDC1}"/>
    <cellStyle name="Normal 16 2 4 2 3 2 3" xfId="33457" xr:uid="{FF1D7335-1372-48F4-8A6A-AE77067B687C}"/>
    <cellStyle name="Normal 16 2 4 2 3 3" xfId="21722" xr:uid="{4E10BB6D-7C8E-47C8-A60C-8E9B72B0BF28}"/>
    <cellStyle name="Normal 16 2 4 2 3 3 2" xfId="36841" xr:uid="{2418A762-722A-4162-B163-1BDCD5D4F453}"/>
    <cellStyle name="Normal 16 2 4 2 3 4" xfId="30073" xr:uid="{9B16F5FC-9779-46FA-BDA8-5A3C01377127}"/>
    <cellStyle name="Normal 16 2 4 2 4" xfId="16606" xr:uid="{37D39DFC-B7AD-4556-83AE-2EED1BBE4D64}"/>
    <cellStyle name="Normal 16 2 4 2 4 2" xfId="23390" xr:uid="{037C6CF1-587C-4467-8E8D-11FB4CE19245}"/>
    <cellStyle name="Normal 16 2 4 2 4 2 2" xfId="38509" xr:uid="{37B005F3-169F-4B77-B51C-41D329B8D9A5}"/>
    <cellStyle name="Normal 16 2 4 2 4 3" xfId="31741" xr:uid="{D23818C6-CD2D-44BF-9D89-55FA894880EB}"/>
    <cellStyle name="Normal 16 2 4 2 5" xfId="19995" xr:uid="{D827C41D-D4E9-45C9-B6C7-B1BB8E0E0BB7}"/>
    <cellStyle name="Normal 16 2 4 2 5 2" xfId="35125" xr:uid="{3DDA7B1B-0E16-4C94-9652-313BC8BCC54E}"/>
    <cellStyle name="Normal 16 2 4 2 6" xfId="13194" xr:uid="{D50FE294-3425-4E31-B57D-29E93EB5E4F6}"/>
    <cellStyle name="Normal 16 2 4 2 6 2" xfId="28357" xr:uid="{6BB35256-377F-4447-A217-F10FFEC1B877}"/>
    <cellStyle name="Normal 16 2 4 2 7" xfId="26798" xr:uid="{9A64B75B-B840-4451-A793-6B3433091F26}"/>
    <cellStyle name="Normal 16 2 4 3" xfId="11422" xr:uid="{1F24029C-443E-420D-8E0E-5EC05460440A}"/>
    <cellStyle name="Normal 16 2 4 3 2" xfId="15354" xr:uid="{B48240B5-EE03-4CE5-A2A7-A540D07E17BD}"/>
    <cellStyle name="Normal 16 2 4 3 2 2" xfId="18740" xr:uid="{A9B551E8-94C2-4A39-A0FC-3FE7E5912ED5}"/>
    <cellStyle name="Normal 16 2 4 3 2 2 2" xfId="25524" xr:uid="{AB2B8F9B-CAE5-411F-8C6B-E8833B0EC622}"/>
    <cellStyle name="Normal 16 2 4 3 2 2 2 2" xfId="40643" xr:uid="{37847860-FF16-4DA3-9E92-40EBE185B8ED}"/>
    <cellStyle name="Normal 16 2 4 3 2 2 3" xfId="33875" xr:uid="{40E8D8E6-5634-47BA-A64B-5EC2A117AC35}"/>
    <cellStyle name="Normal 16 2 4 3 2 3" xfId="22140" xr:uid="{478D7A50-2E57-4115-8751-6625388C0908}"/>
    <cellStyle name="Normal 16 2 4 3 2 3 2" xfId="37259" xr:uid="{7663BBE3-B4F1-4EC0-9543-409D8FB65F8C}"/>
    <cellStyle name="Normal 16 2 4 3 2 4" xfId="30491" xr:uid="{CD87D9CF-23FB-49E9-AF3A-F607A04A7532}"/>
    <cellStyle name="Normal 16 2 4 3 3" xfId="17027" xr:uid="{FE498E02-9560-48FE-A215-179A1DC04B54}"/>
    <cellStyle name="Normal 16 2 4 3 3 2" xfId="23811" xr:uid="{410D6249-95A2-4539-B91D-9EBE41B4A9BC}"/>
    <cellStyle name="Normal 16 2 4 3 3 2 2" xfId="38930" xr:uid="{15D78BB5-A845-4BCB-B22A-F283B724D520}"/>
    <cellStyle name="Normal 16 2 4 3 3 3" xfId="32162" xr:uid="{3AFA19C4-4D00-4410-822E-34F53290D1A1}"/>
    <cellStyle name="Normal 16 2 4 3 4" xfId="20413" xr:uid="{DD49EA82-FB87-436B-8488-DA3834480B42}"/>
    <cellStyle name="Normal 16 2 4 3 4 2" xfId="35543" xr:uid="{E8FA5D07-E368-493C-AC50-BF5D56CA62E5}"/>
    <cellStyle name="Normal 16 2 4 3 5" xfId="13616" xr:uid="{28C52587-63D5-4527-BA5C-B7BC14BA7CDB}"/>
    <cellStyle name="Normal 16 2 4 3 5 2" xfId="28778" xr:uid="{E5069E16-1047-41FA-B82D-794E48EFA11D}"/>
    <cellStyle name="Normal 16 2 4 4" xfId="14520" xr:uid="{057C58F2-934B-450D-918F-B26BA29864B9}"/>
    <cellStyle name="Normal 16 2 4 4 2" xfId="17906" xr:uid="{04A5C3DA-8459-40CA-94AD-0DE9E957F444}"/>
    <cellStyle name="Normal 16 2 4 4 2 2" xfId="24690" xr:uid="{0579868A-779D-4D5B-9F29-FA7C87E68B3C}"/>
    <cellStyle name="Normal 16 2 4 4 2 2 2" xfId="39809" xr:uid="{87F91C2E-F22F-467E-BAD6-ED78F2BE5C87}"/>
    <cellStyle name="Normal 16 2 4 4 2 3" xfId="33041" xr:uid="{2C28F10C-F596-45E6-8ABA-440245ED6CFC}"/>
    <cellStyle name="Normal 16 2 4 4 3" xfId="21306" xr:uid="{BA98E040-4326-4A5E-A48B-7BF713A09C8E}"/>
    <cellStyle name="Normal 16 2 4 4 3 2" xfId="36425" xr:uid="{F04F9658-96DB-435D-BE66-D909DF6C9800}"/>
    <cellStyle name="Normal 16 2 4 4 4" xfId="29657" xr:uid="{97DD56BA-191B-4F4B-9B0A-3991FF72C512}"/>
    <cellStyle name="Normal 16 2 4 5" xfId="16190" xr:uid="{E7CF0EFB-7595-48A3-9FBB-AFE2E28767A7}"/>
    <cellStyle name="Normal 16 2 4 5 2" xfId="22974" xr:uid="{91BCACD4-EF6F-4B0F-8435-DC731E1E3CF2}"/>
    <cellStyle name="Normal 16 2 4 5 2 2" xfId="38093" xr:uid="{ADA69DA9-6960-42CA-8BB3-6FCB6B9F81CA}"/>
    <cellStyle name="Normal 16 2 4 5 3" xfId="31325" xr:uid="{287AF660-0E4C-424B-BB06-4BA8677B3352}"/>
    <cellStyle name="Normal 16 2 4 6" xfId="19579" xr:uid="{25E368F6-8DFE-4F28-A57C-60E37B293FE8}"/>
    <cellStyle name="Normal 16 2 4 6 2" xfId="34709" xr:uid="{C59E03EE-271D-4FA1-B7DA-70910FBC3B3C}"/>
    <cellStyle name="Normal 16 2 4 7" xfId="12779" xr:uid="{3B48B5FB-FAAD-455B-819B-9D5F105C7331}"/>
    <cellStyle name="Normal 16 2 4 7 2" xfId="27941" xr:uid="{A06023C6-23C6-45F7-ADE1-32CA107AA81B}"/>
    <cellStyle name="Normal 16 2 4 8" xfId="26382" xr:uid="{B52099FE-65A7-4810-9AFE-F1A7F9443D1C}"/>
    <cellStyle name="Normal 16 2 4 9" xfId="10744" xr:uid="{1CFEB632-7288-42CC-BFE4-AF8A3F907C69}"/>
    <cellStyle name="Normal 16 2 5" xfId="8511" xr:uid="{901EB2C2-6126-4C57-916D-D47557C29695}"/>
    <cellStyle name="Normal 16 2 5 2" xfId="11423" xr:uid="{64630520-A75B-4E15-9B64-256A18AB1002}"/>
    <cellStyle name="Normal 16 2 5 2 2" xfId="15562" xr:uid="{AC34D7B7-CD3A-4E8D-ACF2-C830989837F3}"/>
    <cellStyle name="Normal 16 2 5 2 2 2" xfId="18948" xr:uid="{42C00AC7-B9D2-4CED-AC18-24310C5882A7}"/>
    <cellStyle name="Normal 16 2 5 2 2 2 2" xfId="25732" xr:uid="{237AD15D-C08B-4737-AAD1-5E01DB77E2CB}"/>
    <cellStyle name="Normal 16 2 5 2 2 2 2 2" xfId="40851" xr:uid="{4141ADED-815B-4362-BF22-D8606B6153FD}"/>
    <cellStyle name="Normal 16 2 5 2 2 2 3" xfId="34083" xr:uid="{C073AF37-7083-418F-807A-B0292B16EB42}"/>
    <cellStyle name="Normal 16 2 5 2 2 3" xfId="22348" xr:uid="{C3BF96B8-3015-41FF-A06A-2D9040773F3A}"/>
    <cellStyle name="Normal 16 2 5 2 2 3 2" xfId="37467" xr:uid="{AD220AB3-6E18-45FA-9AA6-BAD8F4F26A58}"/>
    <cellStyle name="Normal 16 2 5 2 2 4" xfId="30699" xr:uid="{79B0174B-C387-4279-9D6A-E367721F0E79}"/>
    <cellStyle name="Normal 16 2 5 2 3" xfId="17235" xr:uid="{D85CD859-42F6-470D-B4BC-E2C88357141D}"/>
    <cellStyle name="Normal 16 2 5 2 3 2" xfId="24019" xr:uid="{5A7EFB88-6234-4F3B-8C0F-7E17499755DB}"/>
    <cellStyle name="Normal 16 2 5 2 3 2 2" xfId="39138" xr:uid="{AD6817B0-BDC7-4E6F-AC85-94838C5CD31F}"/>
    <cellStyle name="Normal 16 2 5 2 3 3" xfId="32370" xr:uid="{1EDD6B71-D613-443F-A65B-2A4B6FB7689E}"/>
    <cellStyle name="Normal 16 2 5 2 4" xfId="20622" xr:uid="{96D7AAFC-DF87-49EA-8396-269C979A800D}"/>
    <cellStyle name="Normal 16 2 5 2 4 2" xfId="35751" xr:uid="{BC943CC2-768E-42BF-B92E-18F5BEA1386D}"/>
    <cellStyle name="Normal 16 2 5 2 5" xfId="13824" xr:uid="{3696EF27-37F3-45F0-AD2A-A05F1898C48B}"/>
    <cellStyle name="Normal 16 2 5 2 5 2" xfId="28986" xr:uid="{CF9F2032-78A0-4B16-B9A7-9E88E374FF81}"/>
    <cellStyle name="Normal 16 2 5 3" xfId="14728" xr:uid="{D56938A2-04C4-42A8-9C17-BF57A41902A8}"/>
    <cellStyle name="Normal 16 2 5 3 2" xfId="18114" xr:uid="{64A32CB8-9991-42D7-BFB7-BD8E5B56AED2}"/>
    <cellStyle name="Normal 16 2 5 3 2 2" xfId="24898" xr:uid="{2CE24581-F84A-4107-B13B-D3ACF9AD8E50}"/>
    <cellStyle name="Normal 16 2 5 3 2 2 2" xfId="40017" xr:uid="{CA4566EC-9B80-4495-9950-6E84C8C540F9}"/>
    <cellStyle name="Normal 16 2 5 3 2 3" xfId="33249" xr:uid="{215F3D31-77FF-4FE5-8DF7-89466D734C58}"/>
    <cellStyle name="Normal 16 2 5 3 3" xfId="21514" xr:uid="{A40C9446-16F6-438C-AB25-347C03FC5391}"/>
    <cellStyle name="Normal 16 2 5 3 3 2" xfId="36633" xr:uid="{25AD459A-1A8C-4E7F-A580-D7BDFDD98FA9}"/>
    <cellStyle name="Normal 16 2 5 3 4" xfId="29865" xr:uid="{6B720C94-4FC8-48D5-BA7E-54BD00F7FFB1}"/>
    <cellStyle name="Normal 16 2 5 4" xfId="16398" xr:uid="{9650A333-09A3-400D-B296-E8A954BA7571}"/>
    <cellStyle name="Normal 16 2 5 4 2" xfId="23182" xr:uid="{8F197271-3FDF-4020-8E0A-2FD348FFBC17}"/>
    <cellStyle name="Normal 16 2 5 4 2 2" xfId="38301" xr:uid="{2B19A7AE-2D04-4BC3-9282-588DC48BABD9}"/>
    <cellStyle name="Normal 16 2 5 4 3" xfId="31533" xr:uid="{B308C736-F6FB-4487-93CD-B9699C6D8A01}"/>
    <cellStyle name="Normal 16 2 5 5" xfId="19787" xr:uid="{D00D2C66-F36D-40D6-84B6-4E07DCBB1D18}"/>
    <cellStyle name="Normal 16 2 5 5 2" xfId="34917" xr:uid="{5C374BC7-418B-4BEA-B8DA-BB91406C2F56}"/>
    <cellStyle name="Normal 16 2 5 6" xfId="12987" xr:uid="{273539A5-85D5-44EA-A816-903984945C5A}"/>
    <cellStyle name="Normal 16 2 5 6 2" xfId="28149" xr:uid="{EAED58AF-694C-41A8-A257-617B2B964371}"/>
    <cellStyle name="Normal 16 2 5 7" xfId="26590" xr:uid="{2FAFB8D7-59F9-4BEE-9997-B1CBA35291EC}"/>
    <cellStyle name="Normal 16 2 5 8" xfId="10955" xr:uid="{09360428-7D87-4B80-8E0D-39121B219833}"/>
    <cellStyle name="Normal 16 2 5 9" xfId="9671" xr:uid="{9FF31FF9-124A-4412-A438-97EAFE4A829F}"/>
    <cellStyle name="Normal 16 2 6" xfId="8512" xr:uid="{0817AC14-480D-4AF1-A624-F05D71534682}"/>
    <cellStyle name="Normal 16 2 6 2" xfId="15146" xr:uid="{057D23A3-BEC3-40DE-BB89-1F6105BB0C71}"/>
    <cellStyle name="Normal 16 2 6 2 2" xfId="18532" xr:uid="{974F410F-1397-46C1-82FB-42CDD75E8998}"/>
    <cellStyle name="Normal 16 2 6 2 2 2" xfId="25316" xr:uid="{CCE458B1-14C4-4C9B-BA61-F36FA856635A}"/>
    <cellStyle name="Normal 16 2 6 2 2 2 2" xfId="40435" xr:uid="{956AE133-407E-4284-B6F5-D75464B003D7}"/>
    <cellStyle name="Normal 16 2 6 2 2 3" xfId="33667" xr:uid="{FFB8825E-51C0-45D3-B68A-2F67B6CD50C3}"/>
    <cellStyle name="Normal 16 2 6 2 3" xfId="21932" xr:uid="{6C02A2E9-DF52-4547-8DA1-7DBA08B2AA57}"/>
    <cellStyle name="Normal 16 2 6 2 3 2" xfId="37051" xr:uid="{C6D02306-4757-4927-A754-C15A939D7BF9}"/>
    <cellStyle name="Normal 16 2 6 2 4" xfId="30283" xr:uid="{17973769-83DA-4369-BCF8-4DDDD272F071}"/>
    <cellStyle name="Normal 16 2 6 3" xfId="16819" xr:uid="{FA6A0F43-201D-41EB-BC43-CDD512F88368}"/>
    <cellStyle name="Normal 16 2 6 3 2" xfId="23603" xr:uid="{47254082-4D57-43CA-BB35-D5FC9585396E}"/>
    <cellStyle name="Normal 16 2 6 3 2 2" xfId="38722" xr:uid="{2DBEE821-7447-4FB0-B4B5-861C62C8D93D}"/>
    <cellStyle name="Normal 16 2 6 3 3" xfId="31954" xr:uid="{D2A64C59-D659-4C07-9AEE-526DA373449C}"/>
    <cellStyle name="Normal 16 2 6 4" xfId="20205" xr:uid="{DA0FB365-9ACF-4567-BF26-46600E7B1730}"/>
    <cellStyle name="Normal 16 2 6 4 2" xfId="35335" xr:uid="{4349E30D-018E-4609-9904-1B44BDC76185}"/>
    <cellStyle name="Normal 16 2 6 5" xfId="13408" xr:uid="{B029B4FB-3F1B-4B0E-B019-9F218F906D56}"/>
    <cellStyle name="Normal 16 2 6 5 2" xfId="28570" xr:uid="{4ED99208-714B-4BFD-A949-66DC0F653BBA}"/>
    <cellStyle name="Normal 16 2 6 6" xfId="9672" xr:uid="{98B51F1F-2C04-4254-A86A-D85CAF65DCED}"/>
    <cellStyle name="Normal 16 2 7" xfId="8513" xr:uid="{AF47165F-A801-4746-972A-4CD2BECB9522}"/>
    <cellStyle name="Normal 16 2 7 2" xfId="17698" xr:uid="{AAB48CB2-906F-4CB9-80AB-2A9031BD2AC9}"/>
    <cellStyle name="Normal 16 2 7 2 2" xfId="24482" xr:uid="{40FD209C-1BCC-4187-A41C-6AD7B2D8A101}"/>
    <cellStyle name="Normal 16 2 7 2 2 2" xfId="39601" xr:uid="{F8402E82-A0BA-4808-81C9-5633960CB29C}"/>
    <cellStyle name="Normal 16 2 7 2 3" xfId="32833" xr:uid="{EA4178EC-E46B-4A8B-822A-07682F998481}"/>
    <cellStyle name="Normal 16 2 7 3" xfId="21098" xr:uid="{F57E4CC6-BDC5-4EAA-BE0E-B97C157B35CB}"/>
    <cellStyle name="Normal 16 2 7 3 2" xfId="36217" xr:uid="{EB370755-2309-406E-9116-B06E80FBB2D0}"/>
    <cellStyle name="Normal 16 2 7 4" xfId="14310" xr:uid="{8C1410BF-3BE2-4587-A514-4C3D15534429}"/>
    <cellStyle name="Normal 16 2 7 4 2" xfId="29449" xr:uid="{1385BB91-862E-4CE3-B676-4E84298257CE}"/>
    <cellStyle name="Normal 16 2 7 5" xfId="9673" xr:uid="{764E4CFD-DA08-45F9-BFBE-8953A1F08399}"/>
    <cellStyle name="Normal 16 2 8" xfId="8514" xr:uid="{9B643119-6305-4676-B7AC-E5D9F8061C31}"/>
    <cellStyle name="Normal 16 2 8 2" xfId="22766" xr:uid="{039C8C43-1176-44BA-9A71-0C139E7D5EF4}"/>
    <cellStyle name="Normal 16 2 8 2 2" xfId="37885" xr:uid="{63C8C375-B36F-4598-9838-FAF4E2687AEB}"/>
    <cellStyle name="Normal 16 2 8 3" xfId="15982" xr:uid="{FF112BFD-5C1F-4E88-96FB-889A1A628E1C}"/>
    <cellStyle name="Normal 16 2 8 3 2" xfId="31117" xr:uid="{AA4EB6AC-0D22-47FC-8A85-9CBE25E12296}"/>
    <cellStyle name="Normal 16 2 8 4" xfId="9674" xr:uid="{AFDF0185-5965-47A9-8B8E-82A4B26A6794}"/>
    <cellStyle name="Normal 16 2 9" xfId="11776" xr:uid="{6DE9431D-620A-4F3C-9AB1-DE3D36650458}"/>
    <cellStyle name="Normal 16 2 9 2" xfId="19372" xr:uid="{716191B5-B04A-4946-95F5-FA2E373FCE28}"/>
    <cellStyle name="Normal 16 2 9 2 2" xfId="34501" xr:uid="{8616CC80-7C42-40AC-96A5-7A2D4E4188EE}"/>
    <cellStyle name="Normal 16 2 9 3" xfId="27077" xr:uid="{8E912D65-1693-4A37-92FC-6D43918F4431}"/>
    <cellStyle name="Normal 16 3" xfId="8515" xr:uid="{AFD55E96-D296-4B84-8E4A-73F6A5F84233}"/>
    <cellStyle name="Normal 16 3 10" xfId="26198" xr:uid="{3CC0D706-C254-4524-A013-78E89DAC41C8}"/>
    <cellStyle name="Normal 16 3 11" xfId="10555" xr:uid="{5EF157A5-7F9E-41F4-846A-CA09F791122F}"/>
    <cellStyle name="Normal 16 3 12" xfId="9675" xr:uid="{1277C899-A34D-4A69-8A82-ADEFFA44E15C}"/>
    <cellStyle name="Normal 16 3 2" xfId="8516" xr:uid="{7ED4B051-7A6C-467B-92F8-6B3C57349718}"/>
    <cellStyle name="Normal 16 3 2 10" xfId="10660" xr:uid="{A1B81534-B641-4BC4-8662-F9237F0929B0}"/>
    <cellStyle name="Normal 16 3 2 11" xfId="9676" xr:uid="{BB33204F-C4C9-43F2-8A90-B4D1336FF73E}"/>
    <cellStyle name="Normal 16 3 2 2" xfId="10871" xr:uid="{0356E5BD-B075-4719-9481-004BDA1DA921}"/>
    <cellStyle name="Normal 16 3 2 2 2" xfId="11289" xr:uid="{93B4CE75-AB7B-42B9-86C1-68C0FB98A26B}"/>
    <cellStyle name="Normal 16 3 2 2 2 2" xfId="14159" xr:uid="{56889574-7D67-4153-92EF-AACADBBDD31C}"/>
    <cellStyle name="Normal 16 3 2 2 2 2 2" xfId="15897" xr:uid="{D868B4E9-B91B-425D-B7F9-247F99354D38}"/>
    <cellStyle name="Normal 16 3 2 2 2 2 2 2" xfId="19283" xr:uid="{55228407-EF51-46F2-9AB9-377A349D4C93}"/>
    <cellStyle name="Normal 16 3 2 2 2 2 2 2 2" xfId="26067" xr:uid="{92A9D061-EA0F-48B5-A4EF-ED7548515DEA}"/>
    <cellStyle name="Normal 16 3 2 2 2 2 2 2 2 2" xfId="41186" xr:uid="{C0DCF993-1C7A-4F0F-A8FA-031FE2F34FF0}"/>
    <cellStyle name="Normal 16 3 2 2 2 2 2 2 3" xfId="34418" xr:uid="{1EA7E9A6-EF0C-4204-8C99-B6E0690DECF9}"/>
    <cellStyle name="Normal 16 3 2 2 2 2 2 3" xfId="22683" xr:uid="{D54851F2-08B7-4CDE-8CE1-C1EB986A7163}"/>
    <cellStyle name="Normal 16 3 2 2 2 2 2 3 2" xfId="37802" xr:uid="{6DCD4711-5E1F-4F02-9370-4BCED5C961FF}"/>
    <cellStyle name="Normal 16 3 2 2 2 2 2 4" xfId="31034" xr:uid="{0730B8D1-ED8F-4F7B-ABD5-B92F85C43599}"/>
    <cellStyle name="Normal 16 3 2 2 2 2 3" xfId="17570" xr:uid="{EB39EDE9-4694-400A-AFEE-717F128B2640}"/>
    <cellStyle name="Normal 16 3 2 2 2 2 3 2" xfId="24354" xr:uid="{CA67B675-74B1-48EB-9419-0648F16D2F68}"/>
    <cellStyle name="Normal 16 3 2 2 2 2 3 2 2" xfId="39473" xr:uid="{CB3891A6-1E85-4C1E-B205-DA2044A29315}"/>
    <cellStyle name="Normal 16 3 2 2 2 2 3 3" xfId="32705" xr:uid="{4EEDD6E7-D0D6-4242-9DFB-027762A013B1}"/>
    <cellStyle name="Normal 16 3 2 2 2 2 4" xfId="20957" xr:uid="{6CAC2628-FAA1-4A7B-A213-5FAC79C39D3D}"/>
    <cellStyle name="Normal 16 3 2 2 2 2 4 2" xfId="36086" xr:uid="{AFAEED27-F17F-4592-BA9A-627844027F52}"/>
    <cellStyle name="Normal 16 3 2 2 2 2 5" xfId="29321" xr:uid="{5D49ED47-9E7D-4205-B8E2-7CA91718240A}"/>
    <cellStyle name="Normal 16 3 2 2 2 3" xfId="15063" xr:uid="{135F4362-BC1C-4259-9743-17C00C6A3E7D}"/>
    <cellStyle name="Normal 16 3 2 2 2 3 2" xfId="18449" xr:uid="{9BAE1D54-B00F-4EC6-9E2A-E9450948B2D8}"/>
    <cellStyle name="Normal 16 3 2 2 2 3 2 2" xfId="25233" xr:uid="{8ACF0816-CD2F-44D0-A2E1-FA3B7F62513E}"/>
    <cellStyle name="Normal 16 3 2 2 2 3 2 2 2" xfId="40352" xr:uid="{8FD54CB4-B9B4-4401-BB1D-88725FF929FF}"/>
    <cellStyle name="Normal 16 3 2 2 2 3 2 3" xfId="33584" xr:uid="{B7D0C71F-100D-40AF-8DA7-74FE463D4031}"/>
    <cellStyle name="Normal 16 3 2 2 2 3 3" xfId="21849" xr:uid="{E439BBA2-A5BF-43AC-B1FD-25D4A8C3ADB8}"/>
    <cellStyle name="Normal 16 3 2 2 2 3 3 2" xfId="36968" xr:uid="{041DB30D-E57A-4CF2-87FD-DE10F9A5CBEA}"/>
    <cellStyle name="Normal 16 3 2 2 2 3 4" xfId="30200" xr:uid="{195462CD-5A60-4E52-A740-5766E9970E41}"/>
    <cellStyle name="Normal 16 3 2 2 2 4" xfId="16733" xr:uid="{A058A53D-611D-4386-940C-EB0CAC55F60F}"/>
    <cellStyle name="Normal 16 3 2 2 2 4 2" xfId="23517" xr:uid="{DABDD124-20B9-473C-9A22-3241194E7CC1}"/>
    <cellStyle name="Normal 16 3 2 2 2 4 2 2" xfId="38636" xr:uid="{237A8778-126B-4FFB-BA3D-984246AF005B}"/>
    <cellStyle name="Normal 16 3 2 2 2 4 3" xfId="31868" xr:uid="{AD006D19-2582-4F3A-8031-89767FEE3645}"/>
    <cellStyle name="Normal 16 3 2 2 2 5" xfId="20122" xr:uid="{0E70E431-A038-4EDA-AAA1-38A39D4FA30E}"/>
    <cellStyle name="Normal 16 3 2 2 2 5 2" xfId="35252" xr:uid="{FCBE9853-7092-4B36-B8BA-EA451976AB49}"/>
    <cellStyle name="Normal 16 3 2 2 2 6" xfId="13321" xr:uid="{E356B647-1B68-46E9-B19E-15A9022BD81F}"/>
    <cellStyle name="Normal 16 3 2 2 2 6 2" xfId="28484" xr:uid="{199512F8-C145-49CD-ADF4-906204095FFF}"/>
    <cellStyle name="Normal 16 3 2 2 2 7" xfId="26925" xr:uid="{049BBCD9-3256-4CEF-820B-3461422E6EB2}"/>
    <cellStyle name="Normal 16 3 2 2 3" xfId="13743" xr:uid="{23DDAD3E-ACA9-4177-8A5A-2C8B997C69C1}"/>
    <cellStyle name="Normal 16 3 2 2 3 2" xfId="15481" xr:uid="{8CAB60DB-8542-4D20-B441-A45B59F27922}"/>
    <cellStyle name="Normal 16 3 2 2 3 2 2" xfId="18867" xr:uid="{A13F2CCE-D528-446B-B4D2-9D116EB19A14}"/>
    <cellStyle name="Normal 16 3 2 2 3 2 2 2" xfId="25651" xr:uid="{28B216A2-BCEB-4D2D-8CE3-37F432B9CED5}"/>
    <cellStyle name="Normal 16 3 2 2 3 2 2 2 2" xfId="40770" xr:uid="{F993F569-FDE9-40A1-9066-AE65FA38C7BA}"/>
    <cellStyle name="Normal 16 3 2 2 3 2 2 3" xfId="34002" xr:uid="{E4F873DA-903B-49BC-8246-A902D278C782}"/>
    <cellStyle name="Normal 16 3 2 2 3 2 3" xfId="22267" xr:uid="{3F3E1AC8-41FC-45DE-888E-2772771E3764}"/>
    <cellStyle name="Normal 16 3 2 2 3 2 3 2" xfId="37386" xr:uid="{90F3EBDB-5F96-48CA-AEA7-5B31AF42C72B}"/>
    <cellStyle name="Normal 16 3 2 2 3 2 4" xfId="30618" xr:uid="{E36E3A0B-3121-42C6-ADD2-8DA471CA005F}"/>
    <cellStyle name="Normal 16 3 2 2 3 3" xfId="17154" xr:uid="{F0AE99D6-8361-4F7D-9B28-3766B9DB911C}"/>
    <cellStyle name="Normal 16 3 2 2 3 3 2" xfId="23938" xr:uid="{3B26C8FC-DA85-48DA-BEF6-F6BB92917E1D}"/>
    <cellStyle name="Normal 16 3 2 2 3 3 2 2" xfId="39057" xr:uid="{22DEF9C2-4026-4ED7-B85A-6EF427505852}"/>
    <cellStyle name="Normal 16 3 2 2 3 3 3" xfId="32289" xr:uid="{C7472B9E-457D-4C06-9FF7-5D7C3C825791}"/>
    <cellStyle name="Normal 16 3 2 2 3 4" xfId="20540" xr:uid="{CB1D8245-7B6B-470F-BAF7-3E5D7B1EEDAB}"/>
    <cellStyle name="Normal 16 3 2 2 3 4 2" xfId="35670" xr:uid="{5B6BA40A-9BB9-46C5-9166-D94ED895D2C8}"/>
    <cellStyle name="Normal 16 3 2 2 3 5" xfId="28905" xr:uid="{F4EF9A2F-ED54-450B-B8A8-AA67F930DC44}"/>
    <cellStyle name="Normal 16 3 2 2 4" xfId="14647" xr:uid="{71454912-A5A6-4F45-94EF-1777679625D9}"/>
    <cellStyle name="Normal 16 3 2 2 4 2" xfId="18033" xr:uid="{BC36038C-1557-4268-AD48-311E251CA0C1}"/>
    <cellStyle name="Normal 16 3 2 2 4 2 2" xfId="24817" xr:uid="{D4098765-2843-4150-9C0A-5FE7D2C76CFD}"/>
    <cellStyle name="Normal 16 3 2 2 4 2 2 2" xfId="39936" xr:uid="{72563101-8456-441B-8BBB-D36AF2439563}"/>
    <cellStyle name="Normal 16 3 2 2 4 2 3" xfId="33168" xr:uid="{1DC5875A-7CDA-44D4-9B16-867E53D1C78E}"/>
    <cellStyle name="Normal 16 3 2 2 4 3" xfId="21433" xr:uid="{C296E07E-58E5-4D61-BE7E-974CC30F6D40}"/>
    <cellStyle name="Normal 16 3 2 2 4 3 2" xfId="36552" xr:uid="{10CE7D7A-A7B6-496C-A88C-E052E5FD6805}"/>
    <cellStyle name="Normal 16 3 2 2 4 4" xfId="29784" xr:uid="{A6D20187-3A7D-48F8-8AC5-E2FE75DAC60C}"/>
    <cellStyle name="Normal 16 3 2 2 5" xfId="16317" xr:uid="{B99C7146-12AB-41EE-8312-CB9B56BAEEA8}"/>
    <cellStyle name="Normal 16 3 2 2 5 2" xfId="23101" xr:uid="{C4D4FD6E-7F8C-4475-8B56-C70A26189D0E}"/>
    <cellStyle name="Normal 16 3 2 2 5 2 2" xfId="38220" xr:uid="{1FC87755-C964-48F9-8FEE-0C447AFB3398}"/>
    <cellStyle name="Normal 16 3 2 2 5 3" xfId="31452" xr:uid="{1320FE87-216E-4443-99FD-0074D2C9D7A4}"/>
    <cellStyle name="Normal 16 3 2 2 6" xfId="19706" xr:uid="{693A18EF-B734-4101-A87C-62349FE1C162}"/>
    <cellStyle name="Normal 16 3 2 2 6 2" xfId="34836" xr:uid="{5C6D65C5-C4B6-47EF-BD98-862E880A781B}"/>
    <cellStyle name="Normal 16 3 2 2 7" xfId="12906" xr:uid="{1213BB33-07D0-4E3B-B868-2E3A29E9FC26}"/>
    <cellStyle name="Normal 16 3 2 2 7 2" xfId="28068" xr:uid="{011AE4AB-615F-4E9F-85F7-C15BBF4428A7}"/>
    <cellStyle name="Normal 16 3 2 2 8" xfId="26509" xr:uid="{E981E9D1-24F9-4E23-B419-3B0BB0FFFCAE}"/>
    <cellStyle name="Normal 16 3 2 3" xfId="11081" xr:uid="{A1E22FE0-07C7-4C48-A00D-3CED45805BF3}"/>
    <cellStyle name="Normal 16 3 2 3 2" xfId="13951" xr:uid="{069EBDCB-355D-45B2-AAE0-6964862A5FBF}"/>
    <cellStyle name="Normal 16 3 2 3 2 2" xfId="15689" xr:uid="{8C64A251-9624-4D97-BDEE-D4D291453869}"/>
    <cellStyle name="Normal 16 3 2 3 2 2 2" xfId="19075" xr:uid="{2BF3A7B7-482C-46C8-A177-55C64CD35D70}"/>
    <cellStyle name="Normal 16 3 2 3 2 2 2 2" xfId="25859" xr:uid="{4BAE14FD-8550-4EC2-B89A-767650C5843B}"/>
    <cellStyle name="Normal 16 3 2 3 2 2 2 2 2" xfId="40978" xr:uid="{80FF0588-1AC5-4222-B7A1-D4E9C91B4792}"/>
    <cellStyle name="Normal 16 3 2 3 2 2 2 3" xfId="34210" xr:uid="{CE34D887-FA46-4027-80C5-30B6D2751B63}"/>
    <cellStyle name="Normal 16 3 2 3 2 2 3" xfId="22475" xr:uid="{5A91D52B-75AC-4E95-906E-76F37DC272BC}"/>
    <cellStyle name="Normal 16 3 2 3 2 2 3 2" xfId="37594" xr:uid="{B49ED5A1-7FD7-497C-9A53-E2909E99C2C5}"/>
    <cellStyle name="Normal 16 3 2 3 2 2 4" xfId="30826" xr:uid="{16177107-D72B-46CF-A1D9-D865E06BA205}"/>
    <cellStyle name="Normal 16 3 2 3 2 3" xfId="17362" xr:uid="{D96E12B0-BB27-4A2B-80F4-91DB9E86F80D}"/>
    <cellStyle name="Normal 16 3 2 3 2 3 2" xfId="24146" xr:uid="{BCD26A21-9A20-48A2-925B-0E03DDA3A9DA}"/>
    <cellStyle name="Normal 16 3 2 3 2 3 2 2" xfId="39265" xr:uid="{1FC90210-6CAC-4151-9A72-322A60BEDB84}"/>
    <cellStyle name="Normal 16 3 2 3 2 3 3" xfId="32497" xr:uid="{6600D8B6-D800-4A4C-86B3-C48CA4FFB736}"/>
    <cellStyle name="Normal 16 3 2 3 2 4" xfId="20749" xr:uid="{9BBC6874-167C-440F-9A99-528D209AB6E2}"/>
    <cellStyle name="Normal 16 3 2 3 2 4 2" xfId="35878" xr:uid="{4EA556F1-F600-40D3-914E-1F45516E7BEB}"/>
    <cellStyle name="Normal 16 3 2 3 2 5" xfId="29113" xr:uid="{EE102102-FEC5-4823-B067-7D7C59F6E275}"/>
    <cellStyle name="Normal 16 3 2 3 3" xfId="14855" xr:uid="{44143EFC-C890-48A7-8B68-EDCD165694B5}"/>
    <cellStyle name="Normal 16 3 2 3 3 2" xfId="18241" xr:uid="{6BA9B32E-8D7B-4F72-9227-F09AB4540E1E}"/>
    <cellStyle name="Normal 16 3 2 3 3 2 2" xfId="25025" xr:uid="{1990D11B-B8AF-4AE6-81C1-8EB5E53935AF}"/>
    <cellStyle name="Normal 16 3 2 3 3 2 2 2" xfId="40144" xr:uid="{5FE423E2-988B-4138-BB89-D6AF5A288A17}"/>
    <cellStyle name="Normal 16 3 2 3 3 2 3" xfId="33376" xr:uid="{2C4CBF58-45D4-4A22-B16D-C861A93B1343}"/>
    <cellStyle name="Normal 16 3 2 3 3 3" xfId="21641" xr:uid="{8A1D73EC-1B3F-45C7-B784-99E631912541}"/>
    <cellStyle name="Normal 16 3 2 3 3 3 2" xfId="36760" xr:uid="{285BBB2D-84BD-48FD-95D2-1F642D01347C}"/>
    <cellStyle name="Normal 16 3 2 3 3 4" xfId="29992" xr:uid="{D90A2EA1-6DE2-4020-8B0A-C6C4552C8CD1}"/>
    <cellStyle name="Normal 16 3 2 3 4" xfId="16525" xr:uid="{DB94DF3C-E512-46B4-AE9F-8E50D74C1A7C}"/>
    <cellStyle name="Normal 16 3 2 3 4 2" xfId="23309" xr:uid="{5BD4F062-3BB0-4879-A6A1-82E5E42A514D}"/>
    <cellStyle name="Normal 16 3 2 3 4 2 2" xfId="38428" xr:uid="{A23011D8-FDF8-4E42-BE50-EAF865B56A04}"/>
    <cellStyle name="Normal 16 3 2 3 4 3" xfId="31660" xr:uid="{8E04E7E1-43B6-49F9-AF01-7F4415302E17}"/>
    <cellStyle name="Normal 16 3 2 3 5" xfId="19914" xr:uid="{6E8A1F87-BCEE-49BD-8C44-838E0BE3F74B}"/>
    <cellStyle name="Normal 16 3 2 3 5 2" xfId="35044" xr:uid="{80DF41A6-70DD-4249-B1EE-12DADBB27AB6}"/>
    <cellStyle name="Normal 16 3 2 3 6" xfId="13113" xr:uid="{6E0178B8-5E58-430B-B62D-CB5EABB34150}"/>
    <cellStyle name="Normal 16 3 2 3 6 2" xfId="28276" xr:uid="{D6AC94D9-E997-4389-84CB-8080C42A7D99}"/>
    <cellStyle name="Normal 16 3 2 3 7" xfId="26717" xr:uid="{2ADFF01B-F162-4146-9AE4-AF51B4B7FC2B}"/>
    <cellStyle name="Normal 16 3 2 4" xfId="11425" xr:uid="{33BCC43E-69DA-4749-8754-6CFD473C0A2B}"/>
    <cellStyle name="Normal 16 3 2 4 2" xfId="15273" xr:uid="{44B6835D-6C71-43E2-BF0C-2D39AC0FC8AB}"/>
    <cellStyle name="Normal 16 3 2 4 2 2" xfId="18659" xr:uid="{FC9BE93A-F3B8-4D7E-A070-F4C0B1E1E17B}"/>
    <cellStyle name="Normal 16 3 2 4 2 2 2" xfId="25443" xr:uid="{DA64562B-5C8D-4269-A70C-62A3CD612210}"/>
    <cellStyle name="Normal 16 3 2 4 2 2 2 2" xfId="40562" xr:uid="{6C299093-568F-46D0-8B6D-20741ADDB490}"/>
    <cellStyle name="Normal 16 3 2 4 2 2 3" xfId="33794" xr:uid="{ED33EAC3-E313-4171-9436-DE314A932443}"/>
    <cellStyle name="Normal 16 3 2 4 2 3" xfId="22059" xr:uid="{7C0C6D89-B405-4348-B22A-D57688EFC8B6}"/>
    <cellStyle name="Normal 16 3 2 4 2 3 2" xfId="37178" xr:uid="{69C909AE-B37A-4B03-A2D0-DA034B8E38C1}"/>
    <cellStyle name="Normal 16 3 2 4 2 4" xfId="30410" xr:uid="{9B593E18-8AF9-406E-AB5C-4748D1B47BB1}"/>
    <cellStyle name="Normal 16 3 2 4 3" xfId="16946" xr:uid="{074E2778-36BD-4E6D-AE20-A1F373ACE353}"/>
    <cellStyle name="Normal 16 3 2 4 3 2" xfId="23730" xr:uid="{EA07C28E-C4DF-4FCA-A881-1A2354539CAA}"/>
    <cellStyle name="Normal 16 3 2 4 3 2 2" xfId="38849" xr:uid="{361C332E-A0D4-402B-BC4D-31E533BE8089}"/>
    <cellStyle name="Normal 16 3 2 4 3 3" xfId="32081" xr:uid="{E0B81F27-5A85-435C-B041-741FD4D61674}"/>
    <cellStyle name="Normal 16 3 2 4 4" xfId="20332" xr:uid="{7A60D98D-D370-4412-B007-F5404E047D63}"/>
    <cellStyle name="Normal 16 3 2 4 4 2" xfId="35462" xr:uid="{71527778-9317-46E5-99B2-C7045E5DEFFE}"/>
    <cellStyle name="Normal 16 3 2 4 5" xfId="13535" xr:uid="{03426998-CE0A-4CF6-A0C1-080384DE4F3E}"/>
    <cellStyle name="Normal 16 3 2 4 5 2" xfId="28697" xr:uid="{8AE48C55-6C76-427B-BBF0-7D5CB1FB6A38}"/>
    <cellStyle name="Normal 16 3 2 5" xfId="14439" xr:uid="{D28BD675-F4B5-4053-8E18-A2B0A0C1CE2C}"/>
    <cellStyle name="Normal 16 3 2 5 2" xfId="17825" xr:uid="{69E31874-5108-499F-96F8-8CD2ECC97490}"/>
    <cellStyle name="Normal 16 3 2 5 2 2" xfId="24609" xr:uid="{C1E4B5BA-97F6-40A6-B633-3AC804C55921}"/>
    <cellStyle name="Normal 16 3 2 5 2 2 2" xfId="39728" xr:uid="{BB5CA2AE-C6C7-423D-B97F-4ACF60CBA6F1}"/>
    <cellStyle name="Normal 16 3 2 5 2 3" xfId="32960" xr:uid="{C4D2BDAD-4C57-4D20-861E-56D97479AE75}"/>
    <cellStyle name="Normal 16 3 2 5 3" xfId="21225" xr:uid="{2F02C0AA-D164-4B7F-88ED-0423FB62D1CA}"/>
    <cellStyle name="Normal 16 3 2 5 3 2" xfId="36344" xr:uid="{DD511A33-48B7-4300-9727-6BD6C2C98116}"/>
    <cellStyle name="Normal 16 3 2 5 4" xfId="29576" xr:uid="{74CA3818-5626-4642-84C6-725DF7475E28}"/>
    <cellStyle name="Normal 16 3 2 6" xfId="16109" xr:uid="{4BC411E9-8AF6-4F19-AF88-3F457EFAFCC9}"/>
    <cellStyle name="Normal 16 3 2 6 2" xfId="22893" xr:uid="{6B445371-DD54-4020-89E8-3A3CB22A2C67}"/>
    <cellStyle name="Normal 16 3 2 6 2 2" xfId="38012" xr:uid="{F0418885-2789-4D5A-A053-FC9EAE7358AF}"/>
    <cellStyle name="Normal 16 3 2 6 3" xfId="31244" xr:uid="{5AE8359B-574F-4E30-9A8D-709E613B7CE7}"/>
    <cellStyle name="Normal 16 3 2 7" xfId="19498" xr:uid="{EF859D75-3330-4F50-9F48-5661B00F46D4}"/>
    <cellStyle name="Normal 16 3 2 7 2" xfId="34628" xr:uid="{E64FFF77-9F0A-40CF-B6C8-1D708560DB93}"/>
    <cellStyle name="Normal 16 3 2 8" xfId="12697" xr:uid="{F68C499B-189F-4CDC-B293-4D963ACB10D7}"/>
    <cellStyle name="Normal 16 3 2 8 2" xfId="27860" xr:uid="{92CDF6B1-B7A3-4CCC-BD3D-F68E4734A5A5}"/>
    <cellStyle name="Normal 16 3 2 9" xfId="26301" xr:uid="{45F5FB96-6888-499F-9B04-7FF203638B03}"/>
    <cellStyle name="Normal 16 3 3" xfId="8517" xr:uid="{58273C2C-FC59-4BB2-8D81-1C5EEA626C6D}"/>
    <cellStyle name="Normal 16 3 3 10" xfId="9677" xr:uid="{3E9933CB-8DB2-40CA-BCCC-16E17601C692}"/>
    <cellStyle name="Normal 16 3 3 2" xfId="11186" xr:uid="{D282132F-46DB-464D-A87F-62B6D8BDC4AF}"/>
    <cellStyle name="Normal 16 3 3 2 2" xfId="14056" xr:uid="{1085BACE-B840-454F-9999-CA4310B8F093}"/>
    <cellStyle name="Normal 16 3 3 2 2 2" xfId="15794" xr:uid="{A0FB2FB9-B595-4187-968A-B4D63BAF32B0}"/>
    <cellStyle name="Normal 16 3 3 2 2 2 2" xfId="19180" xr:uid="{3349E4DE-51C8-466B-A8C4-CE6F464199D5}"/>
    <cellStyle name="Normal 16 3 3 2 2 2 2 2" xfId="25964" xr:uid="{065FC5F5-A6A7-4B5A-93DF-CC37DE7648BF}"/>
    <cellStyle name="Normal 16 3 3 2 2 2 2 2 2" xfId="41083" xr:uid="{AD94D3D3-BA70-4D83-8B35-D965A34356F8}"/>
    <cellStyle name="Normal 16 3 3 2 2 2 2 3" xfId="34315" xr:uid="{5F08944A-EE48-40E4-B6AC-EB924D91346E}"/>
    <cellStyle name="Normal 16 3 3 2 2 2 3" xfId="22580" xr:uid="{6B17515E-AD1C-48FF-A287-F67191F09000}"/>
    <cellStyle name="Normal 16 3 3 2 2 2 3 2" xfId="37699" xr:uid="{0D9393E0-027F-419E-8B24-834B8CEFBE0C}"/>
    <cellStyle name="Normal 16 3 3 2 2 2 4" xfId="30931" xr:uid="{055614D5-999C-45DF-9806-A1463E9A0050}"/>
    <cellStyle name="Normal 16 3 3 2 2 3" xfId="17467" xr:uid="{9EDB45A3-E8B8-4797-AB73-E4A5E60CDAC6}"/>
    <cellStyle name="Normal 16 3 3 2 2 3 2" xfId="24251" xr:uid="{8769DEF7-F63D-4A01-9DB7-7213C5BFB2E8}"/>
    <cellStyle name="Normal 16 3 3 2 2 3 2 2" xfId="39370" xr:uid="{C9FAECA1-3F7E-44FF-B1F8-F6A24582E68D}"/>
    <cellStyle name="Normal 16 3 3 2 2 3 3" xfId="32602" xr:uid="{EB5C3B5B-366C-4605-BF85-98EE47D6B0BF}"/>
    <cellStyle name="Normal 16 3 3 2 2 4" xfId="20854" xr:uid="{77C25525-E9DE-4003-A4A2-FBF65AE33488}"/>
    <cellStyle name="Normal 16 3 3 2 2 4 2" xfId="35983" xr:uid="{EA2DAFCA-7143-484C-8B74-BBC1F45545E4}"/>
    <cellStyle name="Normal 16 3 3 2 2 5" xfId="29218" xr:uid="{63A62220-0DF5-4C44-9070-4E879A710171}"/>
    <cellStyle name="Normal 16 3 3 2 3" xfId="14960" xr:uid="{1C8D3122-ECFF-4AEC-AE90-1F7938F8FEE1}"/>
    <cellStyle name="Normal 16 3 3 2 3 2" xfId="18346" xr:uid="{59BA36E6-B619-4FC2-A9C5-22BD31BE2E12}"/>
    <cellStyle name="Normal 16 3 3 2 3 2 2" xfId="25130" xr:uid="{3DAFDDA3-DAE9-40E5-AC2B-EE60D91DC5E0}"/>
    <cellStyle name="Normal 16 3 3 2 3 2 2 2" xfId="40249" xr:uid="{1C3A1668-92C0-4110-A432-4D5965F9551C}"/>
    <cellStyle name="Normal 16 3 3 2 3 2 3" xfId="33481" xr:uid="{6336920F-3E36-4C6F-9903-042BF46F6651}"/>
    <cellStyle name="Normal 16 3 3 2 3 3" xfId="21746" xr:uid="{2E587BA8-DA56-4E13-9591-F9938246F449}"/>
    <cellStyle name="Normal 16 3 3 2 3 3 2" xfId="36865" xr:uid="{4794EFCE-B789-4CD2-9F7B-D2CBC22D0038}"/>
    <cellStyle name="Normal 16 3 3 2 3 4" xfId="30097" xr:uid="{44D4D131-B7DF-4C50-852D-39438A7BB361}"/>
    <cellStyle name="Normal 16 3 3 2 4" xfId="16630" xr:uid="{33CC9A54-9751-46B3-B0CC-2EBDEA2ACB72}"/>
    <cellStyle name="Normal 16 3 3 2 4 2" xfId="23414" xr:uid="{0E36B917-95B9-487B-84D0-B60AFAD20CDD}"/>
    <cellStyle name="Normal 16 3 3 2 4 2 2" xfId="38533" xr:uid="{F3026F83-51BC-49B4-B995-FD930337E26E}"/>
    <cellStyle name="Normal 16 3 3 2 4 3" xfId="31765" xr:uid="{29F12817-3472-4DDE-8573-418C53A614C2}"/>
    <cellStyle name="Normal 16 3 3 2 5" xfId="20019" xr:uid="{4DF35FD5-4CF9-46E2-B2D2-D27C539E7242}"/>
    <cellStyle name="Normal 16 3 3 2 5 2" xfId="35149" xr:uid="{14CCB199-5EA7-4349-9581-83C68E8930B1}"/>
    <cellStyle name="Normal 16 3 3 2 6" xfId="13218" xr:uid="{5B3448EF-C15F-492F-9047-3F6723C0E017}"/>
    <cellStyle name="Normal 16 3 3 2 6 2" xfId="28381" xr:uid="{4FF53D3B-654A-4F52-B444-620C5B246DA6}"/>
    <cellStyle name="Normal 16 3 3 2 7" xfId="26822" xr:uid="{7BC34DE9-A0BB-4876-A05C-B58632F027DB}"/>
    <cellStyle name="Normal 16 3 3 3" xfId="11426" xr:uid="{553A64B7-898F-486C-8B26-D4A4AEC9C0C7}"/>
    <cellStyle name="Normal 16 3 3 3 2" xfId="15378" xr:uid="{67E7D424-AC37-48DA-8E4D-B964DB9FF97D}"/>
    <cellStyle name="Normal 16 3 3 3 2 2" xfId="18764" xr:uid="{A389AB9B-AC1B-4AD8-AA00-D5F6CFF587D2}"/>
    <cellStyle name="Normal 16 3 3 3 2 2 2" xfId="25548" xr:uid="{C90CD88F-FDF5-4980-9CF3-88562193CEF6}"/>
    <cellStyle name="Normal 16 3 3 3 2 2 2 2" xfId="40667" xr:uid="{BDDB156D-9249-4A3F-9752-896781F3BAD2}"/>
    <cellStyle name="Normal 16 3 3 3 2 2 3" xfId="33899" xr:uid="{E1458E00-A0BC-48C1-AB5D-F0BA780AD836}"/>
    <cellStyle name="Normal 16 3 3 3 2 3" xfId="22164" xr:uid="{1461AE6C-F190-4F18-BA41-45B0C3CFEC0B}"/>
    <cellStyle name="Normal 16 3 3 3 2 3 2" xfId="37283" xr:uid="{8AC89342-905A-405A-8A5A-A25819352E71}"/>
    <cellStyle name="Normal 16 3 3 3 2 4" xfId="30515" xr:uid="{5AF185DE-5BCD-4BBF-B2FA-BDAA4EFE42AB}"/>
    <cellStyle name="Normal 16 3 3 3 3" xfId="17051" xr:uid="{EF005BDF-E5A7-4A39-AD54-2F4638CB6D23}"/>
    <cellStyle name="Normal 16 3 3 3 3 2" xfId="23835" xr:uid="{81A96406-EAC7-4C9C-B1B0-EFA2FEC65E88}"/>
    <cellStyle name="Normal 16 3 3 3 3 2 2" xfId="38954" xr:uid="{740EDBA6-319C-4948-A378-F820976FD2D0}"/>
    <cellStyle name="Normal 16 3 3 3 3 3" xfId="32186" xr:uid="{84DBDCD8-59CE-4853-8951-F516CCED7041}"/>
    <cellStyle name="Normal 16 3 3 3 4" xfId="20437" xr:uid="{1C26B468-8A5F-4320-BEE0-9DF76834391F}"/>
    <cellStyle name="Normal 16 3 3 3 4 2" xfId="35567" xr:uid="{2C9DD989-AC30-4ABE-A785-DC540BAAB5B3}"/>
    <cellStyle name="Normal 16 3 3 3 5" xfId="13640" xr:uid="{427F5CF3-194B-4FD3-BFB4-CBE83D344049}"/>
    <cellStyle name="Normal 16 3 3 3 5 2" xfId="28802" xr:uid="{4A3390BA-0B20-4B89-A8CA-9A1076DAA73A}"/>
    <cellStyle name="Normal 16 3 3 4" xfId="14544" xr:uid="{A1DB1479-BF30-4F0B-BB67-54D40C6447E5}"/>
    <cellStyle name="Normal 16 3 3 4 2" xfId="17930" xr:uid="{365DE6CC-4C95-43BD-BBC7-BA490EC80F66}"/>
    <cellStyle name="Normal 16 3 3 4 2 2" xfId="24714" xr:uid="{82DAB1AA-6032-48C7-9838-28580D9D043E}"/>
    <cellStyle name="Normal 16 3 3 4 2 2 2" xfId="39833" xr:uid="{337FD484-C09F-457D-A3E6-CBCFF05E4D9C}"/>
    <cellStyle name="Normal 16 3 3 4 2 3" xfId="33065" xr:uid="{E62C4F6C-6DE7-42DD-9925-7C47206A6017}"/>
    <cellStyle name="Normal 16 3 3 4 3" xfId="21330" xr:uid="{23B1C6A0-ADCD-4BB4-95CD-01741D986A82}"/>
    <cellStyle name="Normal 16 3 3 4 3 2" xfId="36449" xr:uid="{A5D003AC-4926-4DF9-847D-C7C1166C9903}"/>
    <cellStyle name="Normal 16 3 3 4 4" xfId="29681" xr:uid="{2A7D8D9A-EEFE-4F42-8DA6-B33561331C80}"/>
    <cellStyle name="Normal 16 3 3 5" xfId="16214" xr:uid="{E4F13AA5-1634-482C-BDD4-7CD145EF7825}"/>
    <cellStyle name="Normal 16 3 3 5 2" xfId="22998" xr:uid="{74C87563-93FF-4EE7-BD14-2AFF2C4808DD}"/>
    <cellStyle name="Normal 16 3 3 5 2 2" xfId="38117" xr:uid="{7FC70C2A-A56D-4660-9203-6C42445CC894}"/>
    <cellStyle name="Normal 16 3 3 5 3" xfId="31349" xr:uid="{51BB0EF4-14D6-451F-8B3D-DA6112F664EB}"/>
    <cellStyle name="Normal 16 3 3 6" xfId="19603" xr:uid="{0B2DB844-F176-464F-9A16-54E68EA413B5}"/>
    <cellStyle name="Normal 16 3 3 6 2" xfId="34733" xr:uid="{77DA2D0A-7F1F-467E-8E4A-010F228555CD}"/>
    <cellStyle name="Normal 16 3 3 7" xfId="12803" xr:uid="{993CE453-8D65-4592-ACC8-2699EAC8F7A0}"/>
    <cellStyle name="Normal 16 3 3 7 2" xfId="27965" xr:uid="{A9DED39B-A3EB-4BA3-94B3-2EE004B805E3}"/>
    <cellStyle name="Normal 16 3 3 8" xfId="26406" xr:uid="{0ACC0A1D-64CE-4FB4-838E-0BFD85A794F9}"/>
    <cellStyle name="Normal 16 3 3 9" xfId="10768" xr:uid="{740E61E7-DA50-458E-BE47-EF2976BF1960}"/>
    <cellStyle name="Normal 16 3 4" xfId="8518" xr:uid="{E74531C8-BF4A-4782-92BF-2FC7A9FD43E8}"/>
    <cellStyle name="Normal 16 3 4 2" xfId="11427" xr:uid="{765D5861-8BEE-4090-92FB-7B975BD83582}"/>
    <cellStyle name="Normal 16 3 4 2 2" xfId="15586" xr:uid="{880096AD-ABE0-4FC5-87EE-40A049C7A355}"/>
    <cellStyle name="Normal 16 3 4 2 2 2" xfId="18972" xr:uid="{59008D81-3A4E-4BEE-8F92-201FEAF0026A}"/>
    <cellStyle name="Normal 16 3 4 2 2 2 2" xfId="25756" xr:uid="{43850C51-7F98-4EDA-8A6F-3707165ADDF2}"/>
    <cellStyle name="Normal 16 3 4 2 2 2 2 2" xfId="40875" xr:uid="{F5B40968-E516-40E1-84E5-32A99EFB3A1B}"/>
    <cellStyle name="Normal 16 3 4 2 2 2 3" xfId="34107" xr:uid="{9225AF7D-D009-4A98-90B4-28AC2677329D}"/>
    <cellStyle name="Normal 16 3 4 2 2 3" xfId="22372" xr:uid="{26F505BC-08D7-4DC4-91BB-78B92C5FABD0}"/>
    <cellStyle name="Normal 16 3 4 2 2 3 2" xfId="37491" xr:uid="{66120233-15D6-463C-8928-32639F423656}"/>
    <cellStyle name="Normal 16 3 4 2 2 4" xfId="30723" xr:uid="{12D0F21D-2229-4BE7-87B8-E9A6C2C81547}"/>
    <cellStyle name="Normal 16 3 4 2 3" xfId="17259" xr:uid="{A3152595-F8D5-44D0-8F82-91DF87136130}"/>
    <cellStyle name="Normal 16 3 4 2 3 2" xfId="24043" xr:uid="{CEF02AD7-BBF9-4F86-A728-9F737048BA23}"/>
    <cellStyle name="Normal 16 3 4 2 3 2 2" xfId="39162" xr:uid="{EC4F1740-FC81-4F4A-BA99-B948A1F27A81}"/>
    <cellStyle name="Normal 16 3 4 2 3 3" xfId="32394" xr:uid="{5F3A0B1E-C44B-4533-BBD0-2DD7C9A0E7B0}"/>
    <cellStyle name="Normal 16 3 4 2 4" xfId="20646" xr:uid="{B5645395-BBAD-46CE-956C-4F7E0A521B2E}"/>
    <cellStyle name="Normal 16 3 4 2 4 2" xfId="35775" xr:uid="{3D648B4F-12D3-4307-AE3E-72D4A59EBB15}"/>
    <cellStyle name="Normal 16 3 4 2 5" xfId="13848" xr:uid="{3B05DB16-E125-49DA-9DEC-7A160322D0A3}"/>
    <cellStyle name="Normal 16 3 4 2 5 2" xfId="29010" xr:uid="{A065549C-2CCF-4EC5-8962-747AD85976A3}"/>
    <cellStyle name="Normal 16 3 4 3" xfId="14752" xr:uid="{F814FA15-7CE5-4BC4-B862-1764131EEA92}"/>
    <cellStyle name="Normal 16 3 4 3 2" xfId="18138" xr:uid="{0F8FC4B0-0F16-440F-8022-82AD37DBBC35}"/>
    <cellStyle name="Normal 16 3 4 3 2 2" xfId="24922" xr:uid="{C0C49FCB-69FC-4169-8172-B507992F2253}"/>
    <cellStyle name="Normal 16 3 4 3 2 2 2" xfId="40041" xr:uid="{EA697BE8-CE83-40E1-A887-1217F4D49B3E}"/>
    <cellStyle name="Normal 16 3 4 3 2 3" xfId="33273" xr:uid="{8378449B-0C2A-46ED-A5E0-1FCF47235635}"/>
    <cellStyle name="Normal 16 3 4 3 3" xfId="21538" xr:uid="{5382F601-A20E-4D62-933E-2E8F3F308571}"/>
    <cellStyle name="Normal 16 3 4 3 3 2" xfId="36657" xr:uid="{50A0B2B3-42AD-4EEE-8325-420CC3AE8CE0}"/>
    <cellStyle name="Normal 16 3 4 3 4" xfId="29889" xr:uid="{041D1A37-DE4E-4613-82A4-2C27426FA3DD}"/>
    <cellStyle name="Normal 16 3 4 4" xfId="16422" xr:uid="{DCB62212-EECF-467D-8396-3ECEEC906390}"/>
    <cellStyle name="Normal 16 3 4 4 2" xfId="23206" xr:uid="{58065E24-D2A1-4DC9-B0E0-CE4886D53DAA}"/>
    <cellStyle name="Normal 16 3 4 4 2 2" xfId="38325" xr:uid="{F45B8F00-DB2C-46CC-8C43-23A2A51D9A00}"/>
    <cellStyle name="Normal 16 3 4 4 3" xfId="31557" xr:uid="{CEA740E5-57B7-4D1B-AF73-74263F1F28F1}"/>
    <cellStyle name="Normal 16 3 4 5" xfId="19811" xr:uid="{66F7D28B-977E-4F94-82C8-D6186B6837AC}"/>
    <cellStyle name="Normal 16 3 4 5 2" xfId="34941" xr:uid="{2093F525-F8D5-4683-A738-0EDF8AE2E4EA}"/>
    <cellStyle name="Normal 16 3 4 6" xfId="13011" xr:uid="{14E67474-EB32-437F-9CDE-2FCABD56DEAE}"/>
    <cellStyle name="Normal 16 3 4 6 2" xfId="28173" xr:uid="{0B8EC973-5803-41A9-8CD7-8F19D18D8B26}"/>
    <cellStyle name="Normal 16 3 4 7" xfId="26614" xr:uid="{C959C832-E680-4D39-A0D0-FE79CA10C655}"/>
    <cellStyle name="Normal 16 3 4 8" xfId="10979" xr:uid="{91B49DAF-AE52-4AE4-A535-A64B72A3579C}"/>
    <cellStyle name="Normal 16 3 4 9" xfId="9678" xr:uid="{E09B60B6-983A-4751-8EB9-10237BEF629A}"/>
    <cellStyle name="Normal 16 3 5" xfId="11777" xr:uid="{BD9B7B00-771A-48D6-B4DE-BE925E5D3CBC}"/>
    <cellStyle name="Normal 16 3 5 2" xfId="15170" xr:uid="{6C91E944-4103-48BC-A31F-0FBA5B101082}"/>
    <cellStyle name="Normal 16 3 5 2 2" xfId="18556" xr:uid="{F86F61A0-4276-426C-951E-7F3502937D46}"/>
    <cellStyle name="Normal 16 3 5 2 2 2" xfId="25340" xr:uid="{9059C9B8-E2D2-4E28-A6D7-0BBEAA753097}"/>
    <cellStyle name="Normal 16 3 5 2 2 2 2" xfId="40459" xr:uid="{7D7C3159-31D9-43C2-874C-303E6FAC81BF}"/>
    <cellStyle name="Normal 16 3 5 2 2 3" xfId="33691" xr:uid="{B82D9918-2E91-4160-ABC7-FF5576033FD3}"/>
    <cellStyle name="Normal 16 3 5 2 3" xfId="21956" xr:uid="{706F1C7D-8041-4E52-81C6-83D5947D15CB}"/>
    <cellStyle name="Normal 16 3 5 2 3 2" xfId="37075" xr:uid="{314E41BF-F31D-45CF-81BF-EF8A800D77D4}"/>
    <cellStyle name="Normal 16 3 5 2 4" xfId="30307" xr:uid="{AAE39358-B5E8-45EC-8914-4BD2FF945A69}"/>
    <cellStyle name="Normal 16 3 5 3" xfId="16843" xr:uid="{C203C0DC-BAD7-4897-AEF0-DD42DF6E25BE}"/>
    <cellStyle name="Normal 16 3 5 3 2" xfId="23627" xr:uid="{67CE3E54-45E7-480B-B559-AD63468ACEFF}"/>
    <cellStyle name="Normal 16 3 5 3 2 2" xfId="38746" xr:uid="{F57D5113-017D-476C-A66C-1B1E2DA9D039}"/>
    <cellStyle name="Normal 16 3 5 3 3" xfId="31978" xr:uid="{E52EEAE3-8AE8-4502-B238-F108D08FBE23}"/>
    <cellStyle name="Normal 16 3 5 4" xfId="20229" xr:uid="{B72CE791-BB62-4A1F-8841-D303CCD73580}"/>
    <cellStyle name="Normal 16 3 5 4 2" xfId="35359" xr:uid="{7EA33A94-2930-43C6-A9E2-A5EFAEEE6FBE}"/>
    <cellStyle name="Normal 16 3 5 5" xfId="13432" xr:uid="{FBA059D3-BAB8-42ED-8002-36897BB1B2B2}"/>
    <cellStyle name="Normal 16 3 5 5 2" xfId="28594" xr:uid="{DFCB1EF4-FCEF-4674-864A-A1DFF7D1343A}"/>
    <cellStyle name="Normal 16 3 6" xfId="11424" xr:uid="{979634CC-A404-44AC-80CB-AA7CE431B841}"/>
    <cellStyle name="Normal 16 3 6 2" xfId="17722" xr:uid="{B4F34CB8-9C9D-49C1-AFF5-89B05AC454DA}"/>
    <cellStyle name="Normal 16 3 6 2 2" xfId="24506" xr:uid="{4C79987C-E0D4-4E34-A0D9-9DC15C3DAD88}"/>
    <cellStyle name="Normal 16 3 6 2 2 2" xfId="39625" xr:uid="{F2C3A584-8D99-4525-9BC8-868272E5F536}"/>
    <cellStyle name="Normal 16 3 6 2 3" xfId="32857" xr:uid="{E11715DB-AE0F-47ED-92CD-12397F6CD743}"/>
    <cellStyle name="Normal 16 3 6 3" xfId="21122" xr:uid="{171947E2-656B-47F6-AC08-F4A2781E2699}"/>
    <cellStyle name="Normal 16 3 6 3 2" xfId="36241" xr:uid="{319C500B-F4ED-4C86-83D1-CCBA8FEE5AEB}"/>
    <cellStyle name="Normal 16 3 6 4" xfId="14335" xr:uid="{D54B462E-E547-4073-B3EF-968840641BAC}"/>
    <cellStyle name="Normal 16 3 6 4 2" xfId="29473" xr:uid="{64E95A65-FCEE-4A87-957F-3D2818ECE9C4}"/>
    <cellStyle name="Normal 16 3 7" xfId="16006" xr:uid="{DDF49CBD-2496-45E0-8C63-6662F5A3AB41}"/>
    <cellStyle name="Normal 16 3 7 2" xfId="22790" xr:uid="{4288A85D-0ADB-4487-96A4-B59CB5B71CD9}"/>
    <cellStyle name="Normal 16 3 7 2 2" xfId="37909" xr:uid="{055AEDA9-0F9D-4EC4-B2E3-BC5F0B2C21DF}"/>
    <cellStyle name="Normal 16 3 7 3" xfId="31141" xr:uid="{733DA213-08CB-45B4-B39D-E995902B4B52}"/>
    <cellStyle name="Normal 16 3 8" xfId="19396" xr:uid="{93A79217-F2B8-4C3E-B1C7-033FB7C86BA2}"/>
    <cellStyle name="Normal 16 3 8 2" xfId="34525" xr:uid="{EA46D832-FAD9-4BA6-8A66-B9449471681C}"/>
    <cellStyle name="Normal 16 3 9" xfId="12594" xr:uid="{D917764B-7D50-46D1-8A4C-444056974C00}"/>
    <cellStyle name="Normal 16 3 9 2" xfId="27757" xr:uid="{96141751-E948-4213-B4CD-1096F4DC6967}"/>
    <cellStyle name="Normal 16 4" xfId="8519" xr:uid="{FE89F095-5824-4370-9DA3-BEED2B0922E4}"/>
    <cellStyle name="Normal 16 4 10" xfId="10612" xr:uid="{31CF2420-1135-4EBB-9550-FFFC53BD33CA}"/>
    <cellStyle name="Normal 16 4 11" xfId="9679" xr:uid="{6C2F5DD0-972C-41C3-AF2D-1B5228679BCC}"/>
    <cellStyle name="Normal 16 4 2" xfId="10823" xr:uid="{49B75A50-F2D2-41C1-8BD7-06371E29AC86}"/>
    <cellStyle name="Normal 16 4 2 2" xfId="11241" xr:uid="{6470B8F1-3FDC-4996-BDF7-11A59752985F}"/>
    <cellStyle name="Normal 16 4 2 2 2" xfId="14111" xr:uid="{E8ACAE2F-0C8A-44AB-BE39-879B1C589B1E}"/>
    <cellStyle name="Normal 16 4 2 2 2 2" xfId="15849" xr:uid="{93DAD9FF-E57A-4461-BFFD-9E8832DCC705}"/>
    <cellStyle name="Normal 16 4 2 2 2 2 2" xfId="19235" xr:uid="{D36A192C-23B3-4EC4-856D-4631DD22CC9A}"/>
    <cellStyle name="Normal 16 4 2 2 2 2 2 2" xfId="26019" xr:uid="{797AA87B-D5F4-420F-AE7A-D86795CD0502}"/>
    <cellStyle name="Normal 16 4 2 2 2 2 2 2 2" xfId="41138" xr:uid="{AFBA5427-2E86-481D-BD5D-5A9EF2189B72}"/>
    <cellStyle name="Normal 16 4 2 2 2 2 2 3" xfId="34370" xr:uid="{0B000162-E87F-4F42-97B2-E7275EDD032F}"/>
    <cellStyle name="Normal 16 4 2 2 2 2 3" xfId="22635" xr:uid="{32A6E879-F55D-45FA-8778-5C14123661C8}"/>
    <cellStyle name="Normal 16 4 2 2 2 2 3 2" xfId="37754" xr:uid="{C4875B72-2364-4C10-8F37-55A329CDD215}"/>
    <cellStyle name="Normal 16 4 2 2 2 2 4" xfId="30986" xr:uid="{4DBB26BB-EBF0-4BE1-AE93-A94B3BB919FF}"/>
    <cellStyle name="Normal 16 4 2 2 2 3" xfId="17522" xr:uid="{E7A0C1C5-B6BD-4CEA-AF99-C00DB63F7083}"/>
    <cellStyle name="Normal 16 4 2 2 2 3 2" xfId="24306" xr:uid="{7C6656E8-F9C8-4BF3-A4D3-7E51A7D15949}"/>
    <cellStyle name="Normal 16 4 2 2 2 3 2 2" xfId="39425" xr:uid="{DE4A2557-6152-4ED8-BCBB-DD4D6722FAC5}"/>
    <cellStyle name="Normal 16 4 2 2 2 3 3" xfId="32657" xr:uid="{8C5313E9-7691-41E9-9146-769FE69A7428}"/>
    <cellStyle name="Normal 16 4 2 2 2 4" xfId="20909" xr:uid="{558539E5-F4AF-41DF-967E-7C02344762C2}"/>
    <cellStyle name="Normal 16 4 2 2 2 4 2" xfId="36038" xr:uid="{28BE5B95-0747-44E0-BF38-F2249F6DA2E3}"/>
    <cellStyle name="Normal 16 4 2 2 2 5" xfId="29273" xr:uid="{707B44D4-A24F-495F-AAB5-2C967B734D5B}"/>
    <cellStyle name="Normal 16 4 2 2 3" xfId="15015" xr:uid="{10772394-3A01-4596-8604-75509763DFC3}"/>
    <cellStyle name="Normal 16 4 2 2 3 2" xfId="18401" xr:uid="{90EB2329-D051-4EDF-8E3B-8DE3665CC976}"/>
    <cellStyle name="Normal 16 4 2 2 3 2 2" xfId="25185" xr:uid="{E9077D71-289D-4DC5-BCE9-636A89E82D3A}"/>
    <cellStyle name="Normal 16 4 2 2 3 2 2 2" xfId="40304" xr:uid="{C612AFB1-2070-446C-A3F7-836F2A82E62C}"/>
    <cellStyle name="Normal 16 4 2 2 3 2 3" xfId="33536" xr:uid="{A37D87BC-BB24-460E-A5FE-9AA5AC814D29}"/>
    <cellStyle name="Normal 16 4 2 2 3 3" xfId="21801" xr:uid="{6CF77CFA-37B1-4C00-99F5-331B379DEE14}"/>
    <cellStyle name="Normal 16 4 2 2 3 3 2" xfId="36920" xr:uid="{D5A0057E-774C-41BF-BA9E-45F05F8AE334}"/>
    <cellStyle name="Normal 16 4 2 2 3 4" xfId="30152" xr:uid="{85B5438F-FED2-4A5A-B1E1-CED7D1266D77}"/>
    <cellStyle name="Normal 16 4 2 2 4" xfId="16685" xr:uid="{6CA4EDBE-A59A-4CA5-8C38-19BF23CC5860}"/>
    <cellStyle name="Normal 16 4 2 2 4 2" xfId="23469" xr:uid="{12BA44D1-6F40-401A-8081-A4EC002E929F}"/>
    <cellStyle name="Normal 16 4 2 2 4 2 2" xfId="38588" xr:uid="{74844512-2145-4A47-9FFB-2A725D8CA2F0}"/>
    <cellStyle name="Normal 16 4 2 2 4 3" xfId="31820" xr:uid="{48AA3966-71C4-4E49-8EC3-087F37498D8A}"/>
    <cellStyle name="Normal 16 4 2 2 5" xfId="20074" xr:uid="{6811A192-9834-444F-B1B2-5742C7C2BF70}"/>
    <cellStyle name="Normal 16 4 2 2 5 2" xfId="35204" xr:uid="{FE54C635-AEE7-4590-A01D-59520DFE321B}"/>
    <cellStyle name="Normal 16 4 2 2 6" xfId="13273" xr:uid="{B880C6EE-2E94-4402-9D76-745A546D07CF}"/>
    <cellStyle name="Normal 16 4 2 2 6 2" xfId="28436" xr:uid="{AB7153D6-91D5-493A-97B1-7E2AA1467168}"/>
    <cellStyle name="Normal 16 4 2 2 7" xfId="26877" xr:uid="{A50C452D-D6A0-49CA-9CEA-9067C85F332B}"/>
    <cellStyle name="Normal 16 4 2 3" xfId="12049" xr:uid="{9E110879-994E-4859-9A4F-0D4C57C6D35A}"/>
    <cellStyle name="Normal 16 4 2 3 2" xfId="15433" xr:uid="{429114B0-9F95-4DDA-8F1C-984AE33B7049}"/>
    <cellStyle name="Normal 16 4 2 3 2 2" xfId="18819" xr:uid="{BFEB7980-98E0-42AF-9746-D46039AB1961}"/>
    <cellStyle name="Normal 16 4 2 3 2 2 2" xfId="25603" xr:uid="{213E19E4-B369-48D1-9182-15BB03E00CC7}"/>
    <cellStyle name="Normal 16 4 2 3 2 2 2 2" xfId="40722" xr:uid="{41395BC2-D0FD-45E5-8C7F-ADB7E8B46010}"/>
    <cellStyle name="Normal 16 4 2 3 2 2 3" xfId="33954" xr:uid="{E528E4E8-48E6-41C1-9E98-7F0567AC6FCF}"/>
    <cellStyle name="Normal 16 4 2 3 2 3" xfId="22219" xr:uid="{A21004E8-AE86-487E-81D9-8BD6F679898D}"/>
    <cellStyle name="Normal 16 4 2 3 2 3 2" xfId="37338" xr:uid="{4BE7B320-B3D1-49CE-8795-48A186BC144B}"/>
    <cellStyle name="Normal 16 4 2 3 2 4" xfId="30570" xr:uid="{834F5EC8-AC26-4108-982C-AC6717D0BBBE}"/>
    <cellStyle name="Normal 16 4 2 3 3" xfId="17106" xr:uid="{9172E665-C32D-4C24-B4C4-BB544795BD4D}"/>
    <cellStyle name="Normal 16 4 2 3 3 2" xfId="23890" xr:uid="{04004315-2CB4-48DD-B827-4020552B23F6}"/>
    <cellStyle name="Normal 16 4 2 3 3 2 2" xfId="39009" xr:uid="{30F57DD2-1EA0-4962-8305-4EEF7879553A}"/>
    <cellStyle name="Normal 16 4 2 3 3 3" xfId="32241" xr:uid="{BBCE3DB5-6232-43FD-BE4A-EF89BCA4463F}"/>
    <cellStyle name="Normal 16 4 2 3 4" xfId="20492" xr:uid="{D2FBAA8E-1273-4990-A098-EA3CD6CE8363}"/>
    <cellStyle name="Normal 16 4 2 3 4 2" xfId="35622" xr:uid="{8A71A3FA-35C4-4E51-99E6-0E198E6C9C57}"/>
    <cellStyle name="Normal 16 4 2 3 5" xfId="13695" xr:uid="{42F7FB15-33E2-411E-B13B-67D089331175}"/>
    <cellStyle name="Normal 16 4 2 3 5 2" xfId="28857" xr:uid="{4AB109CE-B0C7-4FE4-B37D-C35CCD54D19B}"/>
    <cellStyle name="Normal 16 4 2 3 6" xfId="27314" xr:uid="{0F497EC0-886C-42A1-89EC-EFC90618957E}"/>
    <cellStyle name="Normal 16 4 2 4" xfId="14599" xr:uid="{FE369951-0110-4259-B683-95CDA29C6F1E}"/>
    <cellStyle name="Normal 16 4 2 4 2" xfId="17985" xr:uid="{3E5B50A4-BD88-4A75-89AE-426E3E0BFDC9}"/>
    <cellStyle name="Normal 16 4 2 4 2 2" xfId="24769" xr:uid="{AE52F7D5-F9A3-44FE-B0DD-5821A5FE2ACE}"/>
    <cellStyle name="Normal 16 4 2 4 2 2 2" xfId="39888" xr:uid="{559DBE6B-44ED-4D04-ACB8-F097FDBC0391}"/>
    <cellStyle name="Normal 16 4 2 4 2 3" xfId="33120" xr:uid="{80BA4801-2E03-45EE-ACA7-EE5B75A7DF84}"/>
    <cellStyle name="Normal 16 4 2 4 3" xfId="21385" xr:uid="{A0184819-086B-4DE3-88CF-DB637978832E}"/>
    <cellStyle name="Normal 16 4 2 4 3 2" xfId="36504" xr:uid="{55FE9668-8A31-4836-887F-09841254DC8C}"/>
    <cellStyle name="Normal 16 4 2 4 4" xfId="29736" xr:uid="{7164AA39-FB08-4A08-B763-D7C8E886589F}"/>
    <cellStyle name="Normal 16 4 2 5" xfId="16269" xr:uid="{71F56E43-672B-47E9-93E5-C542F09678E7}"/>
    <cellStyle name="Normal 16 4 2 5 2" xfId="23053" xr:uid="{83746021-81C2-4808-9D0C-3D1F0FE011F0}"/>
    <cellStyle name="Normal 16 4 2 5 2 2" xfId="38172" xr:uid="{5ABE04CF-2079-404E-8BD2-06F113A868CB}"/>
    <cellStyle name="Normal 16 4 2 5 3" xfId="31404" xr:uid="{07443F7E-5E82-4DAA-8D3B-02B376C7DF70}"/>
    <cellStyle name="Normal 16 4 2 6" xfId="19658" xr:uid="{3B11732F-EEF8-4082-80E9-2282D8A1E13B}"/>
    <cellStyle name="Normal 16 4 2 6 2" xfId="34788" xr:uid="{FF5536E0-9393-4230-A5E2-5023C72E45B8}"/>
    <cellStyle name="Normal 16 4 2 7" xfId="12858" xr:uid="{53E356BD-719A-4F88-8BA1-685DC6F72C33}"/>
    <cellStyle name="Normal 16 4 2 7 2" xfId="28020" xr:uid="{62A65663-E3FD-4E7E-B8DB-BC6A78337C08}"/>
    <cellStyle name="Normal 16 4 2 8" xfId="26461" xr:uid="{DBA42C0C-1115-4356-B01A-18CB1597189F}"/>
    <cellStyle name="Normal 16 4 3" xfId="11033" xr:uid="{960F9883-70A8-4958-B0BC-0846BDF1E149}"/>
    <cellStyle name="Normal 16 4 3 2" xfId="13903" xr:uid="{34B48B48-6671-41D2-8F1E-872C4DC93405}"/>
    <cellStyle name="Normal 16 4 3 2 2" xfId="15641" xr:uid="{6A59802C-5B1E-4526-965A-C915753C8D87}"/>
    <cellStyle name="Normal 16 4 3 2 2 2" xfId="19027" xr:uid="{B4C7B584-273B-4F4F-BC46-2E9DAEDD9F95}"/>
    <cellStyle name="Normal 16 4 3 2 2 2 2" xfId="25811" xr:uid="{45FAA686-6A67-4E6B-87A5-45E3D7F36D04}"/>
    <cellStyle name="Normal 16 4 3 2 2 2 2 2" xfId="40930" xr:uid="{FAF17546-AD6E-43C8-98BC-8720392AD1DE}"/>
    <cellStyle name="Normal 16 4 3 2 2 2 3" xfId="34162" xr:uid="{5F9E950D-C38F-46FD-A6B3-4E4D2630046F}"/>
    <cellStyle name="Normal 16 4 3 2 2 3" xfId="22427" xr:uid="{A7AAFEE3-5814-4890-B5D5-72394A7E7519}"/>
    <cellStyle name="Normal 16 4 3 2 2 3 2" xfId="37546" xr:uid="{E7AC769D-F6B5-41E7-B6D6-64C4256E9DDD}"/>
    <cellStyle name="Normal 16 4 3 2 2 4" xfId="30778" xr:uid="{2BA686F5-1AD0-4655-BDE1-C8C6A2F3B773}"/>
    <cellStyle name="Normal 16 4 3 2 3" xfId="17314" xr:uid="{5145AC7B-D24E-49B0-9B3E-2DD63712F1DC}"/>
    <cellStyle name="Normal 16 4 3 2 3 2" xfId="24098" xr:uid="{84C4DEE2-9C24-4A83-95C3-25AD600AE599}"/>
    <cellStyle name="Normal 16 4 3 2 3 2 2" xfId="39217" xr:uid="{CEFD6BB4-CA52-46D4-BF5E-A68A9495EFE7}"/>
    <cellStyle name="Normal 16 4 3 2 3 3" xfId="32449" xr:uid="{C7CD6BB0-B408-4ED7-92DB-4CF4C020FA06}"/>
    <cellStyle name="Normal 16 4 3 2 4" xfId="20701" xr:uid="{90D3D702-CCBC-4BDC-A39A-A168AAA78082}"/>
    <cellStyle name="Normal 16 4 3 2 4 2" xfId="35830" xr:uid="{34FD29B7-0F57-4FE4-AA5C-B7FC3D812C57}"/>
    <cellStyle name="Normal 16 4 3 2 5" xfId="29065" xr:uid="{3CE9DF0F-AD0C-4A77-9F80-44D61267C5A7}"/>
    <cellStyle name="Normal 16 4 3 3" xfId="14807" xr:uid="{430FF59D-7397-4994-A4AA-0C301A722DE7}"/>
    <cellStyle name="Normal 16 4 3 3 2" xfId="18193" xr:uid="{6ACE2F76-30D7-4B3B-8977-EC3780712BD1}"/>
    <cellStyle name="Normal 16 4 3 3 2 2" xfId="24977" xr:uid="{AF2D1DEE-0F9A-4876-AE61-D74A3E569610}"/>
    <cellStyle name="Normal 16 4 3 3 2 2 2" xfId="40096" xr:uid="{47E86213-2664-42E7-812D-5776952E8340}"/>
    <cellStyle name="Normal 16 4 3 3 2 3" xfId="33328" xr:uid="{0F31A5BA-17E4-4AE2-AAB1-DB61160A2D92}"/>
    <cellStyle name="Normal 16 4 3 3 3" xfId="21593" xr:uid="{F9F9C3E3-C32C-4187-8C25-349FE56F799F}"/>
    <cellStyle name="Normal 16 4 3 3 3 2" xfId="36712" xr:uid="{866A3B69-9321-4FD0-BCDC-85DF3D933A81}"/>
    <cellStyle name="Normal 16 4 3 3 4" xfId="29944" xr:uid="{46F14E8A-0D45-4600-B255-37572C1425C3}"/>
    <cellStyle name="Normal 16 4 3 4" xfId="16477" xr:uid="{8D704A71-CA3E-4A9E-8A0E-9709CE199298}"/>
    <cellStyle name="Normal 16 4 3 4 2" xfId="23261" xr:uid="{E4944915-6793-4266-8278-87953FD3B907}"/>
    <cellStyle name="Normal 16 4 3 4 2 2" xfId="38380" xr:uid="{B96F412E-0DCC-4089-AA42-19D7A1839B97}"/>
    <cellStyle name="Normal 16 4 3 4 3" xfId="31612" xr:uid="{B4B6850D-59D9-413C-B906-3B5425949F27}"/>
    <cellStyle name="Normal 16 4 3 5" xfId="19866" xr:uid="{FD9E7EF8-2796-4250-9489-45D944FC284B}"/>
    <cellStyle name="Normal 16 4 3 5 2" xfId="34996" xr:uid="{8373E4F9-C1CA-4FF1-BC9D-54DD08A21A5C}"/>
    <cellStyle name="Normal 16 4 3 6" xfId="13065" xr:uid="{BD50805B-82B6-4654-B30D-B8AFC688BA52}"/>
    <cellStyle name="Normal 16 4 3 6 2" xfId="28228" xr:uid="{8236BA0E-3D00-46B1-A01A-B6A45506A0D3}"/>
    <cellStyle name="Normal 16 4 3 7" xfId="26669" xr:uid="{6E87FA51-E881-44D0-B161-2B81FC42FC3F}"/>
    <cellStyle name="Normal 16 4 4" xfId="11428" xr:uid="{E2F67C04-3B26-4860-A813-1156476B10B8}"/>
    <cellStyle name="Normal 16 4 4 2" xfId="15225" xr:uid="{B1F0BFEA-BB0E-44FE-AF42-AB1B91774A1E}"/>
    <cellStyle name="Normal 16 4 4 2 2" xfId="18611" xr:uid="{C080B34F-B5A6-42AC-AE79-85C56F51C946}"/>
    <cellStyle name="Normal 16 4 4 2 2 2" xfId="25395" xr:uid="{57863B30-9A61-4F06-B975-EA768C9AF6B2}"/>
    <cellStyle name="Normal 16 4 4 2 2 2 2" xfId="40514" xr:uid="{2DEF44FC-0546-4211-B81A-DD4D97672D55}"/>
    <cellStyle name="Normal 16 4 4 2 2 3" xfId="33746" xr:uid="{F8A63388-1B39-45C6-B78F-FA4B28D03EF6}"/>
    <cellStyle name="Normal 16 4 4 2 3" xfId="22011" xr:uid="{AAC28AD1-EEBD-4976-BFF4-EB7ADD34554A}"/>
    <cellStyle name="Normal 16 4 4 2 3 2" xfId="37130" xr:uid="{33B3F1FD-8B23-4F2C-B41C-5DCD1660669C}"/>
    <cellStyle name="Normal 16 4 4 2 4" xfId="30362" xr:uid="{4B8783C6-FD96-4670-8007-1313EAADACF2}"/>
    <cellStyle name="Normal 16 4 4 3" xfId="16898" xr:uid="{EC2ADE81-7E7E-430D-8257-C269A03372ED}"/>
    <cellStyle name="Normal 16 4 4 3 2" xfId="23682" xr:uid="{036806BB-1B75-4C8D-87BD-2320768A1D44}"/>
    <cellStyle name="Normal 16 4 4 3 2 2" xfId="38801" xr:uid="{ED960741-2C7D-4A99-B45C-43F8BA8B4F66}"/>
    <cellStyle name="Normal 16 4 4 3 3" xfId="32033" xr:uid="{83FCC26E-1624-4C82-BFBA-D68E435BDE18}"/>
    <cellStyle name="Normal 16 4 4 4" xfId="20284" xr:uid="{1026AF51-0429-4DEC-A093-0D1411EA2BFF}"/>
    <cellStyle name="Normal 16 4 4 4 2" xfId="35414" xr:uid="{C64FF06F-334E-4419-9644-33EB8DA41680}"/>
    <cellStyle name="Normal 16 4 4 5" xfId="13487" xr:uid="{13279895-3DBC-4E7F-A15F-52E9308CA28F}"/>
    <cellStyle name="Normal 16 4 4 5 2" xfId="28649" xr:uid="{48600AE9-42FB-4328-A09C-5FED604D4D05}"/>
    <cellStyle name="Normal 16 4 5" xfId="14391" xr:uid="{2CC760F7-D2B9-4536-A8C7-8C1744B11FF3}"/>
    <cellStyle name="Normal 16 4 5 2" xfId="17777" xr:uid="{FDFF445F-E5AC-4A49-955C-1FD6226918BA}"/>
    <cellStyle name="Normal 16 4 5 2 2" xfId="24561" xr:uid="{CA6B1059-B040-4454-B5B9-020FDB213839}"/>
    <cellStyle name="Normal 16 4 5 2 2 2" xfId="39680" xr:uid="{D4B885E3-047C-415E-BAAF-DA56001D5628}"/>
    <cellStyle name="Normal 16 4 5 2 3" xfId="32912" xr:uid="{6CE7651F-4334-480F-86A5-3BC8CE5D0213}"/>
    <cellStyle name="Normal 16 4 5 3" xfId="21177" xr:uid="{70B0FF88-D929-41AF-AD0E-B278B2584907}"/>
    <cellStyle name="Normal 16 4 5 3 2" xfId="36296" xr:uid="{FAB5B9CA-B548-46DF-9209-C27312821B4A}"/>
    <cellStyle name="Normal 16 4 5 4" xfId="29528" xr:uid="{8B1A76F6-81E9-4F3D-A0C2-E4B04BEBAE05}"/>
    <cellStyle name="Normal 16 4 6" xfId="16061" xr:uid="{5FA99BD7-1F60-4A69-9B81-B8D2412AED55}"/>
    <cellStyle name="Normal 16 4 6 2" xfId="22845" xr:uid="{1E769680-1BFA-44CE-87EF-06E557D648E8}"/>
    <cellStyle name="Normal 16 4 6 2 2" xfId="37964" xr:uid="{804B7C87-156F-4A40-94C8-A334758DEEF6}"/>
    <cellStyle name="Normal 16 4 6 3" xfId="31196" xr:uid="{3D6759E7-219C-4F6E-9E7A-833E9B2156C2}"/>
    <cellStyle name="Normal 16 4 7" xfId="19450" xr:uid="{89EC312E-1F3D-4D7A-94A2-44C35292556F}"/>
    <cellStyle name="Normal 16 4 7 2" xfId="34580" xr:uid="{C07A41D3-D908-4786-9DB4-7C6AD8861E6E}"/>
    <cellStyle name="Normal 16 4 8" xfId="12649" xr:uid="{5A730737-86E4-4820-B6BD-708BF61AC612}"/>
    <cellStyle name="Normal 16 4 8 2" xfId="27812" xr:uid="{7659FCE1-1780-455F-B27A-A9FB84F1EA14}"/>
    <cellStyle name="Normal 16 4 9" xfId="26253" xr:uid="{20C6948A-1673-45C6-BE12-770EF80B252E}"/>
    <cellStyle name="Normal 16 5" xfId="8520" xr:uid="{75F72624-3841-4BB0-A258-C6DF9AA5C6A8}"/>
    <cellStyle name="Normal 16 5 10" xfId="9680" xr:uid="{184BDDBC-9ACA-4B11-B612-14BD16F95642}"/>
    <cellStyle name="Normal 16 5 2" xfId="11138" xr:uid="{9ADD0BE9-B513-42FA-8100-AC0A63EF745A}"/>
    <cellStyle name="Normal 16 5 2 2" xfId="12293" xr:uid="{BCECC5A6-C2F7-4DA6-B8C6-D4BA70C5FFAF}"/>
    <cellStyle name="Normal 16 5 2 2 2" xfId="15746" xr:uid="{D507EFDB-172B-4E5E-B0D8-2E4CA1C55EE3}"/>
    <cellStyle name="Normal 16 5 2 2 2 2" xfId="19132" xr:uid="{F66ED946-D8D1-4D77-9C57-9FD8CB16C5FA}"/>
    <cellStyle name="Normal 16 5 2 2 2 2 2" xfId="25916" xr:uid="{5DAD8716-127D-414C-84FD-3412B100E5D0}"/>
    <cellStyle name="Normal 16 5 2 2 2 2 2 2" xfId="41035" xr:uid="{F26FAA4A-33C2-4AB4-9B6E-34A89314555D}"/>
    <cellStyle name="Normal 16 5 2 2 2 2 3" xfId="34267" xr:uid="{9699E642-AC18-40D8-A40E-7C866741E7EF}"/>
    <cellStyle name="Normal 16 5 2 2 2 3" xfId="22532" xr:uid="{B03393F7-0211-4D6B-ADC5-81885198A612}"/>
    <cellStyle name="Normal 16 5 2 2 2 3 2" xfId="37651" xr:uid="{73979991-EB77-4B01-9FB6-480898471587}"/>
    <cellStyle name="Normal 16 5 2 2 2 4" xfId="30883" xr:uid="{9B82A0EE-3343-4BE0-8FDA-F0C253ED7DF8}"/>
    <cellStyle name="Normal 16 5 2 2 3" xfId="17419" xr:uid="{74524060-BAF4-4CDB-BABD-7F5D2E294AA2}"/>
    <cellStyle name="Normal 16 5 2 2 3 2" xfId="24203" xr:uid="{ECDE9BFF-1ABE-40F1-B133-55A1BEDC0EEF}"/>
    <cellStyle name="Normal 16 5 2 2 3 2 2" xfId="39322" xr:uid="{954581D5-0882-4A81-9200-DC61148C14CA}"/>
    <cellStyle name="Normal 16 5 2 2 3 3" xfId="32554" xr:uid="{C1AACADA-B7F5-4D4B-B815-8078D3E9139E}"/>
    <cellStyle name="Normal 16 5 2 2 4" xfId="20806" xr:uid="{D84AEC56-B679-47B0-A7F7-2790C8DD6398}"/>
    <cellStyle name="Normal 16 5 2 2 4 2" xfId="35935" xr:uid="{673B7411-7280-487C-9F55-952B66CB08B7}"/>
    <cellStyle name="Normal 16 5 2 2 5" xfId="14008" xr:uid="{2D68A9C1-C805-412F-91FC-1D7C7F2E8A89}"/>
    <cellStyle name="Normal 16 5 2 2 5 2" xfId="29170" xr:uid="{A616CDB1-C49A-4182-A3B5-6004E85A7AED}"/>
    <cellStyle name="Normal 16 5 2 2 6" xfId="27550" xr:uid="{314E181E-64E7-4590-AB43-8F5CD25FCFA7}"/>
    <cellStyle name="Normal 16 5 2 3" xfId="14912" xr:uid="{C33A61E8-1C48-4788-8D2D-E46671943F2B}"/>
    <cellStyle name="Normal 16 5 2 3 2" xfId="18298" xr:uid="{DA0A6CD4-AE5A-4911-92B8-B253D9DED39C}"/>
    <cellStyle name="Normal 16 5 2 3 2 2" xfId="25082" xr:uid="{2A870A66-ED03-46AF-AAEA-B0AF35A9961B}"/>
    <cellStyle name="Normal 16 5 2 3 2 2 2" xfId="40201" xr:uid="{BC600E09-A908-4AEC-B10F-436E3ACEC7F2}"/>
    <cellStyle name="Normal 16 5 2 3 2 3" xfId="33433" xr:uid="{6A0DEE41-DA13-487A-8FB8-7E04B61A5DD0}"/>
    <cellStyle name="Normal 16 5 2 3 3" xfId="21698" xr:uid="{6A2D6E52-AD21-4BA0-889A-8B1003CBDF86}"/>
    <cellStyle name="Normal 16 5 2 3 3 2" xfId="36817" xr:uid="{0362F072-AD32-46A8-BA7F-2ADCA193935C}"/>
    <cellStyle name="Normal 16 5 2 3 4" xfId="30049" xr:uid="{6D67D13E-347C-4FC1-9F8E-17DC87BAE6B3}"/>
    <cellStyle name="Normal 16 5 2 4" xfId="16582" xr:uid="{02417A47-6527-4FF5-9B5E-E501EDB3251A}"/>
    <cellStyle name="Normal 16 5 2 4 2" xfId="23366" xr:uid="{B482F7B3-B92C-4B23-BFC3-8AF346AE955A}"/>
    <cellStyle name="Normal 16 5 2 4 2 2" xfId="38485" xr:uid="{832D484E-5C82-47DD-B242-AD53DCF6A501}"/>
    <cellStyle name="Normal 16 5 2 4 3" xfId="31717" xr:uid="{4E88BB6B-D457-480E-A8BA-E07A1A778796}"/>
    <cellStyle name="Normal 16 5 2 5" xfId="19971" xr:uid="{DF00A6A8-C0F6-4D05-9F70-7CD93541965A}"/>
    <cellStyle name="Normal 16 5 2 5 2" xfId="35101" xr:uid="{03FF340A-78BD-4E06-9041-4762AF3A92E3}"/>
    <cellStyle name="Normal 16 5 2 6" xfId="13170" xr:uid="{26E2AA34-71F6-4934-8918-8E6B0677F156}"/>
    <cellStyle name="Normal 16 5 2 6 2" xfId="28333" xr:uid="{2C1BBE91-4982-46D8-A857-B971F07F82C1}"/>
    <cellStyle name="Normal 16 5 2 7" xfId="26774" xr:uid="{CE52D5C8-5BE1-4361-A858-68C2D324B474}"/>
    <cellStyle name="Normal 16 5 3" xfId="11429" xr:uid="{C7C18B35-3B02-464E-B8B6-469ECEF38F6D}"/>
    <cellStyle name="Normal 16 5 3 2" xfId="15330" xr:uid="{E0BEA946-C5F4-41DC-B470-5232EA4EDC75}"/>
    <cellStyle name="Normal 16 5 3 2 2" xfId="18716" xr:uid="{4B26B20A-0537-43F0-B68E-864B01ECE8C9}"/>
    <cellStyle name="Normal 16 5 3 2 2 2" xfId="25500" xr:uid="{97706A1F-4E10-4DA0-89AB-98948D39563B}"/>
    <cellStyle name="Normal 16 5 3 2 2 2 2" xfId="40619" xr:uid="{F887FF10-6727-4902-A679-79939182F92A}"/>
    <cellStyle name="Normal 16 5 3 2 2 3" xfId="33851" xr:uid="{269837D9-6537-4ACB-9BE3-B5F58D783D41}"/>
    <cellStyle name="Normal 16 5 3 2 3" xfId="22116" xr:uid="{A1A43B29-BE6D-42C1-A677-0A72485C9369}"/>
    <cellStyle name="Normal 16 5 3 2 3 2" xfId="37235" xr:uid="{87D7FE36-0679-415C-82DD-35D566B28469}"/>
    <cellStyle name="Normal 16 5 3 2 4" xfId="30467" xr:uid="{E8F8DB12-131C-4C47-8F44-33D0E1D51CFC}"/>
    <cellStyle name="Normal 16 5 3 3" xfId="17003" xr:uid="{AE9C510B-EFAC-4885-8C66-F53717E62A16}"/>
    <cellStyle name="Normal 16 5 3 3 2" xfId="23787" xr:uid="{019A1EEF-C23C-469D-8983-B7C21259EEB3}"/>
    <cellStyle name="Normal 16 5 3 3 2 2" xfId="38906" xr:uid="{64710B2A-DC11-4711-AAA1-24B8BD528BCB}"/>
    <cellStyle name="Normal 16 5 3 3 3" xfId="32138" xr:uid="{EB8CAB77-0DA6-412C-A7A8-65AF4230ECD8}"/>
    <cellStyle name="Normal 16 5 3 4" xfId="20389" xr:uid="{F6DEF11E-09E0-4F3F-9DC0-DA94E150DA8E}"/>
    <cellStyle name="Normal 16 5 3 4 2" xfId="35519" xr:uid="{8A311533-2E9C-4D54-9A73-7E7B04806A72}"/>
    <cellStyle name="Normal 16 5 3 5" xfId="13592" xr:uid="{8EBEED5B-8268-4229-8239-7ACB2C63470D}"/>
    <cellStyle name="Normal 16 5 3 5 2" xfId="28754" xr:uid="{EC33434A-9E01-4DFE-B1C7-7C70508BADA3}"/>
    <cellStyle name="Normal 16 5 4" xfId="14496" xr:uid="{2A273D5B-DDC6-400B-B1CC-0D7095AC6DBF}"/>
    <cellStyle name="Normal 16 5 4 2" xfId="17882" xr:uid="{8595A2D1-2B72-436A-B880-71F6E543E270}"/>
    <cellStyle name="Normal 16 5 4 2 2" xfId="24666" xr:uid="{C7A7962E-192D-46A6-91E3-473D8FDE9B12}"/>
    <cellStyle name="Normal 16 5 4 2 2 2" xfId="39785" xr:uid="{6E95AF3E-018B-4398-A234-F9A06F91E777}"/>
    <cellStyle name="Normal 16 5 4 2 3" xfId="33017" xr:uid="{182FD532-2FEB-47FE-AF76-52E1A9BE432A}"/>
    <cellStyle name="Normal 16 5 4 3" xfId="21282" xr:uid="{6405C377-071C-4B86-AC02-D2E8D2472DDD}"/>
    <cellStyle name="Normal 16 5 4 3 2" xfId="36401" xr:uid="{79C6299F-D3FC-4EAC-9C2B-CB43C7CB7DF6}"/>
    <cellStyle name="Normal 16 5 4 4" xfId="29633" xr:uid="{6910ED65-5987-41A8-8154-2DB664DF6E20}"/>
    <cellStyle name="Normal 16 5 5" xfId="16166" xr:uid="{4B9B005D-4E36-49A4-B9C3-64BBD529DEED}"/>
    <cellStyle name="Normal 16 5 5 2" xfId="22950" xr:uid="{EE7E7EB5-5696-4C06-8A6C-7B719E9F1EA6}"/>
    <cellStyle name="Normal 16 5 5 2 2" xfId="38069" xr:uid="{0FEC45C3-A026-4379-8928-1332166B4DC2}"/>
    <cellStyle name="Normal 16 5 5 3" xfId="31301" xr:uid="{AFCA1614-2D1C-4FA0-85A9-57D7C127BD95}"/>
    <cellStyle name="Normal 16 5 6" xfId="19555" xr:uid="{51404EBA-D022-4337-BBAD-8863119825E0}"/>
    <cellStyle name="Normal 16 5 6 2" xfId="34685" xr:uid="{F8E7CB76-69BA-4B65-8463-6216F961F1E7}"/>
    <cellStyle name="Normal 16 5 7" xfId="12755" xr:uid="{754024D8-78F7-4F88-B3D7-EE382E67615D}"/>
    <cellStyle name="Normal 16 5 7 2" xfId="27917" xr:uid="{E7307CCE-39B2-4AB8-BC6A-70D0D6D9CE21}"/>
    <cellStyle name="Normal 16 5 8" xfId="26358" xr:uid="{5213EE9E-EDC9-4F71-A105-57B6EF05FD6A}"/>
    <cellStyle name="Normal 16 5 9" xfId="10720" xr:uid="{A6666FB2-9666-402F-AA87-B9EB195BB809}"/>
    <cellStyle name="Normal 16 6" xfId="8521" xr:uid="{CB7ECAC5-3028-439B-BBB3-D6AB7043DAE5}"/>
    <cellStyle name="Normal 16 6 2" xfId="11430" xr:uid="{9D989FB3-8211-4B51-86E1-4F92E45B128D}"/>
    <cellStyle name="Normal 16 6 2 2" xfId="15538" xr:uid="{38B805BE-90BF-4814-8BFD-380BFFC3211B}"/>
    <cellStyle name="Normal 16 6 2 2 2" xfId="18924" xr:uid="{AD10E28D-B0D8-415B-8683-BADA87D658B0}"/>
    <cellStyle name="Normal 16 6 2 2 2 2" xfId="25708" xr:uid="{D4A27C46-492E-48EB-957A-BA5222019D87}"/>
    <cellStyle name="Normal 16 6 2 2 2 2 2" xfId="40827" xr:uid="{05908959-2F57-4E63-BDE8-73C90F79550C}"/>
    <cellStyle name="Normal 16 6 2 2 2 3" xfId="34059" xr:uid="{5B34E503-5CA6-473B-82D6-1B5096742803}"/>
    <cellStyle name="Normal 16 6 2 2 3" xfId="22324" xr:uid="{DBC2D497-6805-4FD5-8572-187F4F1E9070}"/>
    <cellStyle name="Normal 16 6 2 2 3 2" xfId="37443" xr:uid="{0A0E197D-285D-4085-8B92-85F7262CE4BD}"/>
    <cellStyle name="Normal 16 6 2 2 4" xfId="30675" xr:uid="{1A459B16-EA17-4BA1-ACF7-920897294DEC}"/>
    <cellStyle name="Normal 16 6 2 3" xfId="17211" xr:uid="{9E6D7664-4603-4C07-A90C-09BD6956699C}"/>
    <cellStyle name="Normal 16 6 2 3 2" xfId="23995" xr:uid="{7060FFD6-B4E8-4635-B303-B593104ADF02}"/>
    <cellStyle name="Normal 16 6 2 3 2 2" xfId="39114" xr:uid="{B0065E6B-D976-4FE2-BA2F-A6977241EE54}"/>
    <cellStyle name="Normal 16 6 2 3 3" xfId="32346" xr:uid="{FC242D49-C472-4CF4-A8D1-4E66ED8FBA24}"/>
    <cellStyle name="Normal 16 6 2 4" xfId="20598" xr:uid="{9409B8D6-3E6A-40A7-A249-EE0CB92A35CE}"/>
    <cellStyle name="Normal 16 6 2 4 2" xfId="35727" xr:uid="{921DA3D1-3735-4787-A834-7F1CA59EBC4E}"/>
    <cellStyle name="Normal 16 6 2 5" xfId="13800" xr:uid="{D942FB68-B5E1-41D3-9801-625DCA567131}"/>
    <cellStyle name="Normal 16 6 2 5 2" xfId="28962" xr:uid="{EB51D530-7D7D-4A28-8B38-A5D8FFDAC8BB}"/>
    <cellStyle name="Normal 16 6 3" xfId="14704" xr:uid="{E0D112D8-4AA8-4F72-92E1-5996295D68F8}"/>
    <cellStyle name="Normal 16 6 3 2" xfId="18090" xr:uid="{5D6A2119-83AC-41C1-9722-8D4E75874831}"/>
    <cellStyle name="Normal 16 6 3 2 2" xfId="24874" xr:uid="{9AFA3889-00E7-4948-A0C9-D8ECF77BA81B}"/>
    <cellStyle name="Normal 16 6 3 2 2 2" xfId="39993" xr:uid="{4A5380C6-C91D-4486-AFAC-2D0A4841E66E}"/>
    <cellStyle name="Normal 16 6 3 2 3" xfId="33225" xr:uid="{C2A299CC-8B78-4E08-B591-549C67C4AF69}"/>
    <cellStyle name="Normal 16 6 3 3" xfId="21490" xr:uid="{2D535918-394B-4827-82BC-A29FD7557164}"/>
    <cellStyle name="Normal 16 6 3 3 2" xfId="36609" xr:uid="{7B31F406-F103-435B-B26C-1F75B56BDFB4}"/>
    <cellStyle name="Normal 16 6 3 4" xfId="29841" xr:uid="{9A0711D7-F0BB-499C-92E5-06D4533F6AB5}"/>
    <cellStyle name="Normal 16 6 4" xfId="16374" xr:uid="{1DF73E4F-841D-4FD3-B3AE-C70707C3E159}"/>
    <cellStyle name="Normal 16 6 4 2" xfId="23158" xr:uid="{15582025-378F-40F2-934E-CB5419CAE014}"/>
    <cellStyle name="Normal 16 6 4 2 2" xfId="38277" xr:uid="{BC3BBD04-DFEB-4119-AE01-76A9739D8653}"/>
    <cellStyle name="Normal 16 6 4 3" xfId="31509" xr:uid="{08D7D5B5-2942-4116-B204-8A708C705FAB}"/>
    <cellStyle name="Normal 16 6 5" xfId="19763" xr:uid="{3D128770-737E-40AD-8FDF-8E98BED667BD}"/>
    <cellStyle name="Normal 16 6 5 2" xfId="34893" xr:uid="{5A38C045-A16A-4DC7-B0B3-72B005D2B283}"/>
    <cellStyle name="Normal 16 6 6" xfId="12963" xr:uid="{80CBAA20-5EC7-481D-9EF9-09DECB1F54D5}"/>
    <cellStyle name="Normal 16 6 6 2" xfId="28125" xr:uid="{52072A8A-4EC8-413F-802B-21BA05700922}"/>
    <cellStyle name="Normal 16 6 7" xfId="26566" xr:uid="{302899FB-A2A5-4FB9-A6A6-60080B8AF11A}"/>
    <cellStyle name="Normal 16 6 8" xfId="10931" xr:uid="{4B651BD7-0213-46A8-9A46-CD92A037A0FB}"/>
    <cellStyle name="Normal 16 6 9" xfId="9681" xr:uid="{3FB96C61-D8D1-45A5-9908-C008A62729CF}"/>
    <cellStyle name="Normal 16 7" xfId="8522" xr:uid="{8BCA4BC0-6214-41C6-8B10-5B6F9924C88B}"/>
    <cellStyle name="Normal 16 7 2" xfId="15104" xr:uid="{71B97F90-E851-4B46-B960-737A3A30979B}"/>
    <cellStyle name="Normal 16 7 2 2" xfId="18490" xr:uid="{790695B2-2A83-4530-961D-480A29F9CE41}"/>
    <cellStyle name="Normal 16 7 2 2 2" xfId="25274" xr:uid="{973F7620-6861-4600-B3D6-D058DC511558}"/>
    <cellStyle name="Normal 16 7 2 2 2 2" xfId="40393" xr:uid="{A90D4699-08FD-452A-AAED-67BE57B93915}"/>
    <cellStyle name="Normal 16 7 2 2 3" xfId="33625" xr:uid="{0747E775-3831-4F37-963D-BF103C8905D8}"/>
    <cellStyle name="Normal 16 7 2 3" xfId="21890" xr:uid="{AB3396AB-9FFE-453D-8686-DAD1C227E97F}"/>
    <cellStyle name="Normal 16 7 2 3 2" xfId="37009" xr:uid="{1B68DA8D-523C-410F-A98F-B840A4A0AA42}"/>
    <cellStyle name="Normal 16 7 2 4" xfId="30241" xr:uid="{FA190556-C570-48B5-8907-352D67243916}"/>
    <cellStyle name="Normal 16 7 3" xfId="16795" xr:uid="{23E6FA65-1788-4333-83FA-9940E7D57461}"/>
    <cellStyle name="Normal 16 7 3 2" xfId="23579" xr:uid="{6C46B1E1-5FF9-409B-B948-A9B576F45E44}"/>
    <cellStyle name="Normal 16 7 3 2 2" xfId="38698" xr:uid="{9DA02613-7948-4D94-868F-67722F618646}"/>
    <cellStyle name="Normal 16 7 3 3" xfId="31930" xr:uid="{21E43880-184E-479F-B449-45FFC129385E}"/>
    <cellStyle name="Normal 16 7 4" xfId="20181" xr:uid="{700358EB-E5EF-4613-9853-EF7798F0C0BB}"/>
    <cellStyle name="Normal 16 7 4 2" xfId="35311" xr:uid="{EE347EBF-A739-4240-87E9-34597984222B}"/>
    <cellStyle name="Normal 16 7 5" xfId="13384" xr:uid="{999ECDB8-44D5-4C5A-8F4B-92C323C2C34F}"/>
    <cellStyle name="Normal 16 7 5 2" xfId="28546" xr:uid="{45330ACC-F4AB-4673-BF5A-495D85ADFBEE}"/>
    <cellStyle name="Normal 16 7 6" xfId="9682" xr:uid="{E9B6B739-D6B5-40F5-BF59-EB4FB9860E4C}"/>
    <cellStyle name="Normal 16 8" xfId="8523" xr:uid="{7A79B4F2-23BE-4754-A3EB-E5C685E892A6}"/>
    <cellStyle name="Normal 16 8 2" xfId="17674" xr:uid="{0973A209-64A6-4CB6-A68D-C358A007DE22}"/>
    <cellStyle name="Normal 16 8 2 2" xfId="24458" xr:uid="{0C372AC6-EF5F-4A86-A387-C7F698A2E570}"/>
    <cellStyle name="Normal 16 8 2 2 2" xfId="39577" xr:uid="{0F5EC4A4-9CE9-4D7A-A979-9C79368B7873}"/>
    <cellStyle name="Normal 16 8 2 3" xfId="32809" xr:uid="{E7AC5E3E-90A8-4F3A-84CD-C038760C97CA}"/>
    <cellStyle name="Normal 16 8 3" xfId="21074" xr:uid="{84705E9B-EFA4-4497-94C8-8E546536C926}"/>
    <cellStyle name="Normal 16 8 3 2" xfId="36193" xr:uid="{952513AD-4CA0-4B3C-B6CE-B426C340FB0A}"/>
    <cellStyle name="Normal 16 8 4" xfId="20575" xr:uid="{3C2EB787-71EE-4F38-8677-038E9AAE844B}"/>
    <cellStyle name="Normal 16 8 5" xfId="14285" xr:uid="{0479B8AF-0CCF-47EE-9444-A1BDF600FE00}"/>
    <cellStyle name="Normal 16 8 5 2" xfId="29425" xr:uid="{9434D55D-A774-4C19-8DC1-985B16B7E111}"/>
    <cellStyle name="Normal 16 8 6" xfId="9683" xr:uid="{A4925259-7C48-4B9C-8F73-AD9EB628ACA2}"/>
    <cellStyle name="Normal 16 9" xfId="8524" xr:uid="{5D12D1BF-5268-481C-8183-95C2029B2289}"/>
    <cellStyle name="Normal 16 9 2" xfId="22742" xr:uid="{2D4A5276-9DB1-4F10-9F5F-905F3108257B}"/>
    <cellStyle name="Normal 16 9 2 2" xfId="37861" xr:uid="{49BE9991-2777-49A6-9530-FCFE54761AB0}"/>
    <cellStyle name="Normal 16 9 3" xfId="15958" xr:uid="{552956E1-7B7B-40D3-AAE7-ACA181F239D5}"/>
    <cellStyle name="Normal 16 9 3 2" xfId="31093" xr:uid="{61F974A7-DDBD-47AE-B1AE-CB90CB672AA7}"/>
    <cellStyle name="Normal 16 9 4" xfId="9684" xr:uid="{5608419B-2234-4B74-A523-E104B86FC48C}"/>
    <cellStyle name="Normal 17" xfId="9333" xr:uid="{7B10A3B3-4A71-4BB0-BD3A-E8609F7F49A8}"/>
    <cellStyle name="Normal 17 10" xfId="8525" xr:uid="{1723B410-F81F-4568-8918-4C45541AF209}"/>
    <cellStyle name="Normal 17 10 2" xfId="9685" xr:uid="{E1476ABF-10AF-4F4B-B461-2E50822E3BFF}"/>
    <cellStyle name="Normal 17 11" xfId="11778" xr:uid="{52860CE1-866F-4795-AD46-662BD308AFBE}"/>
    <cellStyle name="Normal 17 11 2" xfId="27078" xr:uid="{8FDF8389-6DC4-4B0E-9984-CD34769AB172}"/>
    <cellStyle name="Normal 17 12" xfId="44653" xr:uid="{7F72136A-6102-49FE-9826-ED54079E03FE}"/>
    <cellStyle name="Normal 17 2" xfId="1727" xr:uid="{00000000-0005-0000-0000-0000BF060000}"/>
    <cellStyle name="Normal 17 2 10" xfId="9686" xr:uid="{D1B65813-C844-4155-A7FC-8B551F2FF8CD}"/>
    <cellStyle name="Normal 17 2 11" xfId="8526" xr:uid="{B6F49E8F-29CC-4C76-898B-1BEAEFF73129}"/>
    <cellStyle name="Normal 17 2 12" xfId="44654" xr:uid="{B730DD02-E44D-41DF-9B08-1BCA8E09C93C}"/>
    <cellStyle name="Normal 17 2 2" xfId="1728" xr:uid="{00000000-0005-0000-0000-0000C0060000}"/>
    <cellStyle name="Normal 17 2 2 2" xfId="2947" xr:uid="{0F65C5B6-C4BA-4414-A3DC-50A2C2FF4436}"/>
    <cellStyle name="Normal 17 2 2 2 2" xfId="27316" xr:uid="{6F663BE7-0AEB-40D3-BFF4-63DB50D82732}"/>
    <cellStyle name="Normal 17 2 2 2 3" xfId="12051" xr:uid="{ADA8852D-7758-4213-BCB5-257E9EAD071D}"/>
    <cellStyle name="Normal 17 2 2 3" xfId="9687" xr:uid="{B0C770B1-2FAA-4DB8-B459-D20200C0556D}"/>
    <cellStyle name="Normal 17 2 2 4" xfId="8527" xr:uid="{9DE9E408-8B82-4EBF-AA87-9B919A18B641}"/>
    <cellStyle name="Normal 17 2 2 5" xfId="44655" xr:uid="{B757B98E-3147-4A7C-ABEE-49C89E470568}"/>
    <cellStyle name="Normal 17 2 3" xfId="2946" xr:uid="{771F46BF-F350-4F1A-A071-70E76DFD5AEE}"/>
    <cellStyle name="Normal 17 2 3 2" xfId="12295" xr:uid="{366C03D1-1921-460D-9F90-45229BA7DA13}"/>
    <cellStyle name="Normal 17 2 3 2 2" xfId="27552" xr:uid="{69F3F477-A400-4FCE-99CD-EA2E0EE12229}"/>
    <cellStyle name="Normal 17 2 3 3" xfId="9688" xr:uid="{B98E848D-C0C9-424D-9A9C-C3EDBEC9F0DA}"/>
    <cellStyle name="Normal 17 2 3 4" xfId="8528" xr:uid="{7BBF85DA-739D-4F75-8D48-9F58BD0518D6}"/>
    <cellStyle name="Normal 17 2 3 5" xfId="44656" xr:uid="{669F7E79-D34F-4C8A-9DC3-354E83C4AF7E}"/>
    <cellStyle name="Normal 17 2 4" xfId="8529" xr:uid="{5D1FB2E5-7D16-40A5-A647-EC6A5EF3ACAB}"/>
    <cellStyle name="Normal 17 2 4 2" xfId="9689" xr:uid="{E66EFF8F-27A1-484E-9E05-008D4F93D9DE}"/>
    <cellStyle name="Normal 17 2 5" xfId="8530" xr:uid="{BEE10AAB-F354-425F-B4E9-A2808E4AE441}"/>
    <cellStyle name="Normal 17 2 5 2" xfId="9690" xr:uid="{1BB255D3-7711-4F24-8B06-3C85B49C97B7}"/>
    <cellStyle name="Normal 17 2 6" xfId="8531" xr:uid="{6ADD3074-F24A-430B-91D6-A6D3DE142070}"/>
    <cellStyle name="Normal 17 2 6 2" xfId="9691" xr:uid="{B4C39F09-14D0-4A1B-B61E-17F7CE2327D5}"/>
    <cellStyle name="Normal 17 2 7" xfId="8532" xr:uid="{6D252A36-A54B-4223-9900-F2B22A83E4CC}"/>
    <cellStyle name="Normal 17 2 7 2" xfId="9692" xr:uid="{9B6013A1-6413-40F6-9A7C-658CDF8280FB}"/>
    <cellStyle name="Normal 17 2 8" xfId="8533" xr:uid="{1B1AC718-0022-4461-992E-82C5C958FED3}"/>
    <cellStyle name="Normal 17 2 8 2" xfId="9693" xr:uid="{61CC4B4B-AED4-4087-BA08-80969FB323AE}"/>
    <cellStyle name="Normal 17 2 9" xfId="11779" xr:uid="{5B3135EA-E0BA-46AA-B7C6-F4D141ED9246}"/>
    <cellStyle name="Normal 17 2 9 2" xfId="27079" xr:uid="{0B330F5A-D38B-4341-B9C3-ABF1BD178785}"/>
    <cellStyle name="Normal 17 3" xfId="8534" xr:uid="{ED638797-487D-4471-AA11-A8D2AFE5C0E0}"/>
    <cellStyle name="Normal 17 3 2" xfId="8535" xr:uid="{599E4CCC-D711-4D74-97FF-FB232755F2DB}"/>
    <cellStyle name="Normal 17 3 2 2" xfId="9695" xr:uid="{0327F4CA-3AB7-4B1A-B296-3609B96E80F6}"/>
    <cellStyle name="Normal 17 3 3" xfId="8536" xr:uid="{C0614FFD-80C7-4C06-BD2A-2B0EDADD1D2E}"/>
    <cellStyle name="Normal 17 3 3 2" xfId="9696" xr:uid="{4BD2D331-CA9E-4E43-85FC-5CD1723AA471}"/>
    <cellStyle name="Normal 17 3 4" xfId="8537" xr:uid="{D4577097-E785-4EDE-AFBD-F88B91BEF029}"/>
    <cellStyle name="Normal 17 3 4 2" xfId="9697" xr:uid="{8D87C5FC-5A24-4809-8384-B3894065236C}"/>
    <cellStyle name="Normal 17 3 5" xfId="12050" xr:uid="{0BD88901-15BC-4FEC-9198-2A4A7CEBB80B}"/>
    <cellStyle name="Normal 17 3 5 2" xfId="27315" xr:uid="{BA262EB0-7CEC-4996-A0C0-823A29A76975}"/>
    <cellStyle name="Normal 17 3 6" xfId="9694" xr:uid="{7552CE8C-8DA7-481E-BDC0-33ED67868292}"/>
    <cellStyle name="Normal 17 3 7" xfId="9373" xr:uid="{C3B2AFE8-69D1-4857-A756-67FF9761622F}"/>
    <cellStyle name="Normal 17 3 8" xfId="44657" xr:uid="{2221A0E5-6B12-4B3D-9144-C7EC6C77C4A5}"/>
    <cellStyle name="Normal 17 4" xfId="8538" xr:uid="{E8020402-2054-4A77-9943-CBE76FEF13E3}"/>
    <cellStyle name="Normal 17 4 2" xfId="12294" xr:uid="{DD754E3E-DAF8-4C4F-A8E9-64DE33A84849}"/>
    <cellStyle name="Normal 17 4 2 2" xfId="27551" xr:uid="{70CC1C91-0D5F-4271-980D-BA126A9F8F09}"/>
    <cellStyle name="Normal 17 4 3" xfId="9698" xr:uid="{CAEA4D11-7BF7-454E-9A52-9B69FDC0EF72}"/>
    <cellStyle name="Normal 17 4 4" xfId="44658" xr:uid="{D71269F7-C589-4B6E-8671-40C0FD020D1D}"/>
    <cellStyle name="Normal 17 5" xfId="8539" xr:uid="{B67BB82B-35FC-45DA-9164-7D99217A9103}"/>
    <cellStyle name="Normal 17 5 2" xfId="9699" xr:uid="{BCDDC117-E15B-4985-9800-112F64668911}"/>
    <cellStyle name="Normal 17 5 3" xfId="44659" xr:uid="{34E65931-D276-46FB-B808-77DAAB6C988B}"/>
    <cellStyle name="Normal 17 6" xfId="8540" xr:uid="{835C32BC-6566-4310-9A72-6A0826B3A161}"/>
    <cellStyle name="Normal 17 6 2" xfId="9700" xr:uid="{05D8DDD7-B07B-4E23-BFC3-3ECBA36967F4}"/>
    <cellStyle name="Normal 17 6 3" xfId="44660" xr:uid="{CB954601-7F9C-41C8-BC26-715DD917BA0B}"/>
    <cellStyle name="Normal 17 7" xfId="8541" xr:uid="{4C2256D1-AE44-46A4-837A-885B09B7B575}"/>
    <cellStyle name="Normal 17 7 2" xfId="9701" xr:uid="{4C694C8F-4780-441F-84D7-03FCD8E6FC52}"/>
    <cellStyle name="Normal 17 8" xfId="8542" xr:uid="{10B497D5-035B-4AC8-B48A-BD2825273108}"/>
    <cellStyle name="Normal 17 8 2" xfId="9702" xr:uid="{919A0EDF-80EF-4567-9927-B22AB50C61DF}"/>
    <cellStyle name="Normal 17 9" xfId="8543" xr:uid="{D2834652-9EF3-40C9-8290-D8D95A504E0E}"/>
    <cellStyle name="Normal 17 9 2" xfId="9703" xr:uid="{C0B50FF3-79EB-48AA-9206-E2F2F20DF861}"/>
    <cellStyle name="Normal 18" xfId="10505" xr:uid="{E7A1E562-118C-4C55-81B9-37D458065B2F}"/>
    <cellStyle name="Normal 18 10" xfId="12547" xr:uid="{E3AB807C-46C4-4A5C-ABC9-1DA02BC6BD35}"/>
    <cellStyle name="Normal 18 10 2" xfId="27710" xr:uid="{0E179F1A-815C-4687-A25A-AF98B5440AE9}"/>
    <cellStyle name="Normal 18 11" xfId="26151" xr:uid="{206F16F9-5497-476D-A697-0AEDCA937F09}"/>
    <cellStyle name="Normal 18 12" xfId="44661" xr:uid="{F6CD2E17-5A31-4521-AF07-42B497407D35}"/>
    <cellStyle name="Normal 18 2" xfId="10556" xr:uid="{4BBB9373-DDCB-4DEC-9C85-85667EF91254}"/>
    <cellStyle name="Normal 18 2 10" xfId="26199" xr:uid="{33BFD23C-1784-4927-AB5B-E820B8AD3AFF}"/>
    <cellStyle name="Normal 18 2 2" xfId="10661" xr:uid="{60109B53-AA48-4AA0-A729-6C0D61663B63}"/>
    <cellStyle name="Normal 18 2 2 2" xfId="10872" xr:uid="{A19C5DE8-41F6-42E6-910E-8C6ECE87944A}"/>
    <cellStyle name="Normal 18 2 2 2 2" xfId="11290" xr:uid="{AF8ADB49-3411-4B18-8265-0F0B131264F9}"/>
    <cellStyle name="Normal 18 2 2 2 2 2" xfId="14160" xr:uid="{0EC20FD2-DEC9-405F-93CE-B55DC85C053B}"/>
    <cellStyle name="Normal 18 2 2 2 2 2 2" xfId="15898" xr:uid="{4DB67222-5E6F-43FD-A8AE-798DEDDB8B1C}"/>
    <cellStyle name="Normal 18 2 2 2 2 2 2 2" xfId="19284" xr:uid="{3DFE4ABF-C39E-484F-BE94-49729F65D166}"/>
    <cellStyle name="Normal 18 2 2 2 2 2 2 2 2" xfId="26068" xr:uid="{717640BE-B143-4AFC-B8E0-CAD6431E2F8E}"/>
    <cellStyle name="Normal 18 2 2 2 2 2 2 2 2 2" xfId="41187" xr:uid="{295ABFA4-9DBA-4BCD-89AA-FF0E74050A39}"/>
    <cellStyle name="Normal 18 2 2 2 2 2 2 2 3" xfId="34419" xr:uid="{58469133-2A79-4545-A0FF-514FC3AB544D}"/>
    <cellStyle name="Normal 18 2 2 2 2 2 2 3" xfId="22684" xr:uid="{5BF4E18A-2122-4691-B954-BDFD2F2C9024}"/>
    <cellStyle name="Normal 18 2 2 2 2 2 2 3 2" xfId="37803" xr:uid="{6E947F80-8AD7-47FF-97E0-42E00EE7E0E6}"/>
    <cellStyle name="Normal 18 2 2 2 2 2 2 4" xfId="31035" xr:uid="{052CFCD5-B6A5-4644-9BF5-C225762444AF}"/>
    <cellStyle name="Normal 18 2 2 2 2 2 3" xfId="17571" xr:uid="{B95722A2-7A01-4EA8-8D11-8BA227D5D544}"/>
    <cellStyle name="Normal 18 2 2 2 2 2 3 2" xfId="24355" xr:uid="{3D5F5FB2-1A58-45E1-8AEC-2BAA07AEE81F}"/>
    <cellStyle name="Normal 18 2 2 2 2 2 3 2 2" xfId="39474" xr:uid="{9C3EE9C2-1D34-45E8-AB45-7FA975F3082A}"/>
    <cellStyle name="Normal 18 2 2 2 2 2 3 3" xfId="32706" xr:uid="{AA110AEE-D920-4AC0-B99C-57A91171566E}"/>
    <cellStyle name="Normal 18 2 2 2 2 2 4" xfId="20958" xr:uid="{EA751B0C-E6C0-4623-BAA4-376618F73197}"/>
    <cellStyle name="Normal 18 2 2 2 2 2 4 2" xfId="36087" xr:uid="{F35FC832-D712-42F3-A272-F5DD609DEA8D}"/>
    <cellStyle name="Normal 18 2 2 2 2 2 5" xfId="29322" xr:uid="{61D02583-1F4F-476D-8365-16663B38837D}"/>
    <cellStyle name="Normal 18 2 2 2 2 3" xfId="15064" xr:uid="{44715273-E9B4-438E-9845-16A0AC8B0A99}"/>
    <cellStyle name="Normal 18 2 2 2 2 3 2" xfId="18450" xr:uid="{C6A20A34-7BF3-4247-8049-B2354F696A1D}"/>
    <cellStyle name="Normal 18 2 2 2 2 3 2 2" xfId="25234" xr:uid="{4A44BB02-AA8F-44EC-A72C-2CD6101CA693}"/>
    <cellStyle name="Normal 18 2 2 2 2 3 2 2 2" xfId="40353" xr:uid="{CA58B860-C919-4221-A9D7-5A3FF5033469}"/>
    <cellStyle name="Normal 18 2 2 2 2 3 2 3" xfId="33585" xr:uid="{31C57423-1A99-4AB0-B3DB-3334DF5F1606}"/>
    <cellStyle name="Normal 18 2 2 2 2 3 3" xfId="21850" xr:uid="{D072C9F8-9DCF-477B-A6B8-1D1FF8099753}"/>
    <cellStyle name="Normal 18 2 2 2 2 3 3 2" xfId="36969" xr:uid="{07B0DE8B-7332-4670-A580-325005F99EF3}"/>
    <cellStyle name="Normal 18 2 2 2 2 3 4" xfId="30201" xr:uid="{5F836A9A-6BA5-41AB-BEE0-E4207310EB58}"/>
    <cellStyle name="Normal 18 2 2 2 2 4" xfId="16734" xr:uid="{83F9698C-5C0E-4DCA-A2F3-6343BE0D53D1}"/>
    <cellStyle name="Normal 18 2 2 2 2 4 2" xfId="23518" xr:uid="{6616124B-C75A-4D01-83E1-5FFB9B97D08C}"/>
    <cellStyle name="Normal 18 2 2 2 2 4 2 2" xfId="38637" xr:uid="{9F2079BD-8C31-4DC5-A7E7-A03836E7F63B}"/>
    <cellStyle name="Normal 18 2 2 2 2 4 3" xfId="31869" xr:uid="{A634112C-C441-4B51-86A2-D643CED032B1}"/>
    <cellStyle name="Normal 18 2 2 2 2 5" xfId="20123" xr:uid="{7E860F18-270A-4A61-B31C-1BEE03B03FB8}"/>
    <cellStyle name="Normal 18 2 2 2 2 5 2" xfId="35253" xr:uid="{870E5F14-D653-4911-847E-71A8C4F5CB9D}"/>
    <cellStyle name="Normal 18 2 2 2 2 6" xfId="13322" xr:uid="{085B2317-B34A-4E4D-AC60-022F1818156D}"/>
    <cellStyle name="Normal 18 2 2 2 2 6 2" xfId="28485" xr:uid="{44BB46D4-DEB9-49BC-B6D3-5182CF2E2CE1}"/>
    <cellStyle name="Normal 18 2 2 2 2 7" xfId="26926" xr:uid="{7676D322-4881-4E71-AEF0-532A2F4319A5}"/>
    <cellStyle name="Normal 18 2 2 2 3" xfId="13744" xr:uid="{22424DC8-E35D-44EF-B467-BCB5DB90A6D4}"/>
    <cellStyle name="Normal 18 2 2 2 3 2" xfId="15482" xr:uid="{A066335F-D204-4E76-A55B-8204013E8F70}"/>
    <cellStyle name="Normal 18 2 2 2 3 2 2" xfId="18868" xr:uid="{504CBA89-CD07-41E0-A91C-771EAB65D43B}"/>
    <cellStyle name="Normal 18 2 2 2 3 2 2 2" xfId="25652" xr:uid="{E6D15DF4-1440-4436-A6B3-1B03D2639E21}"/>
    <cellStyle name="Normal 18 2 2 2 3 2 2 2 2" xfId="40771" xr:uid="{68CB5B89-5D60-4D0F-BE21-2AE623D8EFF5}"/>
    <cellStyle name="Normal 18 2 2 2 3 2 2 3" xfId="34003" xr:uid="{B97BD285-A3D5-420E-AF22-EA3FF2D00391}"/>
    <cellStyle name="Normal 18 2 2 2 3 2 3" xfId="22268" xr:uid="{4CE96327-A0A0-4DD8-889E-D707D49EFA42}"/>
    <cellStyle name="Normal 18 2 2 2 3 2 3 2" xfId="37387" xr:uid="{4E4D7D8F-C2FF-4978-81CC-AE480128844C}"/>
    <cellStyle name="Normal 18 2 2 2 3 2 4" xfId="30619" xr:uid="{8C8FC822-5987-4376-96F3-A4BB570D3CFF}"/>
    <cellStyle name="Normal 18 2 2 2 3 3" xfId="17155" xr:uid="{C4152522-F091-4C0B-8CE8-893991E84442}"/>
    <cellStyle name="Normal 18 2 2 2 3 3 2" xfId="23939" xr:uid="{BF96F042-92A7-4676-8019-E79EEC8A71C2}"/>
    <cellStyle name="Normal 18 2 2 2 3 3 2 2" xfId="39058" xr:uid="{7E226370-9374-4575-A9F1-2DD56EAE631D}"/>
    <cellStyle name="Normal 18 2 2 2 3 3 3" xfId="32290" xr:uid="{CF3E991F-EEF8-47A0-A9D3-348822CA4AAD}"/>
    <cellStyle name="Normal 18 2 2 2 3 4" xfId="20541" xr:uid="{E87546CF-1D88-4EBE-A195-94691D4D00E7}"/>
    <cellStyle name="Normal 18 2 2 2 3 4 2" xfId="35671" xr:uid="{1FC4A2C8-2CA9-4D57-9D4B-D302B0F8BBB5}"/>
    <cellStyle name="Normal 18 2 2 2 3 5" xfId="28906" xr:uid="{AD396A00-4878-4561-8F32-AA96661D338C}"/>
    <cellStyle name="Normal 18 2 2 2 4" xfId="14648" xr:uid="{5F3FD633-535B-446D-8175-FDFEC27164A2}"/>
    <cellStyle name="Normal 18 2 2 2 4 2" xfId="18034" xr:uid="{CFB15DA2-AF1C-42C4-9156-E40A53ACD7F1}"/>
    <cellStyle name="Normal 18 2 2 2 4 2 2" xfId="24818" xr:uid="{A049B953-158F-4580-8729-1876C476F40E}"/>
    <cellStyle name="Normal 18 2 2 2 4 2 2 2" xfId="39937" xr:uid="{797709E5-630B-469F-9F57-7C8591EEA81C}"/>
    <cellStyle name="Normal 18 2 2 2 4 2 3" xfId="33169" xr:uid="{1D6F77FA-876B-4B7E-A7CF-B8F1DE849662}"/>
    <cellStyle name="Normal 18 2 2 2 4 3" xfId="21434" xr:uid="{A79866CA-466B-4480-9206-030876297206}"/>
    <cellStyle name="Normal 18 2 2 2 4 3 2" xfId="36553" xr:uid="{3A438FA2-F111-4A15-ACE7-ED2DA39713B5}"/>
    <cellStyle name="Normal 18 2 2 2 4 4" xfId="29785" xr:uid="{BCDE5D5F-69A2-465C-B578-0E1E9A37F237}"/>
    <cellStyle name="Normal 18 2 2 2 5" xfId="16318" xr:uid="{FD79671D-B362-4BDC-822F-F85F4D16ABDD}"/>
    <cellStyle name="Normal 18 2 2 2 5 2" xfId="23102" xr:uid="{04BCB4EA-C346-40D0-AC66-ED0828AE5253}"/>
    <cellStyle name="Normal 18 2 2 2 5 2 2" xfId="38221" xr:uid="{04BDB30C-95C3-4068-8996-A85AAD706BBF}"/>
    <cellStyle name="Normal 18 2 2 2 5 3" xfId="31453" xr:uid="{FA02AB4F-1412-48BB-B9B1-8BDACC322842}"/>
    <cellStyle name="Normal 18 2 2 2 6" xfId="19707" xr:uid="{393DA78F-8F8D-432C-9BF9-3620709D3611}"/>
    <cellStyle name="Normal 18 2 2 2 6 2" xfId="34837" xr:uid="{F6C8C79B-0451-4FC4-ACDB-0CE0FDF29158}"/>
    <cellStyle name="Normal 18 2 2 2 7" xfId="12907" xr:uid="{7C7EB7EE-F93A-4ADB-8E03-B4CA0BAE0BEB}"/>
    <cellStyle name="Normal 18 2 2 2 7 2" xfId="28069" xr:uid="{193A2CC3-2BFE-484D-9D34-8C2FAC21E775}"/>
    <cellStyle name="Normal 18 2 2 2 8" xfId="26510" xr:uid="{E5FC10EE-0E42-46E1-8C5C-48A9F67CC2B6}"/>
    <cellStyle name="Normal 18 2 2 3" xfId="11082" xr:uid="{709F0189-08C2-4248-AA9A-985D1EEBA5ED}"/>
    <cellStyle name="Normal 18 2 2 3 2" xfId="13952" xr:uid="{7B1C7FF7-DC69-41E5-BA53-0E5AA64A2EF4}"/>
    <cellStyle name="Normal 18 2 2 3 2 2" xfId="15690" xr:uid="{3F1DE1CC-9A07-42B5-8CF2-795ED6170C89}"/>
    <cellStyle name="Normal 18 2 2 3 2 2 2" xfId="19076" xr:uid="{6D15DDB7-B8FD-4F12-9CFE-A34ED25EE955}"/>
    <cellStyle name="Normal 18 2 2 3 2 2 2 2" xfId="25860" xr:uid="{C1637D7F-D104-463F-8523-3756C0556A88}"/>
    <cellStyle name="Normal 18 2 2 3 2 2 2 2 2" xfId="40979" xr:uid="{90A37748-B108-493B-9814-55500204DC99}"/>
    <cellStyle name="Normal 18 2 2 3 2 2 2 3" xfId="34211" xr:uid="{A35AE51C-0561-4B83-8BD2-D241077ECA4D}"/>
    <cellStyle name="Normal 18 2 2 3 2 2 3" xfId="22476" xr:uid="{7D33000D-DB2A-4199-8A06-1FAE1EB4794A}"/>
    <cellStyle name="Normal 18 2 2 3 2 2 3 2" xfId="37595" xr:uid="{0AF5BB36-7F2F-4C06-A82D-3D318290795F}"/>
    <cellStyle name="Normal 18 2 2 3 2 2 4" xfId="30827" xr:uid="{167E8837-8255-42A5-BDDE-0B9F2F8C3340}"/>
    <cellStyle name="Normal 18 2 2 3 2 3" xfId="17363" xr:uid="{D062E439-E16B-429F-A745-FC5C2C4593E9}"/>
    <cellStyle name="Normal 18 2 2 3 2 3 2" xfId="24147" xr:uid="{039C0D0B-F02E-4B04-8058-8F45BFD9DEFA}"/>
    <cellStyle name="Normal 18 2 2 3 2 3 2 2" xfId="39266" xr:uid="{C5D49DD6-B06C-4B0B-AD31-AF4DC0DD2C31}"/>
    <cellStyle name="Normal 18 2 2 3 2 3 3" xfId="32498" xr:uid="{E7BCF4B5-CABF-4DF9-8068-B6256673412D}"/>
    <cellStyle name="Normal 18 2 2 3 2 4" xfId="20750" xr:uid="{33FA381B-DA03-429A-AD08-C537F96D041C}"/>
    <cellStyle name="Normal 18 2 2 3 2 4 2" xfId="35879" xr:uid="{8C280418-CB0F-487F-99C5-C4EE0C1C6DF0}"/>
    <cellStyle name="Normal 18 2 2 3 2 5" xfId="29114" xr:uid="{DEE12630-A4C6-4FA0-97E4-5EC9E5342150}"/>
    <cellStyle name="Normal 18 2 2 3 3" xfId="14856" xr:uid="{61B8AD76-4B36-4550-B6BB-7093938615EC}"/>
    <cellStyle name="Normal 18 2 2 3 3 2" xfId="18242" xr:uid="{DB3E0B04-16F2-41E3-91E9-25E89F453687}"/>
    <cellStyle name="Normal 18 2 2 3 3 2 2" xfId="25026" xr:uid="{7800189C-3DC4-4577-AEAF-AD976491F3E6}"/>
    <cellStyle name="Normal 18 2 2 3 3 2 2 2" xfId="40145" xr:uid="{BFBD61D3-3D0F-4CB1-AA84-756456076F1D}"/>
    <cellStyle name="Normal 18 2 2 3 3 2 3" xfId="33377" xr:uid="{C3425463-E257-4B19-A18C-D313211235C1}"/>
    <cellStyle name="Normal 18 2 2 3 3 3" xfId="21642" xr:uid="{B14BFFA9-9377-4BA7-AE10-08B0C46417A3}"/>
    <cellStyle name="Normal 18 2 2 3 3 3 2" xfId="36761" xr:uid="{D698DCEE-F42C-48CF-852B-30D9F7607AEC}"/>
    <cellStyle name="Normal 18 2 2 3 3 4" xfId="29993" xr:uid="{4C84A9EF-423D-4D0B-9047-60E0101CFE57}"/>
    <cellStyle name="Normal 18 2 2 3 4" xfId="16526" xr:uid="{EF95321C-2F62-4EF4-B628-84CB2BDFD87A}"/>
    <cellStyle name="Normal 18 2 2 3 4 2" xfId="23310" xr:uid="{F8FDF4B5-C6F9-435D-AB0F-B4F1DE5ADC9D}"/>
    <cellStyle name="Normal 18 2 2 3 4 2 2" xfId="38429" xr:uid="{B7D48008-3420-406D-AB52-78FE3B09912A}"/>
    <cellStyle name="Normal 18 2 2 3 4 3" xfId="31661" xr:uid="{1DEB64BC-E0EA-471B-89D6-A4BCA96931BA}"/>
    <cellStyle name="Normal 18 2 2 3 5" xfId="19915" xr:uid="{A928B3A8-8381-4561-914B-12C803AF6A99}"/>
    <cellStyle name="Normal 18 2 2 3 5 2" xfId="35045" xr:uid="{12386367-2A9D-4D78-9A6C-3A9A59D93DC7}"/>
    <cellStyle name="Normal 18 2 2 3 6" xfId="13114" xr:uid="{D87FF468-8A53-4F06-8BB8-0478E76D8662}"/>
    <cellStyle name="Normal 18 2 2 3 6 2" xfId="28277" xr:uid="{7333ACB6-17B6-4691-8CCF-1B270B6B14E2}"/>
    <cellStyle name="Normal 18 2 2 3 7" xfId="26718" xr:uid="{33674DA1-242C-4698-B28C-E02962F71D02}"/>
    <cellStyle name="Normal 18 2 2 4" xfId="13536" xr:uid="{C584BDD7-499B-4A8D-85F8-3BABAAE1B1DF}"/>
    <cellStyle name="Normal 18 2 2 4 2" xfId="15274" xr:uid="{5E7060F3-6187-4A16-9485-6C5B74963603}"/>
    <cellStyle name="Normal 18 2 2 4 2 2" xfId="18660" xr:uid="{476D5605-A0C8-4E7E-83D5-BC6C5297909C}"/>
    <cellStyle name="Normal 18 2 2 4 2 2 2" xfId="25444" xr:uid="{084ABB25-6503-49B0-B3AA-D69E99DDA76F}"/>
    <cellStyle name="Normal 18 2 2 4 2 2 2 2" xfId="40563" xr:uid="{DFD60BCF-0A14-4C39-AA71-412A2C4A9F85}"/>
    <cellStyle name="Normal 18 2 2 4 2 2 3" xfId="33795" xr:uid="{61E5CE22-1DFF-4238-B2B1-EC59BAE3AD40}"/>
    <cellStyle name="Normal 18 2 2 4 2 3" xfId="22060" xr:uid="{7542E159-F302-4DC4-A5B3-098D88C2FABB}"/>
    <cellStyle name="Normal 18 2 2 4 2 3 2" xfId="37179" xr:uid="{50372B35-D0AD-4D4A-B7FF-FA4C9E48CA1C}"/>
    <cellStyle name="Normal 18 2 2 4 2 4" xfId="30411" xr:uid="{6EA8B3BA-9569-4F76-A04D-EAF053C53F45}"/>
    <cellStyle name="Normal 18 2 2 4 3" xfId="16947" xr:uid="{4FBF7569-7965-4BCB-A6D4-226AAF3FBA20}"/>
    <cellStyle name="Normal 18 2 2 4 3 2" xfId="23731" xr:uid="{9E83E926-2426-4AD9-8F82-050E4125E7CF}"/>
    <cellStyle name="Normal 18 2 2 4 3 2 2" xfId="38850" xr:uid="{93836884-790A-49A7-879E-64CC30CBCE86}"/>
    <cellStyle name="Normal 18 2 2 4 3 3" xfId="32082" xr:uid="{F59FDB64-A66E-4EAB-A64E-561B3981A366}"/>
    <cellStyle name="Normal 18 2 2 4 4" xfId="20333" xr:uid="{E6CA2820-51E2-4286-9A41-3DF6035FFE31}"/>
    <cellStyle name="Normal 18 2 2 4 4 2" xfId="35463" xr:uid="{F16354B9-91D9-4A08-B9F1-F72552813B89}"/>
    <cellStyle name="Normal 18 2 2 4 5" xfId="28698" xr:uid="{835C35E3-F55C-42FB-8B9F-56A46CCC17B1}"/>
    <cellStyle name="Normal 18 2 2 5" xfId="14440" xr:uid="{CE1EC136-2ADB-4328-8171-AF714EFB063A}"/>
    <cellStyle name="Normal 18 2 2 5 2" xfId="17826" xr:uid="{618C32A5-5AB7-4A8A-B54D-BBAF0B7CD695}"/>
    <cellStyle name="Normal 18 2 2 5 2 2" xfId="24610" xr:uid="{B4C2D33A-B35C-49F6-837C-85C4688D301A}"/>
    <cellStyle name="Normal 18 2 2 5 2 2 2" xfId="39729" xr:uid="{481687B0-5FCB-4AA2-8F5C-FAF5C214E84A}"/>
    <cellStyle name="Normal 18 2 2 5 2 3" xfId="32961" xr:uid="{F22082C2-1882-43C1-8FEC-800171A3F61D}"/>
    <cellStyle name="Normal 18 2 2 5 3" xfId="21226" xr:uid="{61D291F9-74CF-4952-98B9-16E068C87FDE}"/>
    <cellStyle name="Normal 18 2 2 5 3 2" xfId="36345" xr:uid="{5644D9A9-CAD1-4B0C-B58B-0C5783E8CBC8}"/>
    <cellStyle name="Normal 18 2 2 5 4" xfId="29577" xr:uid="{B90E2711-4104-435C-816F-4A429E9C8F89}"/>
    <cellStyle name="Normal 18 2 2 6" xfId="16110" xr:uid="{B543E2B7-E261-4C76-88C7-AA6ECEC0999F}"/>
    <cellStyle name="Normal 18 2 2 6 2" xfId="22894" xr:uid="{D6AE0AD4-D880-4958-8F24-F57E913646C8}"/>
    <cellStyle name="Normal 18 2 2 6 2 2" xfId="38013" xr:uid="{95379008-F4A4-4F54-9A74-5B7191C9250B}"/>
    <cellStyle name="Normal 18 2 2 6 3" xfId="31245" xr:uid="{64B5DF94-9A44-47D1-8641-C0B17BBC39D5}"/>
    <cellStyle name="Normal 18 2 2 7" xfId="19499" xr:uid="{719A5254-8D91-4EF5-885C-70498F8DB70A}"/>
    <cellStyle name="Normal 18 2 2 7 2" xfId="34629" xr:uid="{DD466260-7AA0-47F4-A40E-3CD695F957EC}"/>
    <cellStyle name="Normal 18 2 2 8" xfId="12698" xr:uid="{98111F1E-8FE0-4F42-B534-C65C1A2F806B}"/>
    <cellStyle name="Normal 18 2 2 8 2" xfId="27861" xr:uid="{F33D7D70-7821-46D0-9A06-2924CA7CBE53}"/>
    <cellStyle name="Normal 18 2 2 9" xfId="26302" xr:uid="{FF4661B4-E3C6-4DB0-8E6D-70BF78AA5AE6}"/>
    <cellStyle name="Normal 18 2 3" xfId="10769" xr:uid="{8C15938D-1248-4D16-BE34-143E6B2007B7}"/>
    <cellStyle name="Normal 18 2 3 2" xfId="11187" xr:uid="{1309B61C-DE13-4375-90C8-C3195E2505A1}"/>
    <cellStyle name="Normal 18 2 3 2 2" xfId="14057" xr:uid="{B4654A2F-F558-49AE-90E6-750170C8F62B}"/>
    <cellStyle name="Normal 18 2 3 2 2 2" xfId="15795" xr:uid="{C1FA38E6-F531-4D4C-9413-CC546C3D282C}"/>
    <cellStyle name="Normal 18 2 3 2 2 2 2" xfId="19181" xr:uid="{5EA37557-4A51-4483-8171-24F494433C84}"/>
    <cellStyle name="Normal 18 2 3 2 2 2 2 2" xfId="25965" xr:uid="{742EAE92-C566-4B7A-998D-8B8D08AA6277}"/>
    <cellStyle name="Normal 18 2 3 2 2 2 2 2 2" xfId="41084" xr:uid="{DDEED1B4-E94B-43F1-B44F-47B630FFFF43}"/>
    <cellStyle name="Normal 18 2 3 2 2 2 2 3" xfId="34316" xr:uid="{3A76FAA9-EDEC-4D54-BF9F-13956AD5A4EB}"/>
    <cellStyle name="Normal 18 2 3 2 2 2 3" xfId="22581" xr:uid="{EFC042A9-67AA-4BE4-8349-5854D70C4753}"/>
    <cellStyle name="Normal 18 2 3 2 2 2 3 2" xfId="37700" xr:uid="{6F5C873F-03CA-4FBC-9998-1758ACBE9269}"/>
    <cellStyle name="Normal 18 2 3 2 2 2 4" xfId="30932" xr:uid="{C77B361D-FCF6-4655-9F47-C66A8C82567D}"/>
    <cellStyle name="Normal 18 2 3 2 2 3" xfId="17468" xr:uid="{92A1728F-58DA-4562-B82B-AC5369BB86E2}"/>
    <cellStyle name="Normal 18 2 3 2 2 3 2" xfId="24252" xr:uid="{AF82A507-4FCE-450F-A8E4-C82E678854B2}"/>
    <cellStyle name="Normal 18 2 3 2 2 3 2 2" xfId="39371" xr:uid="{FC7CEA7F-B5BB-449E-ABCD-AA946C9D227D}"/>
    <cellStyle name="Normal 18 2 3 2 2 3 3" xfId="32603" xr:uid="{7637F217-CA21-46FF-9FD2-C5DE0E1E3594}"/>
    <cellStyle name="Normal 18 2 3 2 2 4" xfId="20855" xr:uid="{BB2B8DF8-E4B0-40DA-8E25-2E77F4E12B9E}"/>
    <cellStyle name="Normal 18 2 3 2 2 4 2" xfId="35984" xr:uid="{CE61D260-D4E6-4F2D-AE9E-DAFE832560E6}"/>
    <cellStyle name="Normal 18 2 3 2 2 5" xfId="29219" xr:uid="{BA14726A-C27D-409C-8895-02B6D0329B9C}"/>
    <cellStyle name="Normal 18 2 3 2 3" xfId="14961" xr:uid="{3FDE5AD2-4A49-4C8C-A16E-8B8B68414F40}"/>
    <cellStyle name="Normal 18 2 3 2 3 2" xfId="18347" xr:uid="{02B1F867-800C-4890-918E-AE182F57C080}"/>
    <cellStyle name="Normal 18 2 3 2 3 2 2" xfId="25131" xr:uid="{00DFFEAF-AFB6-4291-BF71-624AB7DC6327}"/>
    <cellStyle name="Normal 18 2 3 2 3 2 2 2" xfId="40250" xr:uid="{D941FC43-A58B-45B1-BFFD-89E6EB54EC39}"/>
    <cellStyle name="Normal 18 2 3 2 3 2 3" xfId="33482" xr:uid="{F9B11FCE-DC89-40BE-9F62-B5274D408E98}"/>
    <cellStyle name="Normal 18 2 3 2 3 3" xfId="21747" xr:uid="{6A3F5783-9485-4251-855F-28996E2B6615}"/>
    <cellStyle name="Normal 18 2 3 2 3 3 2" xfId="36866" xr:uid="{89DB77E8-DEF2-421E-8830-65C87566F256}"/>
    <cellStyle name="Normal 18 2 3 2 3 4" xfId="30098" xr:uid="{1D1F21F3-152E-41B5-9CAA-928F3BA04BF7}"/>
    <cellStyle name="Normal 18 2 3 2 4" xfId="16631" xr:uid="{61B51BD8-BCDD-45CF-BC76-80A2B1BB8EE4}"/>
    <cellStyle name="Normal 18 2 3 2 4 2" xfId="23415" xr:uid="{8FEEF447-7064-4EB3-9221-7F8E11ED7122}"/>
    <cellStyle name="Normal 18 2 3 2 4 2 2" xfId="38534" xr:uid="{B03EE0B9-09EE-4A34-9A0C-F0E707332CFE}"/>
    <cellStyle name="Normal 18 2 3 2 4 3" xfId="31766" xr:uid="{BF3BC09E-AEBA-41A1-89D6-9E9C0624A069}"/>
    <cellStyle name="Normal 18 2 3 2 5" xfId="20020" xr:uid="{73EAC131-28B5-491A-A1E5-F7A9B0D5FE44}"/>
    <cellStyle name="Normal 18 2 3 2 5 2" xfId="35150" xr:uid="{F09AFFCF-76F0-4804-BAB3-B5BED1F15D30}"/>
    <cellStyle name="Normal 18 2 3 2 6" xfId="13219" xr:uid="{82A5EB92-23BC-457F-BC6A-9FDB4CE41F81}"/>
    <cellStyle name="Normal 18 2 3 2 6 2" xfId="28382" xr:uid="{FE1E467D-48C3-4897-80D2-85A615349883}"/>
    <cellStyle name="Normal 18 2 3 2 7" xfId="26823" xr:uid="{54A6FFEE-C0A7-4FA4-BF91-4D65B14577C8}"/>
    <cellStyle name="Normal 18 2 3 3" xfId="13641" xr:uid="{5A6E3279-3121-48A1-859D-3D1F274D773D}"/>
    <cellStyle name="Normal 18 2 3 3 2" xfId="15379" xr:uid="{84219427-ADDE-47A0-A6A1-E513CBFCBDA1}"/>
    <cellStyle name="Normal 18 2 3 3 2 2" xfId="18765" xr:uid="{F7684361-048C-49B0-8B4E-CE93260B2A6F}"/>
    <cellStyle name="Normal 18 2 3 3 2 2 2" xfId="25549" xr:uid="{6F36CC0C-D824-4EE8-A6D7-9204752D8192}"/>
    <cellStyle name="Normal 18 2 3 3 2 2 2 2" xfId="40668" xr:uid="{920D4497-DBC7-4814-8EBB-8BC5DDF34CF3}"/>
    <cellStyle name="Normal 18 2 3 3 2 2 3" xfId="33900" xr:uid="{D709573F-19A4-47F1-8214-1F3A241857B8}"/>
    <cellStyle name="Normal 18 2 3 3 2 3" xfId="22165" xr:uid="{412A5D39-37DD-4CBD-A364-F91651E22956}"/>
    <cellStyle name="Normal 18 2 3 3 2 3 2" xfId="37284" xr:uid="{E9E880B2-7D33-4396-A5C2-23BC1097DEF3}"/>
    <cellStyle name="Normal 18 2 3 3 2 4" xfId="30516" xr:uid="{9A433D59-69B0-4E7E-8925-0C9AF2355D7B}"/>
    <cellStyle name="Normal 18 2 3 3 3" xfId="17052" xr:uid="{2815C277-04A5-42E0-BA3D-4A4200227306}"/>
    <cellStyle name="Normal 18 2 3 3 3 2" xfId="23836" xr:uid="{E90EEBF8-3771-4760-B7B4-AEB3EED126B4}"/>
    <cellStyle name="Normal 18 2 3 3 3 2 2" xfId="38955" xr:uid="{F4E6F467-40DC-491F-84E7-A66CC2FF597F}"/>
    <cellStyle name="Normal 18 2 3 3 3 3" xfId="32187" xr:uid="{2E5A5712-C14C-4A60-A904-01C6B35C6ACA}"/>
    <cellStyle name="Normal 18 2 3 3 4" xfId="20438" xr:uid="{98F73328-4511-41AE-97D1-3D3183BA68A3}"/>
    <cellStyle name="Normal 18 2 3 3 4 2" xfId="35568" xr:uid="{2A99DF7C-3F79-488F-B7D4-68E5B2228EB3}"/>
    <cellStyle name="Normal 18 2 3 3 5" xfId="28803" xr:uid="{E6D5CA87-4C6C-41B0-97C7-4B218ACD730D}"/>
    <cellStyle name="Normal 18 2 3 4" xfId="14545" xr:uid="{54DE4FAC-6B0C-49C2-AC48-30767C8A7B4C}"/>
    <cellStyle name="Normal 18 2 3 4 2" xfId="17931" xr:uid="{452585B0-FD09-4ED2-B6B1-6AB48F831FA3}"/>
    <cellStyle name="Normal 18 2 3 4 2 2" xfId="24715" xr:uid="{BDA7875C-4BDB-41CE-8A35-893182A5332B}"/>
    <cellStyle name="Normal 18 2 3 4 2 2 2" xfId="39834" xr:uid="{82158A8C-7B41-4B00-8B09-7B1ABAC821A8}"/>
    <cellStyle name="Normal 18 2 3 4 2 3" xfId="33066" xr:uid="{327258B1-C92B-4FEA-BF44-945EE1CB4098}"/>
    <cellStyle name="Normal 18 2 3 4 3" xfId="21331" xr:uid="{E707DCC6-AC9A-4C78-BEB2-488FEEF7A707}"/>
    <cellStyle name="Normal 18 2 3 4 3 2" xfId="36450" xr:uid="{287DF5E1-1733-4F0C-9A4F-C84B6E241E07}"/>
    <cellStyle name="Normal 18 2 3 4 4" xfId="29682" xr:uid="{D3F47B04-2874-4DED-B175-CE42309B74DA}"/>
    <cellStyle name="Normal 18 2 3 5" xfId="16215" xr:uid="{830777D9-F4EA-4022-B8AB-1E13E568FE1C}"/>
    <cellStyle name="Normal 18 2 3 5 2" xfId="22999" xr:uid="{8CF6FB08-A967-4A58-BDBE-8B7197C3FE22}"/>
    <cellStyle name="Normal 18 2 3 5 2 2" xfId="38118" xr:uid="{D796C59B-AE76-4BCE-96F2-6829ED19E430}"/>
    <cellStyle name="Normal 18 2 3 5 3" xfId="31350" xr:uid="{D17BABA7-1BF6-4E58-870C-19E14E352454}"/>
    <cellStyle name="Normal 18 2 3 6" xfId="19604" xr:uid="{B7412692-6B97-4A25-B66A-8CBDF959F026}"/>
    <cellStyle name="Normal 18 2 3 6 2" xfId="34734" xr:uid="{83BE6CE4-65EC-42EF-B294-741ED26EC5A4}"/>
    <cellStyle name="Normal 18 2 3 7" xfId="12804" xr:uid="{7250F320-99EF-401D-9C84-21616178E1F1}"/>
    <cellStyle name="Normal 18 2 3 7 2" xfId="27966" xr:uid="{3CF31DD7-48F4-4C70-8B65-45D254E8F206}"/>
    <cellStyle name="Normal 18 2 3 8" xfId="26407" xr:uid="{C052C230-382E-457E-AED0-CB1C3B4BB712}"/>
    <cellStyle name="Normal 18 2 4" xfId="10980" xr:uid="{CA65136E-601A-4BDF-A439-09632DDA9C86}"/>
    <cellStyle name="Normal 18 2 4 2" xfId="13849" xr:uid="{B1648F86-0FBE-46AD-9311-3626D7A22691}"/>
    <cellStyle name="Normal 18 2 4 2 2" xfId="15587" xr:uid="{09F33B6E-F4BE-493B-A176-C0884F26A7BA}"/>
    <cellStyle name="Normal 18 2 4 2 2 2" xfId="18973" xr:uid="{6A9C6169-19EC-430C-88FB-77667EFA69B3}"/>
    <cellStyle name="Normal 18 2 4 2 2 2 2" xfId="25757" xr:uid="{4C971572-56B4-4211-A6A6-AD7718FF5848}"/>
    <cellStyle name="Normal 18 2 4 2 2 2 2 2" xfId="40876" xr:uid="{9299B80B-F68F-4DA9-A084-98B78C75A7AB}"/>
    <cellStyle name="Normal 18 2 4 2 2 2 3" xfId="34108" xr:uid="{D466E880-D9D6-465F-B292-22E24E222516}"/>
    <cellStyle name="Normal 18 2 4 2 2 3" xfId="22373" xr:uid="{8A85868F-2215-4337-BE71-94D68C5751DE}"/>
    <cellStyle name="Normal 18 2 4 2 2 3 2" xfId="37492" xr:uid="{3F1E340D-40C9-4689-9472-1D497235D654}"/>
    <cellStyle name="Normal 18 2 4 2 2 4" xfId="30724" xr:uid="{061C009D-5F74-4063-861D-636C4D5C1DA9}"/>
    <cellStyle name="Normal 18 2 4 2 3" xfId="17260" xr:uid="{C781FEC8-1280-4F50-B11E-0AAA881B735E}"/>
    <cellStyle name="Normal 18 2 4 2 3 2" xfId="24044" xr:uid="{302EA811-1BA8-40CA-9110-F9B5B3A10821}"/>
    <cellStyle name="Normal 18 2 4 2 3 2 2" xfId="39163" xr:uid="{921CF6B3-53D5-43FE-BFDA-E35629E520FC}"/>
    <cellStyle name="Normal 18 2 4 2 3 3" xfId="32395" xr:uid="{0E5F2918-9CC2-4538-9B61-8A5224C37776}"/>
    <cellStyle name="Normal 18 2 4 2 4" xfId="20647" xr:uid="{D5216C09-20F2-4143-87F9-899F7B915E08}"/>
    <cellStyle name="Normal 18 2 4 2 4 2" xfId="35776" xr:uid="{BAAC3B4B-D4AC-4AD0-AE16-0A5047074F63}"/>
    <cellStyle name="Normal 18 2 4 2 5" xfId="29011" xr:uid="{1EE4D8A7-CC41-4A8E-938E-24D61EAB53F0}"/>
    <cellStyle name="Normal 18 2 4 3" xfId="14753" xr:uid="{9F846C26-EDAB-42C5-8E01-1F0EBF3BF70F}"/>
    <cellStyle name="Normal 18 2 4 3 2" xfId="18139" xr:uid="{B3B1A4C7-858F-422B-9CCA-E7BD05D9DFD4}"/>
    <cellStyle name="Normal 18 2 4 3 2 2" xfId="24923" xr:uid="{05E16FC2-50FC-4A16-8AA2-EA40F0AEF944}"/>
    <cellStyle name="Normal 18 2 4 3 2 2 2" xfId="40042" xr:uid="{794FF069-4836-46B0-917A-70EF2203F7E9}"/>
    <cellStyle name="Normal 18 2 4 3 2 3" xfId="33274" xr:uid="{6ED54B33-A6BF-4945-BCDF-6304C8CDC261}"/>
    <cellStyle name="Normal 18 2 4 3 3" xfId="21539" xr:uid="{7025CE18-67DE-4597-A8DA-0E9E6D350B1E}"/>
    <cellStyle name="Normal 18 2 4 3 3 2" xfId="36658" xr:uid="{2A34C2CE-841E-4525-ADE9-6E8F098E34FC}"/>
    <cellStyle name="Normal 18 2 4 3 4" xfId="29890" xr:uid="{F0314298-6259-47A0-ABB7-ADD6B24CE885}"/>
    <cellStyle name="Normal 18 2 4 4" xfId="16423" xr:uid="{25FA3315-F9E4-433A-8B64-FD2B45B2DAC3}"/>
    <cellStyle name="Normal 18 2 4 4 2" xfId="23207" xr:uid="{F5560BE3-7061-4B04-94C0-61AA401CD843}"/>
    <cellStyle name="Normal 18 2 4 4 2 2" xfId="38326" xr:uid="{704957AD-2EBB-4442-9B67-CD933FEF80CB}"/>
    <cellStyle name="Normal 18 2 4 4 3" xfId="31558" xr:uid="{6E6DED79-B3AD-4EC0-9730-B6AD3DD5055C}"/>
    <cellStyle name="Normal 18 2 4 5" xfId="19812" xr:uid="{1BE6E11D-2DB9-48A7-87BD-50EA9D1A4707}"/>
    <cellStyle name="Normal 18 2 4 5 2" xfId="34942" xr:uid="{2DA8229B-3837-4385-B743-82A230A3E871}"/>
    <cellStyle name="Normal 18 2 4 6" xfId="13012" xr:uid="{DA012098-6AF2-40A5-8BB4-3E54F1D4F00D}"/>
    <cellStyle name="Normal 18 2 4 6 2" xfId="28174" xr:uid="{084127E6-4A28-4581-A696-C274DC2D8CD1}"/>
    <cellStyle name="Normal 18 2 4 7" xfId="26615" xr:uid="{4C7F73EB-BE15-4E25-AA36-4D26B9724296}"/>
    <cellStyle name="Normal 18 2 5" xfId="13433" xr:uid="{68F92D71-121D-4F0B-A881-26D39C3BC0DA}"/>
    <cellStyle name="Normal 18 2 5 2" xfId="15171" xr:uid="{6B35F0EB-B031-47AE-9D3D-090E6CE5E778}"/>
    <cellStyle name="Normal 18 2 5 2 2" xfId="18557" xr:uid="{6A136993-5EF3-4F65-BD16-E8434469D590}"/>
    <cellStyle name="Normal 18 2 5 2 2 2" xfId="25341" xr:uid="{00000AE8-EE26-4364-9DCE-C25A33AA869F}"/>
    <cellStyle name="Normal 18 2 5 2 2 2 2" xfId="40460" xr:uid="{B829B4D9-6932-48F4-B540-02DF4EA44C36}"/>
    <cellStyle name="Normal 18 2 5 2 2 3" xfId="33692" xr:uid="{8560ABB1-93BD-4B61-B6F1-CD1EC1FEC92A}"/>
    <cellStyle name="Normal 18 2 5 2 3" xfId="21957" xr:uid="{2BE98444-C872-4A58-A701-E395186D271F}"/>
    <cellStyle name="Normal 18 2 5 2 3 2" xfId="37076" xr:uid="{2850B5F3-2374-45A2-8A9D-10FD33FD9D5D}"/>
    <cellStyle name="Normal 18 2 5 2 4" xfId="30308" xr:uid="{88FE55C2-8B46-4537-8FED-686BFE83125C}"/>
    <cellStyle name="Normal 18 2 5 3" xfId="16844" xr:uid="{58BDAE65-9435-4630-9B17-6BA582CB7851}"/>
    <cellStyle name="Normal 18 2 5 3 2" xfId="23628" xr:uid="{05A74A33-B983-4842-BB1F-E5476B293CC1}"/>
    <cellStyle name="Normal 18 2 5 3 2 2" xfId="38747" xr:uid="{497C7188-252B-4C16-B1C0-B66DB5DCBA44}"/>
    <cellStyle name="Normal 18 2 5 3 3" xfId="31979" xr:uid="{417C2C50-952F-4141-9910-4FDB13A8CBC0}"/>
    <cellStyle name="Normal 18 2 5 4" xfId="20230" xr:uid="{97AE511F-1D26-4F08-9646-ED8D7C668885}"/>
    <cellStyle name="Normal 18 2 5 4 2" xfId="35360" xr:uid="{34E36157-E3E4-4EDB-9A4D-556ECBD05C99}"/>
    <cellStyle name="Normal 18 2 5 5" xfId="28595" xr:uid="{4672E228-709A-441E-A1A3-38954D09CB2B}"/>
    <cellStyle name="Normal 18 2 6" xfId="14336" xr:uid="{6A89BEB0-52C9-484E-94AE-435E263A5D0A}"/>
    <cellStyle name="Normal 18 2 6 2" xfId="17723" xr:uid="{F4B39814-B5A5-469B-B7A6-AB9C2773D7F4}"/>
    <cellStyle name="Normal 18 2 6 2 2" xfId="24507" xr:uid="{DFF10ABB-E9F4-4E7C-B9A7-EBF73CA29509}"/>
    <cellStyle name="Normal 18 2 6 2 2 2" xfId="39626" xr:uid="{1FD73430-FBC0-492F-8580-E9B9C471DADF}"/>
    <cellStyle name="Normal 18 2 6 2 3" xfId="32858" xr:uid="{DD76EAC1-EB5A-4286-8637-55F9F0E48BE4}"/>
    <cellStyle name="Normal 18 2 6 3" xfId="21123" xr:uid="{1A9C27FB-BDC2-4F33-8C50-DEFA84DCCBA9}"/>
    <cellStyle name="Normal 18 2 6 3 2" xfId="36242" xr:uid="{7763251E-A166-4897-AB41-5D3565932F52}"/>
    <cellStyle name="Normal 18 2 6 4" xfId="29474" xr:uid="{E3B9AA02-7581-46A0-B92D-2456B5224B03}"/>
    <cellStyle name="Normal 18 2 7" xfId="16007" xr:uid="{EC1493EF-D894-4CA4-A028-A621FB2B74D3}"/>
    <cellStyle name="Normal 18 2 7 2" xfId="22791" xr:uid="{8435F4E6-EA20-4880-9D9E-5BEC8A9ACCE6}"/>
    <cellStyle name="Normal 18 2 7 2 2" xfId="37910" xr:uid="{455C729E-705F-4729-A5CC-91ED727465EC}"/>
    <cellStyle name="Normal 18 2 7 3" xfId="31142" xr:uid="{83FE3DC5-3156-46F1-81F8-5F2706B1DB4D}"/>
    <cellStyle name="Normal 18 2 8" xfId="19397" xr:uid="{ACE77034-AB13-450B-8EFC-965A8E8D5AD1}"/>
    <cellStyle name="Normal 18 2 8 2" xfId="34526" xr:uid="{C7705154-3216-41AC-AC86-6064597B1C09}"/>
    <cellStyle name="Normal 18 2 9" xfId="12595" xr:uid="{09AB2073-2F7B-46A9-A870-A8C39DBD77AC}"/>
    <cellStyle name="Normal 18 2 9 2" xfId="27758" xr:uid="{F7647CA0-496A-412F-9DFC-725394D1A548}"/>
    <cellStyle name="Normal 18 3" xfId="10613" xr:uid="{825D3CAA-C075-4F0B-9F25-5AD5331477BF}"/>
    <cellStyle name="Normal 18 3 2" xfId="10824" xr:uid="{F0D6AD6B-F6C8-4E96-A878-2D256C772071}"/>
    <cellStyle name="Normal 18 3 2 2" xfId="11242" xr:uid="{2BF77C18-8F23-4BFC-A447-A21456F7EE8B}"/>
    <cellStyle name="Normal 18 3 2 2 2" xfId="14112" xr:uid="{52F9964A-8C81-4C4F-A39A-6978500ECAA2}"/>
    <cellStyle name="Normal 18 3 2 2 2 2" xfId="15850" xr:uid="{B39941C1-72FF-44CF-A284-65FFBCF3FF2A}"/>
    <cellStyle name="Normal 18 3 2 2 2 2 2" xfId="19236" xr:uid="{B8D9F94E-1115-445B-8D8E-4E01F650604E}"/>
    <cellStyle name="Normal 18 3 2 2 2 2 2 2" xfId="26020" xr:uid="{3B12D608-FE5B-493D-A4FF-EC9D25AE3BCB}"/>
    <cellStyle name="Normal 18 3 2 2 2 2 2 2 2" xfId="41139" xr:uid="{4B32E1B1-BCF1-4946-A632-BD6A546B65A3}"/>
    <cellStyle name="Normal 18 3 2 2 2 2 2 3" xfId="34371" xr:uid="{A4C8D48A-E27F-4CAC-B0E2-2E15B0353B34}"/>
    <cellStyle name="Normal 18 3 2 2 2 2 3" xfId="22636" xr:uid="{8925D86E-E7D1-4917-B610-8B8AF0045816}"/>
    <cellStyle name="Normal 18 3 2 2 2 2 3 2" xfId="37755" xr:uid="{53390E6F-63CC-4178-8FC7-51AD0D968177}"/>
    <cellStyle name="Normal 18 3 2 2 2 2 4" xfId="30987" xr:uid="{CCF89733-FE41-4DA3-AF72-ABE6D907B42D}"/>
    <cellStyle name="Normal 18 3 2 2 2 3" xfId="17523" xr:uid="{48CB23A6-7FF2-4A7A-8832-1D61EA6ED99A}"/>
    <cellStyle name="Normal 18 3 2 2 2 3 2" xfId="24307" xr:uid="{6901F262-C82F-4B6E-A6FE-16877FBD46FE}"/>
    <cellStyle name="Normal 18 3 2 2 2 3 2 2" xfId="39426" xr:uid="{1CA6D1CF-9D06-4B5A-AA2C-58E766468B3B}"/>
    <cellStyle name="Normal 18 3 2 2 2 3 3" xfId="32658" xr:uid="{D023A493-B060-4846-9789-686958EFE745}"/>
    <cellStyle name="Normal 18 3 2 2 2 4" xfId="20910" xr:uid="{32236445-6E22-41E8-B94D-2898F23D2427}"/>
    <cellStyle name="Normal 18 3 2 2 2 4 2" xfId="36039" xr:uid="{D9140D1B-CC97-404D-9262-DAE32535B69F}"/>
    <cellStyle name="Normal 18 3 2 2 2 5" xfId="29274" xr:uid="{440D851D-56B4-4612-B6AA-A51846EBD3A0}"/>
    <cellStyle name="Normal 18 3 2 2 3" xfId="15016" xr:uid="{38FAA521-11B9-4215-B885-148F04647B5F}"/>
    <cellStyle name="Normal 18 3 2 2 3 2" xfId="18402" xr:uid="{F766C030-3504-4435-937B-04AEEFD71246}"/>
    <cellStyle name="Normal 18 3 2 2 3 2 2" xfId="25186" xr:uid="{080214B0-11B0-44FB-BD65-F84DB83114EE}"/>
    <cellStyle name="Normal 18 3 2 2 3 2 2 2" xfId="40305" xr:uid="{417B4128-56D6-4321-B50B-8BD986775BDE}"/>
    <cellStyle name="Normal 18 3 2 2 3 2 3" xfId="33537" xr:uid="{457F3908-3D3E-44F7-90A9-C9287226462D}"/>
    <cellStyle name="Normal 18 3 2 2 3 3" xfId="21802" xr:uid="{B0011706-1DF2-49D8-B090-0DFCD1111443}"/>
    <cellStyle name="Normal 18 3 2 2 3 3 2" xfId="36921" xr:uid="{FEC54225-E599-494D-A4DA-3BDF0BCDBF97}"/>
    <cellStyle name="Normal 18 3 2 2 3 4" xfId="30153" xr:uid="{6B4F14B2-7A01-4279-9481-15E724E7AF41}"/>
    <cellStyle name="Normal 18 3 2 2 4" xfId="16686" xr:uid="{36C47EB3-5E05-45B6-90BF-E52A00C9C0EF}"/>
    <cellStyle name="Normal 18 3 2 2 4 2" xfId="23470" xr:uid="{56BE7A54-CB70-4C09-A955-DF4662B8ADB3}"/>
    <cellStyle name="Normal 18 3 2 2 4 2 2" xfId="38589" xr:uid="{80215704-E5CC-4D0D-B32A-585A1F65E06F}"/>
    <cellStyle name="Normal 18 3 2 2 4 3" xfId="31821" xr:uid="{B8691F06-6156-4F25-82F2-3B697C8D399A}"/>
    <cellStyle name="Normal 18 3 2 2 5" xfId="20075" xr:uid="{9E82567E-7FE6-4B93-BE91-3EBD371C0D52}"/>
    <cellStyle name="Normal 18 3 2 2 5 2" xfId="35205" xr:uid="{4FE7A6D1-DB9A-4CD2-AFF2-EB778DEA7CF5}"/>
    <cellStyle name="Normal 18 3 2 2 6" xfId="13274" xr:uid="{01BDCD7B-E5B5-4A95-BBBD-9B37B40D32E2}"/>
    <cellStyle name="Normal 18 3 2 2 6 2" xfId="28437" xr:uid="{565922D2-6FCA-4D23-9059-7F63C79C728B}"/>
    <cellStyle name="Normal 18 3 2 2 7" xfId="26878" xr:uid="{3A362324-25D5-46FC-A6C4-4F8519778CD5}"/>
    <cellStyle name="Normal 18 3 2 3" xfId="13696" xr:uid="{869F1BE5-7919-4B86-8363-8B24290D7C3A}"/>
    <cellStyle name="Normal 18 3 2 3 2" xfId="15434" xr:uid="{88F082A2-274C-4A05-BA69-4C42DB5201FC}"/>
    <cellStyle name="Normal 18 3 2 3 2 2" xfId="18820" xr:uid="{0E8C1121-8B36-4781-B570-1D903EE89CD7}"/>
    <cellStyle name="Normal 18 3 2 3 2 2 2" xfId="25604" xr:uid="{41A5271E-773D-49C1-B4EA-846CB0E11591}"/>
    <cellStyle name="Normal 18 3 2 3 2 2 2 2" xfId="40723" xr:uid="{BD54A5D5-3D02-4A14-8E5A-F6DD6B0ACB81}"/>
    <cellStyle name="Normal 18 3 2 3 2 2 3" xfId="33955" xr:uid="{D6C3544D-BF24-4F7D-81EE-004DF060DF68}"/>
    <cellStyle name="Normal 18 3 2 3 2 3" xfId="22220" xr:uid="{32B96D5A-A923-4361-BF0F-ADC344DB555F}"/>
    <cellStyle name="Normal 18 3 2 3 2 3 2" xfId="37339" xr:uid="{AEA5E8AD-0540-4219-B23A-D869F71405AB}"/>
    <cellStyle name="Normal 18 3 2 3 2 4" xfId="30571" xr:uid="{119945C6-00BC-4221-A8B9-AFD458D5914E}"/>
    <cellStyle name="Normal 18 3 2 3 3" xfId="17107" xr:uid="{82510043-F9F6-4587-8F24-348605440058}"/>
    <cellStyle name="Normal 18 3 2 3 3 2" xfId="23891" xr:uid="{E0E3E8CA-E4B4-4EE4-ADDA-B7FE2728D8E2}"/>
    <cellStyle name="Normal 18 3 2 3 3 2 2" xfId="39010" xr:uid="{EB1C664F-D75A-4F12-87A2-25F4BB45846D}"/>
    <cellStyle name="Normal 18 3 2 3 3 3" xfId="32242" xr:uid="{0B65ED75-B138-4058-B360-FE598CB42268}"/>
    <cellStyle name="Normal 18 3 2 3 4" xfId="20493" xr:uid="{8A21CEF0-4CE2-48A6-A7D2-60F857CEDADE}"/>
    <cellStyle name="Normal 18 3 2 3 4 2" xfId="35623" xr:uid="{42BF019C-A4C5-4413-A227-EEE3EECEB8F6}"/>
    <cellStyle name="Normal 18 3 2 3 5" xfId="28858" xr:uid="{5BDEBDFF-0A39-4738-936E-369965ECCD96}"/>
    <cellStyle name="Normal 18 3 2 4" xfId="14600" xr:uid="{32AA1B35-6452-4295-9C97-9632466F92DD}"/>
    <cellStyle name="Normal 18 3 2 4 2" xfId="17986" xr:uid="{C0B2574A-7713-4262-ABB9-3DD352F5825F}"/>
    <cellStyle name="Normal 18 3 2 4 2 2" xfId="24770" xr:uid="{5D60EBED-F946-4E2C-B866-17B100E7FEB3}"/>
    <cellStyle name="Normal 18 3 2 4 2 2 2" xfId="39889" xr:uid="{4F5F1420-66BE-4979-8D7C-2CCA2E227952}"/>
    <cellStyle name="Normal 18 3 2 4 2 3" xfId="33121" xr:uid="{EA4138FD-6B12-4851-97ED-4A79A531192B}"/>
    <cellStyle name="Normal 18 3 2 4 3" xfId="21386" xr:uid="{9A0520C7-5D92-4EE1-BC4B-25F95387893D}"/>
    <cellStyle name="Normal 18 3 2 4 3 2" xfId="36505" xr:uid="{66E1EDE4-0BD7-4F81-9671-B76EA573F2CF}"/>
    <cellStyle name="Normal 18 3 2 4 4" xfId="29737" xr:uid="{9FD2AA05-D91D-422B-B790-8AC8971A8405}"/>
    <cellStyle name="Normal 18 3 2 5" xfId="16270" xr:uid="{C3CFCCC5-451C-4BA2-B3D5-C5D346C2B86D}"/>
    <cellStyle name="Normal 18 3 2 5 2" xfId="23054" xr:uid="{BFFA2D82-0918-4B36-9A32-3C682044D5C7}"/>
    <cellStyle name="Normal 18 3 2 5 2 2" xfId="38173" xr:uid="{04BE8380-262C-4631-B86F-C8DEAC9A1FD7}"/>
    <cellStyle name="Normal 18 3 2 5 3" xfId="31405" xr:uid="{3BC722E5-5796-4376-907E-A4AC6962ADAB}"/>
    <cellStyle name="Normal 18 3 2 6" xfId="19659" xr:uid="{9AC11789-32D4-46EF-A47D-3182F2736026}"/>
    <cellStyle name="Normal 18 3 2 6 2" xfId="34789" xr:uid="{95EFFD4E-4912-407C-84C6-902585EFACD0}"/>
    <cellStyle name="Normal 18 3 2 7" xfId="12859" xr:uid="{DDAD08D7-00A4-47CA-8C4E-88EED70ECB12}"/>
    <cellStyle name="Normal 18 3 2 7 2" xfId="28021" xr:uid="{E58574A9-7744-4323-A004-64F338B2DECE}"/>
    <cellStyle name="Normal 18 3 2 8" xfId="26462" xr:uid="{DAE91F5C-42B5-4E5E-822C-2C8A11340CC1}"/>
    <cellStyle name="Normal 18 3 3" xfId="11034" xr:uid="{612EBB44-5304-4874-8778-8154771B4C84}"/>
    <cellStyle name="Normal 18 3 3 2" xfId="13904" xr:uid="{BF0A1A1D-11D7-4557-AEFE-2E59F93D4490}"/>
    <cellStyle name="Normal 18 3 3 2 2" xfId="15642" xr:uid="{3BBA6F97-B52A-439B-8691-1BCFC0176D9A}"/>
    <cellStyle name="Normal 18 3 3 2 2 2" xfId="19028" xr:uid="{5832F80D-7963-4DEE-808E-D76906687834}"/>
    <cellStyle name="Normal 18 3 3 2 2 2 2" xfId="25812" xr:uid="{4077C5FC-1A61-4CB7-A761-04435FEA6A2C}"/>
    <cellStyle name="Normal 18 3 3 2 2 2 2 2" xfId="40931" xr:uid="{19F93346-6BBA-4423-868A-8C0104968BD7}"/>
    <cellStyle name="Normal 18 3 3 2 2 2 3" xfId="34163" xr:uid="{16113ACE-DD64-4D9D-A061-84FFEC4994EC}"/>
    <cellStyle name="Normal 18 3 3 2 2 3" xfId="22428" xr:uid="{70672602-DD27-4717-A62D-429A02B7FF2F}"/>
    <cellStyle name="Normal 18 3 3 2 2 3 2" xfId="37547" xr:uid="{2A521718-A174-4E02-ABA0-8050F194A7C9}"/>
    <cellStyle name="Normal 18 3 3 2 2 4" xfId="30779" xr:uid="{1151431D-A04C-4C37-A211-6152EB878B2C}"/>
    <cellStyle name="Normal 18 3 3 2 3" xfId="17315" xr:uid="{583B2766-4FCA-464A-A822-3EC6866960AB}"/>
    <cellStyle name="Normal 18 3 3 2 3 2" xfId="24099" xr:uid="{62E6CBBF-8E87-4B61-AEF7-19AB727D308D}"/>
    <cellStyle name="Normal 18 3 3 2 3 2 2" xfId="39218" xr:uid="{E0F91D1F-9B63-467B-8385-E95106AC92B3}"/>
    <cellStyle name="Normal 18 3 3 2 3 3" xfId="32450" xr:uid="{07AF97FA-ADDD-4DEC-84C1-29E02EC1DCE1}"/>
    <cellStyle name="Normal 18 3 3 2 4" xfId="20702" xr:uid="{505D2186-6AD0-448D-8EE4-CBFEC19F5069}"/>
    <cellStyle name="Normal 18 3 3 2 4 2" xfId="35831" xr:uid="{AFC1BB1D-15E1-4871-99D7-A67BD3A75FB9}"/>
    <cellStyle name="Normal 18 3 3 2 5" xfId="29066" xr:uid="{993283E1-FD94-4F85-AFEE-9D91581CCE5D}"/>
    <cellStyle name="Normal 18 3 3 3" xfId="14808" xr:uid="{1302590F-D268-4578-BF64-B8CF64325ADE}"/>
    <cellStyle name="Normal 18 3 3 3 2" xfId="18194" xr:uid="{E0A9B713-98ED-44A3-BAF7-5BF28DF2F5B1}"/>
    <cellStyle name="Normal 18 3 3 3 2 2" xfId="24978" xr:uid="{9BC7C132-F5FE-4119-B837-998A25EA0EC0}"/>
    <cellStyle name="Normal 18 3 3 3 2 2 2" xfId="40097" xr:uid="{1623D308-EB43-4EDD-B4DD-80CE546335B9}"/>
    <cellStyle name="Normal 18 3 3 3 2 3" xfId="33329" xr:uid="{9E0E1D1A-603D-4D35-A455-FBEE539C7A2A}"/>
    <cellStyle name="Normal 18 3 3 3 3" xfId="21594" xr:uid="{1B2A1E87-72D9-42FF-A92B-635437395BDC}"/>
    <cellStyle name="Normal 18 3 3 3 3 2" xfId="36713" xr:uid="{25D0FF7D-443D-4B50-9A65-9D55B24B8493}"/>
    <cellStyle name="Normal 18 3 3 3 4" xfId="29945" xr:uid="{FD92FA0C-69A1-4EDF-9D26-71C7F1FE0DD2}"/>
    <cellStyle name="Normal 18 3 3 4" xfId="16478" xr:uid="{768707E1-B2F1-40D5-809F-923A84915A01}"/>
    <cellStyle name="Normal 18 3 3 4 2" xfId="23262" xr:uid="{B5F66A85-D352-4DB8-ADD5-AC057CC1638D}"/>
    <cellStyle name="Normal 18 3 3 4 2 2" xfId="38381" xr:uid="{0133D1EE-D466-416B-BA37-E1DD30492432}"/>
    <cellStyle name="Normal 18 3 3 4 3" xfId="31613" xr:uid="{E60E31DA-149E-4A56-8E16-E48BFB7C61C6}"/>
    <cellStyle name="Normal 18 3 3 5" xfId="19867" xr:uid="{5C736743-7731-473C-B36C-7D7BB1A57DEB}"/>
    <cellStyle name="Normal 18 3 3 5 2" xfId="34997" xr:uid="{B07EB48A-895B-4DA8-8F50-D8A43DB4B711}"/>
    <cellStyle name="Normal 18 3 3 6" xfId="13066" xr:uid="{0D402B4E-F0FA-4DB1-8CE1-2E3ED4CDA78E}"/>
    <cellStyle name="Normal 18 3 3 6 2" xfId="28229" xr:uid="{594D78AB-50E8-4BBD-8827-E8130646E0DE}"/>
    <cellStyle name="Normal 18 3 3 7" xfId="26670" xr:uid="{43671722-BFCD-4EFD-82D2-018D1F8B51E6}"/>
    <cellStyle name="Normal 18 3 4" xfId="13488" xr:uid="{19AB29B5-355F-43FA-AC04-D143D88E4D47}"/>
    <cellStyle name="Normal 18 3 4 2" xfId="15226" xr:uid="{0BA8BA64-31F9-4D9D-A97F-7888DC681012}"/>
    <cellStyle name="Normal 18 3 4 2 2" xfId="18612" xr:uid="{E430BAF2-7C41-4D58-AE6E-B070FE5B071D}"/>
    <cellStyle name="Normal 18 3 4 2 2 2" xfId="25396" xr:uid="{93890574-0C2B-4862-BC45-ADE875E559B8}"/>
    <cellStyle name="Normal 18 3 4 2 2 2 2" xfId="40515" xr:uid="{EE793FA2-E612-447A-99B7-3BACA2DBE837}"/>
    <cellStyle name="Normal 18 3 4 2 2 3" xfId="33747" xr:uid="{2C684B28-FC3A-4161-8E7B-BC12AC728620}"/>
    <cellStyle name="Normal 18 3 4 2 3" xfId="22012" xr:uid="{ADD0043B-1834-40B8-91F6-3FDC5C4D17D2}"/>
    <cellStyle name="Normal 18 3 4 2 3 2" xfId="37131" xr:uid="{49C65034-A549-4CE7-BDBE-3C3DA0838F37}"/>
    <cellStyle name="Normal 18 3 4 2 4" xfId="30363" xr:uid="{C1242C9E-C0DD-4282-8C2E-D17DA07CEFF4}"/>
    <cellStyle name="Normal 18 3 4 3" xfId="16899" xr:uid="{284B9841-D533-46A3-A66E-678958F3B2CB}"/>
    <cellStyle name="Normal 18 3 4 3 2" xfId="23683" xr:uid="{0E589192-3B1F-4469-B185-0D08034EB718}"/>
    <cellStyle name="Normal 18 3 4 3 2 2" xfId="38802" xr:uid="{73428BED-BB1B-455E-93B0-8210B18E0130}"/>
    <cellStyle name="Normal 18 3 4 3 3" xfId="32034" xr:uid="{221B5132-380F-465E-AB0A-24AA3C140AAD}"/>
    <cellStyle name="Normal 18 3 4 4" xfId="20285" xr:uid="{1CB1A126-5F2D-458A-B76A-3DD09A555450}"/>
    <cellStyle name="Normal 18 3 4 4 2" xfId="35415" xr:uid="{49048871-D68E-4C14-9263-0DABD746317F}"/>
    <cellStyle name="Normal 18 3 4 5" xfId="28650" xr:uid="{8CEECAA1-5700-4726-8607-5DC3C02E6331}"/>
    <cellStyle name="Normal 18 3 5" xfId="14392" xr:uid="{0B5E4100-D259-4751-9A88-FD05C8D4911D}"/>
    <cellStyle name="Normal 18 3 5 2" xfId="17778" xr:uid="{3636A6B5-F203-44B0-9F83-261DA3CC7C8E}"/>
    <cellStyle name="Normal 18 3 5 2 2" xfId="24562" xr:uid="{498EE7CD-3F7A-4609-8F24-44AF86024C81}"/>
    <cellStyle name="Normal 18 3 5 2 2 2" xfId="39681" xr:uid="{738B7969-F5A8-4895-B8AD-B7FC80225C35}"/>
    <cellStyle name="Normal 18 3 5 2 3" xfId="32913" xr:uid="{90946F9C-9A11-4E85-A8B7-5B468442CEBB}"/>
    <cellStyle name="Normal 18 3 5 3" xfId="21178" xr:uid="{7E9518D5-C5B1-498F-87C3-C48D7E4AC712}"/>
    <cellStyle name="Normal 18 3 5 3 2" xfId="36297" xr:uid="{1478D392-E687-407D-842A-4762E298CD78}"/>
    <cellStyle name="Normal 18 3 5 4" xfId="29529" xr:uid="{3BCEFB4C-6A36-4C91-A46C-88A360522244}"/>
    <cellStyle name="Normal 18 3 6" xfId="16062" xr:uid="{918D4654-E0DC-4840-BA47-03651896E1DD}"/>
    <cellStyle name="Normal 18 3 6 2" xfId="22846" xr:uid="{209D7BE3-5711-4AAC-ADF8-A7EA7E4C1F66}"/>
    <cellStyle name="Normal 18 3 6 2 2" xfId="37965" xr:uid="{976DA187-1292-44DB-83E3-EA80B20533C1}"/>
    <cellStyle name="Normal 18 3 6 3" xfId="31197" xr:uid="{B2BB64B1-D80B-438B-BF93-63727E240E8E}"/>
    <cellStyle name="Normal 18 3 7" xfId="19451" xr:uid="{016F3F40-76D5-450E-BC95-5DA9A434E94A}"/>
    <cellStyle name="Normal 18 3 7 2" xfId="34581" xr:uid="{1375485C-CDDB-4E32-8947-A625AA72A260}"/>
    <cellStyle name="Normal 18 3 8" xfId="12650" xr:uid="{6B2F1C0F-10D2-45EB-BDDE-0B1D5AD06921}"/>
    <cellStyle name="Normal 18 3 8 2" xfId="27813" xr:uid="{DAC5114C-3134-4BCD-841F-F8AB09051E77}"/>
    <cellStyle name="Normal 18 3 9" xfId="26254" xr:uid="{ADDC8F58-DC6E-4095-9294-1679DA73FC3B}"/>
    <cellStyle name="Normal 18 4" xfId="10721" xr:uid="{B9E53028-8960-4854-928D-4DADE69653AC}"/>
    <cellStyle name="Normal 18 4 2" xfId="11139" xr:uid="{0F57A0CC-A242-4518-8010-F4E5327AA2C6}"/>
    <cellStyle name="Normal 18 4 2 2" xfId="14009" xr:uid="{A829A79F-8385-4CD1-AF4B-5AB78314FD6A}"/>
    <cellStyle name="Normal 18 4 2 2 2" xfId="15747" xr:uid="{B883AEAB-6132-4140-A1D9-F54CF8031B51}"/>
    <cellStyle name="Normal 18 4 2 2 2 2" xfId="19133" xr:uid="{5B3DDFAD-1F15-4AD8-BB05-AE94A176B8C3}"/>
    <cellStyle name="Normal 18 4 2 2 2 2 2" xfId="25917" xr:uid="{0FDAE524-68A0-4EFF-88F4-916D015194D2}"/>
    <cellStyle name="Normal 18 4 2 2 2 2 2 2" xfId="41036" xr:uid="{CB18FCE7-1EBB-44AF-815D-79DBEF052F2F}"/>
    <cellStyle name="Normal 18 4 2 2 2 2 3" xfId="34268" xr:uid="{0369ADD2-834F-4490-8170-5920D9D107AB}"/>
    <cellStyle name="Normal 18 4 2 2 2 3" xfId="22533" xr:uid="{65F55FF9-7CA9-42CA-A721-E901D3E7BED4}"/>
    <cellStyle name="Normal 18 4 2 2 2 3 2" xfId="37652" xr:uid="{6B394068-95FC-4248-9DFE-F8532B5B249F}"/>
    <cellStyle name="Normal 18 4 2 2 2 4" xfId="30884" xr:uid="{29327650-CE44-4C42-B533-898860168C13}"/>
    <cellStyle name="Normal 18 4 2 2 3" xfId="17420" xr:uid="{C2961776-82A2-4E5D-98C7-2B5073775535}"/>
    <cellStyle name="Normal 18 4 2 2 3 2" xfId="24204" xr:uid="{2B83AD32-99B9-4785-8B77-21499BF98E42}"/>
    <cellStyle name="Normal 18 4 2 2 3 2 2" xfId="39323" xr:uid="{777AA9E1-2E81-4B06-AE7B-C545D800289B}"/>
    <cellStyle name="Normal 18 4 2 2 3 3" xfId="32555" xr:uid="{95041169-2D1A-42CF-BAE9-1FEC0E442D94}"/>
    <cellStyle name="Normal 18 4 2 2 4" xfId="20807" xr:uid="{8622CFE6-8F3D-42AD-A501-583776CADCF4}"/>
    <cellStyle name="Normal 18 4 2 2 4 2" xfId="35936" xr:uid="{30F63361-E6A1-4601-AF11-8A7B2828AD2F}"/>
    <cellStyle name="Normal 18 4 2 2 5" xfId="29171" xr:uid="{1FF55833-6E76-49E8-AA8E-E172A5A4EA5F}"/>
    <cellStyle name="Normal 18 4 2 3" xfId="14913" xr:uid="{11606E5C-DB77-4AC0-84C2-1F17173398BC}"/>
    <cellStyle name="Normal 18 4 2 3 2" xfId="18299" xr:uid="{73C83BC4-FFC1-4B9E-A072-7A652BD01744}"/>
    <cellStyle name="Normal 18 4 2 3 2 2" xfId="25083" xr:uid="{3F28618C-F149-4651-99D5-8C96A22F4E8B}"/>
    <cellStyle name="Normal 18 4 2 3 2 2 2" xfId="40202" xr:uid="{2332A6E9-24CE-46D1-8B23-31261DBCA43F}"/>
    <cellStyle name="Normal 18 4 2 3 2 3" xfId="33434" xr:uid="{E60DA50D-C2AF-4A54-B929-EA5EECB50FC8}"/>
    <cellStyle name="Normal 18 4 2 3 3" xfId="21699" xr:uid="{EA4EBB6C-09BB-483B-8228-AE59566B457A}"/>
    <cellStyle name="Normal 18 4 2 3 3 2" xfId="36818" xr:uid="{1599E7F0-A21F-4A90-97E3-3DD3C613FAE8}"/>
    <cellStyle name="Normal 18 4 2 3 4" xfId="30050" xr:uid="{86AF301E-D7E1-465B-A6CD-C217D6D89EA1}"/>
    <cellStyle name="Normal 18 4 2 4" xfId="16583" xr:uid="{FD9EFD29-F29A-4272-95EA-2DCF20215C38}"/>
    <cellStyle name="Normal 18 4 2 4 2" xfId="23367" xr:uid="{7A62C610-415A-41D4-A8F1-DD9FE34DAD94}"/>
    <cellStyle name="Normal 18 4 2 4 2 2" xfId="38486" xr:uid="{9F96BC0F-82A2-4C2B-9FF0-05F369B0CCD9}"/>
    <cellStyle name="Normal 18 4 2 4 3" xfId="31718" xr:uid="{CE29CE24-ABB6-4C11-BDD2-9CC10FA4FC9B}"/>
    <cellStyle name="Normal 18 4 2 5" xfId="19972" xr:uid="{B0553BF1-43B5-4C81-BEA9-9814CE7C5343}"/>
    <cellStyle name="Normal 18 4 2 5 2" xfId="35102" xr:uid="{4600DD07-4248-4237-A7EF-94E064A120C1}"/>
    <cellStyle name="Normal 18 4 2 6" xfId="13171" xr:uid="{0A07BF61-494E-41BC-A02A-B6EADE31883B}"/>
    <cellStyle name="Normal 18 4 2 6 2" xfId="28334" xr:uid="{3DFA88DA-C5AB-4218-8F06-37B792ABCD2A}"/>
    <cellStyle name="Normal 18 4 2 7" xfId="26775" xr:uid="{79C4589B-C3F5-4F15-85B4-D7BE9D932EDF}"/>
    <cellStyle name="Normal 18 4 3" xfId="13593" xr:uid="{0AA2B2C9-2E5F-4B0D-B36D-B51E11ADC8B2}"/>
    <cellStyle name="Normal 18 4 3 2" xfId="15331" xr:uid="{4BEDBF8D-304D-47E4-A881-FB603229FE51}"/>
    <cellStyle name="Normal 18 4 3 2 2" xfId="18717" xr:uid="{921FE624-434D-43CF-AD7A-76DC814A1672}"/>
    <cellStyle name="Normal 18 4 3 2 2 2" xfId="25501" xr:uid="{1B80574B-C22B-495D-B349-E3916DC9C496}"/>
    <cellStyle name="Normal 18 4 3 2 2 2 2" xfId="40620" xr:uid="{CCC895A2-3885-4B8F-AADC-58CC05565121}"/>
    <cellStyle name="Normal 18 4 3 2 2 3" xfId="33852" xr:uid="{BF298E61-B716-48A8-ACE6-48B6CCAA40E3}"/>
    <cellStyle name="Normal 18 4 3 2 3" xfId="22117" xr:uid="{7371864F-1C8C-40E2-86A8-72723C54BD10}"/>
    <cellStyle name="Normal 18 4 3 2 3 2" xfId="37236" xr:uid="{91F91CF9-D8F6-449C-B1DD-4D790C8EAD18}"/>
    <cellStyle name="Normal 18 4 3 2 4" xfId="30468" xr:uid="{F2BA806C-AAC2-47C3-A488-D55FF507C4E3}"/>
    <cellStyle name="Normal 18 4 3 3" xfId="17004" xr:uid="{FF6EAAE8-DBC6-45DF-813E-9191F5164760}"/>
    <cellStyle name="Normal 18 4 3 3 2" xfId="23788" xr:uid="{FA2CB615-5AD6-4BC0-8FD3-91D7FAC614C4}"/>
    <cellStyle name="Normal 18 4 3 3 2 2" xfId="38907" xr:uid="{2B707CB9-0134-49B5-B1F5-E362CAC7A957}"/>
    <cellStyle name="Normal 18 4 3 3 3" xfId="32139" xr:uid="{5CBA5A28-0D04-409C-ACFD-2234BF7BF4BD}"/>
    <cellStyle name="Normal 18 4 3 4" xfId="20390" xr:uid="{95D36820-ABAB-4CFC-9C16-D7F006B250C0}"/>
    <cellStyle name="Normal 18 4 3 4 2" xfId="35520" xr:uid="{5A8DE692-FEF6-4882-B1D2-46AFD01284F6}"/>
    <cellStyle name="Normal 18 4 3 5" xfId="28755" xr:uid="{633BF412-EEF9-4E0A-B94C-D4D3D8160177}"/>
    <cellStyle name="Normal 18 4 4" xfId="14497" xr:uid="{50D1CC25-66B8-43D0-9F77-0DF6E06981BA}"/>
    <cellStyle name="Normal 18 4 4 2" xfId="17883" xr:uid="{FA263B03-E192-4718-ADFE-74667FCDB5C1}"/>
    <cellStyle name="Normal 18 4 4 2 2" xfId="24667" xr:uid="{792FADA1-C1C3-40B9-BA1C-F0E7928DEB9D}"/>
    <cellStyle name="Normal 18 4 4 2 2 2" xfId="39786" xr:uid="{5D351F9E-753F-4A2C-BE7C-21A00F15423B}"/>
    <cellStyle name="Normal 18 4 4 2 3" xfId="33018" xr:uid="{8AEBE730-694E-407E-9865-BACB5F723E2D}"/>
    <cellStyle name="Normal 18 4 4 3" xfId="21283" xr:uid="{94CD899D-3B11-48DB-B187-4CDBD421CC63}"/>
    <cellStyle name="Normal 18 4 4 3 2" xfId="36402" xr:uid="{E811CF1F-F60D-4967-99EF-83A8A41436BB}"/>
    <cellStyle name="Normal 18 4 4 4" xfId="29634" xr:uid="{D87BE324-BC79-46AD-9831-186194BC2A96}"/>
    <cellStyle name="Normal 18 4 5" xfId="16167" xr:uid="{70A27875-333D-451D-9C45-D5FCFE882470}"/>
    <cellStyle name="Normal 18 4 5 2" xfId="22951" xr:uid="{F4AF5220-13EE-40BF-93FC-22C8F49867D1}"/>
    <cellStyle name="Normal 18 4 5 2 2" xfId="38070" xr:uid="{F440F01F-00B8-40C5-A7FC-712977EC4493}"/>
    <cellStyle name="Normal 18 4 5 3" xfId="31302" xr:uid="{3358165E-C560-448C-8B32-307FF0DD2A03}"/>
    <cellStyle name="Normal 18 4 6" xfId="19556" xr:uid="{00889406-40C3-4842-8BFF-75B7742B746F}"/>
    <cellStyle name="Normal 18 4 6 2" xfId="34686" xr:uid="{A77D5954-CBED-4208-B527-94C67F9DB5A1}"/>
    <cellStyle name="Normal 18 4 7" xfId="12756" xr:uid="{8FBAB60D-A601-4E34-B0D1-94255C70C757}"/>
    <cellStyle name="Normal 18 4 7 2" xfId="27918" xr:uid="{A9E14B8A-51AA-4822-88A4-19433134EAD2}"/>
    <cellStyle name="Normal 18 4 8" xfId="26359" xr:uid="{E7D92428-5388-4B46-957F-DE9F6A31F31F}"/>
    <cellStyle name="Normal 18 5" xfId="10932" xr:uid="{15F1E328-F4E1-4025-BAB3-4FDA3DC89DAA}"/>
    <cellStyle name="Normal 18 5 2" xfId="13801" xr:uid="{D2473F54-A43C-4D0F-A16B-1268EB0B3A15}"/>
    <cellStyle name="Normal 18 5 2 2" xfId="15539" xr:uid="{DE37381E-0748-4F7C-8F96-925A1C0B7BDE}"/>
    <cellStyle name="Normal 18 5 2 2 2" xfId="18925" xr:uid="{26CBDEAF-3580-44F7-A82C-BE95E48D3592}"/>
    <cellStyle name="Normal 18 5 2 2 2 2" xfId="25709" xr:uid="{1EE9C383-E0A1-4DAD-9AA2-386DD9D11430}"/>
    <cellStyle name="Normal 18 5 2 2 2 2 2" xfId="40828" xr:uid="{A2F0246F-CD4D-4CCD-BCE7-C75076B820CB}"/>
    <cellStyle name="Normal 18 5 2 2 2 3" xfId="34060" xr:uid="{0EF471E0-5196-4352-B2A2-0807FBB6B3D4}"/>
    <cellStyle name="Normal 18 5 2 2 3" xfId="22325" xr:uid="{16FEF6DE-0341-4742-97A5-772AF7BB9BF9}"/>
    <cellStyle name="Normal 18 5 2 2 3 2" xfId="37444" xr:uid="{762F03B3-A9F5-41CE-AE46-4627E489F808}"/>
    <cellStyle name="Normal 18 5 2 2 4" xfId="30676" xr:uid="{EDCCB950-FEC5-42B4-9A22-25AAAD0A6769}"/>
    <cellStyle name="Normal 18 5 2 3" xfId="17212" xr:uid="{4EFF0866-7700-4AE8-B0E9-D388D59F8C19}"/>
    <cellStyle name="Normal 18 5 2 3 2" xfId="23996" xr:uid="{4865D028-A0CB-43B4-98E7-EDD1AD240D6F}"/>
    <cellStyle name="Normal 18 5 2 3 2 2" xfId="39115" xr:uid="{51D73672-DCD5-4E7F-AC41-D40BAADB705C}"/>
    <cellStyle name="Normal 18 5 2 3 3" xfId="32347" xr:uid="{AFE4192C-C527-437B-A8E3-4C3FE3448AFD}"/>
    <cellStyle name="Normal 18 5 2 4" xfId="20599" xr:uid="{40283CBA-A272-45E5-A3F1-3351296BF8F6}"/>
    <cellStyle name="Normal 18 5 2 4 2" xfId="35728" xr:uid="{728BEB49-05CB-4F45-9A22-3733083572B8}"/>
    <cellStyle name="Normal 18 5 2 5" xfId="28963" xr:uid="{61BF477F-9104-4438-9551-7273F49083FF}"/>
    <cellStyle name="Normal 18 5 3" xfId="14705" xr:uid="{DE37E68D-11D4-4A01-841E-0F01E5918C7E}"/>
    <cellStyle name="Normal 18 5 3 2" xfId="18091" xr:uid="{E8676985-85C5-475C-A0BC-70CC3ABBAEE9}"/>
    <cellStyle name="Normal 18 5 3 2 2" xfId="24875" xr:uid="{3E359ED5-CFF2-419D-9C98-47CE6178CE31}"/>
    <cellStyle name="Normal 18 5 3 2 2 2" xfId="39994" xr:uid="{74545799-A266-4D47-A3B4-31D062D9EBBE}"/>
    <cellStyle name="Normal 18 5 3 2 3" xfId="33226" xr:uid="{6F0EFECB-0DAC-463E-903A-099EE72830D3}"/>
    <cellStyle name="Normal 18 5 3 3" xfId="21491" xr:uid="{679C1884-40CF-487E-8A83-94FC08F3C16F}"/>
    <cellStyle name="Normal 18 5 3 3 2" xfId="36610" xr:uid="{9A64D843-4726-4B28-9C36-286FDDD102C6}"/>
    <cellStyle name="Normal 18 5 3 4" xfId="29842" xr:uid="{D6CBCA5B-9589-44B5-8061-8F50C0545B33}"/>
    <cellStyle name="Normal 18 5 4" xfId="16375" xr:uid="{BDD92E9D-DBB7-442E-B12C-C6BBF7945890}"/>
    <cellStyle name="Normal 18 5 4 2" xfId="23159" xr:uid="{56D1759A-6CFA-43CE-BB38-0560051451D0}"/>
    <cellStyle name="Normal 18 5 4 2 2" xfId="38278" xr:uid="{F9BC3911-53F1-4A11-96C0-19C7825AD292}"/>
    <cellStyle name="Normal 18 5 4 3" xfId="31510" xr:uid="{968FBCA6-4DE2-4B8F-9982-F61B51417113}"/>
    <cellStyle name="Normal 18 5 5" xfId="19764" xr:uid="{FFAFC029-BC69-4A8E-8370-E3100746F8B4}"/>
    <cellStyle name="Normal 18 5 5 2" xfId="34894" xr:uid="{5E04BE13-7A94-4D2A-B0AB-F5EFE1C22C40}"/>
    <cellStyle name="Normal 18 5 6" xfId="12964" xr:uid="{A1C6E8B0-BF04-4FC0-866A-0A38A816F5A4}"/>
    <cellStyle name="Normal 18 5 6 2" xfId="28126" xr:uid="{2F9AFA0B-5818-48FD-A6FA-1C7A8067506B}"/>
    <cellStyle name="Normal 18 5 7" xfId="26567" xr:uid="{E15E45F1-4286-459E-AD85-2E5646B3B9EF}"/>
    <cellStyle name="Normal 18 6" xfId="13385" xr:uid="{774EF8CE-E7C3-4F52-B146-C401351D47E2}"/>
    <cellStyle name="Normal 18 6 2" xfId="15099" xr:uid="{0F4C74B3-D58F-47DB-9D98-FA87E483FA23}"/>
    <cellStyle name="Normal 18 6 2 2" xfId="18485" xr:uid="{ABF4E295-79A1-47FF-AD25-8EE1E86B3D7C}"/>
    <cellStyle name="Normal 18 6 2 2 2" xfId="25269" xr:uid="{AE908D4C-E8B1-463B-9CFA-12E1D92ED754}"/>
    <cellStyle name="Normal 18 6 2 2 2 2" xfId="40388" xr:uid="{050BCAAC-3728-4269-B7A9-9BD8F8F5E240}"/>
    <cellStyle name="Normal 18 6 2 2 3" xfId="33620" xr:uid="{C94BD276-4262-4AF4-AF1F-FECB76845EB8}"/>
    <cellStyle name="Normal 18 6 2 3" xfId="21885" xr:uid="{FA845FD4-59EA-44A3-8B8A-A464E2547CA9}"/>
    <cellStyle name="Normal 18 6 2 3 2" xfId="37004" xr:uid="{66488DCF-7053-488E-8CC5-A3D3438AF798}"/>
    <cellStyle name="Normal 18 6 2 4" xfId="30236" xr:uid="{B67A422D-C67F-4FCA-924C-D2DA09D1D123}"/>
    <cellStyle name="Normal 18 6 3" xfId="16796" xr:uid="{43D7222F-5C9E-40D4-83A1-B78576C49512}"/>
    <cellStyle name="Normal 18 6 3 2" xfId="23580" xr:uid="{3AFF18DC-A72D-47F2-B9C8-7324A6AC2255}"/>
    <cellStyle name="Normal 18 6 3 2 2" xfId="38699" xr:uid="{7C2E3822-3722-4F42-8521-33FC3D905127}"/>
    <cellStyle name="Normal 18 6 3 3" xfId="31931" xr:uid="{4F11D055-9885-453A-BCDA-A4F527B55E28}"/>
    <cellStyle name="Normal 18 6 4" xfId="20182" xr:uid="{D9D08BD7-855C-42DA-B21C-BC0CA366189C}"/>
    <cellStyle name="Normal 18 6 4 2" xfId="35312" xr:uid="{7BA5CE7F-76DC-4B1B-B2CF-DFC8D75982CE}"/>
    <cellStyle name="Normal 18 6 5" xfId="28547" xr:uid="{E27F6C28-D584-4F14-ABD9-2B4E6A6F6985}"/>
    <cellStyle name="Normal 18 7" xfId="14286" xr:uid="{3EAF5793-663B-4CE8-98F9-86352A97867E}"/>
    <cellStyle name="Normal 18 7 2" xfId="17675" xr:uid="{9F40CB1A-7B89-4D87-9176-23F72F71A865}"/>
    <cellStyle name="Normal 18 7 2 2" xfId="24459" xr:uid="{91680ECA-1081-454D-BE4B-695A829DE640}"/>
    <cellStyle name="Normal 18 7 2 2 2" xfId="39578" xr:uid="{EDA1106A-779A-4291-959F-8CEEDB0DAEA7}"/>
    <cellStyle name="Normal 18 7 2 3" xfId="32810" xr:uid="{AA79215F-0B3F-492B-87C9-CAEC426F4D36}"/>
    <cellStyle name="Normal 18 7 3" xfId="21075" xr:uid="{E4DA71D1-7724-4B41-B3A1-E990356E2164}"/>
    <cellStyle name="Normal 18 7 3 2" xfId="36194" xr:uid="{A6298F25-6B84-4A1D-A91D-10A00D78F4A5}"/>
    <cellStyle name="Normal 18 7 4" xfId="29426" xr:uid="{1705EF09-C76F-454C-BFB5-0C6AAB16D7F6}"/>
    <cellStyle name="Normal 18 8" xfId="15959" xr:uid="{AC80BAD4-FA77-47DC-8EE8-40882A5BB0BD}"/>
    <cellStyle name="Normal 18 8 2" xfId="22743" xr:uid="{3BBAAEAB-EFD3-4DE8-B944-A4B0181E65FB}"/>
    <cellStyle name="Normal 18 8 2 2" xfId="37862" xr:uid="{209D7180-495D-4645-A5A7-69D365B24B30}"/>
    <cellStyle name="Normal 18 8 3" xfId="31094" xr:uid="{84B64904-2A37-4337-9093-952B43D2BF59}"/>
    <cellStyle name="Normal 18 9" xfId="19350" xr:uid="{42ADA469-1704-486A-9481-9C55F5EB2574}"/>
    <cellStyle name="Normal 18 9 2" xfId="34478" xr:uid="{F5CAB1D2-A00E-4FFA-9E76-3ED998AEA08C}"/>
    <cellStyle name="Normal 19" xfId="10530" xr:uid="{95476F16-CFF6-485C-9EFD-A33A17348206}"/>
    <cellStyle name="Normal 19 2" xfId="11781" xr:uid="{4067EBB3-9083-405E-BC47-785F926F0160}"/>
    <cellStyle name="Normal 19 2 2" xfId="12053" xr:uid="{5C246057-C267-4C27-B42F-23C2E2F8EA47}"/>
    <cellStyle name="Normal 19 2 2 2" xfId="27318" xr:uid="{CB8502C7-0E1C-4476-8123-ECF904244FDE}"/>
    <cellStyle name="Normal 19 2 3" xfId="12297" xr:uid="{6464706A-29AF-4141-ADC3-62D797841D28}"/>
    <cellStyle name="Normal 19 2 3 2" xfId="27554" xr:uid="{F0BE1AE2-64BA-46A9-A60D-1F2F74802DE6}"/>
    <cellStyle name="Normal 19 2 4" xfId="27081" xr:uid="{A3FA895C-9CA2-46F1-92BD-FF8B45140A6F}"/>
    <cellStyle name="Normal 19 2 5" xfId="44663" xr:uid="{4F7A2B26-A857-4462-8711-FF1F346C2991}"/>
    <cellStyle name="Normal 19 3" xfId="12052" xr:uid="{F7D54C87-4A73-4797-A4A9-019D1545EAC3}"/>
    <cellStyle name="Normal 19 3 2" xfId="27317" xr:uid="{EA54E837-5A2E-4716-A49E-8F18B4014BCD}"/>
    <cellStyle name="Normal 19 4" xfId="12296" xr:uid="{11CEF1AE-D494-4DA7-A2EA-80F1A912E6A2}"/>
    <cellStyle name="Normal 19 4 2" xfId="27553" xr:uid="{6ED5FE2C-85FA-4FC8-AA14-427481A09B0F}"/>
    <cellStyle name="Normal 19 5" xfId="11780" xr:uid="{BC072C27-6A8A-4C88-B5A8-77ABE6D6484F}"/>
    <cellStyle name="Normal 19 5 2" xfId="27080" xr:uid="{A3FF34F8-11B9-4593-8A49-7A6DE7700DAB}"/>
    <cellStyle name="Normal 19 6" xfId="44662" xr:uid="{8201550F-14ED-4242-B14A-D653E60495EE}"/>
    <cellStyle name="Normal 199 2 2" xfId="1729" xr:uid="{00000000-0005-0000-0000-0000C1060000}"/>
    <cellStyle name="Normal 199 2 2 2" xfId="1730" xr:uid="{00000000-0005-0000-0000-0000C2060000}"/>
    <cellStyle name="Normal 199 2 2_Nota final" xfId="1731" xr:uid="{00000000-0005-0000-0000-0000C3060000}"/>
    <cellStyle name="Normal 2" xfId="1732" xr:uid="{00000000-0005-0000-0000-0000C4060000}"/>
    <cellStyle name="Normal 2 10" xfId="2129" xr:uid="{5F07A406-FDC9-4C46-BCEC-FFA7F9D3101F}"/>
    <cellStyle name="Normal 2 10 2" xfId="4717" xr:uid="{9711AD7F-E13E-4E0B-9415-FAF4872E2260}"/>
    <cellStyle name="Normal 2 10 2 2" xfId="9704" xr:uid="{6BEBAD63-2929-4BFA-9D03-EDE4185EA532}"/>
    <cellStyle name="Normal 2 10 2 2 2" xfId="1733" xr:uid="{00000000-0005-0000-0000-0000C5060000}"/>
    <cellStyle name="Normal 2 10 2 2 2 2" xfId="1734" xr:uid="{00000000-0005-0000-0000-0000C6060000}"/>
    <cellStyle name="Normal 2 10 2 2 2 2 2" xfId="2950" xr:uid="{DB541289-A824-4CD7-9CBF-1DDF6EF587C4}"/>
    <cellStyle name="Normal 2 10 2 2 2 3" xfId="2949" xr:uid="{9EF54E01-B0D0-43C2-B137-493FDCE72184}"/>
    <cellStyle name="Normal 2 10 3" xfId="7026" xr:uid="{9DDEB150-645E-4A29-9DA9-361872EE0414}"/>
    <cellStyle name="Normal 2 10 4" xfId="8544" xr:uid="{03881534-392F-4771-8BEB-A6637CB4FE70}"/>
    <cellStyle name="Normal 2 10 5" xfId="44664" xr:uid="{227178C4-8D60-4A8C-BC20-2D5A5BAD9003}"/>
    <cellStyle name="Normal 2 11" xfId="3223" xr:uid="{7AEDFB2F-A63F-4B99-9B2F-D6A865532A80}"/>
    <cellStyle name="Normal 2 11 2" xfId="5564" xr:uid="{8C90DDD2-1910-48E1-A1AF-1136268F434C}"/>
    <cellStyle name="Normal 2 11 2 2" xfId="9705" xr:uid="{A68F9541-ADCF-40D7-9BA6-36FFDC48E4D9}"/>
    <cellStyle name="Normal 2 11 2 3" xfId="44666" xr:uid="{9EC6949D-F0AF-438E-A3FB-25E54341B00F}"/>
    <cellStyle name="Normal 2 11 3" xfId="7871" xr:uid="{D315CBC6-95AC-42B3-8448-57D63B020A87}"/>
    <cellStyle name="Normal 2 11 4" xfId="8545" xr:uid="{759B24A7-EA35-46CD-8584-1708B1A38713}"/>
    <cellStyle name="Normal 2 11 5" xfId="44665" xr:uid="{6A44FEB0-6E83-4DD2-8392-C07BB9DB654A}"/>
    <cellStyle name="Normal 2 12" xfId="4556" xr:uid="{34106735-95B9-4490-A2AB-DE97AF659CCF}"/>
    <cellStyle name="Normal 2 12 2" xfId="9706" xr:uid="{3A23BF75-332B-4865-9338-B1CDB0325170}"/>
    <cellStyle name="Normal 2 12 3" xfId="8546" xr:uid="{3185DE8E-B738-4F36-B1FC-7594BEBA48FF}"/>
    <cellStyle name="Normal 2 12 4" xfId="44667" xr:uid="{B33E0F51-4499-4513-8CD3-0AB4CA30F3CD}"/>
    <cellStyle name="Normal 2 13" xfId="6876" xr:uid="{36E13814-DD58-4FF1-8B10-B4E62C77A3A2}"/>
    <cellStyle name="Normal 2 13 2" xfId="9707" xr:uid="{34E0E8D7-D8C1-4144-9E01-A65CE3DA1EF1}"/>
    <cellStyle name="Normal 2 13 3" xfId="8547" xr:uid="{742F0EC2-48D2-4555-B05E-AA40E3A832E1}"/>
    <cellStyle name="Normal 2 14" xfId="7917" xr:uid="{FCF76AEE-6BBA-4962-B804-80834EC5F9C0}"/>
    <cellStyle name="Normal 2 14 2" xfId="1735" xr:uid="{00000000-0005-0000-0000-0000C7060000}"/>
    <cellStyle name="Normal 2 14 2 2" xfId="9709" xr:uid="{37083BA6-1B2C-4AB3-83A7-0D52862EEAF5}"/>
    <cellStyle name="Normal 2 14 2 3" xfId="8549" xr:uid="{2596A303-82BF-4CF0-8A9A-2A2918C29678}"/>
    <cellStyle name="Normal 2 14 3" xfId="9708" xr:uid="{A033AE7E-7441-4164-9CA3-BFEED73EEE14}"/>
    <cellStyle name="Normal 2 14 4" xfId="8548" xr:uid="{7412220C-4B87-475F-AC66-E845BCBE424F}"/>
    <cellStyle name="Normal 2 15" xfId="8550" xr:uid="{A57C0085-3E6E-4275-93C1-82F7E9B4E1F1}"/>
    <cellStyle name="Normal 2 15 2" xfId="42363" xr:uid="{D3BF21E1-5876-4F9F-9BA3-2F21C0DD8429}"/>
    <cellStyle name="Normal 2 15 3" xfId="11608" xr:uid="{B41F6BA7-1497-4E2D-94CB-5C51BF249B3F}"/>
    <cellStyle name="Normal 2 15 4" xfId="9710" xr:uid="{75ABF89C-8B78-4F18-B44E-2F6C2B31F6EA}"/>
    <cellStyle name="Normal 2 16" xfId="8226" xr:uid="{29FEEA63-2973-40D9-AAA4-6E178641B17A}"/>
    <cellStyle name="Normal 2 16 2" xfId="11345" xr:uid="{9FD9A927-6ECF-492F-8395-D595FB3B055E}"/>
    <cellStyle name="Normal 2 17" xfId="9341" xr:uid="{BAF4EDD0-F69A-42D4-8A0D-493F8FF0CA20}"/>
    <cellStyle name="Normal 2 17 2" xfId="26118" xr:uid="{C9E89AF8-959C-438A-9D8F-7C1315562645}"/>
    <cellStyle name="Normal 2 18" xfId="9388" xr:uid="{F6C2D5FA-6D86-4343-9547-7F0C95EE68A6}"/>
    <cellStyle name="Normal 2 2" xfId="1736" xr:uid="{00000000-0005-0000-0000-0000C8060000}"/>
    <cellStyle name="Normal 2 2 10" xfId="8551" xr:uid="{5059ABAB-DBEF-4DC8-B32A-82F523E2B000}"/>
    <cellStyle name="Normal 2 2 10 2" xfId="41251" xr:uid="{0DD20CDD-CE81-41E6-BE8B-DEE92A35B0AB}"/>
    <cellStyle name="Normal 2 2 10 3" xfId="41243" xr:uid="{CF3DEA52-2BCE-484B-AD79-B8A26A3D8D4D}"/>
    <cellStyle name="Normal 2 2 11" xfId="9711" xr:uid="{4FED3D16-D62C-402D-8C36-4DE0373046E2}"/>
    <cellStyle name="Normal 2 2 12" xfId="42474" xr:uid="{34B95A38-79A4-4C44-A008-F06B4A186A9D}"/>
    <cellStyle name="Normal 2 2 13" xfId="42871" xr:uid="{6224D6A7-9ECD-468D-9D5B-216764702863}"/>
    <cellStyle name="Normal 2 2 2" xfId="1737" xr:uid="{00000000-0005-0000-0000-0000C9060000}"/>
    <cellStyle name="Normal 2 2 2 2" xfId="1738" xr:uid="{00000000-0005-0000-0000-0000CA060000}"/>
    <cellStyle name="Normal 2 2 2 2 2" xfId="2953" xr:uid="{5B60629A-28E7-40D1-B0A5-CFD48E4FF6E5}"/>
    <cellStyle name="Normal 2 2 2 2 2 2" xfId="11782" xr:uid="{70F97D87-F161-4A70-A64D-B83B74FA4195}"/>
    <cellStyle name="Normal 2 2 2 2 3" xfId="11432" xr:uid="{63881EC0-C8BC-414A-84E6-3827868B41B4}"/>
    <cellStyle name="Normal 2 2 2 2 4" xfId="8552" xr:uid="{A55D024C-F8A5-4A1A-A19C-BC5C135E5057}"/>
    <cellStyle name="Normal 2 2 2 2 5" xfId="44669" xr:uid="{FF96BCCB-7B64-4CF2-A813-D6078156F73D}"/>
    <cellStyle name="Normal 2 2 2 3" xfId="1739" xr:uid="{00000000-0005-0000-0000-0000CB060000}"/>
    <cellStyle name="Normal 2 2 2 3 2" xfId="1740" xr:uid="{00000000-0005-0000-0000-0000CC060000}"/>
    <cellStyle name="Normal 2 2 2 3 2 2" xfId="2955" xr:uid="{DDA64950-37AB-412F-A954-EED8ECCF194E}"/>
    <cellStyle name="Normal 2 2 2 3 2 2 2" xfId="27319" xr:uid="{8AE4C566-C72B-4456-BA5A-3F2C65206A2E}"/>
    <cellStyle name="Normal 2 2 2 3 2 3" xfId="12054" xr:uid="{32CAAB50-05AA-4D51-BDFD-437756F8D444}"/>
    <cellStyle name="Normal 2 2 2 3 3" xfId="2954" xr:uid="{A9F165C2-1745-4D46-B197-8B340A7E9030}"/>
    <cellStyle name="Normal 2 2 2 3 3 2" xfId="27555" xr:uid="{EB414D9E-4E6A-4DAD-BCF5-139C001A6D6F}"/>
    <cellStyle name="Normal 2 2 2 3 3 3" xfId="12298" xr:uid="{79FF2968-9593-4517-965C-755BACA9F554}"/>
    <cellStyle name="Normal 2 2 2 3 4" xfId="27082" xr:uid="{355D60AF-A7D6-4848-ADED-B35C5FEC0DB2}"/>
    <cellStyle name="Normal 2 2 2 3 5" xfId="11783" xr:uid="{D86F8040-50F7-4FFE-A41F-9A0D471305B1}"/>
    <cellStyle name="Normal 2 2 2 4" xfId="2952" xr:uid="{DFA4692A-575A-40B0-B9F0-401E840724D1}"/>
    <cellStyle name="Normal 2 2 2 5" xfId="10444" xr:uid="{F7AE0014-5104-4319-A5EE-5B0CD6386B8D}"/>
    <cellStyle name="Normal 2 2 2 6" xfId="9712" xr:uid="{1B05D190-0E70-403A-AC36-71EB4F02955D}"/>
    <cellStyle name="Normal 2 2 2 7" xfId="42490" xr:uid="{526BBB5E-EF1C-475B-9BAB-449C53EFCC46}"/>
    <cellStyle name="Normal 2 2 2 8" xfId="42885" xr:uid="{BC52C00E-A879-4364-8DA8-DDCC1A262165}"/>
    <cellStyle name="Normal 2 2 3" xfId="1741" xr:uid="{00000000-0005-0000-0000-0000CD060000}"/>
    <cellStyle name="Normal 2 2 3 2" xfId="1742" xr:uid="{00000000-0005-0000-0000-0000CE060000}"/>
    <cellStyle name="Normal 2 2 3 2 2" xfId="11784" xr:uid="{CAE25F86-9F90-4F2D-BFA4-95CF791B8510}"/>
    <cellStyle name="Normal 2 2 3 3" xfId="9713" xr:uid="{C31B969D-2F05-4549-926A-FD3DF141F940}"/>
    <cellStyle name="Normal 2 2 3 4" xfId="8553" xr:uid="{B887882B-641C-4997-AD44-D95BD21BB849}"/>
    <cellStyle name="Normal 2 2 3 5" xfId="44670" xr:uid="{D4E7E628-2CFB-4855-AF59-F0644226D30D}"/>
    <cellStyle name="Normal 2 2 3_Nota final" xfId="1743" xr:uid="{00000000-0005-0000-0000-0000CF060000}"/>
    <cellStyle name="Normal 2 2 4" xfId="1744" xr:uid="{00000000-0005-0000-0000-0000D0060000}"/>
    <cellStyle name="Normal 2 2 4 2" xfId="2956" xr:uid="{A26C294C-9445-4A34-AFCD-C370BD8954CC}"/>
    <cellStyle name="Normal 2 2 4 2 2" xfId="9714" xr:uid="{DD375DA2-98CD-4990-8221-F49182A7AC04}"/>
    <cellStyle name="Normal 2 2 4 2 2 2" xfId="44673" xr:uid="{22161120-E819-4279-B9E5-01E6F0490C13}"/>
    <cellStyle name="Normal 2 2 4 2 3" xfId="44672" xr:uid="{66E26927-6332-4EC1-8CC3-094BF4A14E2A}"/>
    <cellStyle name="Normal 2 2 4 3" xfId="8554" xr:uid="{BBB59AAF-6133-45ED-A6F7-8A21D1B4599E}"/>
    <cellStyle name="Normal 2 2 4 4" xfId="44671" xr:uid="{6807C267-9F5A-488C-844E-10D48D0215F0}"/>
    <cellStyle name="Normal 2 2 5" xfId="2951" xr:uid="{0C8939DB-FF30-4ADD-891C-FC9E128D2479}"/>
    <cellStyle name="Normal 2 2 5 2" xfId="11785" xr:uid="{22DC4EE2-EE1A-48A3-AEB7-316D92DA2182}"/>
    <cellStyle name="Normal 2 2 5 2 2" xfId="44675" xr:uid="{56446C8D-C3AC-43D8-BE91-F53DC147CE1C}"/>
    <cellStyle name="Normal 2 2 5 3" xfId="9715" xr:uid="{E2E727AC-4FA0-4726-91E2-AE1029F96BE6}"/>
    <cellStyle name="Normal 2 2 5 4" xfId="8555" xr:uid="{CD5F7CAC-3F2D-4D6D-AED7-47A819DEC6B6}"/>
    <cellStyle name="Normal 2 2 5 5" xfId="44674" xr:uid="{EA58A5D3-71A4-4B2C-9E3A-8EBC7B60DE4B}"/>
    <cellStyle name="Normal 2 2 6" xfId="8556" xr:uid="{8AB05581-4637-40AC-972C-5821C1F2C599}"/>
    <cellStyle name="Normal 2 2 6 2" xfId="9716" xr:uid="{01D23887-C03D-4D80-8AC1-2375BEECEEF4}"/>
    <cellStyle name="Normal 2 2 6 3" xfId="44668" xr:uid="{2F0E1AAA-2B14-4505-A062-FFECCADC1464}"/>
    <cellStyle name="Normal 2 2 7" xfId="8557" xr:uid="{918F0EC3-46E4-40DB-8330-2788C3DC7396}"/>
    <cellStyle name="Normal 2 2 7 2" xfId="9717" xr:uid="{56BA7629-5C62-4741-AD28-8C5665C75C65}"/>
    <cellStyle name="Normal 2 2 8" xfId="8558" xr:uid="{5FAB863F-774A-4E7C-A906-6F6CAD23187A}"/>
    <cellStyle name="Normal 2 2 8 2" xfId="9718" xr:uid="{532BF7C0-BABC-4484-80EA-DB510EC2B550}"/>
    <cellStyle name="Normal 2 2 9" xfId="9330" xr:uid="{7603EE47-1C3E-45BC-8E7B-52ED57CD78EE}"/>
    <cellStyle name="Normal 2 2 9 2" xfId="42377" xr:uid="{FC4B5BB9-0273-4E36-9287-069A3E1F9064}"/>
    <cellStyle name="Normal 2 2 9 3" xfId="11431" xr:uid="{2700CA9C-585A-4284-BCEA-18BB74AED21D}"/>
    <cellStyle name="Normal 2 3" xfId="1745" xr:uid="{00000000-0005-0000-0000-0000D1060000}"/>
    <cellStyle name="Normal 2 3 10" xfId="2150" xr:uid="{A448AFEE-5560-418C-8CD9-33AAE6F6AECC}"/>
    <cellStyle name="Normal 2 3 10 2" xfId="12490" xr:uid="{4F94F16B-8110-4019-972A-1B32689B6BEA}"/>
    <cellStyle name="Normal 2 3 11" xfId="11433" xr:uid="{887156C2-5D2A-4895-B029-9F7412D5ACC2}"/>
    <cellStyle name="Normal 2 3 12" xfId="10458" xr:uid="{F0BB0E17-E764-4341-8598-BC4B47F5BE5D}"/>
    <cellStyle name="Normal 2 3 13" xfId="9719" xr:uid="{1459EE57-A99C-4004-B807-9B218CB2CD0C}"/>
    <cellStyle name="Normal 2 3 14" xfId="8559" xr:uid="{DD509AA5-286F-48C4-A5C0-1516B684DF8A}"/>
    <cellStyle name="Normal 2 3 15" xfId="42480" xr:uid="{CA78855A-28B5-4D3E-B714-8270014BDE4C}"/>
    <cellStyle name="Normal 2 3 2" xfId="1746" xr:uid="{00000000-0005-0000-0000-0000D2060000}"/>
    <cellStyle name="Normal 2 3 2 2" xfId="1747" xr:uid="{00000000-0005-0000-0000-0000D3060000}"/>
    <cellStyle name="Normal 2 3 2 2 2" xfId="27321" xr:uid="{165F6911-5900-499F-BEAD-F297B0F1A8D1}"/>
    <cellStyle name="Normal 2 3 2 2 3" xfId="12056" xr:uid="{084365B8-6B6F-4B60-B5B0-B5BF9F098D70}"/>
    <cellStyle name="Normal 2 3 2 2 4" xfId="44677" xr:uid="{F2A4533A-CC41-4C6F-87E4-D2F73D46E598}"/>
    <cellStyle name="Normal 2 3 2 3" xfId="12300" xr:uid="{91419377-63B3-4DC8-9C0F-2396740C162E}"/>
    <cellStyle name="Normal 2 3 2 3 2" xfId="27557" xr:uid="{20D96533-2CD9-4A6F-B23D-D4F042B973AA}"/>
    <cellStyle name="Normal 2 3 2 3 3" xfId="44678" xr:uid="{04D02DB1-5D42-4A20-93F3-3FC86277CB25}"/>
    <cellStyle name="Normal 2 3 2 4" xfId="11787" xr:uid="{CA975629-4EC2-46BE-85F9-5AC9BE267331}"/>
    <cellStyle name="Normal 2 3 2 4 2" xfId="27084" xr:uid="{DF1D72FE-69B7-49FE-8A45-10B1CF60F969}"/>
    <cellStyle name="Normal 2 3 2 4 3" xfId="44679" xr:uid="{3D5613F5-DD05-4984-BA28-C0E49BCF1058}"/>
    <cellStyle name="Normal 2 3 2 5" xfId="9720" xr:uid="{65AFAB92-C1D3-4B73-B71B-E36304529E3D}"/>
    <cellStyle name="Normal 2 3 2 6" xfId="8560" xr:uid="{7BD87ACB-D899-4261-99DC-0750AB5CC9E4}"/>
    <cellStyle name="Normal 2 3 2 7" xfId="8064" xr:uid="{19C030E4-DE7B-4660-AC67-E6A8CDEC3068}"/>
    <cellStyle name="Normal 2 3 2 8" xfId="42804" xr:uid="{8FB79FE7-778A-4A1D-B59C-533E5DCF33EE}"/>
    <cellStyle name="Normal 2 3 2 9" xfId="44676" xr:uid="{3BA2EEB6-8034-4F1A-BE00-9A13C7DDE7DF}"/>
    <cellStyle name="Normal 2 3 2_Nota final" xfId="1748" xr:uid="{00000000-0005-0000-0000-0000D4060000}"/>
    <cellStyle name="Normal 2 3 3" xfId="1749" xr:uid="{00000000-0005-0000-0000-0000D5060000}"/>
    <cellStyle name="Normal 2 3 3 2" xfId="2958" xr:uid="{1BA872DE-E1A6-4A21-9567-58C5006D06D7}"/>
    <cellStyle name="Normal 2 3 3 2 2" xfId="11788" xr:uid="{69239FA6-2F0C-4803-980A-C0D04EC42CE8}"/>
    <cellStyle name="Normal 2 3 3 2 3" xfId="44681" xr:uid="{A4501315-195E-48AB-8743-A647315498AC}"/>
    <cellStyle name="Normal 2 3 3 3" xfId="9721" xr:uid="{607360E1-C441-469A-AC3C-BFCB98EE2EB0}"/>
    <cellStyle name="Normal 2 3 3 4" xfId="8561" xr:uid="{ACC1CA4D-F5F6-43BC-A98B-80CE0CA3904D}"/>
    <cellStyle name="Normal 2 3 3 5" xfId="8136" xr:uid="{28900B61-352C-423F-910D-63094B3D19CF}"/>
    <cellStyle name="Normal 2 3 3 6" xfId="44680" xr:uid="{8D997BC7-5423-422A-B89E-545C172CEB76}"/>
    <cellStyle name="Normal 2 3 4" xfId="2957" xr:uid="{C5CC5F17-E8C2-4C7A-941E-3BCE8CC5457E}"/>
    <cellStyle name="Normal 2 3 4 2" xfId="12055" xr:uid="{669B1846-969C-440F-A9C3-CDD212F2CA0E}"/>
    <cellStyle name="Normal 2 3 4 2 2" xfId="27320" xr:uid="{81D0BDDD-A138-497F-9083-18D4CA64483E}"/>
    <cellStyle name="Normal 2 3 4 3" xfId="9722" xr:uid="{34D318AA-DA49-479B-92B6-40B5746D54FC}"/>
    <cellStyle name="Normal 2 3 4 4" xfId="8562" xr:uid="{63F4DB87-896A-4486-A5E0-DF7D6A495D87}"/>
    <cellStyle name="Normal 2 3 4 5" xfId="8063" xr:uid="{F6149D8A-65E3-4C59-850C-67B776647D3A}"/>
    <cellStyle name="Normal 2 3 5" xfId="3189" xr:uid="{4B0ED43A-6AE2-466F-9555-B24E1439EF6A}"/>
    <cellStyle name="Normal 2 3 5 2" xfId="12299" xr:uid="{749E636C-7A4A-482B-AFB4-4CCC57DE5DEB}"/>
    <cellStyle name="Normal 2 3 5 2 2" xfId="27556" xr:uid="{B6F876A4-2AA7-499E-A29A-4CB41C59794C}"/>
    <cellStyle name="Normal 2 3 5 3" xfId="9723" xr:uid="{8DFDD036-A198-43DE-9CDF-E4A173C55CE9}"/>
    <cellStyle name="Normal 2 3 5 4" xfId="8563" xr:uid="{AFEF0FCB-F41E-438E-8CFE-3134A0851C1B}"/>
    <cellStyle name="Normal 2 3 6" xfId="2152" xr:uid="{289F1C31-ADA6-4EBF-BB2B-F30DA459AFCC}"/>
    <cellStyle name="Normal 2 3 6 2" xfId="9724" xr:uid="{B40D2ECD-69D8-470D-B12E-9B82249F6434}"/>
    <cellStyle name="Normal 2 3 6 3" xfId="8564" xr:uid="{FEE915AF-229D-412B-9DB1-341CBE9B9ABE}"/>
    <cellStyle name="Normal 2 3 7" xfId="3190" xr:uid="{2002550C-31A9-4530-ABF0-68C9F5524863}"/>
    <cellStyle name="Normal 2 3 7 2" xfId="9725" xr:uid="{941F5F3B-6722-474A-91B3-DAA5760D5419}"/>
    <cellStyle name="Normal 2 3 7 3" xfId="8565" xr:uid="{14EC0767-0802-4BC2-B464-BD009AD07923}"/>
    <cellStyle name="Normal 2 3 8" xfId="2153" xr:uid="{73005823-DC55-4E9D-94AF-BFA78C3B4989}"/>
    <cellStyle name="Normal 2 3 8 2" xfId="9726" xr:uid="{F71ACACC-CE1E-498A-AC02-50419586AFB6}"/>
    <cellStyle name="Normal 2 3 8 3" xfId="8566" xr:uid="{AA6634A2-6BE5-40E3-ABBE-4127CAADA4C3}"/>
    <cellStyle name="Normal 2 3 9" xfId="3191" xr:uid="{55205DA4-3A4B-430F-A441-BB4A1837DF93}"/>
    <cellStyle name="Normal 2 3 9 2" xfId="27083" xr:uid="{077642C5-7A90-44C1-BAF0-3202BF2358E5}"/>
    <cellStyle name="Normal 2 3 9 3" xfId="11786" xr:uid="{060885AA-F6A8-47C6-97E7-7F03D324E619}"/>
    <cellStyle name="Normal 2 4" xfId="1750" xr:uid="{00000000-0005-0000-0000-0000D6060000}"/>
    <cellStyle name="Normal 2 4 10" xfId="2154" xr:uid="{1F028601-98B6-4976-B3C2-332F1BD00ADC}"/>
    <cellStyle name="Normal 2 4 10 2" xfId="9727" xr:uid="{C859FC76-E480-4455-9728-9908515B7F66}"/>
    <cellStyle name="Normal 2 4 11" xfId="8567" xr:uid="{097A21C2-94B1-42DA-A3E2-A562DB8C61AE}"/>
    <cellStyle name="Normal 2 4 12" xfId="8022" xr:uid="{D1F3DA63-CDA2-4F4F-BECC-5D2F93554566}"/>
    <cellStyle name="Normal 2 4 13" xfId="42864" xr:uid="{7EBD1536-EDC0-4723-9F88-C2912D90B767}"/>
    <cellStyle name="Normal 2 4 2" xfId="1751" xr:uid="{00000000-0005-0000-0000-0000D7060000}"/>
    <cellStyle name="Normal 2 4 2 2" xfId="1752" xr:uid="{00000000-0005-0000-0000-0000D8060000}"/>
    <cellStyle name="Normal 2 4 2 2 2" xfId="12058" xr:uid="{FB52026A-3B36-4A82-A567-119A13228E00}"/>
    <cellStyle name="Normal 2 4 2 2 2 2" xfId="27323" xr:uid="{E302BD25-ACF1-47B9-B76B-24D89B4EC825}"/>
    <cellStyle name="Normal 2 4 2 2 2 3" xfId="44685" xr:uid="{837019F8-62F4-47A7-AD3F-3F81183221C7}"/>
    <cellStyle name="Normal 2 4 2 2 3" xfId="12302" xr:uid="{9B3A02EB-3CDB-43F0-88FB-944F35A3E3D3}"/>
    <cellStyle name="Normal 2 4 2 2 3 2" xfId="27559" xr:uid="{D1A45393-8A8E-470C-B5BF-22BB042C4ADF}"/>
    <cellStyle name="Normal 2 4 2 2 4" xfId="27086" xr:uid="{C63333F2-C2E0-4396-91FF-9724CF6D34D2}"/>
    <cellStyle name="Normal 2 4 2 2 5" xfId="11791" xr:uid="{B4453588-9C28-4367-B3CA-C96E13E9E81A}"/>
    <cellStyle name="Normal 2 4 2 2 6" xfId="44684" xr:uid="{53F1DD74-1987-4056-9D57-800113A96856}"/>
    <cellStyle name="Normal 2 4 2 3" xfId="12057" xr:uid="{DA9DFF76-4EDC-40B7-B152-A5309E564D4A}"/>
    <cellStyle name="Normal 2 4 2 3 2" xfId="27322" xr:uid="{EE4F5BDC-4E77-410A-BD7D-8F353CC074BE}"/>
    <cellStyle name="Normal 2 4 2 3 3" xfId="44686" xr:uid="{0E9349A5-FD0D-450F-B1E3-CAB1BBAD22EE}"/>
    <cellStyle name="Normal 2 4 2 4" xfId="12301" xr:uid="{1025832D-32C7-46D0-8D71-31C3408DAC36}"/>
    <cellStyle name="Normal 2 4 2 4 2" xfId="27558" xr:uid="{F73651E3-D046-4AC6-A8C1-6FBD4CA3B4A0}"/>
    <cellStyle name="Normal 2 4 2 4 3" xfId="44687" xr:uid="{3634DBA8-D1D8-4651-B718-AB1539107CD9}"/>
    <cellStyle name="Normal 2 4 2 5" xfId="11790" xr:uid="{B8523F9D-678D-47E8-9C96-25D960B978B0}"/>
    <cellStyle name="Normal 2 4 2 5 2" xfId="27085" xr:uid="{A4E88EA9-5471-4F39-AF04-285598F3950F}"/>
    <cellStyle name="Normal 2 4 2 6" xfId="9728" xr:uid="{EE087A02-FCE4-4F85-AAFC-9BAA18AD2A59}"/>
    <cellStyle name="Normal 2 4 2 7" xfId="8568" xr:uid="{14C8381A-9167-4391-A718-3DA34BF9AC8C}"/>
    <cellStyle name="Normal 2 4 2 8" xfId="8135" xr:uid="{A5694930-2063-479A-8E7E-527BEAD1D23D}"/>
    <cellStyle name="Normal 2 4 2 9" xfId="44683" xr:uid="{80CE9679-7E78-4C6D-B1F2-E462FBF55612}"/>
    <cellStyle name="Normal 2 4 2_Nota final" xfId="1753" xr:uid="{00000000-0005-0000-0000-0000D9060000}"/>
    <cellStyle name="Normal 2 4 3" xfId="1754" xr:uid="{00000000-0005-0000-0000-0000DA060000}"/>
    <cellStyle name="Normal 2 4 3 2" xfId="2960" xr:uid="{8A600A8C-51DC-4B4B-8A58-19CBE717E436}"/>
    <cellStyle name="Normal 2 4 3 2 2" xfId="27324" xr:uid="{3154DC36-485A-4339-ACB4-C82E00CC3F2D}"/>
    <cellStyle name="Normal 2 4 3 2 3" xfId="12059" xr:uid="{11630607-140C-4C68-B392-CB2AE8DA1FA9}"/>
    <cellStyle name="Normal 2 4 3 2 4" xfId="44689" xr:uid="{AE2C2F10-F034-4213-99EB-6CE5E7CD2D60}"/>
    <cellStyle name="Normal 2 4 3 3" xfId="12303" xr:uid="{678FB975-EC7F-4E4D-84AB-FCD111EA7A49}"/>
    <cellStyle name="Normal 2 4 3 3 2" xfId="27560" xr:uid="{D8E93368-0948-4DA9-9496-66C0E7CAF6DA}"/>
    <cellStyle name="Normal 2 4 3 3 3" xfId="44690" xr:uid="{0D464A2C-8922-41F0-8AFD-1051B65343A9}"/>
    <cellStyle name="Normal 2 4 3 4" xfId="11792" xr:uid="{5CFC6D57-2054-4B73-803E-042C4F69DA89}"/>
    <cellStyle name="Normal 2 4 3 4 2" xfId="27087" xr:uid="{E752B96B-A084-41FA-8F39-E294C569C45E}"/>
    <cellStyle name="Normal 2 4 3 4 3" xfId="44691" xr:uid="{5E3235BE-A825-479C-8091-9DDB5F18D13E}"/>
    <cellStyle name="Normal 2 4 3 5" xfId="9729" xr:uid="{65846333-92EC-4C8E-8F45-BD717A627123}"/>
    <cellStyle name="Normal 2 4 3 6" xfId="8569" xr:uid="{248197B1-876D-4700-970A-F1D412CFFDF5}"/>
    <cellStyle name="Normal 2 4 3 7" xfId="8065" xr:uid="{82C2F192-6EEF-474E-8930-3CD339E80073}"/>
    <cellStyle name="Normal 2 4 3 8" xfId="44688" xr:uid="{9099D800-632D-4499-A3C5-AB6F540922EB}"/>
    <cellStyle name="Normal 2 4 4" xfId="2959" xr:uid="{F51F274A-1A3D-49C0-A644-03E6F5147895}"/>
    <cellStyle name="Normal 2 4 4 2" xfId="12060" xr:uid="{C4801C2D-1FFA-4CCA-8CD1-108B5B502821}"/>
    <cellStyle name="Normal 2 4 4 2 2" xfId="27325" xr:uid="{53242DDD-1AA0-4903-9617-1ECF6DBFB4B3}"/>
    <cellStyle name="Normal 2 4 4 3" xfId="12304" xr:uid="{7DE7269E-FD82-4512-ACBE-821C4DCE4DBE}"/>
    <cellStyle name="Normal 2 4 4 3 2" xfId="27561" xr:uid="{267D0123-C694-4483-9780-EB3D659F9E31}"/>
    <cellStyle name="Normal 2 4 4 4" xfId="11793" xr:uid="{161BE540-E264-439F-AE31-62D5BCBBDA34}"/>
    <cellStyle name="Normal 2 4 4 4 2" xfId="27088" xr:uid="{056B8D12-E88B-4B3C-8072-A561F186F21F}"/>
    <cellStyle name="Normal 2 4 4 5" xfId="9730" xr:uid="{08C4F5C9-EE0E-4D5E-9692-614D3FFA1572}"/>
    <cellStyle name="Normal 2 4 4 6" xfId="8570" xr:uid="{3C71BC0B-305E-4B93-90FD-F65ADF0B5954}"/>
    <cellStyle name="Normal 2 4 4 7" xfId="44682" xr:uid="{8AFF098F-4566-4C2B-B038-65F979365264}"/>
    <cellStyle name="Normal 2 4 5" xfId="3192" xr:uid="{94B98FAE-C5A6-40A5-896E-8AB84043D2A5}"/>
    <cellStyle name="Normal 2 4 5 2" xfId="12061" xr:uid="{CDD10040-1A7E-4476-B625-346321062154}"/>
    <cellStyle name="Normal 2 4 5 2 2" xfId="27326" xr:uid="{A1D4E045-ACD7-4736-89D7-81ED4E72F0C4}"/>
    <cellStyle name="Normal 2 4 5 3" xfId="12305" xr:uid="{6481AEE6-C456-4A9D-A2C2-7E23D26DC1C7}"/>
    <cellStyle name="Normal 2 4 5 3 2" xfId="27562" xr:uid="{03E237FD-BA19-4376-AD4C-E638C45A1BE1}"/>
    <cellStyle name="Normal 2 4 5 4" xfId="11794" xr:uid="{13E7EF5C-E033-46E2-AE96-9C0DF97A0824}"/>
    <cellStyle name="Normal 2 4 5 4 2" xfId="27089" xr:uid="{8D263669-903A-4455-B78F-B37D2F16C903}"/>
    <cellStyle name="Normal 2 4 5 5" xfId="9731" xr:uid="{90A9ED86-087A-42A0-ABC1-E0FAC2DCFE7F}"/>
    <cellStyle name="Normal 2 4 5 6" xfId="8571" xr:uid="{BB65AFBE-732D-49F3-A0FE-6B2FFBAD0E77}"/>
    <cellStyle name="Normal 2 4 6" xfId="2155" xr:uid="{2235FA39-799D-4906-9B37-6FF5FF944F60}"/>
    <cellStyle name="Normal 2 4 6 2" xfId="12062" xr:uid="{9E3B79AE-8C2D-4222-9004-66DB7F88020F}"/>
    <cellStyle name="Normal 2 4 6 2 2" xfId="27327" xr:uid="{8FC17906-CFB4-41D9-B94A-A91AD7425BB1}"/>
    <cellStyle name="Normal 2 4 6 3" xfId="12306" xr:uid="{B0852F7F-6434-4E87-B3EE-4C70E1586A1E}"/>
    <cellStyle name="Normal 2 4 6 3 2" xfId="27563" xr:uid="{D267775F-B8E9-43A4-8BC4-2C7CDFF09734}"/>
    <cellStyle name="Normal 2 4 6 4" xfId="11795" xr:uid="{0FCD6598-9DF9-4BC3-8307-7F7EA48A9B95}"/>
    <cellStyle name="Normal 2 4 6 4 2" xfId="27090" xr:uid="{F21CAD1B-8442-4E35-9B5B-AAE199EB9301}"/>
    <cellStyle name="Normal 2 4 6 5" xfId="9732" xr:uid="{67DB60F2-88A0-475B-B2FF-8E6B15D734A9}"/>
    <cellStyle name="Normal 2 4 6 6" xfId="8572" xr:uid="{C5D57ADF-4690-4B77-8BED-15F92AA481DB}"/>
    <cellStyle name="Normal 2 4 7" xfId="3193" xr:uid="{B931CC25-88BD-46DF-88B1-74A39CFE3A9C}"/>
    <cellStyle name="Normal 2 4 7 2" xfId="12502" xr:uid="{6EF608C7-D4DF-43AD-83C9-FC51B276DDE2}"/>
    <cellStyle name="Normal 2 4 7 3" xfId="9733" xr:uid="{0FB236FF-4090-41C9-B438-AD7BF1CA1154}"/>
    <cellStyle name="Normal 2 4 7 4" xfId="8573" xr:uid="{AC84ACEF-79AF-4B2B-B714-2803905B8D5B}"/>
    <cellStyle name="Normal 2 4 8" xfId="2156" xr:uid="{D12A4058-6EF0-4DC4-8DB3-21C79B5EBB32}"/>
    <cellStyle name="Normal 2 4 8 2" xfId="9734" xr:uid="{EBE88645-FF2C-4026-91C7-B9CD56C14628}"/>
    <cellStyle name="Normal 2 4 8 3" xfId="8574" xr:uid="{E0DA88FF-0AFB-4F89-B312-AA419C4DCF5E}"/>
    <cellStyle name="Normal 2 4 9" xfId="3194" xr:uid="{E188C96E-6F7D-4D26-BDB7-3403338D32DF}"/>
    <cellStyle name="Normal 2 4 9 2" xfId="11789" xr:uid="{93DA2AD2-05EC-46CE-93D8-13A0EC7D7DAB}"/>
    <cellStyle name="Normal 2 5" xfId="1755" xr:uid="{00000000-0005-0000-0000-0000DB060000}"/>
    <cellStyle name="Normal 2 5 10" xfId="11434" xr:uid="{F98B0053-A9B3-4E32-8501-A3A3CA0CFD33}"/>
    <cellStyle name="Normal 2 5 11" xfId="8222" xr:uid="{F0D3E5EA-EF45-42E9-B4E3-7D3E9A543F5B}"/>
    <cellStyle name="Normal 2 5 12" xfId="44692" xr:uid="{CC847581-EF05-4FE2-A82C-9B0B8346A64D}"/>
    <cellStyle name="Normal 2 5 2" xfId="2961" xr:uid="{48DB9B33-C798-4154-8B3D-D551845B14DF}"/>
    <cellStyle name="Normal 2 5 2 2" xfId="5416" xr:uid="{BC104355-7CFB-4DA7-BD11-C23CAA371B1B}"/>
    <cellStyle name="Normal 2 5 2 2 2" xfId="9736" xr:uid="{03441296-1D2C-49EB-8E76-8B4BF54D4E67}"/>
    <cellStyle name="Normal 2 5 2 3" xfId="7724" xr:uid="{D34F89C7-1A8D-4661-A4D6-A680B6A910F8}"/>
    <cellStyle name="Normal 2 5 2 4" xfId="8576" xr:uid="{B4820F36-8871-4220-8D1F-13B8CDFAAC7C}"/>
    <cellStyle name="Normal 2 5 2 5" xfId="44693" xr:uid="{2A5CBE5D-B01F-47BE-B674-FCF6679AA083}"/>
    <cellStyle name="Normal 2 5 3" xfId="4557" xr:uid="{5D1F18D5-BC88-452D-AB97-687EC72287B3}"/>
    <cellStyle name="Normal 2 5 3 2" xfId="9737" xr:uid="{A96900A7-E34B-4B61-86C3-ED91CC7EC99C}"/>
    <cellStyle name="Normal 2 5 3 3" xfId="8577" xr:uid="{ABB4F781-EAC4-4E42-80C4-2BE1CE3CDD47}"/>
    <cellStyle name="Normal 2 5 3 4" xfId="44694" xr:uid="{9FEC3448-E0B3-427B-B7DC-125BAA3AACFF}"/>
    <cellStyle name="Normal 2 5 4" xfId="6877" xr:uid="{24570714-2DD5-4432-ABFF-8559208CC3D2}"/>
    <cellStyle name="Normal 2 5 4 2" xfId="9738" xr:uid="{F3DF5288-0166-4224-BE6E-DF2B56D2C100}"/>
    <cellStyle name="Normal 2 5 4 3" xfId="8578" xr:uid="{9549C6C9-3243-4FF4-A7D1-140AFFEBDD27}"/>
    <cellStyle name="Normal 2 5 4 4" xfId="44695" xr:uid="{9A3D4B92-AC28-487B-B8BF-AC0E457E84ED}"/>
    <cellStyle name="Normal 2 5 5" xfId="8579" xr:uid="{3BB498F0-218C-49A8-AB7A-7070DE68F1F5}"/>
    <cellStyle name="Normal 2 5 5 2" xfId="9739" xr:uid="{EB3D6096-8296-4832-B2C5-8F5DA1A334CB}"/>
    <cellStyle name="Normal 2 5 6" xfId="8580" xr:uid="{4F34A85C-BC32-4B30-9C71-DA22DB5FF787}"/>
    <cellStyle name="Normal 2 5 6 2" xfId="9740" xr:uid="{FE2FC239-CDE5-41D2-8F04-C0C96DD85394}"/>
    <cellStyle name="Normal 2 5 7" xfId="8581" xr:uid="{AC972143-56BF-44C3-80F5-C655B60FAAB0}"/>
    <cellStyle name="Normal 2 5 7 2" xfId="9741" xr:uid="{A6A2D9A3-437B-4214-AF07-24F4EDC561FB}"/>
    <cellStyle name="Normal 2 5 8" xfId="8582" xr:uid="{BED7B665-EADD-4006-AF62-7559FA52367C}"/>
    <cellStyle name="Normal 2 5 8 2" xfId="9742" xr:uid="{1B85A052-6D1A-4CE9-8A8B-4D2CE030D551}"/>
    <cellStyle name="Normal 2 5 9" xfId="8575" xr:uid="{07797383-E0B3-4F66-A8E0-8AAE4E18DC5C}"/>
    <cellStyle name="Normal 2 5 9 2" xfId="42364" xr:uid="{EA87380F-23B5-44FC-8229-43E3287272A7}"/>
    <cellStyle name="Normal 2 5 9 3" xfId="11796" xr:uid="{14E0DC22-1EAE-4595-814C-A2345FDE1EED}"/>
    <cellStyle name="Normal 2 5 9 4" xfId="9735" xr:uid="{AC2C25EF-53D6-41E8-9682-0E9E23B925B1}"/>
    <cellStyle name="Normal 2 6" xfId="2948" xr:uid="{0272CEF8-6F92-4EDB-B5DA-D0E696F7CCC2}"/>
    <cellStyle name="Normal 2 6 2" xfId="5415" xr:uid="{69B9125D-BA90-4719-AEDC-C6B395FF562E}"/>
    <cellStyle name="Normal 2 6 2 2" xfId="9744" xr:uid="{A189FFBC-11A4-4FB2-9060-871363A75738}"/>
    <cellStyle name="Normal 2 6 2 2 2" xfId="44698" xr:uid="{3D9C9ACF-F811-4294-A4DC-9AAAAE823265}"/>
    <cellStyle name="Normal 2 6 2 3" xfId="8584" xr:uid="{A13F012F-D745-400B-9CCE-64C0D087C1F1}"/>
    <cellStyle name="Normal 2 6 2 3 2" xfId="44699" xr:uid="{5C3BA32E-0927-4E63-A78B-6FBE8AD344F8}"/>
    <cellStyle name="Normal 2 6 2 4" xfId="44697" xr:uid="{F16EE520-4716-43A3-9D12-2A8D15D2F1AB}"/>
    <cellStyle name="Normal 2 6 3" xfId="7723" xr:uid="{18BC549F-3C8A-422B-B5D4-1F7F7FCE529D}"/>
    <cellStyle name="Normal 2 6 3 2" xfId="9745" xr:uid="{B3ED4966-085C-4823-8FAB-E3F3297F7AE4}"/>
    <cellStyle name="Normal 2 6 3 3" xfId="8585" xr:uid="{529364E5-4E90-43EC-A98B-8FDE8D671AB3}"/>
    <cellStyle name="Normal 2 6 3 4" xfId="44700" xr:uid="{8A69CEE5-FD56-4ACF-91B4-AC08FAF6C7DC}"/>
    <cellStyle name="Normal 2 6 4" xfId="8586" xr:uid="{6D0A77DE-FDEB-4942-9BD8-639EE35F1524}"/>
    <cellStyle name="Normal 2 6 4 2" xfId="9746" xr:uid="{413F79FD-ACAF-4CE8-9B64-8FEC7C01924B}"/>
    <cellStyle name="Normal 2 6 4 3" xfId="44701" xr:uid="{997D9B03-7968-4B66-BD3D-39B46B8B12C7}"/>
    <cellStyle name="Normal 2 6 5" xfId="12185" xr:uid="{8184C93B-377F-456E-AF8C-99A6E43DD307}"/>
    <cellStyle name="Normal 2 6 6" xfId="9743" xr:uid="{701B5E11-62BF-4E93-A2AA-5CD56D6C6250}"/>
    <cellStyle name="Normal 2 6 7" xfId="8583" xr:uid="{A2A7C4C6-8968-444B-A0E2-8E8F91700BCE}"/>
    <cellStyle name="Normal 2 6 8" xfId="44696" xr:uid="{02A7B185-1B0A-4395-B320-4A9709F7102E}"/>
    <cellStyle name="Normal 2 7" xfId="3188" xr:uid="{4805D2CA-A61C-4141-A44A-DA500C6BD046}"/>
    <cellStyle name="Normal 2 7 2" xfId="5554" xr:uid="{B15E4E27-0328-44CD-A2F7-E27C7DAF5C0C}"/>
    <cellStyle name="Normal 2 7 2 2" xfId="9748" xr:uid="{3F3E9A2D-6C4D-4FD8-8E48-8A3DAF5A81C9}"/>
    <cellStyle name="Normal 2 7 2 3" xfId="8588" xr:uid="{98943BB7-445C-42F8-AAC8-BF19254EEF9C}"/>
    <cellStyle name="Normal 2 7 3" xfId="7861" xr:uid="{6EB06B1E-F950-4734-8D33-6BACF7B34E15}"/>
    <cellStyle name="Normal 2 7 3 2" xfId="9749" xr:uid="{E24D7A6B-1917-41C2-8BF9-FEE06EF9F781}"/>
    <cellStyle name="Normal 2 7 3 3" xfId="8589" xr:uid="{B5575365-D420-40DC-9ABA-07597FFA8670}"/>
    <cellStyle name="Normal 2 7 4" xfId="8590" xr:uid="{1C70A651-0762-49F7-A7A7-4425A56A9BA5}"/>
    <cellStyle name="Normal 2 7 4 2" xfId="9750" xr:uid="{3601CDBA-4415-4494-8F98-6AB22524B95B}"/>
    <cellStyle name="Normal 2 7 5" xfId="9747" xr:uid="{4C38EDA5-B858-4252-B42A-0A14DB60E0C4}"/>
    <cellStyle name="Normal 2 7 6" xfId="8587" xr:uid="{01649868-0D5B-4B27-A033-B6CA64CB9462}"/>
    <cellStyle name="Normal 2 7 7" xfId="44702" xr:uid="{CE800520-F8A8-4DFF-A017-25B817529222}"/>
    <cellStyle name="Normal 2 8" xfId="2133" xr:uid="{628D6209-A58D-4DE1-B00B-088243FF4591}"/>
    <cellStyle name="Normal 2 8 2" xfId="4720" xr:uid="{0FAF35B0-B3D2-41E5-82B1-7070BA57B45D}"/>
    <cellStyle name="Normal 2 8 2 2" xfId="9751" xr:uid="{377445E5-E52F-43AE-98E6-739CF5301DC0}"/>
    <cellStyle name="Normal 2 8 2 3" xfId="44704" xr:uid="{98F1881B-E87B-49AB-8BB4-7A608262A7DB}"/>
    <cellStyle name="Normal 2 8 3" xfId="7029" xr:uid="{AAFC2128-D39A-4D3C-B378-8982AAA7885D}"/>
    <cellStyle name="Normal 2 8 3 2" xfId="44705" xr:uid="{0D506014-7D4A-4BC5-BE05-9F377797F940}"/>
    <cellStyle name="Normal 2 8 4" xfId="8591" xr:uid="{58F0E581-6F43-4DC1-A056-1BCF90105D5C}"/>
    <cellStyle name="Normal 2 8 4 2" xfId="44706" xr:uid="{128B6F6A-72A1-40D9-84EE-35009E5CE031}"/>
    <cellStyle name="Normal 2 8 5" xfId="44703" xr:uid="{D34F21FE-FB76-4510-8148-27359A7A26AD}"/>
    <cellStyle name="Normal 2 9" xfId="3187" xr:uid="{9BB4FD87-5BD2-45EF-BF1B-EA94A8679CB5}"/>
    <cellStyle name="Normal 2 9 2" xfId="5553" xr:uid="{658642AE-CB1F-4401-9336-9E391853D3DD}"/>
    <cellStyle name="Normal 2 9 2 2" xfId="9752" xr:uid="{1870ADBB-991B-4C30-BE99-59197FE7D4CF}"/>
    <cellStyle name="Normal 2 9 3" xfId="7860" xr:uid="{8EB2B9D0-4B73-4D78-98D1-59DAD7C206CF}"/>
    <cellStyle name="Normal 2 9 4" xfId="8592" xr:uid="{23F675FC-A12A-4C57-A40E-5A9278B560F6}"/>
    <cellStyle name="Normal 2 9 5" xfId="44707" xr:uid="{7A009E2F-13D2-474C-9ECB-F32D541217BB}"/>
    <cellStyle name="Normal 2_CBU" xfId="44708" xr:uid="{2A2B34E0-E075-4391-BBF7-6A5A1676AF5B}"/>
    <cellStyle name="Normal 20" xfId="10529" xr:uid="{F329AD81-D851-41B7-97EB-866A7AE1F5AE}"/>
    <cellStyle name="Normal 20 10" xfId="26175" xr:uid="{0C1D9BBC-47AC-4B67-BD19-5AA1AFE0D7A4}"/>
    <cellStyle name="Normal 20 11" xfId="42830" xr:uid="{8F377B79-F7D5-4B8A-96A1-DD443BA06747}"/>
    <cellStyle name="Normal 20 12" xfId="44709" xr:uid="{D275BF3E-5E3A-4C9E-BDA9-091950D96A68}"/>
    <cellStyle name="Normal 20 2" xfId="10637" xr:uid="{AFD095A9-AC2A-43DC-A0D4-6AD1C74188F5}"/>
    <cellStyle name="Normal 20 2 10" xfId="44710" xr:uid="{3E96F2CF-F478-47D6-A6E4-C7795434B4D8}"/>
    <cellStyle name="Normal 20 2 2" xfId="10848" xr:uid="{65D62203-534B-4829-8E09-08C85D06B9D6}"/>
    <cellStyle name="Normal 20 2 2 2" xfId="11266" xr:uid="{C1A66F7C-BADD-4B9D-8734-DB9BF9D43EA3}"/>
    <cellStyle name="Normal 20 2 2 2 2" xfId="14136" xr:uid="{E3804D87-5A74-472B-A9E4-8B1C40375E4A}"/>
    <cellStyle name="Normal 20 2 2 2 2 2" xfId="15874" xr:uid="{1A2AB9F7-0F2A-4DCF-BC5E-E566DCF4DAC5}"/>
    <cellStyle name="Normal 20 2 2 2 2 2 2" xfId="19260" xr:uid="{67CF227D-A3D5-440E-91D8-DE5C2C377F8A}"/>
    <cellStyle name="Normal 20 2 2 2 2 2 2 2" xfId="26044" xr:uid="{80BF3790-CD9F-4479-975F-2982D7BAEA4B}"/>
    <cellStyle name="Normal 20 2 2 2 2 2 2 2 2" xfId="41163" xr:uid="{6E2D2183-D8AD-4615-9A2E-0EF88C0ACA36}"/>
    <cellStyle name="Normal 20 2 2 2 2 2 2 3" xfId="34395" xr:uid="{F7AB7F9E-CAF8-428D-B4A1-6BBF03C5158A}"/>
    <cellStyle name="Normal 20 2 2 2 2 2 3" xfId="22660" xr:uid="{D6036997-70A7-43CE-B6EB-115F84DE0338}"/>
    <cellStyle name="Normal 20 2 2 2 2 2 3 2" xfId="37779" xr:uid="{42F14EA2-4AE3-4357-AC16-8BA09A6028F1}"/>
    <cellStyle name="Normal 20 2 2 2 2 2 4" xfId="31011" xr:uid="{78642BFC-E7F0-42D8-B3AF-7762923C6B64}"/>
    <cellStyle name="Normal 20 2 2 2 2 3" xfId="17547" xr:uid="{491FE745-005D-40C1-9CA2-7977459E642F}"/>
    <cellStyle name="Normal 20 2 2 2 2 3 2" xfId="24331" xr:uid="{6095EE28-B503-49C8-9C50-03DACEE07D7E}"/>
    <cellStyle name="Normal 20 2 2 2 2 3 2 2" xfId="39450" xr:uid="{CA555FC2-BCB8-43DA-A489-930C44723F64}"/>
    <cellStyle name="Normal 20 2 2 2 2 3 3" xfId="32682" xr:uid="{CE30574F-8E2B-41B7-A996-05FB96B0687E}"/>
    <cellStyle name="Normal 20 2 2 2 2 4" xfId="20934" xr:uid="{F5013240-0F5F-4C9C-BC48-45008AFAAD90}"/>
    <cellStyle name="Normal 20 2 2 2 2 4 2" xfId="36063" xr:uid="{33CBB27D-7ED0-4248-B2EB-FDC8AF4EAE0F}"/>
    <cellStyle name="Normal 20 2 2 2 2 5" xfId="29298" xr:uid="{FBE9C6F9-1D64-47D8-B6A6-3ADFE065164E}"/>
    <cellStyle name="Normal 20 2 2 2 3" xfId="15040" xr:uid="{F7D27A42-CC53-45D1-AAC8-F444168995B1}"/>
    <cellStyle name="Normal 20 2 2 2 3 2" xfId="18426" xr:uid="{6D0D4FAE-ABA7-4CF9-AD85-998D898843DC}"/>
    <cellStyle name="Normal 20 2 2 2 3 2 2" xfId="25210" xr:uid="{00F4DDA5-9DCF-483A-A904-D677F36F40B2}"/>
    <cellStyle name="Normal 20 2 2 2 3 2 2 2" xfId="40329" xr:uid="{AC00E90A-AE08-42B4-96F1-A40796D27EE2}"/>
    <cellStyle name="Normal 20 2 2 2 3 2 3" xfId="33561" xr:uid="{36451EFA-37E3-4F51-92F7-B819C54A631F}"/>
    <cellStyle name="Normal 20 2 2 2 3 3" xfId="21826" xr:uid="{FA3056C1-A48B-4C74-B18B-4080130AB588}"/>
    <cellStyle name="Normal 20 2 2 2 3 3 2" xfId="36945" xr:uid="{092B84A6-BEF9-46DB-8685-40FAB1106346}"/>
    <cellStyle name="Normal 20 2 2 2 3 4" xfId="30177" xr:uid="{C17A7448-43E0-42E1-ADBA-83369EBF630F}"/>
    <cellStyle name="Normal 20 2 2 2 4" xfId="16710" xr:uid="{6246D311-AF74-493D-9710-6B573E2F6762}"/>
    <cellStyle name="Normal 20 2 2 2 4 2" xfId="23494" xr:uid="{F1402BC6-66E8-4BC3-A860-08A862B035CB}"/>
    <cellStyle name="Normal 20 2 2 2 4 2 2" xfId="38613" xr:uid="{E8835DCF-C9C6-495A-BE96-C5AA1E51A843}"/>
    <cellStyle name="Normal 20 2 2 2 4 3" xfId="31845" xr:uid="{A35CED30-E0B3-44F1-938E-56E43D252245}"/>
    <cellStyle name="Normal 20 2 2 2 5" xfId="20099" xr:uid="{B41A5FB3-7434-45EF-A5D9-4DBB78BB8D2D}"/>
    <cellStyle name="Normal 20 2 2 2 5 2" xfId="35229" xr:uid="{475B22C1-A81E-425C-94A5-B225D787E24F}"/>
    <cellStyle name="Normal 20 2 2 2 6" xfId="13298" xr:uid="{A64BCABA-3EF7-4EBB-AC9A-143C194542A8}"/>
    <cellStyle name="Normal 20 2 2 2 6 2" xfId="28461" xr:uid="{99C9AB9E-FC5F-412B-9CC6-53D2895BA1BF}"/>
    <cellStyle name="Normal 20 2 2 2 7" xfId="26902" xr:uid="{84946D8F-408F-44F7-B452-9F7F091DFB5F}"/>
    <cellStyle name="Normal 20 2 2 3" xfId="13720" xr:uid="{8627C46C-49AD-4076-8ABB-A91061414CCB}"/>
    <cellStyle name="Normal 20 2 2 3 2" xfId="15458" xr:uid="{D6C64C65-1559-41AF-BD9B-2E2EDC8E16E2}"/>
    <cellStyle name="Normal 20 2 2 3 2 2" xfId="18844" xr:uid="{2D89FE1B-D212-4601-BFDE-0A1C7CAAF351}"/>
    <cellStyle name="Normal 20 2 2 3 2 2 2" xfId="25628" xr:uid="{CD7F243D-7510-491E-A924-CA51418422F7}"/>
    <cellStyle name="Normal 20 2 2 3 2 2 2 2" xfId="40747" xr:uid="{05DB84CD-9357-4507-BD0E-F4583B907AB6}"/>
    <cellStyle name="Normal 20 2 2 3 2 2 3" xfId="33979" xr:uid="{4838824D-8E1F-4B24-8648-722F12C2B49E}"/>
    <cellStyle name="Normal 20 2 2 3 2 3" xfId="22244" xr:uid="{42ECC983-7E5F-4462-989F-2AF0C741FFEE}"/>
    <cellStyle name="Normal 20 2 2 3 2 3 2" xfId="37363" xr:uid="{52203024-3FC6-42BD-894A-F3325FDF6182}"/>
    <cellStyle name="Normal 20 2 2 3 2 4" xfId="30595" xr:uid="{25E462FE-B55E-465A-AB59-E38233919C29}"/>
    <cellStyle name="Normal 20 2 2 3 3" xfId="17131" xr:uid="{465F1294-BE82-401A-9C26-55A606F3EB05}"/>
    <cellStyle name="Normal 20 2 2 3 3 2" xfId="23915" xr:uid="{9F855B3C-D84C-411B-8428-82F8C8E7AE3A}"/>
    <cellStyle name="Normal 20 2 2 3 3 2 2" xfId="39034" xr:uid="{0FD3E5C2-8C4F-45ED-9874-C1046DD727B9}"/>
    <cellStyle name="Normal 20 2 2 3 3 3" xfId="32266" xr:uid="{92A05635-5E28-4425-90FE-5261DDB846F6}"/>
    <cellStyle name="Normal 20 2 2 3 4" xfId="20517" xr:uid="{2E62562D-FE9C-49EB-92ED-68A54564A654}"/>
    <cellStyle name="Normal 20 2 2 3 4 2" xfId="35647" xr:uid="{FC0CF08B-401F-4830-A107-E5A54F8A564A}"/>
    <cellStyle name="Normal 20 2 2 3 5" xfId="28882" xr:uid="{53DC6EBE-B42B-445C-8C03-568D423ABA20}"/>
    <cellStyle name="Normal 20 2 2 4" xfId="14624" xr:uid="{ADEE1AF1-6652-4242-8A63-A6E490CB9D01}"/>
    <cellStyle name="Normal 20 2 2 4 2" xfId="18010" xr:uid="{BD64E476-68A6-4EF9-93F6-98D581C26EA2}"/>
    <cellStyle name="Normal 20 2 2 4 2 2" xfId="24794" xr:uid="{94896AC7-DA05-46C1-B9EC-FC71D33B8E73}"/>
    <cellStyle name="Normal 20 2 2 4 2 2 2" xfId="39913" xr:uid="{E051A04D-6F76-40B9-8F1D-606CBCAA833D}"/>
    <cellStyle name="Normal 20 2 2 4 2 3" xfId="33145" xr:uid="{3D77C3F0-A08D-4724-8604-F99500DE9001}"/>
    <cellStyle name="Normal 20 2 2 4 3" xfId="21410" xr:uid="{721D6934-4866-491F-A3D3-B570B4D356F0}"/>
    <cellStyle name="Normal 20 2 2 4 3 2" xfId="36529" xr:uid="{5EA6BDE7-F43B-415C-8273-FD587B365FAA}"/>
    <cellStyle name="Normal 20 2 2 4 4" xfId="29761" xr:uid="{BF32868A-8E24-4AAF-BDA2-4ECE25D9A64F}"/>
    <cellStyle name="Normal 20 2 2 5" xfId="16294" xr:uid="{35166CBD-41A6-4FCF-8742-7961ABBD65C0}"/>
    <cellStyle name="Normal 20 2 2 5 2" xfId="23078" xr:uid="{87087058-458E-40D1-BF48-6BF8D6C28249}"/>
    <cellStyle name="Normal 20 2 2 5 2 2" xfId="38197" xr:uid="{36F0F938-8819-435D-9D24-6F5B6C281D44}"/>
    <cellStyle name="Normal 20 2 2 5 3" xfId="31429" xr:uid="{18889D32-F4BF-4922-BC81-64925FE90385}"/>
    <cellStyle name="Normal 20 2 2 6" xfId="19683" xr:uid="{0A7C7B7F-52DD-4838-88A6-19B0CEBE357D}"/>
    <cellStyle name="Normal 20 2 2 6 2" xfId="34813" xr:uid="{0E6A4379-0516-40B9-B349-31C6798FF4A2}"/>
    <cellStyle name="Normal 20 2 2 7" xfId="12883" xr:uid="{975DACF4-76D4-4677-AB70-B157816F7098}"/>
    <cellStyle name="Normal 20 2 2 7 2" xfId="28045" xr:uid="{AB0D6F7B-3156-41B6-B85E-E734ACDADC66}"/>
    <cellStyle name="Normal 20 2 2 8" xfId="26486" xr:uid="{BBA17F4E-24A5-42ED-825F-03DCA36798AE}"/>
    <cellStyle name="Normal 20 2 3" xfId="11058" xr:uid="{0096F4FB-44C6-4727-B3B9-66F510F905BC}"/>
    <cellStyle name="Normal 20 2 3 2" xfId="13928" xr:uid="{4BA9CA5B-1263-413F-A418-C7752D7C84C8}"/>
    <cellStyle name="Normal 20 2 3 2 2" xfId="15666" xr:uid="{628A3044-5D1F-4259-9A12-C2E5091C8438}"/>
    <cellStyle name="Normal 20 2 3 2 2 2" xfId="19052" xr:uid="{02CAB058-666E-4001-B147-06B717D00113}"/>
    <cellStyle name="Normal 20 2 3 2 2 2 2" xfId="25836" xr:uid="{47646367-BA1B-4069-BA38-C547851D491F}"/>
    <cellStyle name="Normal 20 2 3 2 2 2 2 2" xfId="40955" xr:uid="{8D8BEBEF-45B5-4AB2-A7F5-4B5F13C6A1D9}"/>
    <cellStyle name="Normal 20 2 3 2 2 2 3" xfId="34187" xr:uid="{4DE43B4F-A0EE-4732-8C4B-34BF39466FE7}"/>
    <cellStyle name="Normal 20 2 3 2 2 3" xfId="22452" xr:uid="{8EDDF976-A265-435B-A2A7-64F460CA9BB4}"/>
    <cellStyle name="Normal 20 2 3 2 2 3 2" xfId="37571" xr:uid="{A47B0722-1ADF-48C2-B260-0F96D545E690}"/>
    <cellStyle name="Normal 20 2 3 2 2 4" xfId="30803" xr:uid="{F25B67F0-F5CF-4225-8A9B-A9077A4CA503}"/>
    <cellStyle name="Normal 20 2 3 2 3" xfId="17339" xr:uid="{61AAE6AF-A1A2-4828-9852-7E47AD49B009}"/>
    <cellStyle name="Normal 20 2 3 2 3 2" xfId="24123" xr:uid="{722F688C-9ED8-486D-B4D8-B1D8CD38330B}"/>
    <cellStyle name="Normal 20 2 3 2 3 2 2" xfId="39242" xr:uid="{E1C76FD1-BE62-4E92-835F-58A241E4CB0B}"/>
    <cellStyle name="Normal 20 2 3 2 3 3" xfId="32474" xr:uid="{EA652695-2C31-4E36-B775-55D6B85FE2F6}"/>
    <cellStyle name="Normal 20 2 3 2 4" xfId="20726" xr:uid="{ABE01FEB-B0AD-4E5B-A499-CD60E323A5BC}"/>
    <cellStyle name="Normal 20 2 3 2 4 2" xfId="35855" xr:uid="{C3A82A23-99BC-4DE5-BCC8-028319A18A33}"/>
    <cellStyle name="Normal 20 2 3 2 5" xfId="29090" xr:uid="{DF3FA4B6-D567-47EA-AF06-7519544EC052}"/>
    <cellStyle name="Normal 20 2 3 3" xfId="14832" xr:uid="{05DA28B8-028C-401B-A698-3A2EAA88B99A}"/>
    <cellStyle name="Normal 20 2 3 3 2" xfId="18218" xr:uid="{BE9B85AA-C045-401C-A1C3-AB212CEE997A}"/>
    <cellStyle name="Normal 20 2 3 3 2 2" xfId="25002" xr:uid="{7FC79007-E62F-4949-9C63-2DAE17AADF01}"/>
    <cellStyle name="Normal 20 2 3 3 2 2 2" xfId="40121" xr:uid="{3A52E94B-5805-43CC-91D6-52BEA2D9E3FC}"/>
    <cellStyle name="Normal 20 2 3 3 2 3" xfId="33353" xr:uid="{A933D802-FC65-46E5-A03E-07000CF98FF1}"/>
    <cellStyle name="Normal 20 2 3 3 3" xfId="21618" xr:uid="{38C7B588-2CE4-4C35-8231-FC256B1D75A4}"/>
    <cellStyle name="Normal 20 2 3 3 3 2" xfId="36737" xr:uid="{B4E99869-5881-4A18-AA11-98A2B1F7280C}"/>
    <cellStyle name="Normal 20 2 3 3 4" xfId="29969" xr:uid="{FDC349C9-0F10-48A2-A76F-CEBF5D7F923A}"/>
    <cellStyle name="Normal 20 2 3 4" xfId="16502" xr:uid="{3D666121-31AB-4FF2-85CE-59D75174105B}"/>
    <cellStyle name="Normal 20 2 3 4 2" xfId="23286" xr:uid="{5C05461F-F768-41DE-A706-15548880A852}"/>
    <cellStyle name="Normal 20 2 3 4 2 2" xfId="38405" xr:uid="{F9963A19-835E-4286-B349-67A27F0BB4CD}"/>
    <cellStyle name="Normal 20 2 3 4 3" xfId="31637" xr:uid="{42FBD15E-5D22-4935-AF29-F13BCB13E4A4}"/>
    <cellStyle name="Normal 20 2 3 5" xfId="19891" xr:uid="{AB5553D9-3378-465B-AEA9-5FE061F3357A}"/>
    <cellStyle name="Normal 20 2 3 5 2" xfId="35021" xr:uid="{DE4A80FA-8139-40A1-BB57-8A9F94E06093}"/>
    <cellStyle name="Normal 20 2 3 6" xfId="13090" xr:uid="{8ED71876-E1EA-42D8-96D3-D5728673CE56}"/>
    <cellStyle name="Normal 20 2 3 6 2" xfId="28253" xr:uid="{0055A8D3-7FCE-4A6F-989B-678B3A5A6E85}"/>
    <cellStyle name="Normal 20 2 3 7" xfId="26694" xr:uid="{7C554DB9-4CDE-4FCF-93E7-E88C138149BE}"/>
    <cellStyle name="Normal 20 2 4" xfId="13512" xr:uid="{35BEE40F-20E1-4314-80AE-AC08F5B30E37}"/>
    <cellStyle name="Normal 20 2 4 2" xfId="15250" xr:uid="{AF3C4E53-29BB-480E-A4AC-E9F662F49165}"/>
    <cellStyle name="Normal 20 2 4 2 2" xfId="18636" xr:uid="{9519C4EF-04C8-4EE8-AB4A-6BCC3A75938E}"/>
    <cellStyle name="Normal 20 2 4 2 2 2" xfId="25420" xr:uid="{A320992D-ACA8-460B-8A81-D1A04C040667}"/>
    <cellStyle name="Normal 20 2 4 2 2 2 2" xfId="40539" xr:uid="{3E5A30ED-8A07-4E10-B483-1E49F0E4CE21}"/>
    <cellStyle name="Normal 20 2 4 2 2 3" xfId="33771" xr:uid="{E8AB44FA-5204-4F63-A949-1369B2B54BBA}"/>
    <cellStyle name="Normal 20 2 4 2 3" xfId="22036" xr:uid="{232969AB-029B-406D-A277-F1463C064E2A}"/>
    <cellStyle name="Normal 20 2 4 2 3 2" xfId="37155" xr:uid="{4E537062-EE13-4610-B1DF-768756325A7A}"/>
    <cellStyle name="Normal 20 2 4 2 4" xfId="30387" xr:uid="{CAE2B08E-DF96-4E3A-B9F9-D6B8DD920E02}"/>
    <cellStyle name="Normal 20 2 4 3" xfId="16923" xr:uid="{2A53E379-E134-49A3-9986-C8B1E953FBFC}"/>
    <cellStyle name="Normal 20 2 4 3 2" xfId="23707" xr:uid="{3C6318B5-2502-4E0C-932C-ADD9A39FBF58}"/>
    <cellStyle name="Normal 20 2 4 3 2 2" xfId="38826" xr:uid="{B9571A29-0E91-46A7-88F0-84C11F34A493}"/>
    <cellStyle name="Normal 20 2 4 3 3" xfId="32058" xr:uid="{27722A05-3501-4E49-87A5-E50137622969}"/>
    <cellStyle name="Normal 20 2 4 4" xfId="20309" xr:uid="{EAE66524-4B72-4D7E-A94C-D06D73B2EA04}"/>
    <cellStyle name="Normal 20 2 4 4 2" xfId="35439" xr:uid="{8C171DED-38A7-4037-A7FD-7B39DDED749B}"/>
    <cellStyle name="Normal 20 2 4 5" xfId="28674" xr:uid="{EC83E878-7C0F-4BF6-AA27-38739CCED7F1}"/>
    <cellStyle name="Normal 20 2 5" xfId="14416" xr:uid="{D7F87310-469A-4E17-866E-80F21B218C4F}"/>
    <cellStyle name="Normal 20 2 5 2" xfId="17802" xr:uid="{3E1CE89E-6484-4471-AA6C-BE3EE53A16DE}"/>
    <cellStyle name="Normal 20 2 5 2 2" xfId="24586" xr:uid="{673EF0B2-7B3B-4136-9F92-C556D1A765FB}"/>
    <cellStyle name="Normal 20 2 5 2 2 2" xfId="39705" xr:uid="{6AEA7E6B-0DAA-4FB0-BC16-0F80B82EEDA9}"/>
    <cellStyle name="Normal 20 2 5 2 3" xfId="32937" xr:uid="{39E31892-5B4B-4F9F-829C-EDC1DCFA67FB}"/>
    <cellStyle name="Normal 20 2 5 3" xfId="21202" xr:uid="{384A353D-7AC2-4FB2-BFC3-40288BB6EB0F}"/>
    <cellStyle name="Normal 20 2 5 3 2" xfId="36321" xr:uid="{9D1A34B1-D0EC-4108-930E-76DC95DC5B8C}"/>
    <cellStyle name="Normal 20 2 5 4" xfId="29553" xr:uid="{40A20819-081C-4CC1-B3DC-987EE4D3DA29}"/>
    <cellStyle name="Normal 20 2 6" xfId="16086" xr:uid="{C5D74584-BD2F-417B-B924-6B8561BC1587}"/>
    <cellStyle name="Normal 20 2 6 2" xfId="22870" xr:uid="{9A44AEBF-2277-4DB4-A03F-0587232E8C76}"/>
    <cellStyle name="Normal 20 2 6 2 2" xfId="37989" xr:uid="{63D023F0-E0F5-42B6-81BC-559CBC825FF8}"/>
    <cellStyle name="Normal 20 2 6 3" xfId="31221" xr:uid="{9DBA1337-D610-4C8E-8E6B-A4C9CE53263A}"/>
    <cellStyle name="Normal 20 2 7" xfId="19475" xr:uid="{C94641CB-2408-454D-95A2-746E76DC1E24}"/>
    <cellStyle name="Normal 20 2 7 2" xfId="34605" xr:uid="{2ABA34C9-EA2B-4BC9-AE58-343CD121802C}"/>
    <cellStyle name="Normal 20 2 8" xfId="12674" xr:uid="{0059C544-4D4A-4A73-AEB0-14D0953ADD3B}"/>
    <cellStyle name="Normal 20 2 8 2" xfId="27837" xr:uid="{EFB90C0E-2A51-4AE2-83BB-EE69D4651655}"/>
    <cellStyle name="Normal 20 2 9" xfId="26278" xr:uid="{10B22DB3-2968-4674-AF8D-69C1D2A14BF3}"/>
    <cellStyle name="Normal 20 3" xfId="10745" xr:uid="{CF8D7AB3-A989-4C3A-85D2-D9B17255C0C7}"/>
    <cellStyle name="Normal 20 3 2" xfId="11163" xr:uid="{ABE13583-DC77-44A8-A175-A03A8BF3896E}"/>
    <cellStyle name="Normal 20 3 2 2" xfId="14033" xr:uid="{EEF66F97-AC4F-47CD-8ABA-6924A651F980}"/>
    <cellStyle name="Normal 20 3 2 2 2" xfId="15771" xr:uid="{648FCF40-9FD6-49F8-8C2D-D803F2393EC8}"/>
    <cellStyle name="Normal 20 3 2 2 2 2" xfId="19157" xr:uid="{27EE2CEE-42E6-40E8-854B-368ACF38296F}"/>
    <cellStyle name="Normal 20 3 2 2 2 2 2" xfId="25941" xr:uid="{E20992D8-E593-4CD9-A341-9F2099B14901}"/>
    <cellStyle name="Normal 20 3 2 2 2 2 2 2" xfId="41060" xr:uid="{25EF1342-AC33-4BDF-98BC-2AF0C2BA715C}"/>
    <cellStyle name="Normal 20 3 2 2 2 2 3" xfId="34292" xr:uid="{A2D4DC80-A1A8-44FE-97DA-03B99344B80C}"/>
    <cellStyle name="Normal 20 3 2 2 2 3" xfId="22557" xr:uid="{C21385D5-8784-44D0-994F-9457029C6E19}"/>
    <cellStyle name="Normal 20 3 2 2 2 3 2" xfId="37676" xr:uid="{599E9CF5-840B-489B-981A-A483009DC316}"/>
    <cellStyle name="Normal 20 3 2 2 2 4" xfId="30908" xr:uid="{E3FD9271-3703-4CD7-A94E-C65B172D5DB1}"/>
    <cellStyle name="Normal 20 3 2 2 3" xfId="17444" xr:uid="{AF2AC147-3EEC-477F-92E0-DD1834288F2D}"/>
    <cellStyle name="Normal 20 3 2 2 3 2" xfId="24228" xr:uid="{D3BDE94D-52F4-43C6-94C4-3C4CB37B8E79}"/>
    <cellStyle name="Normal 20 3 2 2 3 2 2" xfId="39347" xr:uid="{8B720F86-7968-4C61-A9FD-267B81A02ACD}"/>
    <cellStyle name="Normal 20 3 2 2 3 3" xfId="32579" xr:uid="{6FD69CD6-7BD8-4309-AC5B-8B04288410CC}"/>
    <cellStyle name="Normal 20 3 2 2 4" xfId="20831" xr:uid="{1D7D234F-B2F0-4F98-84A9-36E1FA552CF2}"/>
    <cellStyle name="Normal 20 3 2 2 4 2" xfId="35960" xr:uid="{17B9CF73-186E-450A-BB09-A0D24FEECC27}"/>
    <cellStyle name="Normal 20 3 2 2 5" xfId="29195" xr:uid="{BC3D12E3-C1C4-415B-A1A1-1551A437006D}"/>
    <cellStyle name="Normal 20 3 2 3" xfId="14937" xr:uid="{B4C90D1A-DB9B-4C86-B137-EA33F060E71C}"/>
    <cellStyle name="Normal 20 3 2 3 2" xfId="18323" xr:uid="{D25CEC7D-A4FC-44C9-8ABF-0D53B4C62281}"/>
    <cellStyle name="Normal 20 3 2 3 2 2" xfId="25107" xr:uid="{E8ABFB11-F727-42F8-A419-A70C83318566}"/>
    <cellStyle name="Normal 20 3 2 3 2 2 2" xfId="40226" xr:uid="{3A1BBC07-E6B7-45A6-A408-AA5F96794F54}"/>
    <cellStyle name="Normal 20 3 2 3 2 3" xfId="33458" xr:uid="{09B0C8C5-A6CF-41C6-95FE-A521A84CA015}"/>
    <cellStyle name="Normal 20 3 2 3 3" xfId="21723" xr:uid="{1E57659C-7885-4B0E-BA88-583AA922C76D}"/>
    <cellStyle name="Normal 20 3 2 3 3 2" xfId="36842" xr:uid="{AE876D3D-2D15-42A4-9395-8FA3B39045AF}"/>
    <cellStyle name="Normal 20 3 2 3 4" xfId="30074" xr:uid="{2057845B-CA0B-41CF-8ED7-3FC398DFD739}"/>
    <cellStyle name="Normal 20 3 2 4" xfId="16607" xr:uid="{C6379CC7-7E4F-44B1-B406-CC650A95A973}"/>
    <cellStyle name="Normal 20 3 2 4 2" xfId="23391" xr:uid="{B1EF3E3B-D7EC-441C-9438-9C3F03F71765}"/>
    <cellStyle name="Normal 20 3 2 4 2 2" xfId="38510" xr:uid="{EB1578B4-892A-4EE8-8CBE-760497578C51}"/>
    <cellStyle name="Normal 20 3 2 4 3" xfId="31742" xr:uid="{4D988FC4-3422-4667-A28E-B8D0C0DE2312}"/>
    <cellStyle name="Normal 20 3 2 5" xfId="19996" xr:uid="{6F4685B3-D50C-49FB-8DE8-A9AD9A6A0425}"/>
    <cellStyle name="Normal 20 3 2 5 2" xfId="35126" xr:uid="{BCCF8E72-9C12-48CF-8319-67E48C04E6CF}"/>
    <cellStyle name="Normal 20 3 2 6" xfId="13195" xr:uid="{03BD4E2E-E6A3-43CF-905F-A02D4F7A6AAB}"/>
    <cellStyle name="Normal 20 3 2 6 2" xfId="28358" xr:uid="{D8528D53-CC1E-4E43-AF87-B0DA8183ECBE}"/>
    <cellStyle name="Normal 20 3 2 7" xfId="26799" xr:uid="{5A460305-2162-4AE1-BC4D-AC78B9D63C24}"/>
    <cellStyle name="Normal 20 3 3" xfId="12063" xr:uid="{414DDB21-3EF8-4907-AFD4-F1D8B92CC6CA}"/>
    <cellStyle name="Normal 20 3 3 2" xfId="15355" xr:uid="{AA5B183A-C7C9-4CBB-8793-8980C99DEB23}"/>
    <cellStyle name="Normal 20 3 3 2 2" xfId="18741" xr:uid="{FADD6C27-BEB6-4ADD-866D-B1D8B88ADFC7}"/>
    <cellStyle name="Normal 20 3 3 2 2 2" xfId="25525" xr:uid="{0EF5FE61-2B8E-49A7-87FD-76BBC624985D}"/>
    <cellStyle name="Normal 20 3 3 2 2 2 2" xfId="40644" xr:uid="{805F863A-5657-4809-8EC1-1A0A75B47CE7}"/>
    <cellStyle name="Normal 20 3 3 2 2 3" xfId="33876" xr:uid="{407829EE-A5C5-4821-945F-D6C8E48E11B2}"/>
    <cellStyle name="Normal 20 3 3 2 3" xfId="22141" xr:uid="{682406B7-227B-4DE4-A718-EDD9AA580165}"/>
    <cellStyle name="Normal 20 3 3 2 3 2" xfId="37260" xr:uid="{CF6571B1-5237-40FB-95C2-EA7A60EF078F}"/>
    <cellStyle name="Normal 20 3 3 2 4" xfId="30492" xr:uid="{C875251E-F219-448C-AA64-338EA8D3CB09}"/>
    <cellStyle name="Normal 20 3 3 3" xfId="17028" xr:uid="{6F20E04C-AAF2-4861-96AB-FB57706D9DB1}"/>
    <cellStyle name="Normal 20 3 3 3 2" xfId="23812" xr:uid="{95E64BD9-F052-456C-B0CE-F2F5BA75073C}"/>
    <cellStyle name="Normal 20 3 3 3 2 2" xfId="38931" xr:uid="{02050F43-FC67-443E-9EE3-B995C6F10EF3}"/>
    <cellStyle name="Normal 20 3 3 3 3" xfId="32163" xr:uid="{5B3AE703-5D60-49FB-BBED-F2691B6AAD08}"/>
    <cellStyle name="Normal 20 3 3 4" xfId="20414" xr:uid="{6EF09AC5-404A-4A7D-BA06-DD695FA79E1A}"/>
    <cellStyle name="Normal 20 3 3 4 2" xfId="35544" xr:uid="{5A3BF785-CF07-40B3-9C19-FED3935FF34B}"/>
    <cellStyle name="Normal 20 3 3 5" xfId="13617" xr:uid="{9250EA3E-6C80-4C61-A469-71C23C940BC7}"/>
    <cellStyle name="Normal 20 3 3 5 2" xfId="28779" xr:uid="{8A770E3D-B76E-4BBD-8B10-E9DA35A2A537}"/>
    <cellStyle name="Normal 20 3 3 6" xfId="27328" xr:uid="{68A5DB17-DDCC-4E57-90AD-025E405F5BEE}"/>
    <cellStyle name="Normal 20 3 4" xfId="14521" xr:uid="{D0EE3DD7-86D0-4F5A-9BF6-E7A501CB3108}"/>
    <cellStyle name="Normal 20 3 4 2" xfId="17907" xr:uid="{CC36DEB4-84C9-4A90-A167-5A0DABEA01B2}"/>
    <cellStyle name="Normal 20 3 4 2 2" xfId="24691" xr:uid="{3EE425FB-6161-4257-85B9-DCD9FDD9E725}"/>
    <cellStyle name="Normal 20 3 4 2 2 2" xfId="39810" xr:uid="{80410BFA-6617-442F-866B-0115EF62D57C}"/>
    <cellStyle name="Normal 20 3 4 2 3" xfId="33042" xr:uid="{8DC0D257-C1C4-425D-93FE-58A4B4677EB6}"/>
    <cellStyle name="Normal 20 3 4 3" xfId="21307" xr:uid="{D9BB2552-68A4-4E44-B10D-790C28899F74}"/>
    <cellStyle name="Normal 20 3 4 3 2" xfId="36426" xr:uid="{FB300F86-1D53-48DF-8217-1AF72FFE472B}"/>
    <cellStyle name="Normal 20 3 4 4" xfId="29658" xr:uid="{8CAC4F58-DED6-4E9C-973D-9EB7A0E91F9C}"/>
    <cellStyle name="Normal 20 3 5" xfId="16191" xr:uid="{658D56AE-2973-4771-BA39-891672161402}"/>
    <cellStyle name="Normal 20 3 5 2" xfId="22975" xr:uid="{F5BDC0C7-51A5-4BD9-A3DA-E54F5C109F34}"/>
    <cellStyle name="Normal 20 3 5 2 2" xfId="38094" xr:uid="{71ED7EED-E78B-4FF8-A860-3E16C52E4C17}"/>
    <cellStyle name="Normal 20 3 5 3" xfId="31326" xr:uid="{B5CF7C6B-4760-47B0-8AE3-B992DDA8464E}"/>
    <cellStyle name="Normal 20 3 6" xfId="19580" xr:uid="{55F8E791-5D9D-4B11-8815-25EFC7903FA4}"/>
    <cellStyle name="Normal 20 3 6 2" xfId="34710" xr:uid="{E4599E4D-1D39-4564-A19B-824E7CA4E7E2}"/>
    <cellStyle name="Normal 20 3 7" xfId="12780" xr:uid="{55C24945-27FB-4679-B275-BEFE1F470C1E}"/>
    <cellStyle name="Normal 20 3 7 2" xfId="27942" xr:uid="{AB1D842F-9FC5-4097-B421-F7BF0EEDA093}"/>
    <cellStyle name="Normal 20 3 8" xfId="26383" xr:uid="{DD7F03A2-D3D6-4B71-9534-F85B9AE6EC21}"/>
    <cellStyle name="Normal 20 4" xfId="10956" xr:uid="{BF0AA5C8-FC06-433F-9FA7-39182A04EEBE}"/>
    <cellStyle name="Normal 20 4 2" xfId="12307" xr:uid="{305B0E7D-C542-44AE-B324-A922A6082248}"/>
    <cellStyle name="Normal 20 4 2 2" xfId="15563" xr:uid="{66376059-02A5-443F-8D99-8ACD227C5E92}"/>
    <cellStyle name="Normal 20 4 2 2 2" xfId="18949" xr:uid="{AB643B4D-062F-4330-A3CE-1AFDE6B08AA1}"/>
    <cellStyle name="Normal 20 4 2 2 2 2" xfId="25733" xr:uid="{3B250193-132A-4059-99A3-401528EEF5D4}"/>
    <cellStyle name="Normal 20 4 2 2 2 2 2" xfId="40852" xr:uid="{C2F80FD6-4063-4B17-AE29-9E3307930046}"/>
    <cellStyle name="Normal 20 4 2 2 2 3" xfId="34084" xr:uid="{401673AD-B4DD-4D1D-8321-6B2489B496D6}"/>
    <cellStyle name="Normal 20 4 2 2 3" xfId="22349" xr:uid="{452D7A19-C9DE-4CD1-9CE5-7B36DF05EEBA}"/>
    <cellStyle name="Normal 20 4 2 2 3 2" xfId="37468" xr:uid="{0C766278-C840-4FAD-9450-5186A8F6E537}"/>
    <cellStyle name="Normal 20 4 2 2 4" xfId="30700" xr:uid="{B2B3D84F-64F2-4972-95F9-C32768EEC4DF}"/>
    <cellStyle name="Normal 20 4 2 3" xfId="17236" xr:uid="{329943A8-9E56-4E70-8E96-0F1167C369EE}"/>
    <cellStyle name="Normal 20 4 2 3 2" xfId="24020" xr:uid="{D3513EE1-FD71-4993-87FC-8A278144CB52}"/>
    <cellStyle name="Normal 20 4 2 3 2 2" xfId="39139" xr:uid="{9E0984C6-7543-43DC-AD17-6DD83D6AB5A6}"/>
    <cellStyle name="Normal 20 4 2 3 3" xfId="32371" xr:uid="{0F35C087-1439-47C3-AAF2-56C49FBEE9FB}"/>
    <cellStyle name="Normal 20 4 2 4" xfId="20623" xr:uid="{6E7DBB40-8274-4EB5-BA90-50CE3082C07E}"/>
    <cellStyle name="Normal 20 4 2 4 2" xfId="35752" xr:uid="{FF1C8B67-827F-4580-8A83-8BC942B15635}"/>
    <cellStyle name="Normal 20 4 2 5" xfId="13825" xr:uid="{62F387AF-9FD8-46E3-9F2F-0E6C3F922502}"/>
    <cellStyle name="Normal 20 4 2 5 2" xfId="28987" xr:uid="{53BC3DA4-D399-46D0-899D-73A26C8D3D5A}"/>
    <cellStyle name="Normal 20 4 2 6" xfId="27564" xr:uid="{5ACA51AE-9524-49F7-B4E5-859902690A5B}"/>
    <cellStyle name="Normal 20 4 3" xfId="14729" xr:uid="{6F8EB891-AFBE-413C-820A-63816737BEC3}"/>
    <cellStyle name="Normal 20 4 3 2" xfId="18115" xr:uid="{44D661B2-20DF-4C97-A463-A74842A76E2E}"/>
    <cellStyle name="Normal 20 4 3 2 2" xfId="24899" xr:uid="{4609D0F8-300B-49FD-98FC-15927EE650E9}"/>
    <cellStyle name="Normal 20 4 3 2 2 2" xfId="40018" xr:uid="{82541321-0EE4-42BD-AA11-AAC20E2860A7}"/>
    <cellStyle name="Normal 20 4 3 2 3" xfId="33250" xr:uid="{0006C0A8-BED4-4307-B233-AC14563A3736}"/>
    <cellStyle name="Normal 20 4 3 3" xfId="21515" xr:uid="{70CDE77A-005B-4C0C-A588-CFE51955398E}"/>
    <cellStyle name="Normal 20 4 3 3 2" xfId="36634" xr:uid="{722C1FC0-9A01-4683-B50A-0ED4A34D0A0D}"/>
    <cellStyle name="Normal 20 4 3 4" xfId="29866" xr:uid="{3B8A15A0-93C5-4512-B2F2-954B8BD8D216}"/>
    <cellStyle name="Normal 20 4 4" xfId="16399" xr:uid="{34D5A5C3-4DAC-4589-BF90-49E0AFB8E819}"/>
    <cellStyle name="Normal 20 4 4 2" xfId="23183" xr:uid="{8DAEE1A7-1960-47F9-A82F-BF82B2D0A1BA}"/>
    <cellStyle name="Normal 20 4 4 2 2" xfId="38302" xr:uid="{AFD3E8C5-8514-4560-9097-D2495CAB22F5}"/>
    <cellStyle name="Normal 20 4 4 3" xfId="31534" xr:uid="{43FA5E7B-4652-4E5D-A83A-BA825ECAF24A}"/>
    <cellStyle name="Normal 20 4 5" xfId="19788" xr:uid="{825A7D6E-A81E-4C28-9947-F015B063F91C}"/>
    <cellStyle name="Normal 20 4 5 2" xfId="34918" xr:uid="{15736E15-0ECA-4EFC-9AB8-75B9B4BA61CF}"/>
    <cellStyle name="Normal 20 4 6" xfId="12988" xr:uid="{D34B2006-47B5-4140-8DFF-584B5BC80736}"/>
    <cellStyle name="Normal 20 4 6 2" xfId="28150" xr:uid="{360CE8EE-9CC4-4F4E-AE28-4404DA7D610B}"/>
    <cellStyle name="Normal 20 4 7" xfId="26591" xr:uid="{E30272E5-769A-4E8F-B1EE-89EA3EAAC48A}"/>
    <cellStyle name="Normal 20 5" xfId="11797" xr:uid="{0589CB51-D6C9-4E23-ADF6-CB36A3297858}"/>
    <cellStyle name="Normal 20 5 2" xfId="15147" xr:uid="{7C755E72-1F15-4AF7-B182-EE6AE44BBEDB}"/>
    <cellStyle name="Normal 20 5 2 2" xfId="18533" xr:uid="{BBC0714B-5ABE-477B-A516-7FA38BA518E1}"/>
    <cellStyle name="Normal 20 5 2 2 2" xfId="25317" xr:uid="{185DDB00-C382-4843-9201-29B693EB1F9B}"/>
    <cellStyle name="Normal 20 5 2 2 2 2" xfId="40436" xr:uid="{36B5476E-2CC2-4DB1-9435-A92FEF57AD55}"/>
    <cellStyle name="Normal 20 5 2 2 3" xfId="33668" xr:uid="{50328D37-A690-403A-A2C2-AD8A6A97EEED}"/>
    <cellStyle name="Normal 20 5 2 3" xfId="21933" xr:uid="{60244A47-93CC-461B-9D75-47CB42538AD2}"/>
    <cellStyle name="Normal 20 5 2 3 2" xfId="37052" xr:uid="{2D9695B6-AB95-4D49-84EE-52F8198B3468}"/>
    <cellStyle name="Normal 20 5 2 4" xfId="30284" xr:uid="{C8D5474E-09BF-4462-8A89-935756ED1AB1}"/>
    <cellStyle name="Normal 20 5 3" xfId="16820" xr:uid="{71503DAF-9463-44C2-B55E-2FC49FA3905C}"/>
    <cellStyle name="Normal 20 5 3 2" xfId="23604" xr:uid="{7064E02F-6CCF-49C5-B666-3195D6372D93}"/>
    <cellStyle name="Normal 20 5 3 2 2" xfId="38723" xr:uid="{0495B482-210C-48D6-A4C8-5A7A539B5C3D}"/>
    <cellStyle name="Normal 20 5 3 3" xfId="31955" xr:uid="{0205252C-A19E-44DA-B21D-11EA9B064E4D}"/>
    <cellStyle name="Normal 20 5 4" xfId="20206" xr:uid="{74F356F9-86CD-415D-A895-E84C3A85A73F}"/>
    <cellStyle name="Normal 20 5 4 2" xfId="35336" xr:uid="{3AAF3D8A-534C-4D79-A737-1664DCF98DA6}"/>
    <cellStyle name="Normal 20 5 5" xfId="13409" xr:uid="{6C3C6DD3-CAC5-45D9-BA94-1AEA623A8FCA}"/>
    <cellStyle name="Normal 20 5 5 2" xfId="28571" xr:uid="{1229A804-EA4D-44A6-836C-508346AEEC65}"/>
    <cellStyle name="Normal 20 5 6" xfId="27091" xr:uid="{BF7932C1-3A42-4832-906E-0715F5C01FC1}"/>
    <cellStyle name="Normal 20 6" xfId="14311" xr:uid="{6C52F0E0-0D24-4462-BE84-C3598F32A53B}"/>
    <cellStyle name="Normal 20 6 2" xfId="17699" xr:uid="{2B2AE952-85C0-452C-9638-42A5DCD2157C}"/>
    <cellStyle name="Normal 20 6 2 2" xfId="24483" xr:uid="{BF22E133-34DA-49E8-B6A1-87E06BE94110}"/>
    <cellStyle name="Normal 20 6 2 2 2" xfId="39602" xr:uid="{2FF169E2-D57E-46D0-A5A3-D35B20B2C07D}"/>
    <cellStyle name="Normal 20 6 2 3" xfId="32834" xr:uid="{23FE0A2D-D00A-4C23-A8F5-205015621E21}"/>
    <cellStyle name="Normal 20 6 3" xfId="21099" xr:uid="{F6065E4A-7EF4-4ABB-AB2C-85EB9A150834}"/>
    <cellStyle name="Normal 20 6 3 2" xfId="36218" xr:uid="{F5B497F7-2890-4B09-B828-CC73C8F6F99E}"/>
    <cellStyle name="Normal 20 6 4" xfId="29450" xr:uid="{5D09BAD1-1DA1-41F3-A175-DAA690C2FF45}"/>
    <cellStyle name="Normal 20 7" xfId="15983" xr:uid="{0933D887-D61F-4AA4-A423-64E374392DB0}"/>
    <cellStyle name="Normal 20 7 2" xfId="22767" xr:uid="{40A43EE5-342A-4468-B825-C39EB0609D37}"/>
    <cellStyle name="Normal 20 7 2 2" xfId="37886" xr:uid="{C9892E94-A412-443B-B6EB-5B13DA9CA239}"/>
    <cellStyle name="Normal 20 7 3" xfId="31118" xr:uid="{0154E904-03E6-48D3-846F-0E3F7A68F371}"/>
    <cellStyle name="Normal 20 8" xfId="19373" xr:uid="{774B7988-B9FB-4266-BB56-5D0252B86034}"/>
    <cellStyle name="Normal 20 8 2" xfId="34502" xr:uid="{1351BE6F-3BC9-4065-B96A-2AB92455C20F}"/>
    <cellStyle name="Normal 20 9" xfId="12571" xr:uid="{E2C94513-5773-4F25-901A-4DC2CE2BF7FC}"/>
    <cellStyle name="Normal 20 9 2" xfId="27734" xr:uid="{4AF3F5A0-42FE-4B6D-A4B8-7B205276B376}"/>
    <cellStyle name="Normal 21" xfId="10579" xr:uid="{F03C1468-95C8-4669-AE2B-0BDBCDAA1055}"/>
    <cellStyle name="Normal 21 10" xfId="26223" xr:uid="{E1C457D6-B0E3-418C-A302-7918F10CC825}"/>
    <cellStyle name="Normal 21 11" xfId="44711" xr:uid="{8AF4F0FD-B2E6-4168-8ACD-7A6BB09112B2}"/>
    <cellStyle name="Normal 21 2" xfId="10685" xr:uid="{D1587805-5266-48EF-9249-E8730966DF85}"/>
    <cellStyle name="Normal 21 2 2" xfId="10896" xr:uid="{A0278504-FF75-42A0-B55C-52568F0FAEC8}"/>
    <cellStyle name="Normal 21 2 2 2" xfId="11314" xr:uid="{0FDA21A8-BC19-4E49-A8BF-8104B771D180}"/>
    <cellStyle name="Normal 21 2 2 2 2" xfId="14184" xr:uid="{575F5E21-3114-4A5F-8A66-046675804B1E}"/>
    <cellStyle name="Normal 21 2 2 2 2 2" xfId="15922" xr:uid="{4001E334-7E6E-4D7B-A71F-44CF129B4C0E}"/>
    <cellStyle name="Normal 21 2 2 2 2 2 2" xfId="19308" xr:uid="{5B332E7A-4C1B-431C-8317-6F37C4932A26}"/>
    <cellStyle name="Normal 21 2 2 2 2 2 2 2" xfId="26092" xr:uid="{3B632823-2455-40BD-9F32-FA4A6F9CBA97}"/>
    <cellStyle name="Normal 21 2 2 2 2 2 2 2 2" xfId="41211" xr:uid="{FA7C380D-1EA2-4402-955D-1F67A8BF7E5F}"/>
    <cellStyle name="Normal 21 2 2 2 2 2 2 3" xfId="34443" xr:uid="{01690C0A-6537-4942-850B-3227F07DF61B}"/>
    <cellStyle name="Normal 21 2 2 2 2 2 3" xfId="22708" xr:uid="{B50675E6-140B-45DF-8E30-3F367AD53D4B}"/>
    <cellStyle name="Normal 21 2 2 2 2 2 3 2" xfId="37827" xr:uid="{1AC63F86-CB37-49FC-8C78-512FD1DCC075}"/>
    <cellStyle name="Normal 21 2 2 2 2 2 4" xfId="31059" xr:uid="{A24666FD-DF4D-4A98-A4B6-19AEB92FC41D}"/>
    <cellStyle name="Normal 21 2 2 2 2 3" xfId="17595" xr:uid="{163DBCB2-FBF9-4965-AE05-A7EEF4289908}"/>
    <cellStyle name="Normal 21 2 2 2 2 3 2" xfId="24379" xr:uid="{560C84C3-E483-4317-97B8-0DA5840C531E}"/>
    <cellStyle name="Normal 21 2 2 2 2 3 2 2" xfId="39498" xr:uid="{91317649-75CF-410A-84AC-460C9E289E67}"/>
    <cellStyle name="Normal 21 2 2 2 2 3 3" xfId="32730" xr:uid="{7F36ADF3-3C4A-4839-B883-344604DBF59A}"/>
    <cellStyle name="Normal 21 2 2 2 2 4" xfId="20982" xr:uid="{AD2EA285-8B62-4F2C-8846-9997FC401935}"/>
    <cellStyle name="Normal 21 2 2 2 2 4 2" xfId="36111" xr:uid="{5B730936-0A80-4F83-9C07-59D902033036}"/>
    <cellStyle name="Normal 21 2 2 2 2 5" xfId="29346" xr:uid="{C1D02625-16A9-4C95-987B-9ECD473FDC57}"/>
    <cellStyle name="Normal 21 2 2 2 3" xfId="15088" xr:uid="{6F902882-9B55-4964-8A63-3588DA10F7DF}"/>
    <cellStyle name="Normal 21 2 2 2 3 2" xfId="18474" xr:uid="{D3C7BC9E-E213-401E-B862-22EEF4244378}"/>
    <cellStyle name="Normal 21 2 2 2 3 2 2" xfId="25258" xr:uid="{E64925D3-7DC9-48A8-AEE5-A0BB6F014361}"/>
    <cellStyle name="Normal 21 2 2 2 3 2 2 2" xfId="40377" xr:uid="{B07DA3E9-55EF-40B1-BFB4-6FC290625A5F}"/>
    <cellStyle name="Normal 21 2 2 2 3 2 3" xfId="33609" xr:uid="{9D86CC0A-8CDA-4DCE-B9C0-7CF5F09480E7}"/>
    <cellStyle name="Normal 21 2 2 2 3 3" xfId="21874" xr:uid="{D1DA150E-7FC4-447A-B053-5F456BFD6215}"/>
    <cellStyle name="Normal 21 2 2 2 3 3 2" xfId="36993" xr:uid="{E3D41FA9-DC45-48FB-9011-36596A863322}"/>
    <cellStyle name="Normal 21 2 2 2 3 4" xfId="30225" xr:uid="{39104ED0-FD47-4C84-BDD9-DE04FC0F97E8}"/>
    <cellStyle name="Normal 21 2 2 2 4" xfId="16758" xr:uid="{9A7FA45F-BF47-42AD-8E89-62FE22234AAC}"/>
    <cellStyle name="Normal 21 2 2 2 4 2" xfId="23542" xr:uid="{CF74B88C-4E1C-4FE4-92F4-EF5C77F32F29}"/>
    <cellStyle name="Normal 21 2 2 2 4 2 2" xfId="38661" xr:uid="{6A48DAAA-4F93-4B60-9973-483FB4404239}"/>
    <cellStyle name="Normal 21 2 2 2 4 3" xfId="31893" xr:uid="{A411931E-5C9A-495F-B561-F4B5ACA27847}"/>
    <cellStyle name="Normal 21 2 2 2 5" xfId="20147" xr:uid="{94F5010D-BEBB-4D01-AE2B-6B3488869506}"/>
    <cellStyle name="Normal 21 2 2 2 5 2" xfId="35277" xr:uid="{3C5850F1-98B7-4827-A908-032CD4FDA4C0}"/>
    <cellStyle name="Normal 21 2 2 2 6" xfId="13346" xr:uid="{4262E278-8985-4D7E-9534-786E70ED928F}"/>
    <cellStyle name="Normal 21 2 2 2 6 2" xfId="28509" xr:uid="{A0DCF4FE-1486-4B02-8D5C-F6954E5303D0}"/>
    <cellStyle name="Normal 21 2 2 2 7" xfId="26950" xr:uid="{AABFC1B3-7B0C-4417-B1AF-7D22681C2B4B}"/>
    <cellStyle name="Normal 21 2 2 3" xfId="13768" xr:uid="{4541B79C-6002-4A42-A2A3-805AAE86AE27}"/>
    <cellStyle name="Normal 21 2 2 3 2" xfId="15506" xr:uid="{9ED7A1F1-AF40-4C5F-BE39-736A0BDDE830}"/>
    <cellStyle name="Normal 21 2 2 3 2 2" xfId="18892" xr:uid="{FF067B96-22B5-45BC-9ECC-12208D2EEE7D}"/>
    <cellStyle name="Normal 21 2 2 3 2 2 2" xfId="25676" xr:uid="{C1FBBA87-D9C6-4F22-A1D8-0445253FB10F}"/>
    <cellStyle name="Normal 21 2 2 3 2 2 2 2" xfId="40795" xr:uid="{679B40DE-9EBA-4BA3-8207-B58BF079E46B}"/>
    <cellStyle name="Normal 21 2 2 3 2 2 3" xfId="34027" xr:uid="{E34F0244-BF48-4785-858A-9F14045F1BCD}"/>
    <cellStyle name="Normal 21 2 2 3 2 3" xfId="22292" xr:uid="{9E162E14-D99D-41ED-8F5F-9A2F8A24E8E4}"/>
    <cellStyle name="Normal 21 2 2 3 2 3 2" xfId="37411" xr:uid="{7DE478C4-9BC8-40F8-8961-6BCC32AFED43}"/>
    <cellStyle name="Normal 21 2 2 3 2 4" xfId="30643" xr:uid="{63AF6E30-572A-4031-9319-E7163A7EF3C8}"/>
    <cellStyle name="Normal 21 2 2 3 3" xfId="17179" xr:uid="{AED0E870-CC14-45DD-947D-C366E4D22383}"/>
    <cellStyle name="Normal 21 2 2 3 3 2" xfId="23963" xr:uid="{AE77F664-1DA8-4343-BC9D-CC8B8E28A1BF}"/>
    <cellStyle name="Normal 21 2 2 3 3 2 2" xfId="39082" xr:uid="{5137DB22-FAF2-447B-B0FF-7BE54A514F5F}"/>
    <cellStyle name="Normal 21 2 2 3 3 3" xfId="32314" xr:uid="{915AEEB4-AB84-4135-B4D5-C16818858CCF}"/>
    <cellStyle name="Normal 21 2 2 3 4" xfId="20565" xr:uid="{07A07374-FC5A-4FDA-AF37-F2EA19681CFC}"/>
    <cellStyle name="Normal 21 2 2 3 4 2" xfId="35695" xr:uid="{DED4EB4A-0359-4EDC-9264-C2A6E41B8A1E}"/>
    <cellStyle name="Normal 21 2 2 3 5" xfId="28930" xr:uid="{BB9EE961-453B-4175-80CD-49504D3C6D50}"/>
    <cellStyle name="Normal 21 2 2 4" xfId="14672" xr:uid="{28F6FA66-5F28-449A-BCEC-417D49C539C7}"/>
    <cellStyle name="Normal 21 2 2 4 2" xfId="18058" xr:uid="{C2884760-C289-42B3-B502-BE87EA7A5BD5}"/>
    <cellStyle name="Normal 21 2 2 4 2 2" xfId="24842" xr:uid="{5ACD756C-2AC5-447F-8D78-641570910507}"/>
    <cellStyle name="Normal 21 2 2 4 2 2 2" xfId="39961" xr:uid="{5B8261D4-E3A1-47D3-BF3A-22503B8B3D8E}"/>
    <cellStyle name="Normal 21 2 2 4 2 3" xfId="33193" xr:uid="{A8C576B1-EA59-4B62-9275-A4D036159802}"/>
    <cellStyle name="Normal 21 2 2 4 3" xfId="21458" xr:uid="{69E28DA4-C24F-46FC-AB2F-FC06C8FD8C7D}"/>
    <cellStyle name="Normal 21 2 2 4 3 2" xfId="36577" xr:uid="{EF008F76-8A62-48CC-8161-24CFB803915D}"/>
    <cellStyle name="Normal 21 2 2 4 4" xfId="29809" xr:uid="{F6D7A76C-4B04-4B1F-9DE3-762F29190095}"/>
    <cellStyle name="Normal 21 2 2 5" xfId="16342" xr:uid="{C9D75E35-ED16-4591-973D-7F7A6BD6E652}"/>
    <cellStyle name="Normal 21 2 2 5 2" xfId="23126" xr:uid="{6BEE3A6A-6727-48F5-935C-91B3DC165C11}"/>
    <cellStyle name="Normal 21 2 2 5 2 2" xfId="38245" xr:uid="{2C9FEA30-A591-44BB-89D8-FC8220E58C1B}"/>
    <cellStyle name="Normal 21 2 2 5 3" xfId="31477" xr:uid="{C97F6C10-5CCC-4404-9D38-C6F33CE79C0B}"/>
    <cellStyle name="Normal 21 2 2 6" xfId="19731" xr:uid="{EA19D959-F5C3-43FF-924B-95310A491A57}"/>
    <cellStyle name="Normal 21 2 2 6 2" xfId="34861" xr:uid="{CCD427BD-814F-4DDE-B964-346291BCBD13}"/>
    <cellStyle name="Normal 21 2 2 7" xfId="12931" xr:uid="{D6C9FBEE-531A-420F-99C4-C4147ED10361}"/>
    <cellStyle name="Normal 21 2 2 7 2" xfId="28093" xr:uid="{EA1FC199-6358-4549-B8C5-E575789EE53B}"/>
    <cellStyle name="Normal 21 2 2 8" xfId="26534" xr:uid="{2ED61D4F-85CE-478B-BD07-4598CB31D027}"/>
    <cellStyle name="Normal 21 2 3" xfId="11106" xr:uid="{B679EE54-40E0-412A-985D-A225946145E0}"/>
    <cellStyle name="Normal 21 2 3 2" xfId="13976" xr:uid="{E738A41F-900C-446F-BF60-E7D941890D53}"/>
    <cellStyle name="Normal 21 2 3 2 2" xfId="15714" xr:uid="{137F75F4-F2D3-403D-AC84-D7B252E973B5}"/>
    <cellStyle name="Normal 21 2 3 2 2 2" xfId="19100" xr:uid="{55ECEA01-505E-4BFC-9667-AA6798AB1437}"/>
    <cellStyle name="Normal 21 2 3 2 2 2 2" xfId="25884" xr:uid="{6D2655A0-3105-4D1C-89CD-A8A9BD74C3F4}"/>
    <cellStyle name="Normal 21 2 3 2 2 2 2 2" xfId="41003" xr:uid="{92889C1D-2140-4F91-AE9C-C104B64DC186}"/>
    <cellStyle name="Normal 21 2 3 2 2 2 3" xfId="34235" xr:uid="{3BB5EAB6-4DBB-4E0F-97FC-CA79D7D243AC}"/>
    <cellStyle name="Normal 21 2 3 2 2 3" xfId="22500" xr:uid="{C7C6D446-D7A4-4383-9FED-DCDF3DB84510}"/>
    <cellStyle name="Normal 21 2 3 2 2 3 2" xfId="37619" xr:uid="{7FB0E602-8914-435A-AA06-7198ADD17F1F}"/>
    <cellStyle name="Normal 21 2 3 2 2 4" xfId="30851" xr:uid="{6F146176-5FCA-4DA3-8517-B790054A4283}"/>
    <cellStyle name="Normal 21 2 3 2 3" xfId="17387" xr:uid="{823D11B2-941A-4606-B162-31EB397BD462}"/>
    <cellStyle name="Normal 21 2 3 2 3 2" xfId="24171" xr:uid="{9516FE50-C799-46EB-8DC3-A532FE7D2B59}"/>
    <cellStyle name="Normal 21 2 3 2 3 2 2" xfId="39290" xr:uid="{1200C392-4226-4FDE-B412-6A0B3A5C22E4}"/>
    <cellStyle name="Normal 21 2 3 2 3 3" xfId="32522" xr:uid="{F2185E40-6383-48E4-A42E-BBCD8B625B76}"/>
    <cellStyle name="Normal 21 2 3 2 4" xfId="20774" xr:uid="{A2B98C01-092C-4D70-AD29-C89261E5E27A}"/>
    <cellStyle name="Normal 21 2 3 2 4 2" xfId="35903" xr:uid="{5A4B6305-B345-4767-AA2C-FF8ACA6C81CF}"/>
    <cellStyle name="Normal 21 2 3 2 5" xfId="29138" xr:uid="{33968735-07BE-4A46-9C4A-735607E57690}"/>
    <cellStyle name="Normal 21 2 3 3" xfId="14880" xr:uid="{C9DA8354-6FBD-4894-99CB-703649C09404}"/>
    <cellStyle name="Normal 21 2 3 3 2" xfId="18266" xr:uid="{164E3ADF-A858-43CE-9056-F844B10D418F}"/>
    <cellStyle name="Normal 21 2 3 3 2 2" xfId="25050" xr:uid="{3E8A8769-0E84-4E1A-AD7C-115CEEA0C7D8}"/>
    <cellStyle name="Normal 21 2 3 3 2 2 2" xfId="40169" xr:uid="{81579502-C424-4505-A5DC-4AE4E29C293A}"/>
    <cellStyle name="Normal 21 2 3 3 2 3" xfId="33401" xr:uid="{767E270B-99DD-4595-BCDA-437FBF32610B}"/>
    <cellStyle name="Normal 21 2 3 3 3" xfId="21666" xr:uid="{D60C10DD-C073-4B0B-9713-EDFA44F47BB6}"/>
    <cellStyle name="Normal 21 2 3 3 3 2" xfId="36785" xr:uid="{BAF4485A-D434-4D2D-AEAB-5BF3DFD5852C}"/>
    <cellStyle name="Normal 21 2 3 3 4" xfId="30017" xr:uid="{EF8D3566-7D0E-4758-ADD2-8C09F275FD9C}"/>
    <cellStyle name="Normal 21 2 3 4" xfId="16550" xr:uid="{02472BB6-3DD6-4515-8727-30FAAD235C5F}"/>
    <cellStyle name="Normal 21 2 3 4 2" xfId="23334" xr:uid="{DE291D64-DE9D-4D73-8909-6FF1CD1250CD}"/>
    <cellStyle name="Normal 21 2 3 4 2 2" xfId="38453" xr:uid="{A60915C6-5720-4B3A-9F68-743B78135E25}"/>
    <cellStyle name="Normal 21 2 3 4 3" xfId="31685" xr:uid="{D6A8878F-CF59-41C9-957A-29B6C4D987B6}"/>
    <cellStyle name="Normal 21 2 3 5" xfId="19939" xr:uid="{FCDC629D-E65A-4162-90DD-6554943CC59D}"/>
    <cellStyle name="Normal 21 2 3 5 2" xfId="35069" xr:uid="{770824FE-43F0-4457-A4DA-61B683BAFED1}"/>
    <cellStyle name="Normal 21 2 3 6" xfId="13138" xr:uid="{172AACE7-CCE0-4113-8375-A9B405A22474}"/>
    <cellStyle name="Normal 21 2 3 6 2" xfId="28301" xr:uid="{9ADC4AF2-F417-4956-9AFC-BAFCBE1F8684}"/>
    <cellStyle name="Normal 21 2 3 7" xfId="26742" xr:uid="{0B6B5AEC-7AFA-4084-BE19-9DBC990966CB}"/>
    <cellStyle name="Normal 21 2 4" xfId="13560" xr:uid="{83CA70B4-07CF-4D3F-9DA7-6C5A85191523}"/>
    <cellStyle name="Normal 21 2 4 2" xfId="15298" xr:uid="{78B1CF5E-E44D-4002-A52D-4E0E15ABAF69}"/>
    <cellStyle name="Normal 21 2 4 2 2" xfId="18684" xr:uid="{B30E261D-2B46-4C57-B03E-5CF6FE79D896}"/>
    <cellStyle name="Normal 21 2 4 2 2 2" xfId="25468" xr:uid="{7FE70E10-3CD7-4C1C-9575-95080C3E7EC4}"/>
    <cellStyle name="Normal 21 2 4 2 2 2 2" xfId="40587" xr:uid="{0BF7AA22-49D4-4A84-A3E5-00EA2187F931}"/>
    <cellStyle name="Normal 21 2 4 2 2 3" xfId="33819" xr:uid="{BA8A1E2D-24C5-4ED3-8B3E-81773685AB20}"/>
    <cellStyle name="Normal 21 2 4 2 3" xfId="22084" xr:uid="{CF3E28A3-8E3B-444B-9AB6-E7C6881BD111}"/>
    <cellStyle name="Normal 21 2 4 2 3 2" xfId="37203" xr:uid="{7CC07D28-9CE4-4656-92EF-7800C44FC33D}"/>
    <cellStyle name="Normal 21 2 4 2 4" xfId="30435" xr:uid="{579CB74E-E99A-47A4-B4BE-9FF6D6580F12}"/>
    <cellStyle name="Normal 21 2 4 3" xfId="16971" xr:uid="{2962BB39-72E2-43D1-B1E6-99863964DD8D}"/>
    <cellStyle name="Normal 21 2 4 3 2" xfId="23755" xr:uid="{D5FB5B75-64B4-49B6-9848-54F06E402BA7}"/>
    <cellStyle name="Normal 21 2 4 3 2 2" xfId="38874" xr:uid="{05EC326A-7AA0-4B21-8296-AEFADB1A6F02}"/>
    <cellStyle name="Normal 21 2 4 3 3" xfId="32106" xr:uid="{F854A605-03DF-4FDA-921C-69A231CA0111}"/>
    <cellStyle name="Normal 21 2 4 4" xfId="20357" xr:uid="{43F5A053-9595-4BB5-824B-CAA3C1ABEF2F}"/>
    <cellStyle name="Normal 21 2 4 4 2" xfId="35487" xr:uid="{5B4FCC50-5EBD-43FF-86A1-E9AADF75E6D6}"/>
    <cellStyle name="Normal 21 2 4 5" xfId="28722" xr:uid="{C07A87F2-2F8D-420D-959F-DC68F6AF52C1}"/>
    <cellStyle name="Normal 21 2 5" xfId="14464" xr:uid="{6469B06E-C795-40CC-8155-95F04BF7EEBC}"/>
    <cellStyle name="Normal 21 2 5 2" xfId="17850" xr:uid="{4499339E-DF24-46CA-8531-99F6E56216BE}"/>
    <cellStyle name="Normal 21 2 5 2 2" xfId="24634" xr:uid="{9065D811-DC31-4195-8250-7EF3A5F6006E}"/>
    <cellStyle name="Normal 21 2 5 2 2 2" xfId="39753" xr:uid="{F54FDA07-3BBC-4316-8B52-321C4ACAE6FA}"/>
    <cellStyle name="Normal 21 2 5 2 3" xfId="32985" xr:uid="{8CDD8B5B-C188-4F03-96A2-2BA0D4424AC2}"/>
    <cellStyle name="Normal 21 2 5 3" xfId="21250" xr:uid="{92AC3688-954C-4506-A67D-95045A88624E}"/>
    <cellStyle name="Normal 21 2 5 3 2" xfId="36369" xr:uid="{CF6D68CF-B0E9-4594-99BA-49D125F4B4D7}"/>
    <cellStyle name="Normal 21 2 5 4" xfId="29601" xr:uid="{516A5054-EE6D-49D0-B6C7-3567844C2EB8}"/>
    <cellStyle name="Normal 21 2 6" xfId="16134" xr:uid="{F759EC0B-1C96-46F8-A658-82CD6740A547}"/>
    <cellStyle name="Normal 21 2 6 2" xfId="22918" xr:uid="{075767A8-C70F-4551-8B76-51884E592CFD}"/>
    <cellStyle name="Normal 21 2 6 2 2" xfId="38037" xr:uid="{23B94C01-5CA7-4441-9B04-5EF02DBD8582}"/>
    <cellStyle name="Normal 21 2 6 3" xfId="31269" xr:uid="{99F6106A-FBAC-4C86-8DB1-D63A282D7BCD}"/>
    <cellStyle name="Normal 21 2 7" xfId="19523" xr:uid="{8F3D83E3-2290-4991-B57E-F7A0201136AD}"/>
    <cellStyle name="Normal 21 2 7 2" xfId="34653" xr:uid="{6B491A83-6CFC-4069-8A2F-9F77C8E23896}"/>
    <cellStyle name="Normal 21 2 8" xfId="12722" xr:uid="{A84E51D1-AF22-4D23-B33F-0FA2D303B600}"/>
    <cellStyle name="Normal 21 2 8 2" xfId="27885" xr:uid="{A8495758-096B-4F9E-A37F-0D6953CE6FF5}"/>
    <cellStyle name="Normal 21 2 9" xfId="26326" xr:uid="{335086C5-9BEB-4304-B58F-A58149B500E3}"/>
    <cellStyle name="Normal 21 3" xfId="10793" xr:uid="{CF99668B-AA95-4C6F-A95F-699B14244584}"/>
    <cellStyle name="Normal 21 3 2" xfId="11211" xr:uid="{73F15C92-351E-4B4C-BEF0-F8315A88AB40}"/>
    <cellStyle name="Normal 21 3 2 2" xfId="14081" xr:uid="{F1850A5A-B91F-44B5-A841-4F722ED2C29E}"/>
    <cellStyle name="Normal 21 3 2 2 2" xfId="15819" xr:uid="{7FB84106-0766-4226-AC90-D8C6652FD046}"/>
    <cellStyle name="Normal 21 3 2 2 2 2" xfId="19205" xr:uid="{6CCB0323-0139-4124-95CD-2E48AC5BCD66}"/>
    <cellStyle name="Normal 21 3 2 2 2 2 2" xfId="25989" xr:uid="{CADF99BA-D2D0-4BE7-B868-2ACB5927A243}"/>
    <cellStyle name="Normal 21 3 2 2 2 2 2 2" xfId="41108" xr:uid="{16ACE4C3-EBB7-484E-9911-966122B2E5B1}"/>
    <cellStyle name="Normal 21 3 2 2 2 2 3" xfId="34340" xr:uid="{3A011954-572C-42DF-A399-32D495894057}"/>
    <cellStyle name="Normal 21 3 2 2 2 3" xfId="22605" xr:uid="{8250AF43-C6FE-4423-9F9B-1A9A3D92FAD6}"/>
    <cellStyle name="Normal 21 3 2 2 2 3 2" xfId="37724" xr:uid="{34B93C0D-6B05-4F81-9DE8-F0D6FF1248E9}"/>
    <cellStyle name="Normal 21 3 2 2 2 4" xfId="30956" xr:uid="{73CDD552-6C1C-46AA-B34C-7E6A1F59B1C4}"/>
    <cellStyle name="Normal 21 3 2 2 3" xfId="17492" xr:uid="{636C509D-2982-475A-AA37-4F9BAC04A28C}"/>
    <cellStyle name="Normal 21 3 2 2 3 2" xfId="24276" xr:uid="{99D948FE-A4A4-49E6-A021-F187F3B4ACE2}"/>
    <cellStyle name="Normal 21 3 2 2 3 2 2" xfId="39395" xr:uid="{05BE0078-FF0A-4CCA-9163-552B134AE164}"/>
    <cellStyle name="Normal 21 3 2 2 3 3" xfId="32627" xr:uid="{67D05024-03B3-4A7D-9758-05D278EE2629}"/>
    <cellStyle name="Normal 21 3 2 2 4" xfId="20879" xr:uid="{5AB73C1D-85D2-4EF4-A118-DAA77811CE89}"/>
    <cellStyle name="Normal 21 3 2 2 4 2" xfId="36008" xr:uid="{D987537D-C262-4B85-9F3E-6CB468F43B02}"/>
    <cellStyle name="Normal 21 3 2 2 5" xfId="29243" xr:uid="{71FE480A-DC84-4D71-BC5D-9D92E264BD69}"/>
    <cellStyle name="Normal 21 3 2 3" xfId="14985" xr:uid="{FBAC6C43-0D04-431D-AFFE-E1C7B91F97E5}"/>
    <cellStyle name="Normal 21 3 2 3 2" xfId="18371" xr:uid="{D8165F3C-4BD4-4A4C-9EB7-CF9252007CFB}"/>
    <cellStyle name="Normal 21 3 2 3 2 2" xfId="25155" xr:uid="{D71BABC0-4FCC-4D1F-8CE0-5800ACA64218}"/>
    <cellStyle name="Normal 21 3 2 3 2 2 2" xfId="40274" xr:uid="{0FB2E682-58E6-4996-BBBB-F7644345D0D2}"/>
    <cellStyle name="Normal 21 3 2 3 2 3" xfId="33506" xr:uid="{6E9C712D-DE5D-4F6F-AE54-E18C29A51B25}"/>
    <cellStyle name="Normal 21 3 2 3 3" xfId="21771" xr:uid="{3BF7A351-EFF0-4005-9D40-72C614152104}"/>
    <cellStyle name="Normal 21 3 2 3 3 2" xfId="36890" xr:uid="{21E01A58-F291-45CB-A67E-7EF67B557928}"/>
    <cellStyle name="Normal 21 3 2 3 4" xfId="30122" xr:uid="{B66F9411-8B37-4D44-8507-E63C80C99FF3}"/>
    <cellStyle name="Normal 21 3 2 4" xfId="16655" xr:uid="{BB0BECBA-51E5-402D-9B10-B88DBC7BC031}"/>
    <cellStyle name="Normal 21 3 2 4 2" xfId="23439" xr:uid="{3068A823-095A-4CAB-8A77-F3C1F635DF0A}"/>
    <cellStyle name="Normal 21 3 2 4 2 2" xfId="38558" xr:uid="{87277C8D-7DF3-4663-B7CD-628B098E7D70}"/>
    <cellStyle name="Normal 21 3 2 4 3" xfId="31790" xr:uid="{15A6B9BF-81FE-43D6-9CB8-F200E11C1474}"/>
    <cellStyle name="Normal 21 3 2 5" xfId="20044" xr:uid="{4F9FE0B8-0394-493F-950F-E69B2C800694}"/>
    <cellStyle name="Normal 21 3 2 5 2" xfId="35174" xr:uid="{C90F79F4-EF7B-45EE-BAB2-E8A6A9D79E4A}"/>
    <cellStyle name="Normal 21 3 2 6" xfId="13243" xr:uid="{332A7AD6-53FF-450D-A92A-24AC792FF6C5}"/>
    <cellStyle name="Normal 21 3 2 6 2" xfId="28406" xr:uid="{953DBD2F-E048-45B0-8076-9277790F1BD7}"/>
    <cellStyle name="Normal 21 3 2 7" xfId="26847" xr:uid="{6B62E9B0-B35B-4683-8304-7EDAE5BE90D2}"/>
    <cellStyle name="Normal 21 3 3" xfId="12064" xr:uid="{4DCFBD98-9950-4BAE-845E-26A91EB3509D}"/>
    <cellStyle name="Normal 21 3 3 2" xfId="15403" xr:uid="{2DD8188A-CCE7-4CBA-910A-5AAC0D10F4BD}"/>
    <cellStyle name="Normal 21 3 3 2 2" xfId="18789" xr:uid="{E8DB18D7-5357-44D4-B1FC-40845EC65852}"/>
    <cellStyle name="Normal 21 3 3 2 2 2" xfId="25573" xr:uid="{92E8B234-EDD4-4A48-AD90-3CC8F5FADA58}"/>
    <cellStyle name="Normal 21 3 3 2 2 2 2" xfId="40692" xr:uid="{AA05DE15-C9AC-4A4C-987E-289CB52E9D3A}"/>
    <cellStyle name="Normal 21 3 3 2 2 3" xfId="33924" xr:uid="{EA25FFF4-216F-4E32-BF96-04D5DE0B0741}"/>
    <cellStyle name="Normal 21 3 3 2 3" xfId="22189" xr:uid="{C1FB7C9C-4327-4F49-AFDB-97581F7D8B1C}"/>
    <cellStyle name="Normal 21 3 3 2 3 2" xfId="37308" xr:uid="{0CA086BD-B998-40D6-8D74-2FC96A321A89}"/>
    <cellStyle name="Normal 21 3 3 2 4" xfId="30540" xr:uid="{223CA144-36A9-4611-821B-83E3D6EC33B8}"/>
    <cellStyle name="Normal 21 3 3 3" xfId="17076" xr:uid="{738AE082-FAC6-46F6-815F-7CCDCFD3097C}"/>
    <cellStyle name="Normal 21 3 3 3 2" xfId="23860" xr:uid="{386CC8F0-92C2-48E2-8324-E5E40C604C72}"/>
    <cellStyle name="Normal 21 3 3 3 2 2" xfId="38979" xr:uid="{76ADA1F2-A6D6-4F45-AB2F-CBCE72C10BE8}"/>
    <cellStyle name="Normal 21 3 3 3 3" xfId="32211" xr:uid="{D362BF0D-7382-4F6F-86E4-8341523B2498}"/>
    <cellStyle name="Normal 21 3 3 4" xfId="20462" xr:uid="{C8462BE0-2289-474D-8C26-02191743F7FD}"/>
    <cellStyle name="Normal 21 3 3 4 2" xfId="35592" xr:uid="{6CB87A1C-A6D8-4C6F-8442-9B7580AE8CC1}"/>
    <cellStyle name="Normal 21 3 3 5" xfId="13665" xr:uid="{65AF9E80-19D2-4ECC-9497-B13F49549DDE}"/>
    <cellStyle name="Normal 21 3 3 5 2" xfId="28827" xr:uid="{4FFB1AA1-8897-4066-A8FD-56348081F1D4}"/>
    <cellStyle name="Normal 21 3 3 6" xfId="27329" xr:uid="{5B7746DD-21CB-4A4C-A19F-995C1675CBE4}"/>
    <cellStyle name="Normal 21 3 4" xfId="14569" xr:uid="{E5E73133-9465-4BA1-A26E-E3B3B4A10FB6}"/>
    <cellStyle name="Normal 21 3 4 2" xfId="17955" xr:uid="{0051C39C-2744-4EFA-B42B-669A9E4F96A4}"/>
    <cellStyle name="Normal 21 3 4 2 2" xfId="24739" xr:uid="{0CF23B06-E002-4CA4-A28E-09D3C1364DDA}"/>
    <cellStyle name="Normal 21 3 4 2 2 2" xfId="39858" xr:uid="{ECE03729-9143-4326-84D5-B22935AA4655}"/>
    <cellStyle name="Normal 21 3 4 2 3" xfId="33090" xr:uid="{7ADFDC08-4440-4289-ACD5-4BB283A72EC8}"/>
    <cellStyle name="Normal 21 3 4 3" xfId="21355" xr:uid="{092304E8-8EA6-400C-A2C7-D40BDCA99ED0}"/>
    <cellStyle name="Normal 21 3 4 3 2" xfId="36474" xr:uid="{E5063A26-F91B-45EB-9CF0-C5E92D597988}"/>
    <cellStyle name="Normal 21 3 4 4" xfId="29706" xr:uid="{05209FE1-7ABB-4B82-BE9C-2FDA26F1804B}"/>
    <cellStyle name="Normal 21 3 5" xfId="16239" xr:uid="{538948AA-9FE1-4A36-A16C-2F8ED0B3A23E}"/>
    <cellStyle name="Normal 21 3 5 2" xfId="23023" xr:uid="{DBE2B3B4-355A-4F46-AC0D-A29B4E7713DF}"/>
    <cellStyle name="Normal 21 3 5 2 2" xfId="38142" xr:uid="{F56D8E5B-3BAA-4537-9937-4E658ED0834B}"/>
    <cellStyle name="Normal 21 3 5 3" xfId="31374" xr:uid="{FD8DC47F-15A5-49DA-8BB1-B90E2F95297E}"/>
    <cellStyle name="Normal 21 3 6" xfId="19628" xr:uid="{88F40BB5-FA42-4830-B4D1-1A6958AEDC02}"/>
    <cellStyle name="Normal 21 3 6 2" xfId="34758" xr:uid="{3A1C1D11-63BD-40C5-9F6D-6D59A2C0D269}"/>
    <cellStyle name="Normal 21 3 7" xfId="12828" xr:uid="{2FCB63BF-766C-48FE-86AA-533762D608E4}"/>
    <cellStyle name="Normal 21 3 7 2" xfId="27990" xr:uid="{DBDF9F7F-18E3-48E8-842A-39CE4C119521}"/>
    <cellStyle name="Normal 21 3 8" xfId="26431" xr:uid="{22C92F26-D066-49F4-9B8C-6FDA8F1FEE29}"/>
    <cellStyle name="Normal 21 4" xfId="11003" xr:uid="{B1D0BFCD-E5A7-43FB-9550-3BA458702B1C}"/>
    <cellStyle name="Normal 21 4 2" xfId="12308" xr:uid="{78531769-67A5-49D1-BE77-CFBAA4181ED4}"/>
    <cellStyle name="Normal 21 4 2 2" xfId="15611" xr:uid="{8C5B19A5-346D-4EB5-9C8A-E91B4C15E3A3}"/>
    <cellStyle name="Normal 21 4 2 2 2" xfId="18997" xr:uid="{07DE31C5-69FD-4DDC-A2E6-FD945B6E1833}"/>
    <cellStyle name="Normal 21 4 2 2 2 2" xfId="25781" xr:uid="{26533BA9-184A-4C1B-AFD3-CDC817142332}"/>
    <cellStyle name="Normal 21 4 2 2 2 2 2" xfId="40900" xr:uid="{3DDD5F0D-598E-4EDE-A366-1066C5215CDA}"/>
    <cellStyle name="Normal 21 4 2 2 2 3" xfId="34132" xr:uid="{2D56D3C1-62A1-436F-BA05-44A47DA4EE31}"/>
    <cellStyle name="Normal 21 4 2 2 3" xfId="22397" xr:uid="{E4246A83-6488-42AA-A12C-B9DC7E5B2591}"/>
    <cellStyle name="Normal 21 4 2 2 3 2" xfId="37516" xr:uid="{4408A812-1346-45F5-99B2-96178B7AD529}"/>
    <cellStyle name="Normal 21 4 2 2 4" xfId="30748" xr:uid="{C34E0AE3-07D6-4C54-B3F5-19F56C827E26}"/>
    <cellStyle name="Normal 21 4 2 3" xfId="17284" xr:uid="{1F2243F0-AA62-4C41-882A-0BE14464AB0C}"/>
    <cellStyle name="Normal 21 4 2 3 2" xfId="24068" xr:uid="{0B0E0CE1-AF08-4FAB-8263-D805122B276D}"/>
    <cellStyle name="Normal 21 4 2 3 2 2" xfId="39187" xr:uid="{A9CFC54B-4DB1-445F-8D98-E136BD04F8E1}"/>
    <cellStyle name="Normal 21 4 2 3 3" xfId="32419" xr:uid="{9FFE19DF-8824-49FB-96C7-DF069B183D34}"/>
    <cellStyle name="Normal 21 4 2 4" xfId="20671" xr:uid="{28E24A6F-9CD6-440F-869E-1FE04BB48524}"/>
    <cellStyle name="Normal 21 4 2 4 2" xfId="35800" xr:uid="{FF3253F9-F490-4571-B2EA-1B78FC132E1F}"/>
    <cellStyle name="Normal 21 4 2 5" xfId="13873" xr:uid="{B164520C-6228-4677-A019-BD7CDA5D66B6}"/>
    <cellStyle name="Normal 21 4 2 5 2" xfId="29035" xr:uid="{551DC7B6-5F52-46C3-8F49-621052209242}"/>
    <cellStyle name="Normal 21 4 2 6" xfId="27565" xr:uid="{A9B73FBD-60AE-4A02-BB40-11BAB7B1BAA7}"/>
    <cellStyle name="Normal 21 4 3" xfId="14777" xr:uid="{9C5B6639-4254-4BC2-9F11-267E5C778304}"/>
    <cellStyle name="Normal 21 4 3 2" xfId="18163" xr:uid="{5FDF6968-67C9-4B35-AAF3-BF9EE434719B}"/>
    <cellStyle name="Normal 21 4 3 2 2" xfId="24947" xr:uid="{4854E7FB-3563-4EDC-914C-6808974A183C}"/>
    <cellStyle name="Normal 21 4 3 2 2 2" xfId="40066" xr:uid="{58A06C96-3AE8-4C0D-B951-0A3D90645EE0}"/>
    <cellStyle name="Normal 21 4 3 2 3" xfId="33298" xr:uid="{99043460-1401-4D07-ACB6-5D04B33069B3}"/>
    <cellStyle name="Normal 21 4 3 3" xfId="21563" xr:uid="{74BA1FDF-DF0F-473D-8148-E2BD75F6126B}"/>
    <cellStyle name="Normal 21 4 3 3 2" xfId="36682" xr:uid="{6CCE7D9F-6A88-4EEC-9184-E64310BB6DD1}"/>
    <cellStyle name="Normal 21 4 3 4" xfId="29914" xr:uid="{FAAE4527-FC35-4FB7-ABC8-5BC8C38B96DF}"/>
    <cellStyle name="Normal 21 4 4" xfId="16447" xr:uid="{666D0491-3AA1-4419-A62D-4C878D73400A}"/>
    <cellStyle name="Normal 21 4 4 2" xfId="23231" xr:uid="{4C1D241F-F46E-4CA7-B0BD-C9039F1F693A}"/>
    <cellStyle name="Normal 21 4 4 2 2" xfId="38350" xr:uid="{79569FED-A1DA-4F0D-B34F-090C6DCAE22E}"/>
    <cellStyle name="Normal 21 4 4 3" xfId="31582" xr:uid="{25907F12-5FF5-4292-AA25-A774B81D8AD9}"/>
    <cellStyle name="Normal 21 4 5" xfId="19836" xr:uid="{55BE8C41-A4C1-4583-A1F9-7C9A19A97864}"/>
    <cellStyle name="Normal 21 4 5 2" xfId="34966" xr:uid="{E1AEFCC9-799C-4851-BE7B-3F843976FFE2}"/>
    <cellStyle name="Normal 21 4 6" xfId="13035" xr:uid="{14EA06BC-E25D-4ABE-B0F3-B65732073394}"/>
    <cellStyle name="Normal 21 4 6 2" xfId="28198" xr:uid="{13E53E5C-4748-4741-BAE5-FC5825640C06}"/>
    <cellStyle name="Normal 21 4 7" xfId="26639" xr:uid="{4138DFB2-F50B-460E-BD8A-E22D1F349C90}"/>
    <cellStyle name="Normal 21 5" xfId="11798" xr:uid="{F232C7B9-4D29-431E-AF7A-FA33FD9AEDB7}"/>
    <cellStyle name="Normal 21 5 2" xfId="15195" xr:uid="{CAB0925F-5628-4DEC-89A5-C2C2415DDC7A}"/>
    <cellStyle name="Normal 21 5 2 2" xfId="18581" xr:uid="{A577D64D-78C0-4F64-8DCD-E54BA961CE24}"/>
    <cellStyle name="Normal 21 5 2 2 2" xfId="25365" xr:uid="{5774B251-4985-4F04-B958-9210D32DBF5E}"/>
    <cellStyle name="Normal 21 5 2 2 2 2" xfId="40484" xr:uid="{5B698C6B-EC1B-4EF4-B51A-0C251F0517EC}"/>
    <cellStyle name="Normal 21 5 2 2 3" xfId="33716" xr:uid="{827D2146-FDCE-4D99-8A61-E61D6864E602}"/>
    <cellStyle name="Normal 21 5 2 3" xfId="21981" xr:uid="{0DC22705-5E85-4301-8B43-9931FC54C220}"/>
    <cellStyle name="Normal 21 5 2 3 2" xfId="37100" xr:uid="{B0DDF814-7D85-426C-AB88-DBE970E045EB}"/>
    <cellStyle name="Normal 21 5 2 4" xfId="30332" xr:uid="{7CD0F57E-F334-4B88-AC0E-739938F18CA9}"/>
    <cellStyle name="Normal 21 5 3" xfId="16868" xr:uid="{5B0B8B74-2F19-4E78-B098-96C165CB8F19}"/>
    <cellStyle name="Normal 21 5 3 2" xfId="23652" xr:uid="{532B5F8A-0BF5-4053-91AC-C118E6CC08B7}"/>
    <cellStyle name="Normal 21 5 3 2 2" xfId="38771" xr:uid="{5F6D7992-F966-46C8-99C6-34848B911F57}"/>
    <cellStyle name="Normal 21 5 3 3" xfId="32003" xr:uid="{73D66A46-A74C-4C4D-A322-CFFDA827DC05}"/>
    <cellStyle name="Normal 21 5 4" xfId="20254" xr:uid="{398A76E3-4AF3-47D2-BB45-B82F3075D203}"/>
    <cellStyle name="Normal 21 5 4 2" xfId="35384" xr:uid="{60FEF30E-404B-4CF8-90EB-E93CA8A88132}"/>
    <cellStyle name="Normal 21 5 5" xfId="13457" xr:uid="{F676F60A-2849-48A7-88BE-EBAC4705BA13}"/>
    <cellStyle name="Normal 21 5 5 2" xfId="28619" xr:uid="{F535602A-0CBB-48C5-8F7C-6A13CF868C2D}"/>
    <cellStyle name="Normal 21 5 6" xfId="27092" xr:uid="{F4B4F5F9-2E2E-4A45-BC69-27D4D9CC1CC3}"/>
    <cellStyle name="Normal 21 6" xfId="14360" xr:uid="{91142F26-5FC0-4BC7-9FD2-98CE91E82A45}"/>
    <cellStyle name="Normal 21 6 2" xfId="17747" xr:uid="{A688B20E-DEFD-41D0-92B5-1663A6CB433F}"/>
    <cellStyle name="Normal 21 6 2 2" xfId="24531" xr:uid="{8E7BB2E5-2FC9-4EA1-B0D3-D45A3B39C7A2}"/>
    <cellStyle name="Normal 21 6 2 2 2" xfId="39650" xr:uid="{A030A47F-0EBE-45A7-B26D-36E51963BFC0}"/>
    <cellStyle name="Normal 21 6 2 3" xfId="32882" xr:uid="{C3D44EA2-88B8-41AC-AE70-A57E861C7BB0}"/>
    <cellStyle name="Normal 21 6 3" xfId="21147" xr:uid="{09315B13-98E6-4C99-A710-C4EC3B502589}"/>
    <cellStyle name="Normal 21 6 3 2" xfId="36266" xr:uid="{A53CE106-F2D9-49C0-9B0D-C6652BF1638D}"/>
    <cellStyle name="Normal 21 6 4" xfId="29498" xr:uid="{AA88A477-5F7B-4417-AE1B-B471BAB49D49}"/>
    <cellStyle name="Normal 21 7" xfId="16031" xr:uid="{CF532A38-22A8-4261-8FA5-4240B096CCBF}"/>
    <cellStyle name="Normal 21 7 2" xfId="22815" xr:uid="{454EEF41-162F-4513-838E-93DC93DF8026}"/>
    <cellStyle name="Normal 21 7 2 2" xfId="37934" xr:uid="{9296EE13-53FE-42CF-85FD-245F7499C3F8}"/>
    <cellStyle name="Normal 21 7 3" xfId="31166" xr:uid="{783810E7-250B-45F2-9CEC-0402792650FD}"/>
    <cellStyle name="Normal 21 8" xfId="19421" xr:uid="{5B6704B2-D76D-4AC5-9C6D-3A4D217C87E1}"/>
    <cellStyle name="Normal 21 8 2" xfId="34550" xr:uid="{39465016-D765-4C8C-8A76-167F48D8EE38}"/>
    <cellStyle name="Normal 21 9" xfId="12619" xr:uid="{43399E14-0F80-4F25-8CD0-3C4E7027932A}"/>
    <cellStyle name="Normal 21 9 2" xfId="27782" xr:uid="{7021D5E9-8661-40A8-9E55-9713C6B22557}"/>
    <cellStyle name="Normal 22" xfId="10583" xr:uid="{FC95616D-8CAF-4778-90F9-11F352591E7A}"/>
    <cellStyle name="Normal 22 10" xfId="26227" xr:uid="{1CEAE77A-2520-4BDB-B7CA-373F6F53CDBF}"/>
    <cellStyle name="Normal 22 11" xfId="42506" xr:uid="{256A3B56-4908-4709-8898-85A09AC6A287}"/>
    <cellStyle name="Normal 22 12" xfId="44712" xr:uid="{B2B1092E-6F31-4AEF-A8BC-ACCBC21D7B7C}"/>
    <cellStyle name="Normal 22 2" xfId="10689" xr:uid="{ADCF482F-3296-4406-A3F5-8671BDD4937A}"/>
    <cellStyle name="Normal 22 2 2" xfId="10900" xr:uid="{DB8905CE-0556-46F4-9269-BFB9E36493A6}"/>
    <cellStyle name="Normal 22 2 2 2" xfId="11318" xr:uid="{1F647292-CDB1-4000-A3C0-6DA7847071FF}"/>
    <cellStyle name="Normal 22 2 2 2 2" xfId="14188" xr:uid="{CCA71E7B-A64D-4394-9277-8265F4ADCAE0}"/>
    <cellStyle name="Normal 22 2 2 2 2 2" xfId="15926" xr:uid="{B73BF2CE-94F5-4493-85FE-7779339E70D2}"/>
    <cellStyle name="Normal 22 2 2 2 2 2 2" xfId="19312" xr:uid="{FEBEAA40-BE82-41AA-9293-A7B454F2A6E8}"/>
    <cellStyle name="Normal 22 2 2 2 2 2 2 2" xfId="26096" xr:uid="{80F47771-04FD-4471-9FEF-2667126DC28E}"/>
    <cellStyle name="Normal 22 2 2 2 2 2 2 2 2" xfId="41215" xr:uid="{EB33A1B3-24B9-4B10-BC19-67103F0D0D00}"/>
    <cellStyle name="Normal 22 2 2 2 2 2 2 3" xfId="34447" xr:uid="{04E5A51B-95AC-4E17-9632-9A7DA33C17E6}"/>
    <cellStyle name="Normal 22 2 2 2 2 2 3" xfId="22712" xr:uid="{993D0659-67D1-49EE-BDB9-182DDE6C23E6}"/>
    <cellStyle name="Normal 22 2 2 2 2 2 3 2" xfId="37831" xr:uid="{BAD3C37A-0EAD-484A-A919-8B3BE37C9E82}"/>
    <cellStyle name="Normal 22 2 2 2 2 2 4" xfId="31063" xr:uid="{42FE0540-5B79-4BFF-8D78-D46191E847B5}"/>
    <cellStyle name="Normal 22 2 2 2 2 3" xfId="17599" xr:uid="{028BF4E0-A207-4A03-97AC-ACEB5FA6A53F}"/>
    <cellStyle name="Normal 22 2 2 2 2 3 2" xfId="24383" xr:uid="{FD82E22E-2C6D-474D-B7FF-74AF079FB942}"/>
    <cellStyle name="Normal 22 2 2 2 2 3 2 2" xfId="39502" xr:uid="{725E9A06-F052-4AF0-9B1F-EC7F082BEE03}"/>
    <cellStyle name="Normal 22 2 2 2 2 3 3" xfId="32734" xr:uid="{2975C3E5-313F-400C-8877-0B529F3C5F0D}"/>
    <cellStyle name="Normal 22 2 2 2 2 4" xfId="20986" xr:uid="{6BEAC227-813D-43BD-B51F-DFFCF05D224F}"/>
    <cellStyle name="Normal 22 2 2 2 2 4 2" xfId="36115" xr:uid="{3A6E271E-9AA8-4ABE-B8F6-156BBACEA86C}"/>
    <cellStyle name="Normal 22 2 2 2 2 5" xfId="29350" xr:uid="{A0340BC2-AD1E-4AC7-9396-818BA6CB5891}"/>
    <cellStyle name="Normal 22 2 2 2 3" xfId="15092" xr:uid="{CE8282F8-8DC5-473E-8079-1E6A60E9EF9B}"/>
    <cellStyle name="Normal 22 2 2 2 3 2" xfId="18478" xr:uid="{591E5EF1-3DE5-4133-9B2B-283CEA528FE6}"/>
    <cellStyle name="Normal 22 2 2 2 3 2 2" xfId="25262" xr:uid="{71458ED0-4ED6-43E5-8DFF-3E88C80E1DEB}"/>
    <cellStyle name="Normal 22 2 2 2 3 2 2 2" xfId="40381" xr:uid="{1BBD9AAC-207B-4751-B7D4-E508B3C765D0}"/>
    <cellStyle name="Normal 22 2 2 2 3 2 3" xfId="33613" xr:uid="{68CEF9F8-BEB2-4B43-B03A-F8E0810456A8}"/>
    <cellStyle name="Normal 22 2 2 2 3 3" xfId="21878" xr:uid="{3748AE8B-5B18-41DB-8D6A-50707E8CC218}"/>
    <cellStyle name="Normal 22 2 2 2 3 3 2" xfId="36997" xr:uid="{CEC6A706-AA02-4EEA-9763-89BC3DB28DC1}"/>
    <cellStyle name="Normal 22 2 2 2 3 4" xfId="30229" xr:uid="{D5F119A3-A8D5-49C7-92F7-A540BEDF7CB1}"/>
    <cellStyle name="Normal 22 2 2 2 4" xfId="16762" xr:uid="{97EA70A8-AB15-4D51-95FB-1D5520390905}"/>
    <cellStyle name="Normal 22 2 2 2 4 2" xfId="23546" xr:uid="{05E99FE9-B7F2-4DAF-A4A4-52AC60DAD09D}"/>
    <cellStyle name="Normal 22 2 2 2 4 2 2" xfId="38665" xr:uid="{A4EC9B9A-63A3-445C-9A17-CDD14699ABBF}"/>
    <cellStyle name="Normal 22 2 2 2 4 3" xfId="31897" xr:uid="{F7D920C0-3BFD-4FA9-AEE5-0CA3FA420369}"/>
    <cellStyle name="Normal 22 2 2 2 5" xfId="20151" xr:uid="{34A84685-6AFB-4726-AC17-8BD2FB66D0B6}"/>
    <cellStyle name="Normal 22 2 2 2 5 2" xfId="35281" xr:uid="{60B983D7-0C03-4623-B667-353C1BAF3D84}"/>
    <cellStyle name="Normal 22 2 2 2 6" xfId="13350" xr:uid="{9DD4DA0C-42C1-44FB-8687-7ADEB841C78C}"/>
    <cellStyle name="Normal 22 2 2 2 6 2" xfId="28513" xr:uid="{18832D08-8728-4B3A-9CEB-F400AE8F2369}"/>
    <cellStyle name="Normal 22 2 2 2 7" xfId="26954" xr:uid="{08E5CA0F-1560-4131-8417-4E1F22EA7344}"/>
    <cellStyle name="Normal 22 2 2 3" xfId="13772" xr:uid="{6F5D7E17-E571-4AA7-8A19-343C5B4CEE70}"/>
    <cellStyle name="Normal 22 2 2 3 2" xfId="15510" xr:uid="{38C39420-19E9-4E16-8BEE-40385784847E}"/>
    <cellStyle name="Normal 22 2 2 3 2 2" xfId="18896" xr:uid="{51CAC10F-C6F6-4083-B495-357DBF3D92A0}"/>
    <cellStyle name="Normal 22 2 2 3 2 2 2" xfId="25680" xr:uid="{0F43028D-09FC-4FED-A063-439D8755A828}"/>
    <cellStyle name="Normal 22 2 2 3 2 2 2 2" xfId="40799" xr:uid="{51E4A862-0180-4FDC-BEF9-110FF4DE04B0}"/>
    <cellStyle name="Normal 22 2 2 3 2 2 3" xfId="34031" xr:uid="{9CF1B251-0B48-43BF-A9FB-C328D2448520}"/>
    <cellStyle name="Normal 22 2 2 3 2 3" xfId="22296" xr:uid="{DFF36F1A-FA33-451D-A272-638160399479}"/>
    <cellStyle name="Normal 22 2 2 3 2 3 2" xfId="37415" xr:uid="{ADF2D823-C616-4781-9EC2-23880E4305A4}"/>
    <cellStyle name="Normal 22 2 2 3 2 4" xfId="30647" xr:uid="{5AAF5DC5-CD29-4DB1-A7A9-DCDE6B601C52}"/>
    <cellStyle name="Normal 22 2 2 3 3" xfId="17183" xr:uid="{46D8C8E6-35FC-447D-990F-EA8FD5C152A1}"/>
    <cellStyle name="Normal 22 2 2 3 3 2" xfId="23967" xr:uid="{D5BA7709-F30C-45DF-814B-B9429A194859}"/>
    <cellStyle name="Normal 22 2 2 3 3 2 2" xfId="39086" xr:uid="{280F46A0-52F9-44BE-B51B-EB78DAB5E515}"/>
    <cellStyle name="Normal 22 2 2 3 3 3" xfId="32318" xr:uid="{5A8DDD52-11AC-42A7-874C-B9A59B7A0F9F}"/>
    <cellStyle name="Normal 22 2 2 3 4" xfId="20569" xr:uid="{985E0333-7FC0-4F24-B74F-DAA17BC771CC}"/>
    <cellStyle name="Normal 22 2 2 3 4 2" xfId="35699" xr:uid="{B7DA1A05-AE29-4A03-B44B-9E81D7CBDD75}"/>
    <cellStyle name="Normal 22 2 2 3 5" xfId="28934" xr:uid="{CA7049F7-4D85-4124-9C39-E4325F85E1B1}"/>
    <cellStyle name="Normal 22 2 2 4" xfId="14676" xr:uid="{F9B31404-79BA-4CA9-AB4F-C1C536400A11}"/>
    <cellStyle name="Normal 22 2 2 4 2" xfId="18062" xr:uid="{5C28DD8C-CC45-4A95-8C51-210C256F6567}"/>
    <cellStyle name="Normal 22 2 2 4 2 2" xfId="24846" xr:uid="{871C3E94-C77F-4641-A3AF-44B33ABB07E9}"/>
    <cellStyle name="Normal 22 2 2 4 2 2 2" xfId="39965" xr:uid="{61F93489-AEB6-4528-9658-B33D7F5770D9}"/>
    <cellStyle name="Normal 22 2 2 4 2 3" xfId="33197" xr:uid="{7F1E127C-F597-40EB-A075-A187F7ECE088}"/>
    <cellStyle name="Normal 22 2 2 4 3" xfId="21462" xr:uid="{345C8CCE-42ED-4BA2-8A9C-36E142A1E66F}"/>
    <cellStyle name="Normal 22 2 2 4 3 2" xfId="36581" xr:uid="{728601AF-CD82-4F4C-A6D4-944C11C5EA61}"/>
    <cellStyle name="Normal 22 2 2 4 4" xfId="29813" xr:uid="{D4D5130A-65E9-4104-A69B-A96A09F3B4B2}"/>
    <cellStyle name="Normal 22 2 2 5" xfId="16346" xr:uid="{C37A809D-BF3E-4E7B-B397-CFED46733BDB}"/>
    <cellStyle name="Normal 22 2 2 5 2" xfId="23130" xr:uid="{BC4D5AB4-7615-4E7B-95EA-FFE020E940F9}"/>
    <cellStyle name="Normal 22 2 2 5 2 2" xfId="38249" xr:uid="{B2668E94-AD38-4C1A-A690-751D5C3D1223}"/>
    <cellStyle name="Normal 22 2 2 5 3" xfId="31481" xr:uid="{4F018EA7-22D9-4F87-AA71-56CF8139E016}"/>
    <cellStyle name="Normal 22 2 2 6" xfId="19735" xr:uid="{27D56C52-9A59-442F-8C6D-49534700B67E}"/>
    <cellStyle name="Normal 22 2 2 6 2" xfId="34865" xr:uid="{260E515C-98AB-4C46-8EAB-B00909517B0C}"/>
    <cellStyle name="Normal 22 2 2 7" xfId="12935" xr:uid="{97A77299-0FC5-40BB-87A5-C5375C4BA9DB}"/>
    <cellStyle name="Normal 22 2 2 7 2" xfId="28097" xr:uid="{75C59587-2F4A-48E5-A377-9186ED45999F}"/>
    <cellStyle name="Normal 22 2 2 8" xfId="26538" xr:uid="{5D731916-FFA4-4FA9-A8C1-6C8E673BF8FA}"/>
    <cellStyle name="Normal 22 2 3" xfId="11110" xr:uid="{9A7B7D12-0CDB-4B7F-8CAD-83203248E71A}"/>
    <cellStyle name="Normal 22 2 3 2" xfId="13980" xr:uid="{DEB1562F-C859-4832-A19B-F310C7D31B7C}"/>
    <cellStyle name="Normal 22 2 3 2 2" xfId="15718" xr:uid="{97A7ADA6-84A4-4D6B-ACBB-C99C7934CDCA}"/>
    <cellStyle name="Normal 22 2 3 2 2 2" xfId="19104" xr:uid="{1233B9BA-6BB0-4484-BEBF-00F3B09E13D3}"/>
    <cellStyle name="Normal 22 2 3 2 2 2 2" xfId="25888" xr:uid="{311B774C-AAD2-4B9B-ACF0-36B8A11466DA}"/>
    <cellStyle name="Normal 22 2 3 2 2 2 2 2" xfId="41007" xr:uid="{B8402F4B-D4BC-4F4B-AD9B-43FA516C90AD}"/>
    <cellStyle name="Normal 22 2 3 2 2 2 3" xfId="34239" xr:uid="{C18F678C-7ABE-48E2-87E0-A83B31419D88}"/>
    <cellStyle name="Normal 22 2 3 2 2 3" xfId="22504" xr:uid="{C780AE6B-492D-4448-8696-87D3AB9832A4}"/>
    <cellStyle name="Normal 22 2 3 2 2 3 2" xfId="37623" xr:uid="{CF9CEA0E-BF39-47FA-B2FD-B7ECC7BC9BC8}"/>
    <cellStyle name="Normal 22 2 3 2 2 4" xfId="30855" xr:uid="{668BDCCE-3BB4-4683-925E-A2F45E2B677B}"/>
    <cellStyle name="Normal 22 2 3 2 3" xfId="17391" xr:uid="{EFC11D10-63AC-41E9-A93F-14CAAC6F3D44}"/>
    <cellStyle name="Normal 22 2 3 2 3 2" xfId="24175" xr:uid="{4FC0142B-16B1-4D4A-9AAC-8C5458695E20}"/>
    <cellStyle name="Normal 22 2 3 2 3 2 2" xfId="39294" xr:uid="{C893E28B-968E-44D4-BD0D-08524F9A6879}"/>
    <cellStyle name="Normal 22 2 3 2 3 3" xfId="32526" xr:uid="{0188B884-3F8F-489C-B701-4C1A16E16F83}"/>
    <cellStyle name="Normal 22 2 3 2 4" xfId="20778" xr:uid="{F0288129-B98F-4AC1-B7EB-5B7830A40F17}"/>
    <cellStyle name="Normal 22 2 3 2 4 2" xfId="35907" xr:uid="{8FB58C6B-546B-4C07-9A9A-AD1CF7551B1B}"/>
    <cellStyle name="Normal 22 2 3 2 5" xfId="29142" xr:uid="{5385CAD5-8C95-47A7-A824-FBA3627F5F0A}"/>
    <cellStyle name="Normal 22 2 3 3" xfId="14884" xr:uid="{C1B17C25-79D3-4DC5-9D6C-BE591A4DA763}"/>
    <cellStyle name="Normal 22 2 3 3 2" xfId="18270" xr:uid="{6AFA8379-05AE-49FF-A1D9-607263714527}"/>
    <cellStyle name="Normal 22 2 3 3 2 2" xfId="25054" xr:uid="{F2E1ED3E-F9AC-4606-93CE-83EA5D178D87}"/>
    <cellStyle name="Normal 22 2 3 3 2 2 2" xfId="40173" xr:uid="{03FADD54-AEF1-43D6-B3F1-C5BBDCCBB32A}"/>
    <cellStyle name="Normal 22 2 3 3 2 3" xfId="33405" xr:uid="{6D702E38-3096-4523-B2B5-3D8D24548C96}"/>
    <cellStyle name="Normal 22 2 3 3 3" xfId="21670" xr:uid="{815C3895-1B8D-4AB3-8244-F77FC4C9B658}"/>
    <cellStyle name="Normal 22 2 3 3 3 2" xfId="36789" xr:uid="{7453F400-19AC-497B-AE28-3C9086EA0AE1}"/>
    <cellStyle name="Normal 22 2 3 3 4" xfId="30021" xr:uid="{A2FE95A3-3CC8-4E3F-95DF-D02ABFC1C11B}"/>
    <cellStyle name="Normal 22 2 3 4" xfId="16554" xr:uid="{FA244F61-22FC-453A-AA52-F988375AE93E}"/>
    <cellStyle name="Normal 22 2 3 4 2" xfId="23338" xr:uid="{E4CF3808-8799-4FAC-AAC4-9A8358FB2871}"/>
    <cellStyle name="Normal 22 2 3 4 2 2" xfId="38457" xr:uid="{3B13DE9D-1637-4908-BCA6-C7F94DF4DD76}"/>
    <cellStyle name="Normal 22 2 3 4 3" xfId="31689" xr:uid="{625BEF06-C94D-45B9-8C68-F0038E7C3065}"/>
    <cellStyle name="Normal 22 2 3 5" xfId="19943" xr:uid="{BD53ADCB-28B4-4150-90C4-6FD406C18E92}"/>
    <cellStyle name="Normal 22 2 3 5 2" xfId="35073" xr:uid="{533E993E-F99D-49C3-9EF4-4AD7EE47A4FF}"/>
    <cellStyle name="Normal 22 2 3 6" xfId="13142" xr:uid="{AC9FF61D-2EB5-4424-AB39-3862CDF0281A}"/>
    <cellStyle name="Normal 22 2 3 6 2" xfId="28305" xr:uid="{68D59229-845C-4EB1-86A5-71D98F24A4CA}"/>
    <cellStyle name="Normal 22 2 3 7" xfId="26746" xr:uid="{63E7E274-2207-49B2-8DE3-0994881041A0}"/>
    <cellStyle name="Normal 22 2 4" xfId="13564" xr:uid="{F859CD5A-9555-49D5-8C4B-DB86530BE037}"/>
    <cellStyle name="Normal 22 2 4 2" xfId="15302" xr:uid="{61D999E9-3A3E-48AE-A377-FF43CC833A60}"/>
    <cellStyle name="Normal 22 2 4 2 2" xfId="18688" xr:uid="{4254649C-4880-449A-AC8C-B8A957378B2B}"/>
    <cellStyle name="Normal 22 2 4 2 2 2" xfId="25472" xr:uid="{FE25C8AE-19EA-415A-B3D8-41D47643E8AD}"/>
    <cellStyle name="Normal 22 2 4 2 2 2 2" xfId="40591" xr:uid="{97AB3E97-9830-4498-B2C5-E24CA6CD62AF}"/>
    <cellStyle name="Normal 22 2 4 2 2 3" xfId="33823" xr:uid="{58C5E0F1-E006-4D09-B650-8F112FC2037D}"/>
    <cellStyle name="Normal 22 2 4 2 3" xfId="22088" xr:uid="{EB158264-2B15-4F65-94A3-913B895C0A7F}"/>
    <cellStyle name="Normal 22 2 4 2 3 2" xfId="37207" xr:uid="{7C1EA8C4-4102-4B17-B2D2-996A61F33FCC}"/>
    <cellStyle name="Normal 22 2 4 2 4" xfId="30439" xr:uid="{952F6278-F818-4E0D-BC16-3E13378BCFD4}"/>
    <cellStyle name="Normal 22 2 4 3" xfId="16975" xr:uid="{1A406A02-856B-49B7-A1EC-643B3FD68490}"/>
    <cellStyle name="Normal 22 2 4 3 2" xfId="23759" xr:uid="{3D3EFE43-A375-4FE7-B222-43EEF1EE767C}"/>
    <cellStyle name="Normal 22 2 4 3 2 2" xfId="38878" xr:uid="{8CB52F16-F2E6-4B8B-BA16-AFC4621D226E}"/>
    <cellStyle name="Normal 22 2 4 3 3" xfId="32110" xr:uid="{124ADFA8-9ACB-4C25-A94B-78449380FCCE}"/>
    <cellStyle name="Normal 22 2 4 4" xfId="20361" xr:uid="{62509BCD-E8B8-4C87-9EAB-B4A0A2ACB13A}"/>
    <cellStyle name="Normal 22 2 4 4 2" xfId="35491" xr:uid="{FA9AEA79-9B30-426E-85CD-B69F071A5814}"/>
    <cellStyle name="Normal 22 2 4 5" xfId="28726" xr:uid="{4AE7D703-17A8-4142-9C90-3D3751854C27}"/>
    <cellStyle name="Normal 22 2 5" xfId="14468" xr:uid="{9A12C744-8F39-4BFC-84B5-4BB4D757EAAC}"/>
    <cellStyle name="Normal 22 2 5 2" xfId="17854" xr:uid="{F86B32A6-C0DC-40F5-A73A-C49F180D9DAE}"/>
    <cellStyle name="Normal 22 2 5 2 2" xfId="24638" xr:uid="{26D3C45C-94C4-4DF5-8075-6A24C315DA46}"/>
    <cellStyle name="Normal 22 2 5 2 2 2" xfId="39757" xr:uid="{64AA7037-011E-4953-9C45-9B0742676B24}"/>
    <cellStyle name="Normal 22 2 5 2 3" xfId="32989" xr:uid="{D8AFFD68-EAFB-4932-9D3A-BF9CE086AA12}"/>
    <cellStyle name="Normal 22 2 5 3" xfId="21254" xr:uid="{49775E0B-6BEE-4DEE-B9AD-00858D76894F}"/>
    <cellStyle name="Normal 22 2 5 3 2" xfId="36373" xr:uid="{06CC00FE-AE39-4574-8277-69EB5D959336}"/>
    <cellStyle name="Normal 22 2 5 4" xfId="29605" xr:uid="{FA04E557-CD7F-4283-AE16-C7804DBF566D}"/>
    <cellStyle name="Normal 22 2 6" xfId="16138" xr:uid="{2AB349CA-6C30-4CB5-A5AF-A5B1913AD6A6}"/>
    <cellStyle name="Normal 22 2 6 2" xfId="22922" xr:uid="{972516C9-6D16-443B-AE5D-6B89502838BC}"/>
    <cellStyle name="Normal 22 2 6 2 2" xfId="38041" xr:uid="{4C62EF6C-98E7-46FA-8E58-ECF83013EE6E}"/>
    <cellStyle name="Normal 22 2 6 3" xfId="31273" xr:uid="{8CB42B74-878B-494F-B957-350B9BF16700}"/>
    <cellStyle name="Normal 22 2 7" xfId="19527" xr:uid="{BAC7D8FA-F8F6-4CA0-BA23-B583018527E9}"/>
    <cellStyle name="Normal 22 2 7 2" xfId="34657" xr:uid="{36F88BB3-3D4E-43C4-9A87-4DEA4C1C2B2B}"/>
    <cellStyle name="Normal 22 2 8" xfId="12726" xr:uid="{0E3FBEAC-DE39-458C-966E-F4F54F6CB4E3}"/>
    <cellStyle name="Normal 22 2 8 2" xfId="27889" xr:uid="{0A26D017-CFDB-4E08-9D29-FA7E647CCB69}"/>
    <cellStyle name="Normal 22 2 9" xfId="26330" xr:uid="{F0E5D97E-D9EF-43EC-9612-7FF7815C66DF}"/>
    <cellStyle name="Normal 22 3" xfId="10797" xr:uid="{A94C91B3-D7ED-4247-B054-2F61A293CBD1}"/>
    <cellStyle name="Normal 22 3 2" xfId="11215" xr:uid="{75AA3766-C2B8-44BA-BF72-FA8BEAE284FA}"/>
    <cellStyle name="Normal 22 3 2 2" xfId="14085" xr:uid="{BFC729C9-2EFB-4ED8-B73F-E098F167E604}"/>
    <cellStyle name="Normal 22 3 2 2 2" xfId="15823" xr:uid="{7AF19C58-EFB0-41D2-B826-223BCF5EC892}"/>
    <cellStyle name="Normal 22 3 2 2 2 2" xfId="19209" xr:uid="{F7737EF3-E2A4-47DA-9653-2A786B3A8109}"/>
    <cellStyle name="Normal 22 3 2 2 2 2 2" xfId="25993" xr:uid="{C6874BC6-5F73-4140-A8E1-39C8ADBBFD29}"/>
    <cellStyle name="Normal 22 3 2 2 2 2 2 2" xfId="41112" xr:uid="{F21D9FBD-1D88-4E8A-AE90-6578FA22A880}"/>
    <cellStyle name="Normal 22 3 2 2 2 2 3" xfId="34344" xr:uid="{890488C5-5EC3-4083-80BB-95D27B2594EE}"/>
    <cellStyle name="Normal 22 3 2 2 2 3" xfId="22609" xr:uid="{981E3C88-197B-4170-9774-AAF628020A54}"/>
    <cellStyle name="Normal 22 3 2 2 2 3 2" xfId="37728" xr:uid="{01FDA870-6E8E-4FEC-B1E2-86266E289672}"/>
    <cellStyle name="Normal 22 3 2 2 2 4" xfId="30960" xr:uid="{4E27DB92-FC17-4428-A5D7-295A7D8D937F}"/>
    <cellStyle name="Normal 22 3 2 2 3" xfId="17496" xr:uid="{63F2C03F-6839-4B83-9637-C933BBBBEB9A}"/>
    <cellStyle name="Normal 22 3 2 2 3 2" xfId="24280" xr:uid="{0E40361A-C613-4AE5-A82F-0E0AFBB09280}"/>
    <cellStyle name="Normal 22 3 2 2 3 2 2" xfId="39399" xr:uid="{0D54DF5C-5389-44D7-8545-E5714D816A30}"/>
    <cellStyle name="Normal 22 3 2 2 3 3" xfId="32631" xr:uid="{31042E59-8100-4465-9C7E-FC34608A4468}"/>
    <cellStyle name="Normal 22 3 2 2 4" xfId="20883" xr:uid="{EF0556A3-D98A-4211-ABE8-C8783832A946}"/>
    <cellStyle name="Normal 22 3 2 2 4 2" xfId="36012" xr:uid="{A8DC5752-4368-461F-873D-096B0AFBEE96}"/>
    <cellStyle name="Normal 22 3 2 2 5" xfId="29247" xr:uid="{3EBD0381-6B79-4533-B1C7-346CDA6D3125}"/>
    <cellStyle name="Normal 22 3 2 3" xfId="14989" xr:uid="{8D19A460-1ACE-477E-AA47-441E3F47DDB3}"/>
    <cellStyle name="Normal 22 3 2 3 2" xfId="18375" xr:uid="{7CD22D0B-658D-41E6-9C60-52B335A0BBC2}"/>
    <cellStyle name="Normal 22 3 2 3 2 2" xfId="25159" xr:uid="{C9A2BACE-59A4-435B-B346-91CE07AD6D3E}"/>
    <cellStyle name="Normal 22 3 2 3 2 2 2" xfId="40278" xr:uid="{1A1560F3-065D-4070-9AD7-EF1010C8BFD7}"/>
    <cellStyle name="Normal 22 3 2 3 2 3" xfId="33510" xr:uid="{B93D5D5E-7EAE-4DC5-B746-6E1D1768605D}"/>
    <cellStyle name="Normal 22 3 2 3 3" xfId="21775" xr:uid="{B5FF0337-27B1-4F59-811D-7359013E61D6}"/>
    <cellStyle name="Normal 22 3 2 3 3 2" xfId="36894" xr:uid="{693CF8FD-7ECD-4C36-943D-8E2C5C8D97B7}"/>
    <cellStyle name="Normal 22 3 2 3 4" xfId="30126" xr:uid="{A897780D-2556-4136-A110-7D9986C0BBAD}"/>
    <cellStyle name="Normal 22 3 2 4" xfId="16659" xr:uid="{45249A28-2280-4B38-83BB-A6F3FF719112}"/>
    <cellStyle name="Normal 22 3 2 4 2" xfId="23443" xr:uid="{619BC664-4A87-4833-B4DD-93C268CB087C}"/>
    <cellStyle name="Normal 22 3 2 4 2 2" xfId="38562" xr:uid="{AEE88DA2-2A8A-43B3-B29C-0BCBD3DE6AB0}"/>
    <cellStyle name="Normal 22 3 2 4 3" xfId="31794" xr:uid="{3A5F1E7E-8226-4954-8388-162367BF8C74}"/>
    <cellStyle name="Normal 22 3 2 5" xfId="20048" xr:uid="{4EB5E41D-9750-4AC2-B7AF-51DCD8C2914C}"/>
    <cellStyle name="Normal 22 3 2 5 2" xfId="35178" xr:uid="{7D8AC05B-3AA2-4EE6-8D29-FF6C451BFB25}"/>
    <cellStyle name="Normal 22 3 2 6" xfId="13247" xr:uid="{6A7BC440-9B48-42ED-AF6B-9CA15016FEF5}"/>
    <cellStyle name="Normal 22 3 2 6 2" xfId="28410" xr:uid="{FFB7C498-7BE9-4233-8862-F5C3330308B7}"/>
    <cellStyle name="Normal 22 3 2 7" xfId="26851" xr:uid="{52996F60-5C7D-4717-83C2-0A4267AD0638}"/>
    <cellStyle name="Normal 22 3 3" xfId="13669" xr:uid="{95AACA05-A519-466D-939A-66A8A3622EA0}"/>
    <cellStyle name="Normal 22 3 3 2" xfId="15407" xr:uid="{C5CDEF12-7DAE-425C-B8F1-6349180EFBDA}"/>
    <cellStyle name="Normal 22 3 3 2 2" xfId="18793" xr:uid="{B78ED884-749F-45B8-922B-A71EBC084522}"/>
    <cellStyle name="Normal 22 3 3 2 2 2" xfId="25577" xr:uid="{0F71CDE6-95D6-4121-AA03-8586B79DE35E}"/>
    <cellStyle name="Normal 22 3 3 2 2 2 2" xfId="40696" xr:uid="{C758A4E9-0244-4361-8040-447BA6B8D916}"/>
    <cellStyle name="Normal 22 3 3 2 2 3" xfId="33928" xr:uid="{E871BE4B-2EA0-48A3-9C01-827F441CE227}"/>
    <cellStyle name="Normal 22 3 3 2 3" xfId="22193" xr:uid="{5E8008FF-37AF-4453-8B10-9AA4FBF772D2}"/>
    <cellStyle name="Normal 22 3 3 2 3 2" xfId="37312" xr:uid="{06C6C3FE-A829-4400-8735-FF81888B28C5}"/>
    <cellStyle name="Normal 22 3 3 2 4" xfId="30544" xr:uid="{BC92CC6D-67FB-4BAB-A8B7-6886C62B7DE5}"/>
    <cellStyle name="Normal 22 3 3 3" xfId="17080" xr:uid="{3B71BAAF-42C5-413A-A046-8CBED8268C34}"/>
    <cellStyle name="Normal 22 3 3 3 2" xfId="23864" xr:uid="{2295B4CB-6FC7-42EF-8C85-4D70C7245A60}"/>
    <cellStyle name="Normal 22 3 3 3 2 2" xfId="38983" xr:uid="{ABBFDB96-CCE7-43F3-A219-4B2E523E25AE}"/>
    <cellStyle name="Normal 22 3 3 3 3" xfId="32215" xr:uid="{D1EF291B-4FA9-4845-906B-F6FDE6FAEAF6}"/>
    <cellStyle name="Normal 22 3 3 4" xfId="20466" xr:uid="{07EE21B0-E913-4126-AFF7-5B426FA30A09}"/>
    <cellStyle name="Normal 22 3 3 4 2" xfId="35596" xr:uid="{1545EFE5-7625-47F3-B550-CAF83891E41A}"/>
    <cellStyle name="Normal 22 3 3 5" xfId="28831" xr:uid="{0CD584BC-4E08-4CF4-8590-A4836CAC570E}"/>
    <cellStyle name="Normal 22 3 4" xfId="14573" xr:uid="{661043D4-9A66-4CF8-8E15-F695CE95DFC2}"/>
    <cellStyle name="Normal 22 3 4 2" xfId="17959" xr:uid="{6B89C822-45BB-4CE8-A2AC-73DD765FB76F}"/>
    <cellStyle name="Normal 22 3 4 2 2" xfId="24743" xr:uid="{5A477F3E-C374-4509-B631-F8DE8DA76984}"/>
    <cellStyle name="Normal 22 3 4 2 2 2" xfId="39862" xr:uid="{180C7803-6FB5-4A22-8655-4AB868E93110}"/>
    <cellStyle name="Normal 22 3 4 2 3" xfId="33094" xr:uid="{1C5AD544-D28B-453A-B2BF-EA9B1BCDB7DD}"/>
    <cellStyle name="Normal 22 3 4 3" xfId="21359" xr:uid="{0D5C0524-402A-4647-B4B6-BA946A6CDF99}"/>
    <cellStyle name="Normal 22 3 4 3 2" xfId="36478" xr:uid="{49B7FA99-2DBC-496D-9E6C-4F6F2FB043FB}"/>
    <cellStyle name="Normal 22 3 4 4" xfId="29710" xr:uid="{A9702E99-B8B0-4983-9EC8-9472E580E84F}"/>
    <cellStyle name="Normal 22 3 5" xfId="16243" xr:uid="{E1C749AA-D5B7-4FF6-859D-D0CA2B0582C1}"/>
    <cellStyle name="Normal 22 3 5 2" xfId="23027" xr:uid="{06EAC531-7274-4342-A772-FCEB9F1489A4}"/>
    <cellStyle name="Normal 22 3 5 2 2" xfId="38146" xr:uid="{BD3F9AEA-3B11-441C-B90C-E7F38E2B4017}"/>
    <cellStyle name="Normal 22 3 5 3" xfId="31378" xr:uid="{C1F20803-51AD-463B-8314-5FFD86081655}"/>
    <cellStyle name="Normal 22 3 6" xfId="19632" xr:uid="{B372EFC0-6652-49CC-812F-3695FF81D7A9}"/>
    <cellStyle name="Normal 22 3 6 2" xfId="34762" xr:uid="{1BD469C5-78AF-4BD9-A67C-12E4852945FC}"/>
    <cellStyle name="Normal 22 3 7" xfId="12832" xr:uid="{B77A275E-F13C-4D23-90D0-7D2D2C7F7FF2}"/>
    <cellStyle name="Normal 22 3 7 2" xfId="27994" xr:uid="{79B955D1-2930-4AB8-8110-A56D9652AB84}"/>
    <cellStyle name="Normal 22 3 8" xfId="26435" xr:uid="{4665EB85-18F2-482B-B650-95A8491A29E8}"/>
    <cellStyle name="Normal 22 4" xfId="11007" xr:uid="{6727E457-3C70-4DAF-9F68-5BBA3C2C31BA}"/>
    <cellStyle name="Normal 22 4 2" xfId="13877" xr:uid="{5E151B3E-567E-41EB-AFD0-BC25C63CDB35}"/>
    <cellStyle name="Normal 22 4 2 2" xfId="15615" xr:uid="{36FB76E2-6898-4FD1-8775-DC29580A8CC9}"/>
    <cellStyle name="Normal 22 4 2 2 2" xfId="19001" xr:uid="{9B0BC043-FD2F-441F-8564-8C1966132F61}"/>
    <cellStyle name="Normal 22 4 2 2 2 2" xfId="25785" xr:uid="{F3E116FD-B5F7-4BB3-A177-EABF2276491C}"/>
    <cellStyle name="Normal 22 4 2 2 2 2 2" xfId="40904" xr:uid="{81C22464-2ADD-41B1-AA46-003CC07635C6}"/>
    <cellStyle name="Normal 22 4 2 2 2 3" xfId="34136" xr:uid="{6D581FFF-6C5C-453D-88E8-BFF2B20549AF}"/>
    <cellStyle name="Normal 22 4 2 2 3" xfId="22401" xr:uid="{5152188A-8A1A-4B9B-8F2D-C123F1861826}"/>
    <cellStyle name="Normal 22 4 2 2 3 2" xfId="37520" xr:uid="{94897FE3-E7CD-4FBD-8DCB-85416B060275}"/>
    <cellStyle name="Normal 22 4 2 2 4" xfId="30752" xr:uid="{8C07B58A-6F85-455A-9627-0A8C10166730}"/>
    <cellStyle name="Normal 22 4 2 3" xfId="17288" xr:uid="{A02D5075-68F8-4900-A2A9-B575FC459603}"/>
    <cellStyle name="Normal 22 4 2 3 2" xfId="24072" xr:uid="{98D80BF0-F182-4090-AA8B-0581A6386C9E}"/>
    <cellStyle name="Normal 22 4 2 3 2 2" xfId="39191" xr:uid="{584769D0-2CC6-446E-A65B-9BE1B5E5D821}"/>
    <cellStyle name="Normal 22 4 2 3 3" xfId="32423" xr:uid="{3E79CDE0-AD3B-4EF7-9E26-C6C585752874}"/>
    <cellStyle name="Normal 22 4 2 4" xfId="20675" xr:uid="{3182C6A2-8B04-4FCB-9B34-3AD018FAE7FF}"/>
    <cellStyle name="Normal 22 4 2 4 2" xfId="35804" xr:uid="{6EC286BC-4E94-447C-A505-BA7F0C1EC259}"/>
    <cellStyle name="Normal 22 4 2 5" xfId="29039" xr:uid="{6273030E-EE73-4604-8D3A-F3E6FEC75FA7}"/>
    <cellStyle name="Normal 22 4 3" xfId="14781" xr:uid="{171AC80A-0E53-42D4-80E6-56C1FF44A820}"/>
    <cellStyle name="Normal 22 4 3 2" xfId="18167" xr:uid="{8821B15B-2FD0-4596-89A0-550E05A53FC1}"/>
    <cellStyle name="Normal 22 4 3 2 2" xfId="24951" xr:uid="{6A01EE32-9F64-46FB-B614-E6A528A2B254}"/>
    <cellStyle name="Normal 22 4 3 2 2 2" xfId="40070" xr:uid="{935B3FBF-857B-4CD5-87A3-0296712ACF42}"/>
    <cellStyle name="Normal 22 4 3 2 3" xfId="33302" xr:uid="{9AAFB278-FF37-4FC1-BBA1-BBAAEB58CE63}"/>
    <cellStyle name="Normal 22 4 3 3" xfId="21567" xr:uid="{BA8BD1CC-F625-4282-B155-27703866BDA4}"/>
    <cellStyle name="Normal 22 4 3 3 2" xfId="36686" xr:uid="{401A536D-A289-4ED3-A32D-90030B7C4CF1}"/>
    <cellStyle name="Normal 22 4 3 4" xfId="29918" xr:uid="{4B4B8B98-ACE9-44DE-B2C8-9275D9D6A545}"/>
    <cellStyle name="Normal 22 4 4" xfId="16451" xr:uid="{4DCA9490-49A1-4491-8683-2CB3700C1468}"/>
    <cellStyle name="Normal 22 4 4 2" xfId="23235" xr:uid="{AA9566B0-8BC9-4974-9A65-11800FC34B7C}"/>
    <cellStyle name="Normal 22 4 4 2 2" xfId="38354" xr:uid="{F5886884-12DE-46B0-A3B9-77E23F3F6B1D}"/>
    <cellStyle name="Normal 22 4 4 3" xfId="31586" xr:uid="{7E97C5A2-938A-4AC3-88EB-FCBB5A7F1B7C}"/>
    <cellStyle name="Normal 22 4 5" xfId="19840" xr:uid="{4145EF85-6BE7-4139-B248-615060295B09}"/>
    <cellStyle name="Normal 22 4 5 2" xfId="34970" xr:uid="{D9ACC39E-35A8-42D3-902D-0326BBB02591}"/>
    <cellStyle name="Normal 22 4 6" xfId="13039" xr:uid="{4C3C3087-7CC9-41AF-B445-C61C155B314E}"/>
    <cellStyle name="Normal 22 4 6 2" xfId="28202" xr:uid="{FDE123A9-D091-41FC-BF69-7B03CB73D9A2}"/>
    <cellStyle name="Normal 22 4 7" xfId="26643" xr:uid="{CF94A9C1-B2C6-42A6-874E-872E4E707D04}"/>
    <cellStyle name="Normal 22 5" xfId="13461" xr:uid="{9E08E66C-A45E-4F0E-8A86-1D144BE8270A}"/>
    <cellStyle name="Normal 22 5 2" xfId="15199" xr:uid="{6299E33D-0EAA-45F0-A432-B3CF704B1546}"/>
    <cellStyle name="Normal 22 5 2 2" xfId="18585" xr:uid="{959EEFE2-63B0-4C78-BEBB-C4AD9F7B52DE}"/>
    <cellStyle name="Normal 22 5 2 2 2" xfId="25369" xr:uid="{0B76795A-9072-4BC8-9176-2CA2EE824197}"/>
    <cellStyle name="Normal 22 5 2 2 2 2" xfId="40488" xr:uid="{9FA6F5C3-4ABE-4DEE-9DBB-71245B8DBED3}"/>
    <cellStyle name="Normal 22 5 2 2 3" xfId="33720" xr:uid="{48815EF4-FF4C-4B98-8168-D8620A5F1F66}"/>
    <cellStyle name="Normal 22 5 2 3" xfId="21985" xr:uid="{BA3FAAE2-92B8-4DB8-B4E1-4BD4898B136E}"/>
    <cellStyle name="Normal 22 5 2 3 2" xfId="37104" xr:uid="{5F19B2E7-4727-4417-85DD-828327E913B7}"/>
    <cellStyle name="Normal 22 5 2 4" xfId="30336" xr:uid="{26A12E84-F6B7-48B6-92A9-FAC2AF42BF15}"/>
    <cellStyle name="Normal 22 5 3" xfId="16872" xr:uid="{2AC877C4-9B96-4B56-90B5-F9A521A7395E}"/>
    <cellStyle name="Normal 22 5 3 2" xfId="23656" xr:uid="{D8AB5E03-6077-4CDA-AEDA-83CE78E3C1DC}"/>
    <cellStyle name="Normal 22 5 3 2 2" xfId="38775" xr:uid="{1B81E7A4-8FD1-4A62-AB36-2168EA3926DC}"/>
    <cellStyle name="Normal 22 5 3 3" xfId="32007" xr:uid="{0A7A27ED-586B-4BE8-A012-8601685600CD}"/>
    <cellStyle name="Normal 22 5 4" xfId="20258" xr:uid="{7C5546E6-EBC2-48A0-96B4-D466EC9B35BE}"/>
    <cellStyle name="Normal 22 5 4 2" xfId="35388" xr:uid="{B3019E2F-D251-4D46-BCFA-A8A2F138650C}"/>
    <cellStyle name="Normal 22 5 5" xfId="28623" xr:uid="{1465E665-3D5F-4716-A478-2209A288F079}"/>
    <cellStyle name="Normal 22 6" xfId="14365" xr:uid="{2F1D95C6-AF7A-4A8C-95B7-3964ABE2DE52}"/>
    <cellStyle name="Normal 22 6 2" xfId="17751" xr:uid="{A6C7E86F-CCF8-4750-9552-8AA2A01B8DC5}"/>
    <cellStyle name="Normal 22 6 2 2" xfId="24535" xr:uid="{6ED680E6-F9EE-4676-B60B-A27F4D24C6E9}"/>
    <cellStyle name="Normal 22 6 2 2 2" xfId="39654" xr:uid="{2C4370A9-B386-41BA-A59D-4FA21D7C3BB6}"/>
    <cellStyle name="Normal 22 6 2 3" xfId="32886" xr:uid="{D3F67B38-32EC-4B25-B541-7DF2738F7925}"/>
    <cellStyle name="Normal 22 6 3" xfId="21151" xr:uid="{23CB965A-9705-41A5-96CF-EE99802711F1}"/>
    <cellStyle name="Normal 22 6 3 2" xfId="36270" xr:uid="{A1A665E6-40A3-4276-98CF-A67420BCCFE0}"/>
    <cellStyle name="Normal 22 6 4" xfId="29502" xr:uid="{FC5A563D-665A-402D-B31D-93358958038D}"/>
    <cellStyle name="Normal 22 7" xfId="16035" xr:uid="{625346A5-594C-4DA9-B08D-7262B42939E1}"/>
    <cellStyle name="Normal 22 7 2" xfId="22819" xr:uid="{6C13C40A-22E9-42DB-881D-D935EBC2E0D4}"/>
    <cellStyle name="Normal 22 7 2 2" xfId="37938" xr:uid="{6DDF0EA3-3F0E-4F51-A6E8-A7B22BFDE944}"/>
    <cellStyle name="Normal 22 7 3" xfId="31170" xr:uid="{CAEA19D0-C100-4C39-A199-F26514C13A2B}"/>
    <cellStyle name="Normal 22 8" xfId="9338" xr:uid="{426B565E-0B28-4760-BB5C-91CF60598D57}"/>
    <cellStyle name="Normal 22 8 2" xfId="34554" xr:uid="{B5BC66A8-2D51-4A76-A9AB-9EE9AE512D5C}"/>
    <cellStyle name="Normal 22 8 3" xfId="10405" xr:uid="{7FC7016A-5EDA-4717-B77F-A27C68CD315A}"/>
    <cellStyle name="Normal 22 9" xfId="12623" xr:uid="{FFD02054-48DC-43B2-8EBD-D84D5758A471}"/>
    <cellStyle name="Normal 22 9 2" xfId="27786" xr:uid="{E23CE03C-8E58-4238-847C-45A904488921}"/>
    <cellStyle name="Normal 23" xfId="10584" xr:uid="{D72C77EE-5003-457C-806C-6846E758FF8B}"/>
    <cellStyle name="Normal 23 10" xfId="12624" xr:uid="{960FAF64-3445-4D23-B352-EDB3C201E37F}"/>
    <cellStyle name="Normal 23 10 2" xfId="27787" xr:uid="{FAE2CE07-A356-4705-AEF4-3FA00E7177E6}"/>
    <cellStyle name="Normal 23 11" xfId="26228" xr:uid="{B593EFD8-499D-4D31-9EE9-9BF440DA23FA}"/>
    <cellStyle name="Normal 23 12" xfId="44713" xr:uid="{357DBE0D-92CA-4423-AD96-433B7BE07926}"/>
    <cellStyle name="Normal 23 2" xfId="8593" xr:uid="{246D8A70-60F5-48BE-9576-A07A92505D34}"/>
    <cellStyle name="Normal 23 2 10" xfId="10690" xr:uid="{6C767B8A-788E-4419-A3F1-CA05C14BE173}"/>
    <cellStyle name="Normal 23 2 11" xfId="9753" xr:uid="{695F7EA1-B27E-484A-95ED-F96CE1C1D833}"/>
    <cellStyle name="Normal 23 2 2" xfId="8594" xr:uid="{4F826042-CA99-47B9-AA24-500902654536}"/>
    <cellStyle name="Normal 23 2 2 10" xfId="9754" xr:uid="{7A309BF6-6F6E-4631-A51C-5E140DA02181}"/>
    <cellStyle name="Normal 23 2 2 2" xfId="11319" xr:uid="{DB25CC5F-135E-45CD-BF1E-D349DCD6DBDF}"/>
    <cellStyle name="Normal 23 2 2 2 2" xfId="14189" xr:uid="{E90AFD9C-FD2C-4677-A538-1F9420E36E73}"/>
    <cellStyle name="Normal 23 2 2 2 2 2" xfId="15927" xr:uid="{0E087DEE-5616-4223-9E02-35A197C1B4C7}"/>
    <cellStyle name="Normal 23 2 2 2 2 2 2" xfId="19313" xr:uid="{B77521B9-A993-469E-AF72-6DE40D3FAB8D}"/>
    <cellStyle name="Normal 23 2 2 2 2 2 2 2" xfId="26097" xr:uid="{26510F4C-E3B6-4041-B711-04A45ECD455C}"/>
    <cellStyle name="Normal 23 2 2 2 2 2 2 2 2" xfId="41216" xr:uid="{6875BE4C-861A-4DE3-91D8-7DD7F2AF65D3}"/>
    <cellStyle name="Normal 23 2 2 2 2 2 2 3" xfId="34448" xr:uid="{56F89435-B4EE-4454-84A4-050971E02C62}"/>
    <cellStyle name="Normal 23 2 2 2 2 2 3" xfId="22713" xr:uid="{F6003BF8-7D04-42DC-82B9-A70A3A04003C}"/>
    <cellStyle name="Normal 23 2 2 2 2 2 3 2" xfId="37832" xr:uid="{01E4FFD3-3E82-42B1-8C18-AF23F27F3245}"/>
    <cellStyle name="Normal 23 2 2 2 2 2 4" xfId="31064" xr:uid="{1E200606-33A8-4BDF-A498-143AF2755AC6}"/>
    <cellStyle name="Normal 23 2 2 2 2 3" xfId="17600" xr:uid="{641DFDF4-8356-4CE8-836E-282657057B3F}"/>
    <cellStyle name="Normal 23 2 2 2 2 3 2" xfId="24384" xr:uid="{B3CAACE9-99B0-4817-B3BC-0573C620350B}"/>
    <cellStyle name="Normal 23 2 2 2 2 3 2 2" xfId="39503" xr:uid="{45608F91-FFD0-4CB1-B4EE-30C8D41C17B1}"/>
    <cellStyle name="Normal 23 2 2 2 2 3 3" xfId="32735" xr:uid="{3B67262A-2FE7-40C2-8103-7FE9A1C38866}"/>
    <cellStyle name="Normal 23 2 2 2 2 4" xfId="20987" xr:uid="{F05A5A05-4EBA-4CE2-A607-AF61F8F30CC0}"/>
    <cellStyle name="Normal 23 2 2 2 2 4 2" xfId="36116" xr:uid="{BC0F5CBC-AA56-4182-B63C-0E456491FED7}"/>
    <cellStyle name="Normal 23 2 2 2 2 5" xfId="29351" xr:uid="{EDA2BA1F-F767-4C92-AB71-CB0912A98191}"/>
    <cellStyle name="Normal 23 2 2 2 3" xfId="15093" xr:uid="{7B886205-8CB4-4F6A-A3E2-7CD11EAB4575}"/>
    <cellStyle name="Normal 23 2 2 2 3 2" xfId="18479" xr:uid="{8034A32B-9DD2-40A5-BDB8-72D3DEBED50C}"/>
    <cellStyle name="Normal 23 2 2 2 3 2 2" xfId="25263" xr:uid="{370AA9B1-1168-4875-8B96-93C2E542CCD1}"/>
    <cellStyle name="Normal 23 2 2 2 3 2 2 2" xfId="40382" xr:uid="{CC6D96AA-2674-4F4B-A153-05B82F17C353}"/>
    <cellStyle name="Normal 23 2 2 2 3 2 3" xfId="33614" xr:uid="{39FF7041-D197-4990-92F4-88C6357A0C10}"/>
    <cellStyle name="Normal 23 2 2 2 3 3" xfId="21879" xr:uid="{91363158-0B3C-4316-8A7A-C533334DAE47}"/>
    <cellStyle name="Normal 23 2 2 2 3 3 2" xfId="36998" xr:uid="{ECFCAD33-7BEB-4920-AB28-060534B72836}"/>
    <cellStyle name="Normal 23 2 2 2 3 4" xfId="30230" xr:uid="{FD342450-D7C3-443C-91DE-2F0D674EB59F}"/>
    <cellStyle name="Normal 23 2 2 2 4" xfId="16763" xr:uid="{004539FB-0E85-4B86-8657-50F4C646827C}"/>
    <cellStyle name="Normal 23 2 2 2 4 2" xfId="23547" xr:uid="{53AC7984-9994-4A71-BA96-C964E33E408B}"/>
    <cellStyle name="Normal 23 2 2 2 4 2 2" xfId="38666" xr:uid="{66A6DEAD-1E2E-40D3-B217-AC141723C20E}"/>
    <cellStyle name="Normal 23 2 2 2 4 3" xfId="31898" xr:uid="{C966ED7C-CA9F-4F24-A04F-D446C2BD6C5C}"/>
    <cellStyle name="Normal 23 2 2 2 5" xfId="20152" xr:uid="{789ACA26-51F6-4A84-B257-6C21E109633D}"/>
    <cellStyle name="Normal 23 2 2 2 5 2" xfId="35282" xr:uid="{4E7E59CE-D865-4075-8CBC-6FEFD2B1001B}"/>
    <cellStyle name="Normal 23 2 2 2 6" xfId="13351" xr:uid="{60ED44CF-FA91-4BE9-80DF-F8AEDCC6EA5D}"/>
    <cellStyle name="Normal 23 2 2 2 6 2" xfId="28514" xr:uid="{A699D82D-1E01-4695-AD0E-8FB098FEF979}"/>
    <cellStyle name="Normal 23 2 2 2 7" xfId="26955" xr:uid="{B7C7DA0D-C73E-4850-912A-B69C9CF13092}"/>
    <cellStyle name="Normal 23 2 2 3" xfId="11436" xr:uid="{1FB076E2-1A7E-4908-8161-C1D80D44DBD7}"/>
    <cellStyle name="Normal 23 2 2 3 2" xfId="15511" xr:uid="{2E9C4F27-CA5E-4D9D-A4F1-8853E1B9685D}"/>
    <cellStyle name="Normal 23 2 2 3 2 2" xfId="18897" xr:uid="{60A79CB2-AA26-413F-A8B5-89042F69E85B}"/>
    <cellStyle name="Normal 23 2 2 3 2 2 2" xfId="25681" xr:uid="{5152FB8C-3C94-488D-A71E-8B66D566344C}"/>
    <cellStyle name="Normal 23 2 2 3 2 2 2 2" xfId="40800" xr:uid="{8601BC40-A659-4C7F-BFC9-FD132F4D8BB8}"/>
    <cellStyle name="Normal 23 2 2 3 2 2 3" xfId="34032" xr:uid="{9C2DBB57-196B-4780-B458-8DB6EC135B22}"/>
    <cellStyle name="Normal 23 2 2 3 2 3" xfId="22297" xr:uid="{0E1ADC12-043C-4D7D-B1A4-3F4762FA6F1A}"/>
    <cellStyle name="Normal 23 2 2 3 2 3 2" xfId="37416" xr:uid="{82363474-A50C-487A-986C-9BC39A2C2186}"/>
    <cellStyle name="Normal 23 2 2 3 2 4" xfId="30648" xr:uid="{A8225260-9FE0-4E14-BF4E-354C69131EA2}"/>
    <cellStyle name="Normal 23 2 2 3 3" xfId="17184" xr:uid="{66A8AB66-E86B-4699-952F-BE9A79A7422F}"/>
    <cellStyle name="Normal 23 2 2 3 3 2" xfId="23968" xr:uid="{15668BF6-D28C-4C62-84CE-CE56100556E1}"/>
    <cellStyle name="Normal 23 2 2 3 3 2 2" xfId="39087" xr:uid="{38490E9C-E07E-453F-A38D-464C7D91EA67}"/>
    <cellStyle name="Normal 23 2 2 3 3 3" xfId="32319" xr:uid="{DEA1582A-E9B6-41B2-910B-05995E0F7BE0}"/>
    <cellStyle name="Normal 23 2 2 3 4" xfId="20570" xr:uid="{45532D99-B607-43E1-BE76-FA1C69F30DDC}"/>
    <cellStyle name="Normal 23 2 2 3 4 2" xfId="35700" xr:uid="{197D7AF3-C944-4B9C-A687-1087CC13FF1B}"/>
    <cellStyle name="Normal 23 2 2 3 5" xfId="13773" xr:uid="{730916CD-C11C-4B45-B670-BC640B0094B8}"/>
    <cellStyle name="Normal 23 2 2 3 5 2" xfId="28935" xr:uid="{64C11126-6B52-4D6A-B2EF-D3D0596AB73E}"/>
    <cellStyle name="Normal 23 2 2 4" xfId="14677" xr:uid="{7329F214-F7D9-44F6-BA26-F8724E9D9DE8}"/>
    <cellStyle name="Normal 23 2 2 4 2" xfId="18063" xr:uid="{D7FC95EB-EA75-4523-9CEB-7A118E089E79}"/>
    <cellStyle name="Normal 23 2 2 4 2 2" xfId="24847" xr:uid="{3A6FA6B1-39FE-4F9E-8A5F-F1C657DA13B2}"/>
    <cellStyle name="Normal 23 2 2 4 2 2 2" xfId="39966" xr:uid="{7C7A00CB-B197-40B7-8C90-1C95297EAC46}"/>
    <cellStyle name="Normal 23 2 2 4 2 3" xfId="33198" xr:uid="{91947869-CE24-44C2-966D-F05BB45E3101}"/>
    <cellStyle name="Normal 23 2 2 4 3" xfId="21463" xr:uid="{24AFFDE6-C308-44CE-8E7A-F076784539D0}"/>
    <cellStyle name="Normal 23 2 2 4 3 2" xfId="36582" xr:uid="{E5D648BE-A263-4DBA-9277-107C5685D73F}"/>
    <cellStyle name="Normal 23 2 2 4 4" xfId="29814" xr:uid="{690745BC-612F-40BF-B1FD-D56D8FF59497}"/>
    <cellStyle name="Normal 23 2 2 5" xfId="16347" xr:uid="{08C08EDD-7006-4895-A832-7A3ABBC96B1F}"/>
    <cellStyle name="Normal 23 2 2 5 2" xfId="23131" xr:uid="{E40B601B-50EB-4CE8-A632-FC594315E0CC}"/>
    <cellStyle name="Normal 23 2 2 5 2 2" xfId="38250" xr:uid="{2C4E2BD6-5944-4093-B1E9-E2EFC0E8BE11}"/>
    <cellStyle name="Normal 23 2 2 5 3" xfId="31482" xr:uid="{FDB1AEC7-51DA-4C93-9F77-EF8D2E921E37}"/>
    <cellStyle name="Normal 23 2 2 6" xfId="19736" xr:uid="{09609CFD-11A0-4E34-A81D-3B97B9BA927C}"/>
    <cellStyle name="Normal 23 2 2 6 2" xfId="34866" xr:uid="{55DB32CA-E387-4462-B939-378FB143968F}"/>
    <cellStyle name="Normal 23 2 2 7" xfId="12936" xr:uid="{71925388-3150-412F-8248-D112192DB8C5}"/>
    <cellStyle name="Normal 23 2 2 7 2" xfId="28098" xr:uid="{1974363A-26F8-406D-9B54-F9AFB0AACC77}"/>
    <cellStyle name="Normal 23 2 2 8" xfId="26539" xr:uid="{D0C67D1B-1A7C-4382-9638-08FCD1381B66}"/>
    <cellStyle name="Normal 23 2 2 9" xfId="10901" xr:uid="{F49C2779-E225-4092-8720-EA5D1617A73A}"/>
    <cellStyle name="Normal 23 2 3" xfId="8595" xr:uid="{A901B5D0-D6A7-4E84-B317-5DC9FF42B8CF}"/>
    <cellStyle name="Normal 23 2 3 2" xfId="12310" xr:uid="{690B628C-9860-42F3-9FE8-81BAA4459D05}"/>
    <cellStyle name="Normal 23 2 3 2 2" xfId="15719" xr:uid="{2716A34F-9A38-4B6A-8A1A-E4E1BE6DB172}"/>
    <cellStyle name="Normal 23 2 3 2 2 2" xfId="19105" xr:uid="{251702E0-440B-4238-8278-906D1D3FE080}"/>
    <cellStyle name="Normal 23 2 3 2 2 2 2" xfId="25889" xr:uid="{9C93510D-ECD8-41DD-9C14-FE19840645F6}"/>
    <cellStyle name="Normal 23 2 3 2 2 2 2 2" xfId="41008" xr:uid="{D7B2900D-9068-495F-AD97-1EE84EB17E18}"/>
    <cellStyle name="Normal 23 2 3 2 2 2 3" xfId="34240" xr:uid="{52BAC0CF-DA11-44A6-A27E-FD35A35E94C1}"/>
    <cellStyle name="Normal 23 2 3 2 2 3" xfId="22505" xr:uid="{A0910E4D-76F5-49FE-A63D-1530CF62363D}"/>
    <cellStyle name="Normal 23 2 3 2 2 3 2" xfId="37624" xr:uid="{324B2BC5-EC35-4385-8C7F-B045FCD7226E}"/>
    <cellStyle name="Normal 23 2 3 2 2 4" xfId="30856" xr:uid="{889CAE3F-80D8-4254-80C1-1527B1568213}"/>
    <cellStyle name="Normal 23 2 3 2 3" xfId="17392" xr:uid="{8BB33890-7942-4F3F-BEB3-858D93789B6B}"/>
    <cellStyle name="Normal 23 2 3 2 3 2" xfId="24176" xr:uid="{9B8CE422-4966-4B85-A10D-A2E46A3DA2A5}"/>
    <cellStyle name="Normal 23 2 3 2 3 2 2" xfId="39295" xr:uid="{154D46A6-21F4-43EB-98B3-DB548A67F9CA}"/>
    <cellStyle name="Normal 23 2 3 2 3 3" xfId="32527" xr:uid="{A0E3D6E2-C0C6-402A-8282-F735C92DAFA6}"/>
    <cellStyle name="Normal 23 2 3 2 4" xfId="20779" xr:uid="{306F5B5A-CAFB-48DE-A895-07C726CB1D0E}"/>
    <cellStyle name="Normal 23 2 3 2 4 2" xfId="35908" xr:uid="{9A3ED146-DA95-48D4-9420-6B7E5A923EB0}"/>
    <cellStyle name="Normal 23 2 3 2 5" xfId="13981" xr:uid="{ECC3A224-7664-49FD-B0ED-4640934AAC18}"/>
    <cellStyle name="Normal 23 2 3 2 5 2" xfId="29143" xr:uid="{29269189-266A-4F6C-8422-D72E6DF70534}"/>
    <cellStyle name="Normal 23 2 3 2 6" xfId="27567" xr:uid="{4FA5A333-830B-4C84-A269-ED82E62D56CE}"/>
    <cellStyle name="Normal 23 2 3 3" xfId="11437" xr:uid="{EF7BFF20-0372-4694-A61A-B4629BAFDB48}"/>
    <cellStyle name="Normal 23 2 3 3 2" xfId="18271" xr:uid="{8D31A4D1-8465-4BD1-A255-074034FD9668}"/>
    <cellStyle name="Normal 23 2 3 3 2 2" xfId="25055" xr:uid="{3287E1B8-E17F-448E-B2AD-EF6ECC05C832}"/>
    <cellStyle name="Normal 23 2 3 3 2 2 2" xfId="40174" xr:uid="{C6A83660-47A0-4C0B-8989-F9FEE5C9D81F}"/>
    <cellStyle name="Normal 23 2 3 3 2 3" xfId="33406" xr:uid="{1A5860C0-E0CB-4954-870A-ECF74AA649AE}"/>
    <cellStyle name="Normal 23 2 3 3 3" xfId="21671" xr:uid="{AE60A0F7-ACF1-463F-A765-B51C10BE712F}"/>
    <cellStyle name="Normal 23 2 3 3 3 2" xfId="36790" xr:uid="{7340E864-1283-4BE7-8D4A-20CF4EF95BDD}"/>
    <cellStyle name="Normal 23 2 3 3 4" xfId="14885" xr:uid="{2955A1E9-ED5C-4955-9EF1-17143C3670F7}"/>
    <cellStyle name="Normal 23 2 3 3 4 2" xfId="30022" xr:uid="{36733928-7F96-4FD5-B8FD-E45FE1FF1180}"/>
    <cellStyle name="Normal 23 2 3 4" xfId="16555" xr:uid="{7850BA58-06E4-4901-9A59-0539FC6BDA11}"/>
    <cellStyle name="Normal 23 2 3 4 2" xfId="23339" xr:uid="{CF9EB110-1664-4022-88A2-F69E2816FD3F}"/>
    <cellStyle name="Normal 23 2 3 4 2 2" xfId="38458" xr:uid="{54D1AB76-3283-4AA9-AD9B-0D2658883757}"/>
    <cellStyle name="Normal 23 2 3 4 3" xfId="31690" xr:uid="{6569CC14-B0A9-4239-993D-DE0698CAA758}"/>
    <cellStyle name="Normal 23 2 3 5" xfId="19944" xr:uid="{48900623-4F0B-4F0F-BED0-1B438DA9A141}"/>
    <cellStyle name="Normal 23 2 3 5 2" xfId="35074" xr:uid="{528BBEA3-EA05-4D3B-8BEB-A678258A7B1B}"/>
    <cellStyle name="Normal 23 2 3 6" xfId="13143" xr:uid="{7A6C53AD-3514-4BE4-8FA4-F5622213FC50}"/>
    <cellStyle name="Normal 23 2 3 6 2" xfId="28306" xr:uid="{1004D506-C0B3-4F9F-B4EA-96FD66C529C0}"/>
    <cellStyle name="Normal 23 2 3 7" xfId="26747" xr:uid="{5C9D90D1-CE95-4715-9CD7-407764B5D106}"/>
    <cellStyle name="Normal 23 2 3 8" xfId="11111" xr:uid="{9EB621D0-F3BA-460A-A2C0-80ACD5E35EEA}"/>
    <cellStyle name="Normal 23 2 3 9" xfId="9755" xr:uid="{FB5B2772-897C-48FD-AE6E-DF822A4B1575}"/>
    <cellStyle name="Normal 23 2 4" xfId="8596" xr:uid="{CE1A91CB-EE1F-4A0B-8082-5F75AE3620F6}"/>
    <cellStyle name="Normal 23 2 4 2" xfId="15303" xr:uid="{14B69EF7-464C-4589-AE3B-9722366B8105}"/>
    <cellStyle name="Normal 23 2 4 2 2" xfId="18689" xr:uid="{F6DA5110-6EBF-4BB2-80AA-215D7E5FD35A}"/>
    <cellStyle name="Normal 23 2 4 2 2 2" xfId="25473" xr:uid="{1497F4F1-948D-464E-90D9-B075C102705D}"/>
    <cellStyle name="Normal 23 2 4 2 2 2 2" xfId="40592" xr:uid="{12DD2C90-C49E-4FDE-BBB6-77A0AB79E301}"/>
    <cellStyle name="Normal 23 2 4 2 2 3" xfId="33824" xr:uid="{2B351A8E-3FD6-4806-9B93-B40773D0C6DC}"/>
    <cellStyle name="Normal 23 2 4 2 3" xfId="22089" xr:uid="{701E526F-470D-4C3B-8190-6EA14FF42819}"/>
    <cellStyle name="Normal 23 2 4 2 3 2" xfId="37208" xr:uid="{288A4CB1-9283-4E60-924B-D3518D4A4720}"/>
    <cellStyle name="Normal 23 2 4 2 4" xfId="30440" xr:uid="{C8F9968B-751B-4F84-AFA5-716CBC9FB4E4}"/>
    <cellStyle name="Normal 23 2 4 3" xfId="16976" xr:uid="{3270E52D-F5AA-49D1-A170-9CF01E5F2E4D}"/>
    <cellStyle name="Normal 23 2 4 3 2" xfId="23760" xr:uid="{665177EE-5B9D-4236-BE4F-528685A19F4A}"/>
    <cellStyle name="Normal 23 2 4 3 2 2" xfId="38879" xr:uid="{D29B67E9-3BE1-4865-AEC8-783935702A7F}"/>
    <cellStyle name="Normal 23 2 4 3 3" xfId="32111" xr:uid="{F5533935-F011-4971-AD47-BF4666846D5C}"/>
    <cellStyle name="Normal 23 2 4 4" xfId="20362" xr:uid="{B4B28453-80C1-4532-AF74-32ECFBFCC7E6}"/>
    <cellStyle name="Normal 23 2 4 4 2" xfId="35492" xr:uid="{9132C0EA-7105-4C3F-9EBD-9330F8C9A4A5}"/>
    <cellStyle name="Normal 23 2 4 5" xfId="13565" xr:uid="{66BEB9AC-C5A6-40DD-B938-23E469ED372C}"/>
    <cellStyle name="Normal 23 2 4 5 2" xfId="28727" xr:uid="{CF014048-D8B1-45EE-A22E-2C0950DA03A1}"/>
    <cellStyle name="Normal 23 2 4 6" xfId="9756" xr:uid="{1DCA2792-9459-45BF-BE31-F08E1FED263E}"/>
    <cellStyle name="Normal 23 2 5" xfId="11799" xr:uid="{652EC2AD-23D3-4913-97C9-A99B2EC82E1B}"/>
    <cellStyle name="Normal 23 2 5 2" xfId="17855" xr:uid="{C23AE93E-1F21-4B05-BE80-07AE6DA9056A}"/>
    <cellStyle name="Normal 23 2 5 2 2" xfId="24639" xr:uid="{784BE364-C3FD-4F41-B3C4-0F048A1322FF}"/>
    <cellStyle name="Normal 23 2 5 2 2 2" xfId="39758" xr:uid="{1D730F98-8F41-44FB-860C-52640DC55BA8}"/>
    <cellStyle name="Normal 23 2 5 2 3" xfId="32990" xr:uid="{D6A5BBC7-4EA3-42D6-A161-89DB63510D0C}"/>
    <cellStyle name="Normal 23 2 5 3" xfId="21255" xr:uid="{537A1A74-71A9-4730-A288-7AFD8E7F56E9}"/>
    <cellStyle name="Normal 23 2 5 3 2" xfId="36374" xr:uid="{9EB9B279-FF07-4AEB-9BB7-F9B0B3ACF06F}"/>
    <cellStyle name="Normal 23 2 5 4" xfId="14469" xr:uid="{DBA144B1-CB1D-4240-B2AA-15BF20F200FA}"/>
    <cellStyle name="Normal 23 2 5 4 2" xfId="29606" xr:uid="{3552F547-772A-476A-A2C4-9A4F47F03CC1}"/>
    <cellStyle name="Normal 23 2 5 5" xfId="27093" xr:uid="{51951CB1-DB07-4489-9C69-F036C1BDA9E8}"/>
    <cellStyle name="Normal 23 2 6" xfId="11435" xr:uid="{20AE905F-66CD-4078-B581-CB82374E0966}"/>
    <cellStyle name="Normal 23 2 6 2" xfId="22923" xr:uid="{FEF3C55B-DF5B-42E0-B2F5-7EA1476A2BF0}"/>
    <cellStyle name="Normal 23 2 6 2 2" xfId="38042" xr:uid="{F3D9D6C0-2048-48E7-8E25-B951A5E6DDB9}"/>
    <cellStyle name="Normal 23 2 6 3" xfId="16139" xr:uid="{A72670D9-178C-49AB-8FA3-E6E6A770A816}"/>
    <cellStyle name="Normal 23 2 6 3 2" xfId="31274" xr:uid="{FD2B0534-FF2B-44D6-97CB-42DE29533C78}"/>
    <cellStyle name="Normal 23 2 7" xfId="19528" xr:uid="{E81D8EE4-00B8-42D5-952A-947F35AD6957}"/>
    <cellStyle name="Normal 23 2 7 2" xfId="34658" xr:uid="{781E54E0-CEA7-46F6-9AFF-811188A9D9A1}"/>
    <cellStyle name="Normal 23 2 8" xfId="12727" xr:uid="{EF97F366-E83F-4774-B331-B15652B3810B}"/>
    <cellStyle name="Normal 23 2 8 2" xfId="27890" xr:uid="{002BA7A9-6633-424A-9B35-120629DF5102}"/>
    <cellStyle name="Normal 23 2 9" xfId="26331" xr:uid="{E2221D19-CBEB-4B31-8FFA-80D963029473}"/>
    <cellStyle name="Normal 23 3" xfId="8597" xr:uid="{A7450C59-F956-41BF-8FBA-8D101B8935C7}"/>
    <cellStyle name="Normal 23 3 10" xfId="9757" xr:uid="{CFCFE788-01D6-43E0-BF2F-29E51A3464BC}"/>
    <cellStyle name="Normal 23 3 2" xfId="11216" xr:uid="{46179EE4-A26B-41BC-B342-A5366E1B2C48}"/>
    <cellStyle name="Normal 23 3 2 2" xfId="11438" xr:uid="{D94302EE-BC62-4523-B27D-5C399BE0B524}"/>
    <cellStyle name="Normal 23 3 2 2 2" xfId="15824" xr:uid="{609723A3-6072-4AEB-B8E7-3A6A9578A84A}"/>
    <cellStyle name="Normal 23 3 2 2 2 2" xfId="19210" xr:uid="{7E3A4C22-569A-43F5-8C06-3B2F17EAC46C}"/>
    <cellStyle name="Normal 23 3 2 2 2 2 2" xfId="25994" xr:uid="{A26890F0-A56A-4DF6-992D-39D11DD927F4}"/>
    <cellStyle name="Normal 23 3 2 2 2 2 2 2" xfId="41113" xr:uid="{25C58A71-588D-44AB-89DA-F8939599872E}"/>
    <cellStyle name="Normal 23 3 2 2 2 2 3" xfId="34345" xr:uid="{ADEB40F8-30BD-4B06-87BB-CDC02206A1AA}"/>
    <cellStyle name="Normal 23 3 2 2 2 3" xfId="22610" xr:uid="{25C88280-3EAD-44D7-B29E-4C090616A928}"/>
    <cellStyle name="Normal 23 3 2 2 2 3 2" xfId="37729" xr:uid="{F9C1F2DB-A3A3-489D-84B2-FC52329B4466}"/>
    <cellStyle name="Normal 23 3 2 2 2 4" xfId="30961" xr:uid="{35F62C17-BE56-47AA-B2D7-574B1D9B6B1B}"/>
    <cellStyle name="Normal 23 3 2 2 3" xfId="17497" xr:uid="{D04DF418-F25C-4835-94F1-F86E6207CB38}"/>
    <cellStyle name="Normal 23 3 2 2 3 2" xfId="24281" xr:uid="{94FC9929-7EC7-4E23-8DD1-E00C727D2ED3}"/>
    <cellStyle name="Normal 23 3 2 2 3 2 2" xfId="39400" xr:uid="{11C06559-C294-42B9-91D4-8AEA42D9DF80}"/>
    <cellStyle name="Normal 23 3 2 2 3 3" xfId="32632" xr:uid="{0BF5EA36-ABD9-437A-84B1-846B2CBE469F}"/>
    <cellStyle name="Normal 23 3 2 2 4" xfId="20884" xr:uid="{F5FECD68-163C-460E-A106-A5E69EE88EBD}"/>
    <cellStyle name="Normal 23 3 2 2 4 2" xfId="36013" xr:uid="{503D3D92-326E-48A6-95B6-9BBB21C1A08A}"/>
    <cellStyle name="Normal 23 3 2 2 5" xfId="14086" xr:uid="{7F3FDCD3-4C32-4FAE-A17B-28F288396838}"/>
    <cellStyle name="Normal 23 3 2 2 5 2" xfId="29248" xr:uid="{A6A05431-5F1D-4FE8-90C6-BB284C50BD2A}"/>
    <cellStyle name="Normal 23 3 2 3" xfId="14990" xr:uid="{C1530C4C-7BE7-4F09-B981-F5E55E0A33E6}"/>
    <cellStyle name="Normal 23 3 2 3 2" xfId="18376" xr:uid="{2ABD5910-8765-4EBB-8CBD-369FB94BDEFC}"/>
    <cellStyle name="Normal 23 3 2 3 2 2" xfId="25160" xr:uid="{4FA2BA45-FB49-48A2-8E21-2175C6557823}"/>
    <cellStyle name="Normal 23 3 2 3 2 2 2" xfId="40279" xr:uid="{D830366E-82B6-4CA3-956D-FA3975B3A46A}"/>
    <cellStyle name="Normal 23 3 2 3 2 3" xfId="33511" xr:uid="{1B63D22E-0C47-4101-92E4-037F8B132510}"/>
    <cellStyle name="Normal 23 3 2 3 3" xfId="21776" xr:uid="{789F0BFD-9AC8-4E7B-AADF-07A264B90D1F}"/>
    <cellStyle name="Normal 23 3 2 3 3 2" xfId="36895" xr:uid="{5ED15E3B-D42C-4F70-BC41-864A9B1D731E}"/>
    <cellStyle name="Normal 23 3 2 3 4" xfId="30127" xr:uid="{ED68D85F-050B-4E48-95F0-EF0F6B63C721}"/>
    <cellStyle name="Normal 23 3 2 4" xfId="16660" xr:uid="{134E9A35-5114-4AED-AA90-05713C962A7B}"/>
    <cellStyle name="Normal 23 3 2 4 2" xfId="23444" xr:uid="{B2214F55-D278-469E-B7CE-88F6D7C067C9}"/>
    <cellStyle name="Normal 23 3 2 4 2 2" xfId="38563" xr:uid="{0706AAB2-D739-4368-AB64-4BC76780BE00}"/>
    <cellStyle name="Normal 23 3 2 4 3" xfId="31795" xr:uid="{0642A20D-944A-4234-88E6-C62BD51A4F0B}"/>
    <cellStyle name="Normal 23 3 2 5" xfId="20049" xr:uid="{89A63820-7EFD-42BB-8C60-3E33B9965F6F}"/>
    <cellStyle name="Normal 23 3 2 5 2" xfId="35179" xr:uid="{1E22D06C-D7F1-4349-956D-97E76836B0A8}"/>
    <cellStyle name="Normal 23 3 2 6" xfId="13248" xr:uid="{B8F89D1B-A63A-4FE8-8ABD-7DC148B6B443}"/>
    <cellStyle name="Normal 23 3 2 6 2" xfId="28411" xr:uid="{98771A17-5949-4DCE-9686-95DF5A813810}"/>
    <cellStyle name="Normal 23 3 2 7" xfId="26852" xr:uid="{3FC98EC9-E5A4-4B2C-8FD5-ED4D9107A1BD}"/>
    <cellStyle name="Normal 23 3 3" xfId="12065" xr:uid="{B48D52A0-0C79-4D78-B342-9D222B9CC087}"/>
    <cellStyle name="Normal 23 3 3 2" xfId="15408" xr:uid="{FB130D0A-E69E-442A-B540-EAB02C890E77}"/>
    <cellStyle name="Normal 23 3 3 2 2" xfId="18794" xr:uid="{552FA501-D8B7-4276-B8CF-2607F86C41FA}"/>
    <cellStyle name="Normal 23 3 3 2 2 2" xfId="25578" xr:uid="{42B3D536-F93A-4666-BCE7-BB8A94328139}"/>
    <cellStyle name="Normal 23 3 3 2 2 2 2" xfId="40697" xr:uid="{103B97CD-3CBB-4C71-8C71-EB2321BAFCFD}"/>
    <cellStyle name="Normal 23 3 3 2 2 3" xfId="33929" xr:uid="{D4F1C9AF-8EF4-4291-8B61-A9995F847CAA}"/>
    <cellStyle name="Normal 23 3 3 2 3" xfId="22194" xr:uid="{A8E1D250-83F4-46F5-AE56-6FAB42F64B01}"/>
    <cellStyle name="Normal 23 3 3 2 3 2" xfId="37313" xr:uid="{0B709DF9-1128-49BA-ACAE-F1B196132CB2}"/>
    <cellStyle name="Normal 23 3 3 2 4" xfId="30545" xr:uid="{F4D1F070-8943-460F-A83F-F7AF3B211CFE}"/>
    <cellStyle name="Normal 23 3 3 3" xfId="17081" xr:uid="{7A9E65A7-B97B-4D44-9D47-2E3C1226A771}"/>
    <cellStyle name="Normal 23 3 3 3 2" xfId="23865" xr:uid="{962BCA6F-6C10-4188-BFFA-FC361C5A89DC}"/>
    <cellStyle name="Normal 23 3 3 3 2 2" xfId="38984" xr:uid="{6A38FAD6-3375-4F51-AB1F-BC82637CCF67}"/>
    <cellStyle name="Normal 23 3 3 3 3" xfId="32216" xr:uid="{838DEC69-4B29-40FB-9FF5-1C44354324AA}"/>
    <cellStyle name="Normal 23 3 3 4" xfId="20467" xr:uid="{45CC48D1-8434-47EF-B6AC-381D91EFCA3A}"/>
    <cellStyle name="Normal 23 3 3 4 2" xfId="35597" xr:uid="{BEA49C3A-062F-4AD2-BD5A-A5006ADA4138}"/>
    <cellStyle name="Normal 23 3 3 5" xfId="13670" xr:uid="{562A799A-AC46-40F4-9071-66F23ADF43B1}"/>
    <cellStyle name="Normal 23 3 3 5 2" xfId="28832" xr:uid="{9D1B7B56-4A1C-44B3-B6B3-E142FCC5E18A}"/>
    <cellStyle name="Normal 23 3 3 6" xfId="27330" xr:uid="{C5CC0CE6-F0A2-4EA7-9C29-A38705B3630D}"/>
    <cellStyle name="Normal 23 3 4" xfId="11340" xr:uid="{51E9325B-6FEF-4E4F-BD76-9F94C51A8226}"/>
    <cellStyle name="Normal 23 3 4 2" xfId="17960" xr:uid="{0CBB7FC0-06D6-4910-9EBD-DA9DB49CFEA9}"/>
    <cellStyle name="Normal 23 3 4 2 2" xfId="24744" xr:uid="{72132BF0-2982-4551-99DF-512F0EEE6214}"/>
    <cellStyle name="Normal 23 3 4 2 2 2" xfId="39863" xr:uid="{26E9BEC3-FEBF-4FC6-B17B-8208A7BF6671}"/>
    <cellStyle name="Normal 23 3 4 2 3" xfId="33095" xr:uid="{3EF3ABBA-41AC-477A-AC65-009C3211DBE6}"/>
    <cellStyle name="Normal 23 3 4 3" xfId="21360" xr:uid="{FCCB4AD3-3C6A-473A-B9D4-68DC6F635109}"/>
    <cellStyle name="Normal 23 3 4 3 2" xfId="36479" xr:uid="{A3BE51DF-6C07-47E3-81B1-F047DB8A28BC}"/>
    <cellStyle name="Normal 23 3 4 4" xfId="14574" xr:uid="{419B0897-F209-459C-93FF-6FA3EC712DED}"/>
    <cellStyle name="Normal 23 3 4 4 2" xfId="29711" xr:uid="{5D17BB9C-44F3-4B57-A71C-649AC9A1DE35}"/>
    <cellStyle name="Normal 23 3 5" xfId="16244" xr:uid="{8274D199-2AF1-4256-969C-E966C84DD95C}"/>
    <cellStyle name="Normal 23 3 5 2" xfId="23028" xr:uid="{684A1D31-24BC-44D0-B723-CA6158BC9AC0}"/>
    <cellStyle name="Normal 23 3 5 2 2" xfId="38147" xr:uid="{992CFE64-6D14-4C9A-81CD-279BDA894B5D}"/>
    <cellStyle name="Normal 23 3 5 3" xfId="31379" xr:uid="{5F44F950-1936-424C-8AD1-5319132B9252}"/>
    <cellStyle name="Normal 23 3 6" xfId="19633" xr:uid="{88C76D49-ACF1-4828-A7B3-0048D9CE8127}"/>
    <cellStyle name="Normal 23 3 6 2" xfId="34763" xr:uid="{370B8F9C-102D-41D3-9EF2-079A5219C2B6}"/>
    <cellStyle name="Normal 23 3 7" xfId="12833" xr:uid="{A200A80A-C1A2-433A-911C-FB60AE8B0406}"/>
    <cellStyle name="Normal 23 3 7 2" xfId="27995" xr:uid="{F81DC068-4E76-4CB7-8BE8-A07EAC4942DE}"/>
    <cellStyle name="Normal 23 3 8" xfId="26436" xr:uid="{5317D7DA-FA97-4F1A-A647-393220B78C7D}"/>
    <cellStyle name="Normal 23 3 9" xfId="10798" xr:uid="{1FF70BD7-A263-45C5-97B3-FA47D2707DC9}"/>
    <cellStyle name="Normal 23 4" xfId="8598" xr:uid="{47142BB2-36F3-4E05-95CC-EF0891D55369}"/>
    <cellStyle name="Normal 23 4 2" xfId="12309" xr:uid="{3FE6720E-046C-418E-84D8-D54E2AF041B1}"/>
    <cellStyle name="Normal 23 4 2 2" xfId="15616" xr:uid="{E78C0D04-9311-42E1-9629-3613231E5559}"/>
    <cellStyle name="Normal 23 4 2 2 2" xfId="19002" xr:uid="{E023C093-6BBF-41ED-BB0C-9DC1E069941D}"/>
    <cellStyle name="Normal 23 4 2 2 2 2" xfId="25786" xr:uid="{79F6C9A9-98EC-444C-AE5C-6EC53191FD38}"/>
    <cellStyle name="Normal 23 4 2 2 2 2 2" xfId="40905" xr:uid="{733811F7-73DD-4988-8D48-8AFE87F1321D}"/>
    <cellStyle name="Normal 23 4 2 2 2 3" xfId="34137" xr:uid="{16B34239-20C0-4EB2-B44D-0AD61CE11D32}"/>
    <cellStyle name="Normal 23 4 2 2 3" xfId="22402" xr:uid="{136BCC19-C3D0-4821-B300-0846F88E70E5}"/>
    <cellStyle name="Normal 23 4 2 2 3 2" xfId="37521" xr:uid="{126B0C95-946B-4EF4-B755-49BB99B49B77}"/>
    <cellStyle name="Normal 23 4 2 2 4" xfId="30753" xr:uid="{7C1526A5-3E87-41DD-8F60-8038746C88F9}"/>
    <cellStyle name="Normal 23 4 2 3" xfId="17289" xr:uid="{DA1CDC51-B799-4E6B-B961-87D9C293E2EE}"/>
    <cellStyle name="Normal 23 4 2 3 2" xfId="24073" xr:uid="{0B4DF1F4-1E19-47C5-A8F2-EF7ECF699B85}"/>
    <cellStyle name="Normal 23 4 2 3 2 2" xfId="39192" xr:uid="{E2F6D2DC-8527-43AE-8A14-242692B557C0}"/>
    <cellStyle name="Normal 23 4 2 3 3" xfId="32424" xr:uid="{1CC9FAA3-3666-45D8-84B3-173C5849AAF5}"/>
    <cellStyle name="Normal 23 4 2 4" xfId="20676" xr:uid="{CAB474E9-FA1E-4927-ABFA-2E1E703C82F3}"/>
    <cellStyle name="Normal 23 4 2 4 2" xfId="35805" xr:uid="{B6C2D624-D869-43C4-87DA-9DCB50AD6459}"/>
    <cellStyle name="Normal 23 4 2 5" xfId="13878" xr:uid="{57F798D6-E1B3-4D7B-9505-183A3B7644FE}"/>
    <cellStyle name="Normal 23 4 2 5 2" xfId="29040" xr:uid="{D876A5CD-AE19-47D4-B3B0-A018BC55437C}"/>
    <cellStyle name="Normal 23 4 2 6" xfId="27566" xr:uid="{86FC22BC-B7D8-4CF9-B7B0-5568F192E3AD}"/>
    <cellStyle name="Normal 23 4 3" xfId="11439" xr:uid="{40B78DC3-3DC7-438B-B957-47B657FC74B8}"/>
    <cellStyle name="Normal 23 4 3 2" xfId="18168" xr:uid="{8068A5DB-C6DC-41FF-B70A-3EE34439E62A}"/>
    <cellStyle name="Normal 23 4 3 2 2" xfId="24952" xr:uid="{28FCD3A1-A5EA-4933-A7A3-5C07902FC8FA}"/>
    <cellStyle name="Normal 23 4 3 2 2 2" xfId="40071" xr:uid="{3AE05361-88F3-49C1-9C88-40D78C95DBD5}"/>
    <cellStyle name="Normal 23 4 3 2 3" xfId="33303" xr:uid="{0BBBD395-5F61-4284-80F2-C520EDD7DD97}"/>
    <cellStyle name="Normal 23 4 3 3" xfId="21568" xr:uid="{052DBECB-B3B7-44F3-8C5D-FC1EB1AA44E5}"/>
    <cellStyle name="Normal 23 4 3 3 2" xfId="36687" xr:uid="{5E18B146-DAC1-4E8B-B764-4360E27C4DB7}"/>
    <cellStyle name="Normal 23 4 3 4" xfId="14782" xr:uid="{7AF7BF51-9026-49F7-BBE1-FD95DB5051F4}"/>
    <cellStyle name="Normal 23 4 3 4 2" xfId="29919" xr:uid="{CBF73984-C229-43AF-990A-BF3F866909EE}"/>
    <cellStyle name="Normal 23 4 4" xfId="16452" xr:uid="{C4E8490F-010E-4B3D-BBFE-97B3DC5BD747}"/>
    <cellStyle name="Normal 23 4 4 2" xfId="23236" xr:uid="{299D3C34-7841-4869-82F2-385D6EEC735B}"/>
    <cellStyle name="Normal 23 4 4 2 2" xfId="38355" xr:uid="{1B1989BB-AD77-47DC-A821-EAFE0321F6BA}"/>
    <cellStyle name="Normal 23 4 4 3" xfId="31587" xr:uid="{5B09988A-A220-4CA7-B4EC-6B72921DD83B}"/>
    <cellStyle name="Normal 23 4 5" xfId="19841" xr:uid="{B2A94B6A-4094-429E-B864-C1A9142E00FE}"/>
    <cellStyle name="Normal 23 4 5 2" xfId="34971" xr:uid="{B88E8A42-6E44-415A-8A4F-EDF93B846BFA}"/>
    <cellStyle name="Normal 23 4 6" xfId="13040" xr:uid="{7C52883B-D07F-4441-9FEC-42FF7EF644C1}"/>
    <cellStyle name="Normal 23 4 6 2" xfId="28203" xr:uid="{9B5477E7-EA5F-455D-B95B-654C68F6C001}"/>
    <cellStyle name="Normal 23 4 7" xfId="26644" xr:uid="{8E1935AC-A67D-449F-8E21-93AA6B251209}"/>
    <cellStyle name="Normal 23 4 8" xfId="11008" xr:uid="{1D101AE1-D98D-407C-AF2F-CA3EFDD840E1}"/>
    <cellStyle name="Normal 23 4 9" xfId="9758" xr:uid="{0B99B591-D374-43EA-9687-24F6FE664C40}"/>
    <cellStyle name="Normal 23 5" xfId="8599" xr:uid="{8504A0C7-8A76-4FEC-A2BB-E7DC62DDB5AE}"/>
    <cellStyle name="Normal 23 5 2" xfId="15200" xr:uid="{F4268247-B624-4279-832E-BBB8DF8DF1D1}"/>
    <cellStyle name="Normal 23 5 2 2" xfId="18586" xr:uid="{56E8971D-C8FE-4DD9-9B31-2D8F9FB674C1}"/>
    <cellStyle name="Normal 23 5 2 2 2" xfId="25370" xr:uid="{A1727384-367B-427D-82D0-9249E8216F73}"/>
    <cellStyle name="Normal 23 5 2 2 2 2" xfId="40489" xr:uid="{8CAD8C87-A1A2-4286-A1F5-772B513EBE00}"/>
    <cellStyle name="Normal 23 5 2 2 3" xfId="33721" xr:uid="{55B32E9E-B126-46C7-9ADF-66E63D34D975}"/>
    <cellStyle name="Normal 23 5 2 3" xfId="21986" xr:uid="{D1F300E4-B54A-4DFC-A683-25B76CAB2F55}"/>
    <cellStyle name="Normal 23 5 2 3 2" xfId="37105" xr:uid="{EBE30D63-774C-496C-9B6E-E2A5A2A0F97F}"/>
    <cellStyle name="Normal 23 5 2 4" xfId="30337" xr:uid="{87BA2CB7-8CDA-4374-BA90-4385A789FDCB}"/>
    <cellStyle name="Normal 23 5 3" xfId="16873" xr:uid="{B94DFEA9-F705-43C0-8420-1DD33923B86E}"/>
    <cellStyle name="Normal 23 5 3 2" xfId="23657" xr:uid="{E212AD06-32D3-4EC6-916C-A9294D447668}"/>
    <cellStyle name="Normal 23 5 3 2 2" xfId="38776" xr:uid="{BA37A04D-424F-4F30-B21E-9EB19BB16498}"/>
    <cellStyle name="Normal 23 5 3 3" xfId="32008" xr:uid="{9AF02B64-3194-499E-89E2-2BA67B40B338}"/>
    <cellStyle name="Normal 23 5 4" xfId="20259" xr:uid="{F2D9DB53-E41F-49FE-A51D-D3695A301986}"/>
    <cellStyle name="Normal 23 5 4 2" xfId="35389" xr:uid="{4B8FB2D8-7ED0-47B0-B4DA-65264E77C06E}"/>
    <cellStyle name="Normal 23 5 5" xfId="13462" xr:uid="{BE12B003-C72C-4A0D-8896-A0C494B8F406}"/>
    <cellStyle name="Normal 23 5 5 2" xfId="28624" xr:uid="{D23B0D7C-77B0-4F2E-8062-ED2421ED4ADA}"/>
    <cellStyle name="Normal 23 5 6" xfId="9759" xr:uid="{60737BBA-B3C2-47B4-A421-9CF6E5741D17}"/>
    <cellStyle name="Normal 23 6" xfId="8600" xr:uid="{7DAF9B3F-35F7-429C-9BD9-28C910D0A7D4}"/>
    <cellStyle name="Normal 23 6 2" xfId="17752" xr:uid="{360AAC6D-318A-42E9-ABF9-89C375CE5CD1}"/>
    <cellStyle name="Normal 23 6 2 2" xfId="24536" xr:uid="{8A7FB4DD-88B2-4A5B-BFB4-9DAE5FBA4333}"/>
    <cellStyle name="Normal 23 6 2 2 2" xfId="39655" xr:uid="{8C4BBEDA-DB23-42C2-BC2E-76DD6A30E5D3}"/>
    <cellStyle name="Normal 23 6 2 3" xfId="32887" xr:uid="{0F6AEAF6-B05E-4FB5-9F35-918ACD90903A}"/>
    <cellStyle name="Normal 23 6 3" xfId="21152" xr:uid="{DC4C45BD-814D-4139-B3C8-F6968177D519}"/>
    <cellStyle name="Normal 23 6 3 2" xfId="36271" xr:uid="{0DCE6969-360C-463A-9FCD-356D8C0D98AF}"/>
    <cellStyle name="Normal 23 6 4" xfId="14366" xr:uid="{29870609-A42B-4B8A-B772-96F8DCFFCC78}"/>
    <cellStyle name="Normal 23 6 4 2" xfId="29503" xr:uid="{E96699D6-05C4-47B0-81C9-D81413F2C51E}"/>
    <cellStyle name="Normal 23 6 5" xfId="9760" xr:uid="{A46CE043-AEAF-4A04-9381-BEFF32A0F3B3}"/>
    <cellStyle name="Normal 23 7" xfId="8601" xr:uid="{CF4EA593-2D4E-4AB3-9F1C-0F73F1D7193D}"/>
    <cellStyle name="Normal 23 7 2" xfId="22820" xr:uid="{A34FD1EA-D998-4777-BBC6-FB297472FADC}"/>
    <cellStyle name="Normal 23 7 2 2" xfId="37939" xr:uid="{9732C0F6-09E7-4356-9A0F-4EF0E91B3492}"/>
    <cellStyle name="Normal 23 7 3" xfId="16036" xr:uid="{3EEAE420-C083-460A-B7B3-0480F4E0CC96}"/>
    <cellStyle name="Normal 23 7 3 2" xfId="31171" xr:uid="{62EDAE8B-0C16-46B0-BF5E-0B09B9A25A4D}"/>
    <cellStyle name="Normal 23 7 4" xfId="9761" xr:uid="{0178C439-272F-49CA-8415-8475C793B802}"/>
    <cellStyle name="Normal 23 8" xfId="8602" xr:uid="{AB5628E9-9CA0-4CCA-828D-EA4CF648203B}"/>
    <cellStyle name="Normal 23 8 2" xfId="9340" xr:uid="{F7D1F978-7A65-47BB-A699-B2C35A133CF9}"/>
    <cellStyle name="Normal 23 8 2 2" xfId="34555" xr:uid="{E6C04AFF-7383-488E-A20B-A450E720CD94}"/>
    <cellStyle name="Normal 23 8 2 3" xfId="10407" xr:uid="{35C0E1BF-F2FB-4BEF-B20E-FEE48440C320}"/>
    <cellStyle name="Normal 23 8 3" xfId="9762" xr:uid="{D09A7AD0-A594-4E54-9633-DB7448E90152}"/>
    <cellStyle name="Normal 23 9" xfId="8603" xr:uid="{9346D3DF-C28B-4AC3-9B77-9C85242046B3}"/>
    <cellStyle name="Normal 23 9 2" xfId="9763" xr:uid="{9473280E-672F-4922-B7E5-41D27E23A46B}"/>
    <cellStyle name="Normal 24" xfId="10585" xr:uid="{F28DFFFB-C36C-4BD4-88D7-6883F9E3ED76}"/>
    <cellStyle name="Normal 24 10" xfId="12625" xr:uid="{651AE101-BE57-44EF-81D6-3A16E1379628}"/>
    <cellStyle name="Normal 24 10 2" xfId="27788" xr:uid="{277D6BF8-8996-4058-80AE-5274C9F8953F}"/>
    <cellStyle name="Normal 24 11" xfId="26229" xr:uid="{81DEE737-2042-4848-A18D-52D9551A1329}"/>
    <cellStyle name="Normal 24 12" xfId="44714" xr:uid="{368D3CE4-FB97-456B-845E-BFC1722D3227}"/>
    <cellStyle name="Normal 24 2" xfId="8604" xr:uid="{435B26DF-FB9F-4D67-A16A-4654EC35AC3E}"/>
    <cellStyle name="Normal 24 2 10" xfId="10691" xr:uid="{7263F48C-342A-4E8D-9A2E-299442DAF301}"/>
    <cellStyle name="Normal 24 2 11" xfId="9764" xr:uid="{7C656E9C-68E6-4969-B71B-749C7EDFCF0A}"/>
    <cellStyle name="Normal 24 2 2" xfId="8605" xr:uid="{2A9C7E50-407D-4392-9386-BACAF58822B7}"/>
    <cellStyle name="Normal 24 2 2 10" xfId="9765" xr:uid="{E0F5A0F3-B658-4D1D-85AC-D01FF641ED30}"/>
    <cellStyle name="Normal 24 2 2 2" xfId="11320" xr:uid="{25E793CC-6E00-4D8E-910E-6E0063A68436}"/>
    <cellStyle name="Normal 24 2 2 2 2" xfId="14190" xr:uid="{64B69A27-6AC5-44C3-B894-A3ED49CF965C}"/>
    <cellStyle name="Normal 24 2 2 2 2 2" xfId="15928" xr:uid="{86900F9B-4367-4B39-B81A-33FC7B407928}"/>
    <cellStyle name="Normal 24 2 2 2 2 2 2" xfId="19314" xr:uid="{757F8AEB-92EE-427F-863A-E96ED73FEDD8}"/>
    <cellStyle name="Normal 24 2 2 2 2 2 2 2" xfId="26098" xr:uid="{53EBFBF0-5F27-4DAA-B4BD-B870C7776EA1}"/>
    <cellStyle name="Normal 24 2 2 2 2 2 2 2 2" xfId="41217" xr:uid="{1AFCA0BE-8C08-49A1-B046-8D3992FE5DED}"/>
    <cellStyle name="Normal 24 2 2 2 2 2 2 3" xfId="34449" xr:uid="{39CD7688-3B69-41B3-AFE7-96C5433169F4}"/>
    <cellStyle name="Normal 24 2 2 2 2 2 3" xfId="22714" xr:uid="{3B0434EE-DFE2-46D0-B56C-F638537B8397}"/>
    <cellStyle name="Normal 24 2 2 2 2 2 3 2" xfId="37833" xr:uid="{F509EEEB-A718-4F42-8306-7F244AC5FFD7}"/>
    <cellStyle name="Normal 24 2 2 2 2 2 4" xfId="31065" xr:uid="{5FC78D5B-6DBF-425D-ACC7-7588BCAD1740}"/>
    <cellStyle name="Normal 24 2 2 2 2 3" xfId="17601" xr:uid="{91DCEF4E-A366-4DD6-AC2B-398BE21F6B1C}"/>
    <cellStyle name="Normal 24 2 2 2 2 3 2" xfId="24385" xr:uid="{354F8908-6DA4-4F9F-BCC1-55E29986CE74}"/>
    <cellStyle name="Normal 24 2 2 2 2 3 2 2" xfId="39504" xr:uid="{1765B671-14F0-4B79-97F1-9B4707B0A75C}"/>
    <cellStyle name="Normal 24 2 2 2 2 3 3" xfId="32736" xr:uid="{C19C679D-9A37-4D80-B956-60BCF0517EE0}"/>
    <cellStyle name="Normal 24 2 2 2 2 4" xfId="20988" xr:uid="{9ED59080-36D6-4619-9C52-C4AD6D1F100B}"/>
    <cellStyle name="Normal 24 2 2 2 2 4 2" xfId="36117" xr:uid="{632E1B4E-F841-4F1A-9816-3F03D87A903B}"/>
    <cellStyle name="Normal 24 2 2 2 2 5" xfId="29352" xr:uid="{1D8E3B91-2D3B-4AA2-ABCE-7BD203225897}"/>
    <cellStyle name="Normal 24 2 2 2 3" xfId="15094" xr:uid="{318E9D6F-4772-47F1-BAA3-C9CFB549BC68}"/>
    <cellStyle name="Normal 24 2 2 2 3 2" xfId="18480" xr:uid="{042DE51C-867F-43B8-8611-49C60AFB43DB}"/>
    <cellStyle name="Normal 24 2 2 2 3 2 2" xfId="25264" xr:uid="{95DD5FE6-5F1D-4B82-BE1B-75568317C78B}"/>
    <cellStyle name="Normal 24 2 2 2 3 2 2 2" xfId="40383" xr:uid="{CAFD1D3F-BF64-4ECF-B287-70C0559358EA}"/>
    <cellStyle name="Normal 24 2 2 2 3 2 3" xfId="33615" xr:uid="{17FE139E-007F-4605-96C1-1221E85412EF}"/>
    <cellStyle name="Normal 24 2 2 2 3 3" xfId="21880" xr:uid="{00D0D494-2A4F-4AA4-90F6-49E80CADF43B}"/>
    <cellStyle name="Normal 24 2 2 2 3 3 2" xfId="36999" xr:uid="{A1B51D84-5A7D-49AC-8AD5-9D3A9516E714}"/>
    <cellStyle name="Normal 24 2 2 2 3 4" xfId="30231" xr:uid="{399BA6BD-7A7D-4098-BDAB-4F181D9C4621}"/>
    <cellStyle name="Normal 24 2 2 2 4" xfId="16764" xr:uid="{F76BFF6F-687B-4D79-BEB9-0F08C6969A78}"/>
    <cellStyle name="Normal 24 2 2 2 4 2" xfId="23548" xr:uid="{100D5F61-56B8-40DF-AF6C-5BCC2A6EA574}"/>
    <cellStyle name="Normal 24 2 2 2 4 2 2" xfId="38667" xr:uid="{813F9EB3-183D-482F-BD55-C7AAB7EA8A7F}"/>
    <cellStyle name="Normal 24 2 2 2 4 3" xfId="31899" xr:uid="{58266DFB-DF9F-448B-B58E-63BF09973DF7}"/>
    <cellStyle name="Normal 24 2 2 2 5" xfId="20153" xr:uid="{C59F6CBB-5FB2-4F1C-BA87-6BA457265ED5}"/>
    <cellStyle name="Normal 24 2 2 2 5 2" xfId="35283" xr:uid="{B5B78166-11A8-4585-8107-0DC69708F44E}"/>
    <cellStyle name="Normal 24 2 2 2 6" xfId="13352" xr:uid="{AA8746B8-1E73-4493-8469-0695501B802B}"/>
    <cellStyle name="Normal 24 2 2 2 6 2" xfId="28515" xr:uid="{3ABDC9C2-D6A2-4F38-B713-9B904DBEA10E}"/>
    <cellStyle name="Normal 24 2 2 2 7" xfId="26956" xr:uid="{A31C848D-0C23-4F2D-A07B-C12464464877}"/>
    <cellStyle name="Normal 24 2 2 3" xfId="11441" xr:uid="{A2C60040-6070-4692-8687-EB64E22ABA8C}"/>
    <cellStyle name="Normal 24 2 2 3 2" xfId="15512" xr:uid="{BAD89079-F2BA-4EE6-BE48-1ED611953AD0}"/>
    <cellStyle name="Normal 24 2 2 3 2 2" xfId="18898" xr:uid="{0723F623-CA92-4298-A54D-DC7147650FBC}"/>
    <cellStyle name="Normal 24 2 2 3 2 2 2" xfId="25682" xr:uid="{49D0B737-7732-4E4F-A159-D593BCE1F53E}"/>
    <cellStyle name="Normal 24 2 2 3 2 2 2 2" xfId="40801" xr:uid="{B3E2C81A-5951-4F66-9DC5-B12ABFF530EF}"/>
    <cellStyle name="Normal 24 2 2 3 2 2 3" xfId="34033" xr:uid="{F5E93E25-8350-48BC-A025-0F742B64D2BA}"/>
    <cellStyle name="Normal 24 2 2 3 2 3" xfId="22298" xr:uid="{E76418F8-768B-4F86-8191-F49C29E30FE5}"/>
    <cellStyle name="Normal 24 2 2 3 2 3 2" xfId="37417" xr:uid="{F521150E-8BB4-4138-B2DA-E716DE0E2689}"/>
    <cellStyle name="Normal 24 2 2 3 2 4" xfId="30649" xr:uid="{748C6CBE-8514-47CF-AA08-5422A9C87E8D}"/>
    <cellStyle name="Normal 24 2 2 3 3" xfId="17185" xr:uid="{B13128FD-19A6-44B5-96EF-DB1C277A7389}"/>
    <cellStyle name="Normal 24 2 2 3 3 2" xfId="23969" xr:uid="{181000ED-68B2-4184-859D-4D1503B212CE}"/>
    <cellStyle name="Normal 24 2 2 3 3 2 2" xfId="39088" xr:uid="{D2AA68B6-4A95-4B12-860C-E57F5D53D2ED}"/>
    <cellStyle name="Normal 24 2 2 3 3 3" xfId="32320" xr:uid="{DA2D6B77-7892-4460-B2C8-B544179B260D}"/>
    <cellStyle name="Normal 24 2 2 3 4" xfId="20571" xr:uid="{77CDCFA1-2812-4010-B0C7-9B7510BFE802}"/>
    <cellStyle name="Normal 24 2 2 3 4 2" xfId="35701" xr:uid="{2F802C71-B6DA-45D6-9A0E-48186F06AF85}"/>
    <cellStyle name="Normal 24 2 2 3 5" xfId="13774" xr:uid="{F1C08AEE-196A-4689-9642-14DBBAD9084F}"/>
    <cellStyle name="Normal 24 2 2 3 5 2" xfId="28936" xr:uid="{EEA61C0C-8538-4FC8-B608-7037287292BC}"/>
    <cellStyle name="Normal 24 2 2 4" xfId="14678" xr:uid="{B7590CE7-DFBC-40B8-9097-7382D52E3A4D}"/>
    <cellStyle name="Normal 24 2 2 4 2" xfId="18064" xr:uid="{2EFFDBBB-6A47-438E-AD51-A55265951E81}"/>
    <cellStyle name="Normal 24 2 2 4 2 2" xfId="24848" xr:uid="{DAA371E4-3A2C-454A-96FA-194618C84061}"/>
    <cellStyle name="Normal 24 2 2 4 2 2 2" xfId="39967" xr:uid="{91BFCDC3-525E-4E69-B3CF-00C7C1C5863F}"/>
    <cellStyle name="Normal 24 2 2 4 2 3" xfId="33199" xr:uid="{40976506-FE70-49CB-9BD8-A5B1127A0938}"/>
    <cellStyle name="Normal 24 2 2 4 3" xfId="21464" xr:uid="{FA100AB0-85D8-412D-B500-9732FF3CF340}"/>
    <cellStyle name="Normal 24 2 2 4 3 2" xfId="36583" xr:uid="{46923B29-3552-4815-AEDF-4CB22C9C51CA}"/>
    <cellStyle name="Normal 24 2 2 4 4" xfId="29815" xr:uid="{F1F8FA1F-A260-4D31-8891-7C9BAEDCDA23}"/>
    <cellStyle name="Normal 24 2 2 5" xfId="16348" xr:uid="{DF8D567B-F471-43AB-946E-BACFF29C6533}"/>
    <cellStyle name="Normal 24 2 2 5 2" xfId="23132" xr:uid="{CBF227E8-BC2F-405A-9596-EA974342966A}"/>
    <cellStyle name="Normal 24 2 2 5 2 2" xfId="38251" xr:uid="{5B7D41AC-F598-4264-8B36-DCBD69DE58E9}"/>
    <cellStyle name="Normal 24 2 2 5 3" xfId="31483" xr:uid="{B5E8D62D-65BE-492C-9285-BA6F55DDF760}"/>
    <cellStyle name="Normal 24 2 2 6" xfId="19737" xr:uid="{6D71366A-FFDE-4755-AD47-61AC6925BE02}"/>
    <cellStyle name="Normal 24 2 2 6 2" xfId="34867" xr:uid="{29EE0103-E221-43C0-A2F7-B5309A82A6E6}"/>
    <cellStyle name="Normal 24 2 2 7" xfId="12937" xr:uid="{759A9A2F-8DC0-4B90-9EE1-288F3A4708CF}"/>
    <cellStyle name="Normal 24 2 2 7 2" xfId="28099" xr:uid="{3CD2CA6F-AFE2-45A4-BDC6-61E49EE175CD}"/>
    <cellStyle name="Normal 24 2 2 8" xfId="26540" xr:uid="{C62EF87F-EDDE-4E3F-86BC-F190FF6424C1}"/>
    <cellStyle name="Normal 24 2 2 9" xfId="10902" xr:uid="{664F9202-A786-457E-8F62-2EDAC9719C8C}"/>
    <cellStyle name="Normal 24 2 3" xfId="8606" xr:uid="{64C01DDB-CC18-432C-87AD-73D5DAA5E9C9}"/>
    <cellStyle name="Normal 24 2 3 2" xfId="12312" xr:uid="{7735098F-7ABC-4D26-B961-559234E7D673}"/>
    <cellStyle name="Normal 24 2 3 2 2" xfId="15720" xr:uid="{45674662-14CF-4ECA-A519-3686D97990E6}"/>
    <cellStyle name="Normal 24 2 3 2 2 2" xfId="19106" xr:uid="{B26A5ABC-D07E-4854-BF99-C6D28C829EFE}"/>
    <cellStyle name="Normal 24 2 3 2 2 2 2" xfId="25890" xr:uid="{8A9D13F0-EAE9-4F49-8F44-8137B1578E35}"/>
    <cellStyle name="Normal 24 2 3 2 2 2 2 2" xfId="41009" xr:uid="{2464E5EB-73DB-4390-AE8F-6DE007F2817E}"/>
    <cellStyle name="Normal 24 2 3 2 2 2 3" xfId="34241" xr:uid="{7578AA20-2101-48C2-875A-98032A9660C5}"/>
    <cellStyle name="Normal 24 2 3 2 2 3" xfId="22506" xr:uid="{89800A3D-05D1-4E5E-A681-E3F66F5B4374}"/>
    <cellStyle name="Normal 24 2 3 2 2 3 2" xfId="37625" xr:uid="{CC5C39F8-78F7-4D87-85D6-C7F691479207}"/>
    <cellStyle name="Normal 24 2 3 2 2 4" xfId="30857" xr:uid="{CA32341F-14B0-4886-985A-4F7575B60279}"/>
    <cellStyle name="Normal 24 2 3 2 3" xfId="17393" xr:uid="{4C0343D1-4D54-4D13-AEFA-AF63EA40A2B8}"/>
    <cellStyle name="Normal 24 2 3 2 3 2" xfId="24177" xr:uid="{A9BEB73D-4552-498D-90BE-134EBBAC1C62}"/>
    <cellStyle name="Normal 24 2 3 2 3 2 2" xfId="39296" xr:uid="{59090D56-3EF3-47EF-96ED-4C6E0875C4A6}"/>
    <cellStyle name="Normal 24 2 3 2 3 3" xfId="32528" xr:uid="{8F6FE03C-4EEF-4EEB-B07E-76F9DB55ED15}"/>
    <cellStyle name="Normal 24 2 3 2 4" xfId="20780" xr:uid="{0D475678-492B-4ABD-80AF-6AAA4B0EA34E}"/>
    <cellStyle name="Normal 24 2 3 2 4 2" xfId="35909" xr:uid="{ABD47DF8-9F76-4AEE-B50E-44BD61BC2D8A}"/>
    <cellStyle name="Normal 24 2 3 2 5" xfId="13982" xr:uid="{0CEEA397-AAE2-44A4-97EA-411FA797F558}"/>
    <cellStyle name="Normal 24 2 3 2 5 2" xfId="29144" xr:uid="{6AE75AB8-DF0B-49C6-AA50-BEBB231F9A0E}"/>
    <cellStyle name="Normal 24 2 3 2 6" xfId="27569" xr:uid="{AB4F62C6-B7EF-4B11-90C3-8B21DA055765}"/>
    <cellStyle name="Normal 24 2 3 3" xfId="11442" xr:uid="{5C4EE83E-33CD-46D3-978D-FC464894F312}"/>
    <cellStyle name="Normal 24 2 3 3 2" xfId="18272" xr:uid="{69185200-921C-4401-90A9-F4D290415096}"/>
    <cellStyle name="Normal 24 2 3 3 2 2" xfId="25056" xr:uid="{3DB39141-68F5-4D61-9041-FDD9D26D03FD}"/>
    <cellStyle name="Normal 24 2 3 3 2 2 2" xfId="40175" xr:uid="{CE946829-B0C8-4F63-97CA-AC443BBDE949}"/>
    <cellStyle name="Normal 24 2 3 3 2 3" xfId="33407" xr:uid="{27D0AB61-DFE7-4BAE-9D8E-3176F02B7290}"/>
    <cellStyle name="Normal 24 2 3 3 3" xfId="21672" xr:uid="{9321FDE0-D407-4673-805F-B85D0E6539AB}"/>
    <cellStyle name="Normal 24 2 3 3 3 2" xfId="36791" xr:uid="{3ED218BB-E0C3-424B-B5D6-DADDDB7427BF}"/>
    <cellStyle name="Normal 24 2 3 3 4" xfId="14886" xr:uid="{06261505-0EA4-4C45-BC86-34CD9919150F}"/>
    <cellStyle name="Normal 24 2 3 3 4 2" xfId="30023" xr:uid="{AB0616F7-880E-40D8-846D-C2CD7C125DAF}"/>
    <cellStyle name="Normal 24 2 3 4" xfId="16556" xr:uid="{C4E5C6F4-1E0E-405B-BFA2-A0A09E496069}"/>
    <cellStyle name="Normal 24 2 3 4 2" xfId="23340" xr:uid="{D2B3985A-B5A1-4DB9-B990-1B4816F62B6B}"/>
    <cellStyle name="Normal 24 2 3 4 2 2" xfId="38459" xr:uid="{EF111691-DE74-42AE-A81B-AC0EF3AB9921}"/>
    <cellStyle name="Normal 24 2 3 4 3" xfId="31691" xr:uid="{D56FC528-DF47-4EE9-8A66-DD03854131E2}"/>
    <cellStyle name="Normal 24 2 3 5" xfId="19945" xr:uid="{D2B31719-C51F-4B9C-A532-C78FBC94EEC5}"/>
    <cellStyle name="Normal 24 2 3 5 2" xfId="35075" xr:uid="{A18C566D-EADA-490A-B457-4CBBF70F808A}"/>
    <cellStyle name="Normal 24 2 3 6" xfId="13144" xr:uid="{137E1DBC-1CCF-4387-8DDD-13A228E3312F}"/>
    <cellStyle name="Normal 24 2 3 6 2" xfId="28307" xr:uid="{1C365768-55B8-4350-85BD-DE969BA98CD0}"/>
    <cellStyle name="Normal 24 2 3 7" xfId="26748" xr:uid="{2DF25104-0410-442C-BA21-DB4CEDFFE2CA}"/>
    <cellStyle name="Normal 24 2 3 8" xfId="11112" xr:uid="{695FE770-B278-4071-A706-ECD034FEBB68}"/>
    <cellStyle name="Normal 24 2 3 9" xfId="9766" xr:uid="{A7FEF52D-8590-4611-B22F-5D83E70F978F}"/>
    <cellStyle name="Normal 24 2 4" xfId="8607" xr:uid="{28DB76DF-2379-4D79-9F18-1A7FD7891AB7}"/>
    <cellStyle name="Normal 24 2 4 2" xfId="15304" xr:uid="{9970DC02-B7FB-47A2-A371-71AE35485876}"/>
    <cellStyle name="Normal 24 2 4 2 2" xfId="18690" xr:uid="{E35F297C-5983-4E8E-A930-D3931A420877}"/>
    <cellStyle name="Normal 24 2 4 2 2 2" xfId="25474" xr:uid="{B75FC6A9-BB7C-42D1-B5B5-45593F4E2ACE}"/>
    <cellStyle name="Normal 24 2 4 2 2 2 2" xfId="40593" xr:uid="{22C5235E-8AC3-45B3-9ADD-28FB3A47E713}"/>
    <cellStyle name="Normal 24 2 4 2 2 3" xfId="33825" xr:uid="{609F22A9-B407-49F4-B48B-8F881CBFEEA3}"/>
    <cellStyle name="Normal 24 2 4 2 3" xfId="22090" xr:uid="{7460D6CF-10D6-41E4-904C-13AB4942342D}"/>
    <cellStyle name="Normal 24 2 4 2 3 2" xfId="37209" xr:uid="{6CB45F06-9D56-4033-93A6-8DAE0679C8CE}"/>
    <cellStyle name="Normal 24 2 4 2 4" xfId="30441" xr:uid="{9F70EBE3-F357-4087-ABB0-8D6293EC3C1E}"/>
    <cellStyle name="Normal 24 2 4 3" xfId="16977" xr:uid="{31F6B176-41EE-4D0D-B36E-2B00E6073323}"/>
    <cellStyle name="Normal 24 2 4 3 2" xfId="23761" xr:uid="{80B0A148-36CA-434E-8F25-B3768E0C7C2E}"/>
    <cellStyle name="Normal 24 2 4 3 2 2" xfId="38880" xr:uid="{B0F4C835-5F17-42ED-94CA-99B015842DEE}"/>
    <cellStyle name="Normal 24 2 4 3 3" xfId="32112" xr:uid="{F941A35F-003C-4A58-ADA4-CE88AF6FC1E5}"/>
    <cellStyle name="Normal 24 2 4 4" xfId="20363" xr:uid="{4392731D-DF98-4F39-AE61-D0E7BB554503}"/>
    <cellStyle name="Normal 24 2 4 4 2" xfId="35493" xr:uid="{F8C8E5F7-A3A2-4E64-9954-2C93210BA905}"/>
    <cellStyle name="Normal 24 2 4 5" xfId="13566" xr:uid="{1BAE516A-1901-4CA0-BC50-33D060CE7468}"/>
    <cellStyle name="Normal 24 2 4 5 2" xfId="28728" xr:uid="{2D27924E-BF74-4AB2-9CBB-985B3F7506D8}"/>
    <cellStyle name="Normal 24 2 4 6" xfId="9767" xr:uid="{839E73AF-BA07-4914-BF34-F6864603F1E4}"/>
    <cellStyle name="Normal 24 2 5" xfId="11800" xr:uid="{84923EE3-45C9-476F-B8DC-BCA62D54D12F}"/>
    <cellStyle name="Normal 24 2 5 2" xfId="17856" xr:uid="{2D3F8BDF-8B84-46D0-8400-1CEB862040B4}"/>
    <cellStyle name="Normal 24 2 5 2 2" xfId="24640" xr:uid="{E1A9BB90-2187-4979-8A6E-A0D328E76450}"/>
    <cellStyle name="Normal 24 2 5 2 2 2" xfId="39759" xr:uid="{D29CBA35-5A8D-4F66-8AFC-34706E5AC552}"/>
    <cellStyle name="Normal 24 2 5 2 3" xfId="32991" xr:uid="{EB5FCA3A-E64F-4AE2-8F35-20BF99811ECF}"/>
    <cellStyle name="Normal 24 2 5 3" xfId="21256" xr:uid="{A969BC2E-D651-4966-B4E4-F626E86764AD}"/>
    <cellStyle name="Normal 24 2 5 3 2" xfId="36375" xr:uid="{6D2B01EF-464D-4ACC-A1AD-E0E63CA4AB09}"/>
    <cellStyle name="Normal 24 2 5 4" xfId="14470" xr:uid="{7D29BA9C-EDD5-4F78-A172-6BF751755170}"/>
    <cellStyle name="Normal 24 2 5 4 2" xfId="29607" xr:uid="{2BB8C13C-4BAD-4620-BAE9-EF3DC6D2BCC4}"/>
    <cellStyle name="Normal 24 2 5 5" xfId="27094" xr:uid="{976723E1-3C19-4703-A819-92A2E0712B00}"/>
    <cellStyle name="Normal 24 2 6" xfId="11440" xr:uid="{C60A37F6-1FE7-4412-9CC1-A42629A99AEC}"/>
    <cellStyle name="Normal 24 2 6 2" xfId="22924" xr:uid="{A15847C2-0AD8-4695-BF6B-96685FADF4BB}"/>
    <cellStyle name="Normal 24 2 6 2 2" xfId="38043" xr:uid="{AC4142B5-51A1-47ED-AA5D-FB980C467A2D}"/>
    <cellStyle name="Normal 24 2 6 3" xfId="16140" xr:uid="{8D8CB85A-F65B-4F75-B296-53A4C66C4EF4}"/>
    <cellStyle name="Normal 24 2 6 3 2" xfId="31275" xr:uid="{0ED21D04-4342-434F-9862-C66F308CE308}"/>
    <cellStyle name="Normal 24 2 7" xfId="19529" xr:uid="{B2A9B1DD-F3FF-464D-B0F3-9B8AC93F5E9B}"/>
    <cellStyle name="Normal 24 2 7 2" xfId="34659" xr:uid="{2B6C42AD-3121-4D98-BA9F-9A14D19D0B80}"/>
    <cellStyle name="Normal 24 2 8" xfId="12728" xr:uid="{41D33C1B-FB67-443D-9A3C-DE1CDD55B30A}"/>
    <cellStyle name="Normal 24 2 8 2" xfId="27891" xr:uid="{97B93768-1217-4FDE-BA7D-4A6765FB35C1}"/>
    <cellStyle name="Normal 24 2 9" xfId="26332" xr:uid="{4CB939D5-D820-4594-8429-1123D46CD3D4}"/>
    <cellStyle name="Normal 24 3" xfId="8608" xr:uid="{E35FD227-4FB7-4CD8-AD94-0DCD1A6BC279}"/>
    <cellStyle name="Normal 24 3 10" xfId="9768" xr:uid="{27A804DE-D1BD-434F-87A3-828732654AC2}"/>
    <cellStyle name="Normal 24 3 2" xfId="11217" xr:uid="{74D6CB06-FC76-4335-BCE2-033648EC473C}"/>
    <cellStyle name="Normal 24 3 2 2" xfId="14087" xr:uid="{FE33836E-601B-4CC4-9078-554B0BE885A8}"/>
    <cellStyle name="Normal 24 3 2 2 2" xfId="15825" xr:uid="{6B14D078-833A-4DA6-A64F-EE602BFBD5A7}"/>
    <cellStyle name="Normal 24 3 2 2 2 2" xfId="19211" xr:uid="{B832F10B-8808-4FAD-836B-A93B7E3C000C}"/>
    <cellStyle name="Normal 24 3 2 2 2 2 2" xfId="25995" xr:uid="{218609FF-0AA6-418B-A0A6-5A3507198218}"/>
    <cellStyle name="Normal 24 3 2 2 2 2 2 2" xfId="41114" xr:uid="{F2ADC09E-60CD-4E49-AFCA-FA41812AAFDA}"/>
    <cellStyle name="Normal 24 3 2 2 2 2 3" xfId="34346" xr:uid="{EAE418F4-0539-4EEC-9512-9B77A3EF7779}"/>
    <cellStyle name="Normal 24 3 2 2 2 3" xfId="22611" xr:uid="{5EFB04BF-28F2-4490-B6E2-AA62B0FF30AD}"/>
    <cellStyle name="Normal 24 3 2 2 2 3 2" xfId="37730" xr:uid="{363414A9-D55D-4E37-A9B7-1B99810406A9}"/>
    <cellStyle name="Normal 24 3 2 2 2 4" xfId="30962" xr:uid="{73020915-C10F-4E29-8AFA-93549731CE4D}"/>
    <cellStyle name="Normal 24 3 2 2 3" xfId="17498" xr:uid="{E8B152DF-F51E-48D6-B999-7AC7C4DE239E}"/>
    <cellStyle name="Normal 24 3 2 2 3 2" xfId="24282" xr:uid="{0FD0488D-80E1-4E2F-A0C0-51859EDB20B8}"/>
    <cellStyle name="Normal 24 3 2 2 3 2 2" xfId="39401" xr:uid="{EF59A3A4-351D-42B2-94D2-DAD7C1EC50D6}"/>
    <cellStyle name="Normal 24 3 2 2 3 3" xfId="32633" xr:uid="{E29D95B2-F653-4517-87A1-566FF635289E}"/>
    <cellStyle name="Normal 24 3 2 2 4" xfId="20885" xr:uid="{7B25A271-BF19-40EF-9B99-69A4145FEF99}"/>
    <cellStyle name="Normal 24 3 2 2 4 2" xfId="36014" xr:uid="{353C6E55-376C-4C9E-8112-C1BEFA5D4C21}"/>
    <cellStyle name="Normal 24 3 2 2 5" xfId="29249" xr:uid="{DB70DDED-CB2A-41E1-BEC6-9C69F8BA82DF}"/>
    <cellStyle name="Normal 24 3 2 3" xfId="14991" xr:uid="{0D857C1B-96A2-4413-BB9F-D6C950C34975}"/>
    <cellStyle name="Normal 24 3 2 3 2" xfId="18377" xr:uid="{5CAEB072-276C-47BA-BFC7-0E0F9B6F9CAC}"/>
    <cellStyle name="Normal 24 3 2 3 2 2" xfId="25161" xr:uid="{06DCBD7A-2576-4E17-9B8F-3F38E332843B}"/>
    <cellStyle name="Normal 24 3 2 3 2 2 2" xfId="40280" xr:uid="{05B5B9E8-BF65-4926-A865-C2DDFAB45670}"/>
    <cellStyle name="Normal 24 3 2 3 2 3" xfId="33512" xr:uid="{7A58DE03-238A-4CBE-B46C-1A224033DB2E}"/>
    <cellStyle name="Normal 24 3 2 3 3" xfId="21777" xr:uid="{B7F7FB4A-46E4-4069-A9B7-DD4F31CCE02F}"/>
    <cellStyle name="Normal 24 3 2 3 3 2" xfId="36896" xr:uid="{7E920AD2-EB4F-4C15-BA61-769358C55AAE}"/>
    <cellStyle name="Normal 24 3 2 3 4" xfId="30128" xr:uid="{E57ECD37-143D-4D8A-9E2B-4EEE919831A3}"/>
    <cellStyle name="Normal 24 3 2 4" xfId="16661" xr:uid="{DB5F608E-D6AC-479E-B95D-6F3064DE6377}"/>
    <cellStyle name="Normal 24 3 2 4 2" xfId="23445" xr:uid="{6C622F6A-0F06-48AC-97E9-C1CA75883946}"/>
    <cellStyle name="Normal 24 3 2 4 2 2" xfId="38564" xr:uid="{AF92DE16-BCD5-4910-BDC6-754D4BB11BED}"/>
    <cellStyle name="Normal 24 3 2 4 3" xfId="31796" xr:uid="{5125638D-2D94-4EBC-A342-B68851B8C866}"/>
    <cellStyle name="Normal 24 3 2 5" xfId="20050" xr:uid="{E43DD454-6444-4669-89B6-55FB550CCACE}"/>
    <cellStyle name="Normal 24 3 2 5 2" xfId="35180" xr:uid="{76C0CB51-052D-4EEC-B527-8E1FF1ADBF41}"/>
    <cellStyle name="Normal 24 3 2 6" xfId="13249" xr:uid="{4281754F-FF8E-4D43-B5E2-1B0B5F72083E}"/>
    <cellStyle name="Normal 24 3 2 6 2" xfId="28412" xr:uid="{A73649D0-BB14-456D-9A55-E657E09A370D}"/>
    <cellStyle name="Normal 24 3 2 7" xfId="26853" xr:uid="{01B677E3-4430-4ECB-8C0E-0C7C58559961}"/>
    <cellStyle name="Normal 24 3 3" xfId="11443" xr:uid="{A55CA2AA-0FD8-4063-A54A-8C33EC6D8D0B}"/>
    <cellStyle name="Normal 24 3 3 2" xfId="15409" xr:uid="{696EEAD1-987B-438E-8D5B-47690CA3F138}"/>
    <cellStyle name="Normal 24 3 3 2 2" xfId="18795" xr:uid="{7A04BC48-9816-4A9B-A750-E6E84AA8C4F5}"/>
    <cellStyle name="Normal 24 3 3 2 2 2" xfId="25579" xr:uid="{C04F1474-610C-45AF-81E1-8F67D2C0DCAE}"/>
    <cellStyle name="Normal 24 3 3 2 2 2 2" xfId="40698" xr:uid="{5876FDC6-5908-4AE0-A11A-02724F6CBE9C}"/>
    <cellStyle name="Normal 24 3 3 2 2 3" xfId="33930" xr:uid="{25D82E08-F36A-41E7-BA18-DA3061411FEA}"/>
    <cellStyle name="Normal 24 3 3 2 3" xfId="22195" xr:uid="{C01EE2B8-7D42-44B6-ABE7-1E9A6427425C}"/>
    <cellStyle name="Normal 24 3 3 2 3 2" xfId="37314" xr:uid="{2F76EE0C-605F-477B-A7F8-108A82D88EE5}"/>
    <cellStyle name="Normal 24 3 3 2 4" xfId="30546" xr:uid="{71449ED3-C176-4F76-B6FD-FEA9F1E7F25C}"/>
    <cellStyle name="Normal 24 3 3 3" xfId="17082" xr:uid="{E5156B43-95D0-4E16-AFE5-DCDB0EC6B47F}"/>
    <cellStyle name="Normal 24 3 3 3 2" xfId="23866" xr:uid="{68EFFAD9-6A71-4B0A-A527-3C2DE449A2CB}"/>
    <cellStyle name="Normal 24 3 3 3 2 2" xfId="38985" xr:uid="{C2A87684-770A-4930-B3AF-2DB86D2D0F8F}"/>
    <cellStyle name="Normal 24 3 3 3 3" xfId="32217" xr:uid="{B1E8F5AC-0078-4716-B190-B78864EBA8AF}"/>
    <cellStyle name="Normal 24 3 3 4" xfId="20468" xr:uid="{3AF69959-F2FE-4B65-918B-05450844976B}"/>
    <cellStyle name="Normal 24 3 3 4 2" xfId="35598" xr:uid="{A7ADBEB7-188C-4815-8AFD-D66ECF2139BF}"/>
    <cellStyle name="Normal 24 3 3 5" xfId="13671" xr:uid="{A7FE5218-25A7-43CA-B9E1-A7CC7D4AA98C}"/>
    <cellStyle name="Normal 24 3 3 5 2" xfId="28833" xr:uid="{887D3C39-34BC-4A79-AB66-1BA4395BAE44}"/>
    <cellStyle name="Normal 24 3 4" xfId="14575" xr:uid="{60BE3FEC-DB67-49E7-B5DD-731FA0507C3B}"/>
    <cellStyle name="Normal 24 3 4 2" xfId="17961" xr:uid="{F8B46896-3E5E-4F69-A335-020EBE912A56}"/>
    <cellStyle name="Normal 24 3 4 2 2" xfId="24745" xr:uid="{DE74505D-E04F-4673-931E-3C82C2113591}"/>
    <cellStyle name="Normal 24 3 4 2 2 2" xfId="39864" xr:uid="{95B757E1-EE8F-4439-9FFB-0FD690768DF6}"/>
    <cellStyle name="Normal 24 3 4 2 3" xfId="33096" xr:uid="{65C1C024-EC82-4981-8EC5-0CBD66D3417B}"/>
    <cellStyle name="Normal 24 3 4 3" xfId="21361" xr:uid="{D3DC5F0E-02F7-43D8-B73F-CE82BF70E1C6}"/>
    <cellStyle name="Normal 24 3 4 3 2" xfId="36480" xr:uid="{6DAF9051-14AF-46C3-AF1B-4F150AB76117}"/>
    <cellStyle name="Normal 24 3 4 4" xfId="29712" xr:uid="{1250D0AE-EE12-42EC-ADC7-FE111C4D473F}"/>
    <cellStyle name="Normal 24 3 5" xfId="16245" xr:uid="{702E52DA-A9F1-4AEA-B921-9FE7CC48A893}"/>
    <cellStyle name="Normal 24 3 5 2" xfId="23029" xr:uid="{A33106E6-6544-4C5F-9848-396AF1728E38}"/>
    <cellStyle name="Normal 24 3 5 2 2" xfId="38148" xr:uid="{AD649ECB-6C51-4732-93A4-78A98A4BFD93}"/>
    <cellStyle name="Normal 24 3 5 3" xfId="31380" xr:uid="{F754AD45-D6EB-434A-ADCD-BDA64DCB7A2E}"/>
    <cellStyle name="Normal 24 3 6" xfId="19634" xr:uid="{57528606-F9C0-46C3-B4CA-982B080963BC}"/>
    <cellStyle name="Normal 24 3 6 2" xfId="34764" xr:uid="{881EA584-753C-4E21-91DF-32C40DA4A92F}"/>
    <cellStyle name="Normal 24 3 7" xfId="12834" xr:uid="{62C13F12-4D1D-43FA-8D5C-10237ECF8331}"/>
    <cellStyle name="Normal 24 3 7 2" xfId="27996" xr:uid="{4CF8ACE0-58F8-44B6-8C08-641DF81311EB}"/>
    <cellStyle name="Normal 24 3 8" xfId="26437" xr:uid="{9762E853-79CF-4164-A978-FCEC09E8BD2F}"/>
    <cellStyle name="Normal 24 3 9" xfId="10799" xr:uid="{1F0BCD4C-2256-4355-BC70-E714A2FB6CFD}"/>
    <cellStyle name="Normal 24 4" xfId="8609" xr:uid="{958B7945-67A7-4684-B6EE-56FF084D3A50}"/>
    <cellStyle name="Normal 24 4 2" xfId="12311" xr:uid="{4CAC5605-E4F0-493B-9016-7BB4D6A12046}"/>
    <cellStyle name="Normal 24 4 2 2" xfId="15617" xr:uid="{E5A6EF0C-1242-41A1-B47B-4E3BE6BA0C9F}"/>
    <cellStyle name="Normal 24 4 2 2 2" xfId="19003" xr:uid="{A701E313-4DF7-4146-8D7B-3BDC2BB4654E}"/>
    <cellStyle name="Normal 24 4 2 2 2 2" xfId="25787" xr:uid="{CB0D75D3-ABB1-4CC9-84A6-A81A26F2149E}"/>
    <cellStyle name="Normal 24 4 2 2 2 2 2" xfId="40906" xr:uid="{43A86D88-58F0-4F27-BCFB-4D01414DD53A}"/>
    <cellStyle name="Normal 24 4 2 2 2 3" xfId="34138" xr:uid="{21EBC8D0-EDCE-4368-84A1-F05D301F666A}"/>
    <cellStyle name="Normal 24 4 2 2 3" xfId="22403" xr:uid="{08B32C4B-45EE-4545-97B3-F61760F858AE}"/>
    <cellStyle name="Normal 24 4 2 2 3 2" xfId="37522" xr:uid="{7FA12522-2015-4182-B3C0-CEF4E1105BED}"/>
    <cellStyle name="Normal 24 4 2 2 4" xfId="30754" xr:uid="{D173733B-DD98-4CC4-9CBA-9C59310B7A11}"/>
    <cellStyle name="Normal 24 4 2 3" xfId="17290" xr:uid="{6D368F2E-5CCE-4EB5-BBBC-E9B9B8D41FFD}"/>
    <cellStyle name="Normal 24 4 2 3 2" xfId="24074" xr:uid="{7C542B16-71EB-4D25-9871-F096A3357C72}"/>
    <cellStyle name="Normal 24 4 2 3 2 2" xfId="39193" xr:uid="{00818A27-B0B5-4E12-8358-27989F44FC26}"/>
    <cellStyle name="Normal 24 4 2 3 3" xfId="32425" xr:uid="{D74227FB-5DC7-468F-B522-04696FF88642}"/>
    <cellStyle name="Normal 24 4 2 4" xfId="20677" xr:uid="{468660CA-74DC-4D93-89EC-D60D9B2A3868}"/>
    <cellStyle name="Normal 24 4 2 4 2" xfId="35806" xr:uid="{98292C2F-6C4A-4492-9521-2CA08FD54748}"/>
    <cellStyle name="Normal 24 4 2 5" xfId="13879" xr:uid="{58A2409E-79FF-45CC-9D9F-AA4682A30742}"/>
    <cellStyle name="Normal 24 4 2 5 2" xfId="29041" xr:uid="{8BEF44BD-7097-48ED-A402-EAE9F4F18DBE}"/>
    <cellStyle name="Normal 24 4 2 6" xfId="27568" xr:uid="{04A70BE8-C3BD-44FA-AE39-649CBBF430A1}"/>
    <cellStyle name="Normal 24 4 3" xfId="11444" xr:uid="{D518C76F-3B4B-4D3F-9F5D-311BE4201D8F}"/>
    <cellStyle name="Normal 24 4 3 2" xfId="18169" xr:uid="{57DF9018-4910-42E6-B264-1BAB2064A051}"/>
    <cellStyle name="Normal 24 4 3 2 2" xfId="24953" xr:uid="{6000227B-7CB8-446E-823A-AA805F1FFD40}"/>
    <cellStyle name="Normal 24 4 3 2 2 2" xfId="40072" xr:uid="{2029D283-F8FA-4855-88EE-B0E08649BD3D}"/>
    <cellStyle name="Normal 24 4 3 2 3" xfId="33304" xr:uid="{7D3204C3-E283-47A9-9D89-76ED8BF6E0B8}"/>
    <cellStyle name="Normal 24 4 3 3" xfId="21569" xr:uid="{A90E73D9-26D1-444D-A4A9-E6479075715C}"/>
    <cellStyle name="Normal 24 4 3 3 2" xfId="36688" xr:uid="{01DD907C-B389-469C-9D38-C5F6F4A2AC70}"/>
    <cellStyle name="Normal 24 4 3 4" xfId="14783" xr:uid="{2C004894-7EB1-4F3E-96F3-ECCB48D6FABA}"/>
    <cellStyle name="Normal 24 4 3 4 2" xfId="29920" xr:uid="{DDF0065D-8124-4C5C-8988-077637BE1B4C}"/>
    <cellStyle name="Normal 24 4 4" xfId="16453" xr:uid="{311A8843-B1F9-4516-9AF3-E4DD1B30CC1A}"/>
    <cellStyle name="Normal 24 4 4 2" xfId="23237" xr:uid="{A3D547D3-4445-461C-8E30-2E13EA86E4A2}"/>
    <cellStyle name="Normal 24 4 4 2 2" xfId="38356" xr:uid="{EA587818-A01E-4277-93E7-5BDF870E15B9}"/>
    <cellStyle name="Normal 24 4 4 3" xfId="31588" xr:uid="{EA9164D1-D442-4AC6-A58F-60CA9F32B89F}"/>
    <cellStyle name="Normal 24 4 5" xfId="19842" xr:uid="{076A3BB7-F56D-4F5B-92BF-F05E60B99C51}"/>
    <cellStyle name="Normal 24 4 5 2" xfId="34972" xr:uid="{1E9EBC9E-42F0-4E16-B419-6B257E7768F8}"/>
    <cellStyle name="Normal 24 4 6" xfId="13041" xr:uid="{2FFFCC44-13A4-4123-A305-5CF41EAB5F57}"/>
    <cellStyle name="Normal 24 4 6 2" xfId="28204" xr:uid="{5A39AF66-A67C-4B2E-864F-9AFC98E7AC9A}"/>
    <cellStyle name="Normal 24 4 7" xfId="26645" xr:uid="{3AF05B67-4D51-48D0-ADE1-15C5EC335313}"/>
    <cellStyle name="Normal 24 4 8" xfId="11009" xr:uid="{7CC3DFBB-4F9D-4D29-8308-CF03B5200A4D}"/>
    <cellStyle name="Normal 24 4 9" xfId="9769" xr:uid="{E8FDAD34-9F60-4690-B7EC-DC60E1F9AAB4}"/>
    <cellStyle name="Normal 24 5" xfId="8610" xr:uid="{8F47D304-33A4-4AE4-88B3-51C80287D539}"/>
    <cellStyle name="Normal 24 5 2" xfId="15201" xr:uid="{89CFCF46-55B9-4E85-BDDE-81C2F9AFB8A8}"/>
    <cellStyle name="Normal 24 5 2 2" xfId="18587" xr:uid="{CBFF8A5B-C93C-4C86-B243-78259B346754}"/>
    <cellStyle name="Normal 24 5 2 2 2" xfId="25371" xr:uid="{B56E138E-3761-4CDD-BB73-A56B0D7DF98D}"/>
    <cellStyle name="Normal 24 5 2 2 2 2" xfId="40490" xr:uid="{B02B0B96-4238-4D0E-9762-90B5FAF069ED}"/>
    <cellStyle name="Normal 24 5 2 2 3" xfId="33722" xr:uid="{8D061051-1E2C-4752-AE3F-361616B0DE6F}"/>
    <cellStyle name="Normal 24 5 2 3" xfId="21987" xr:uid="{27571965-C812-45C0-BC28-436DED7B319B}"/>
    <cellStyle name="Normal 24 5 2 3 2" xfId="37106" xr:uid="{416B61CC-15F5-4ED2-A393-80DC7799C793}"/>
    <cellStyle name="Normal 24 5 2 4" xfId="30338" xr:uid="{84A277D1-F6B2-4AC1-813F-10BA71355380}"/>
    <cellStyle name="Normal 24 5 3" xfId="16874" xr:uid="{7A7383A8-096E-41BF-AE0F-3D07F023F6DE}"/>
    <cellStyle name="Normal 24 5 3 2" xfId="23658" xr:uid="{FAFC47DA-854B-4CFF-89F3-67D7D07E4FE3}"/>
    <cellStyle name="Normal 24 5 3 2 2" xfId="38777" xr:uid="{5911D80E-8AE3-40B9-B31D-ABEF58A0024A}"/>
    <cellStyle name="Normal 24 5 3 3" xfId="32009" xr:uid="{C7D231BB-C62F-4E1B-9DAC-084232F11074}"/>
    <cellStyle name="Normal 24 5 4" xfId="20260" xr:uid="{6A798EBF-FF92-40CC-AC5E-988AC143352C}"/>
    <cellStyle name="Normal 24 5 4 2" xfId="35390" xr:uid="{4B32EF4C-642A-47F8-9C91-4B31A59A8E6D}"/>
    <cellStyle name="Normal 24 5 5" xfId="13463" xr:uid="{F282B4D6-2EB6-45EC-B89F-6EFA91B8CAA9}"/>
    <cellStyle name="Normal 24 5 5 2" xfId="28625" xr:uid="{392C5839-A7D8-4637-A612-1C20CAF66873}"/>
    <cellStyle name="Normal 24 5 6" xfId="9770" xr:uid="{46ADB898-D42A-4C90-9435-AE2336E4F56E}"/>
    <cellStyle name="Normal 24 6" xfId="8611" xr:uid="{5AF190E1-56C8-4249-9CCC-AAF7B9257C7D}"/>
    <cellStyle name="Normal 24 6 2" xfId="17753" xr:uid="{0D3009C6-50D0-45F4-BB85-1C33C6AC9283}"/>
    <cellStyle name="Normal 24 6 2 2" xfId="24537" xr:uid="{278BB5D0-8598-4B9D-A814-853C37DE425B}"/>
    <cellStyle name="Normal 24 6 2 2 2" xfId="39656" xr:uid="{85FB72CB-3D3F-41EF-9356-D66B5E1B0661}"/>
    <cellStyle name="Normal 24 6 2 3" xfId="32888" xr:uid="{521D87BA-3811-4E80-8B0D-34DDD615BDBC}"/>
    <cellStyle name="Normal 24 6 3" xfId="21153" xr:uid="{934D5E78-1FF4-43C1-A0E7-695ED8CB5F69}"/>
    <cellStyle name="Normal 24 6 3 2" xfId="36272" xr:uid="{46E53C6C-17F8-425B-A87C-C5E9465E031A}"/>
    <cellStyle name="Normal 24 6 4" xfId="14367" xr:uid="{4B090DA4-5E88-42AA-860C-F05FBD858672}"/>
    <cellStyle name="Normal 24 6 4 2" xfId="29504" xr:uid="{348F5775-F9B9-4388-A8A7-BAF82B649563}"/>
    <cellStyle name="Normal 24 6 5" xfId="9771" xr:uid="{2ED8DD07-7EBD-429F-9F4C-5762910CDBCB}"/>
    <cellStyle name="Normal 24 7" xfId="8612" xr:uid="{131D12F7-2237-45F6-B64D-95E71378E600}"/>
    <cellStyle name="Normal 24 7 2" xfId="22821" xr:uid="{E7DB9083-808E-4948-AC06-8185BA342641}"/>
    <cellStyle name="Normal 24 7 2 2" xfId="37940" xr:uid="{E580459F-039C-419F-BA29-687FE0B18D58}"/>
    <cellStyle name="Normal 24 7 3" xfId="16037" xr:uid="{FD6D4683-F2B6-4A9E-A390-5786ED0D17AE}"/>
    <cellStyle name="Normal 24 7 3 2" xfId="31172" xr:uid="{FBBA70A4-DA0A-43F1-AF9B-269375A52D45}"/>
    <cellStyle name="Normal 24 7 4" xfId="9772" xr:uid="{E788A693-A0E1-468C-A681-78882F2B2438}"/>
    <cellStyle name="Normal 24 8" xfId="8613" xr:uid="{30CF1A07-D710-4600-970A-3E5361002BE4}"/>
    <cellStyle name="Normal 24 8 2" xfId="19426" xr:uid="{BD76FABB-C552-4CF0-882E-3E64950A46E0}"/>
    <cellStyle name="Normal 24 8 2 2" xfId="34556" xr:uid="{524445C6-45BA-46FB-91A1-FB39A2B91A17}"/>
    <cellStyle name="Normal 24 8 3" xfId="9773" xr:uid="{713FE8BE-3C07-4A2F-ADB6-CBCD7AC46F09}"/>
    <cellStyle name="Normal 24 9" xfId="8614" xr:uid="{3B97BD53-0C51-47F8-B920-23E2158EDBFF}"/>
    <cellStyle name="Normal 24 9 2" xfId="9774" xr:uid="{CC446E37-2FCA-4F52-8843-FBF00407DD61}"/>
    <cellStyle name="Normal 25" xfId="10586" xr:uid="{213A3427-257F-4562-8E4B-8394C7D4CD44}"/>
    <cellStyle name="Normal 25 10" xfId="11801" xr:uid="{0663F984-6DDC-4502-B80D-24152389B9E0}"/>
    <cellStyle name="Normal 25 10 2" xfId="27095" xr:uid="{71B429AA-EFCA-43BE-B9CA-411148C676F1}"/>
    <cellStyle name="Normal 25 11" xfId="12626" xr:uid="{6F6E585F-F356-4399-8EA9-7E27C91C9290}"/>
    <cellStyle name="Normal 25 11 2" xfId="27789" xr:uid="{2336B81F-3CDB-40E7-A3C1-12DAA65A82D8}"/>
    <cellStyle name="Normal 25 12" xfId="26230" xr:uid="{E91B2EF2-D58B-4C54-85E3-82432D7589EA}"/>
    <cellStyle name="Normal 25 13" xfId="44715" xr:uid="{620AC9EB-1597-4088-8E92-ED8225DC4EBD}"/>
    <cellStyle name="Normal 25 2" xfId="8615" xr:uid="{8470C31E-60DE-4790-95EE-61EDCD4E8285}"/>
    <cellStyle name="Normal 25 2 10" xfId="9775" xr:uid="{8E33062F-D0CD-4115-A65F-0A67A6693F25}"/>
    <cellStyle name="Normal 25 2 2" xfId="8616" xr:uid="{1F642110-CDA0-4607-8E49-5E93263DDEAC}"/>
    <cellStyle name="Normal 25 2 2 2" xfId="12067" xr:uid="{5C5A4149-534B-4F8E-A085-28551A51398C}"/>
    <cellStyle name="Normal 25 2 2 2 2" xfId="15826" xr:uid="{DF657660-11E1-4D27-8787-5CDE859E45D4}"/>
    <cellStyle name="Normal 25 2 2 2 2 2" xfId="19212" xr:uid="{0D7AB1F6-2305-478B-A69E-2575620439E6}"/>
    <cellStyle name="Normal 25 2 2 2 2 2 2" xfId="25996" xr:uid="{28D55DA9-CB8C-4C07-AFBB-6F27BE72E36B}"/>
    <cellStyle name="Normal 25 2 2 2 2 2 2 2" xfId="41115" xr:uid="{A98E06A9-02B6-4D46-8A0F-DC74550DDEC4}"/>
    <cellStyle name="Normal 25 2 2 2 2 2 3" xfId="34347" xr:uid="{F9E9C8B7-215C-4279-9B18-3A78289336C7}"/>
    <cellStyle name="Normal 25 2 2 2 2 3" xfId="22612" xr:uid="{8DEF3AA5-A115-4EDE-A83D-C4BC290BD4DE}"/>
    <cellStyle name="Normal 25 2 2 2 2 3 2" xfId="37731" xr:uid="{AEF57F1E-9894-4C03-BDA3-F657FF1EF3A0}"/>
    <cellStyle name="Normal 25 2 2 2 2 4" xfId="30963" xr:uid="{95A159A4-ED2D-429A-9A5B-5CFD85DB334B}"/>
    <cellStyle name="Normal 25 2 2 2 3" xfId="17499" xr:uid="{5F425BB5-8F7F-44FC-9578-D555AC4DF4E2}"/>
    <cellStyle name="Normal 25 2 2 2 3 2" xfId="24283" xr:uid="{088D769C-C3A2-48B4-A4D4-2FFC6C51406F}"/>
    <cellStyle name="Normal 25 2 2 2 3 2 2" xfId="39402" xr:uid="{20FE0B78-ACC1-4C4D-9E54-ECA90507D9F6}"/>
    <cellStyle name="Normal 25 2 2 2 3 3" xfId="32634" xr:uid="{18EFB4C2-25A6-40B5-AE42-E6BCEE1FC509}"/>
    <cellStyle name="Normal 25 2 2 2 4" xfId="20886" xr:uid="{F36C8CE2-859F-4DCA-A332-C577F3CF9B12}"/>
    <cellStyle name="Normal 25 2 2 2 4 2" xfId="36015" xr:uid="{7F27FADE-00E5-474A-B5CF-5A8675E8D214}"/>
    <cellStyle name="Normal 25 2 2 2 5" xfId="14088" xr:uid="{BA2EA72F-7CCC-46AF-B58E-4C13C9944FC7}"/>
    <cellStyle name="Normal 25 2 2 2 5 2" xfId="29250" xr:uid="{076CFC39-081A-4BEE-883A-49FFDF3CC3EE}"/>
    <cellStyle name="Normal 25 2 2 2 6" xfId="27332" xr:uid="{292CC16A-E6F8-4DE9-A5C3-8AC928336A63}"/>
    <cellStyle name="Normal 25 2 2 3" xfId="11446" xr:uid="{88529C96-9025-404E-8C13-860811665480}"/>
    <cellStyle name="Normal 25 2 2 3 2" xfId="18378" xr:uid="{728099CA-69B1-435D-85E5-98720E9C1766}"/>
    <cellStyle name="Normal 25 2 2 3 2 2" xfId="25162" xr:uid="{CB08EFA8-1CC9-4DFB-AC01-54A7FCE97359}"/>
    <cellStyle name="Normal 25 2 2 3 2 2 2" xfId="40281" xr:uid="{C00786AF-18E3-443C-A53D-FBEA87056082}"/>
    <cellStyle name="Normal 25 2 2 3 2 3" xfId="33513" xr:uid="{168991BE-894E-4DDB-86CE-2E0FDFAD7AC9}"/>
    <cellStyle name="Normal 25 2 2 3 3" xfId="21778" xr:uid="{B4997EE1-4D78-4F33-85FE-5DBB66572A26}"/>
    <cellStyle name="Normal 25 2 2 3 3 2" xfId="36897" xr:uid="{271E798C-297C-44DD-BF4D-3BB5741A6268}"/>
    <cellStyle name="Normal 25 2 2 3 4" xfId="14992" xr:uid="{688CA227-651A-4904-B1B2-166338AC8B8A}"/>
    <cellStyle name="Normal 25 2 2 3 4 2" xfId="30129" xr:uid="{8659BDD9-4E4E-4DA6-BEC2-1EC1376052FA}"/>
    <cellStyle name="Normal 25 2 2 4" xfId="16662" xr:uid="{8E6563DB-EBB8-42F9-A547-883DCACF22D5}"/>
    <cellStyle name="Normal 25 2 2 4 2" xfId="23446" xr:uid="{BF15D7BE-6F5C-4526-9AC0-6D12E99CADF7}"/>
    <cellStyle name="Normal 25 2 2 4 2 2" xfId="38565" xr:uid="{6FE3A926-8111-4055-9D5C-20660F04EE39}"/>
    <cellStyle name="Normal 25 2 2 4 3" xfId="31797" xr:uid="{3AA34DFE-63C9-4F05-A788-BEC434A824B3}"/>
    <cellStyle name="Normal 25 2 2 5" xfId="20051" xr:uid="{2A43260A-0A16-4F9E-A364-C17412032482}"/>
    <cellStyle name="Normal 25 2 2 5 2" xfId="35181" xr:uid="{B0D499D6-B13F-4A06-8AF4-433BDD962479}"/>
    <cellStyle name="Normal 25 2 2 6" xfId="13250" xr:uid="{2710F21D-2110-4BE9-99D5-8D71EFBB0A36}"/>
    <cellStyle name="Normal 25 2 2 6 2" xfId="28413" xr:uid="{87CE17DF-C8FB-436B-BADC-C627267AEDDC}"/>
    <cellStyle name="Normal 25 2 2 7" xfId="26854" xr:uid="{42E53C78-B950-44EB-9C74-91C18903155F}"/>
    <cellStyle name="Normal 25 2 2 8" xfId="11218" xr:uid="{B5175FA5-6415-41D9-9356-9914AD0BF7E0}"/>
    <cellStyle name="Normal 25 2 2 9" xfId="9776" xr:uid="{99080DBC-1500-4D8E-88F3-2468526B156B}"/>
    <cellStyle name="Normal 25 2 3" xfId="8617" xr:uid="{829E4085-60B4-440B-9DE4-BD670AC34D81}"/>
    <cellStyle name="Normal 25 2 3 2" xfId="12314" xr:uid="{D926C919-689C-4D9D-B67F-A22A647DAD6D}"/>
    <cellStyle name="Normal 25 2 3 2 2" xfId="18796" xr:uid="{A29C1F9E-4469-4FB5-A423-82499172F59B}"/>
    <cellStyle name="Normal 25 2 3 2 2 2" xfId="25580" xr:uid="{7C5D5790-019A-4561-87A8-BCFA1DE99BD5}"/>
    <cellStyle name="Normal 25 2 3 2 2 2 2" xfId="40699" xr:uid="{A963049A-9B7A-4E48-B322-A3E74B76B212}"/>
    <cellStyle name="Normal 25 2 3 2 2 3" xfId="33931" xr:uid="{D6CE4B7D-37CE-4ACE-BC5C-65B725577843}"/>
    <cellStyle name="Normal 25 2 3 2 3" xfId="22196" xr:uid="{DC6ABB9C-BD12-4C21-8785-37318526A223}"/>
    <cellStyle name="Normal 25 2 3 2 3 2" xfId="37315" xr:uid="{881429A0-ADEA-4FD2-9BEC-1DD1BD3F58A6}"/>
    <cellStyle name="Normal 25 2 3 2 4" xfId="15410" xr:uid="{66590C1C-BF9F-4BC1-B52C-DF25CBEDC448}"/>
    <cellStyle name="Normal 25 2 3 2 4 2" xfId="30547" xr:uid="{B6FE8C48-2683-454E-9B96-3257076B4719}"/>
    <cellStyle name="Normal 25 2 3 2 5" xfId="27571" xr:uid="{786B0C04-BF8F-4B32-97AE-8309D9D52398}"/>
    <cellStyle name="Normal 25 2 3 3" xfId="17083" xr:uid="{C8B61DD5-26F5-42C8-9877-D979822992B9}"/>
    <cellStyle name="Normal 25 2 3 3 2" xfId="23867" xr:uid="{B42F2C30-4EA8-4489-A0F9-267B494E28C5}"/>
    <cellStyle name="Normal 25 2 3 3 2 2" xfId="38986" xr:uid="{A58C7BEC-D9D2-4666-B78F-D0F0B57EFC1D}"/>
    <cellStyle name="Normal 25 2 3 3 3" xfId="32218" xr:uid="{CEC01FED-6FF3-4E69-A8F9-19DA4F772BC4}"/>
    <cellStyle name="Normal 25 2 3 4" xfId="20469" xr:uid="{EBAB5D18-6B91-45A5-B409-3059E77C6522}"/>
    <cellStyle name="Normal 25 2 3 4 2" xfId="35599" xr:uid="{6B711629-C252-4390-8DCF-19B8066B886A}"/>
    <cellStyle name="Normal 25 2 3 5" xfId="13672" xr:uid="{E19686CE-FCEA-4F33-91AC-02B3D2C29596}"/>
    <cellStyle name="Normal 25 2 3 5 2" xfId="28834" xr:uid="{D8D6F20C-B1BF-427F-98D1-431B3871AEB4}"/>
    <cellStyle name="Normal 25 2 3 6" xfId="9777" xr:uid="{AF76D800-5A46-410E-949B-575DB533176A}"/>
    <cellStyle name="Normal 25 2 4" xfId="8618" xr:uid="{C7F06F21-ED58-4547-9AFE-3C85E2E933DF}"/>
    <cellStyle name="Normal 25 2 4 2" xfId="17962" xr:uid="{3C630BD5-484C-4EC9-B8AC-B3A9E87B3282}"/>
    <cellStyle name="Normal 25 2 4 2 2" xfId="24746" xr:uid="{28695940-3339-4DFB-B0F9-1CCB6F0686F8}"/>
    <cellStyle name="Normal 25 2 4 2 2 2" xfId="39865" xr:uid="{B721F51B-283E-452E-841B-CB1A83A3D3F6}"/>
    <cellStyle name="Normal 25 2 4 2 3" xfId="33097" xr:uid="{C0B24486-FDC8-42AA-A4D3-1960BC31F982}"/>
    <cellStyle name="Normal 25 2 4 3" xfId="21362" xr:uid="{A541EC4C-B61A-4BD5-9F56-541FBD0768DA}"/>
    <cellStyle name="Normal 25 2 4 3 2" xfId="36481" xr:uid="{BD0DE5F4-64DE-4D8C-949A-AC175173AA0E}"/>
    <cellStyle name="Normal 25 2 4 4" xfId="14576" xr:uid="{68BE9A49-DC4A-43CE-BD78-8A42282DE729}"/>
    <cellStyle name="Normal 25 2 4 4 2" xfId="29713" xr:uid="{137D8E5A-26D4-4ECA-A33D-F4791F2B86F8}"/>
    <cellStyle name="Normal 25 2 4 5" xfId="9778" xr:uid="{3AF8F110-63AF-4F45-92D5-476759BE6968}"/>
    <cellStyle name="Normal 25 2 5" xfId="11802" xr:uid="{0421C1B7-F39B-420A-A652-382406362308}"/>
    <cellStyle name="Normal 25 2 5 2" xfId="23030" xr:uid="{507B0310-A3E8-4ED7-82B1-DD3374C008FD}"/>
    <cellStyle name="Normal 25 2 5 2 2" xfId="38149" xr:uid="{81D608E1-9C60-44E9-A9AF-11984DC5C39F}"/>
    <cellStyle name="Normal 25 2 5 3" xfId="16246" xr:uid="{A503AD3E-0605-4EA2-96D4-B066CAF350DE}"/>
    <cellStyle name="Normal 25 2 5 3 2" xfId="31381" xr:uid="{AEB77F32-6EB0-4585-9C49-8FB99E00072D}"/>
    <cellStyle name="Normal 25 2 5 4" xfId="27096" xr:uid="{09450DE0-85BE-4F5B-878E-FDA4982B5819}"/>
    <cellStyle name="Normal 25 2 6" xfId="11445" xr:uid="{44DEB2F2-1EC3-4FB7-A2D1-5240044A5863}"/>
    <cellStyle name="Normal 25 2 6 2" xfId="19635" xr:uid="{18D5DEEE-2E36-4805-AAAD-D6026517BFC1}"/>
    <cellStyle name="Normal 25 2 6 2 2" xfId="34765" xr:uid="{8E59E33B-95C3-4084-8B23-3BA4F8DCA798}"/>
    <cellStyle name="Normal 25 2 7" xfId="12835" xr:uid="{AA2F15BD-72B7-47BF-B93C-11AF73AF50B4}"/>
    <cellStyle name="Normal 25 2 7 2" xfId="27997" xr:uid="{7BDA6CEF-E911-4A1A-9BA5-6D78BE392E22}"/>
    <cellStyle name="Normal 25 2 8" xfId="26438" xr:uid="{DC91D2CA-2AD7-4C62-8254-F9CD65608772}"/>
    <cellStyle name="Normal 25 2 9" xfId="10800" xr:uid="{D5DDFBE1-1A00-492F-9D44-134D6E536D9D}"/>
    <cellStyle name="Normal 25 3" xfId="8619" xr:uid="{D5F7B8C3-EF53-43E8-9E42-398C2E29D3C2}"/>
    <cellStyle name="Normal 25 3 2" xfId="12066" xr:uid="{7A5B0E07-0684-401E-A748-4E0AB6106E32}"/>
    <cellStyle name="Normal 25 3 2 2" xfId="15618" xr:uid="{5F460923-E449-42C6-86B1-273C20146C5C}"/>
    <cellStyle name="Normal 25 3 2 2 2" xfId="19004" xr:uid="{E2E4B197-C512-4C17-B9A2-21FF67649A52}"/>
    <cellStyle name="Normal 25 3 2 2 2 2" xfId="25788" xr:uid="{687EE329-E008-4CAB-9F00-4E1AD8B754F9}"/>
    <cellStyle name="Normal 25 3 2 2 2 2 2" xfId="40907" xr:uid="{453652CE-FE94-4473-8B58-4628B3C1CA50}"/>
    <cellStyle name="Normal 25 3 2 2 2 3" xfId="34139" xr:uid="{5CF5FE7A-B6B7-4587-8E2D-F6F42B99C79F}"/>
    <cellStyle name="Normal 25 3 2 2 3" xfId="22404" xr:uid="{ADF59FB6-8504-4997-9155-D28E77899D8E}"/>
    <cellStyle name="Normal 25 3 2 2 3 2" xfId="37523" xr:uid="{BC1221A9-30EB-4509-A105-A3108F8CA9F7}"/>
    <cellStyle name="Normal 25 3 2 2 4" xfId="30755" xr:uid="{3B333B9C-1DE7-471F-B22E-1035D9D8A321}"/>
    <cellStyle name="Normal 25 3 2 3" xfId="17291" xr:uid="{CB025444-88E1-4ED1-8546-BFEB07193BDA}"/>
    <cellStyle name="Normal 25 3 2 3 2" xfId="24075" xr:uid="{875C8633-1E64-4295-B20F-94C8A6CE273B}"/>
    <cellStyle name="Normal 25 3 2 3 2 2" xfId="39194" xr:uid="{E1FA767A-8685-4845-8767-4EE8858698EA}"/>
    <cellStyle name="Normal 25 3 2 3 3" xfId="32426" xr:uid="{ECE9A138-B7D8-4690-AE20-9ED54014B24D}"/>
    <cellStyle name="Normal 25 3 2 4" xfId="20678" xr:uid="{F5AC4639-5E3C-4399-A1FA-48BBAAFAE542}"/>
    <cellStyle name="Normal 25 3 2 4 2" xfId="35807" xr:uid="{852DBCCD-A9E2-43D8-A111-3812B7C23F26}"/>
    <cellStyle name="Normal 25 3 2 5" xfId="13880" xr:uid="{73AAD869-8E5C-40F6-9C99-C6D13883C439}"/>
    <cellStyle name="Normal 25 3 2 5 2" xfId="29042" xr:uid="{C03E0285-88E9-4CF9-8ED4-36B2FEE52A3F}"/>
    <cellStyle name="Normal 25 3 2 6" xfId="27331" xr:uid="{7D25E18C-2085-48B4-A7C9-896FA8E5DB2C}"/>
    <cellStyle name="Normal 25 3 3" xfId="11447" xr:uid="{DD97544E-FD84-41E1-A9C7-733C8D7D3657}"/>
    <cellStyle name="Normal 25 3 3 2" xfId="18170" xr:uid="{4C1E2B1C-CC6F-4323-86CF-789E01EC6CCC}"/>
    <cellStyle name="Normal 25 3 3 2 2" xfId="24954" xr:uid="{29E6A6F3-09F7-4834-9C41-522BD10DABC0}"/>
    <cellStyle name="Normal 25 3 3 2 2 2" xfId="40073" xr:uid="{38BC583A-9632-4914-81C6-222FF4E39E5D}"/>
    <cellStyle name="Normal 25 3 3 2 3" xfId="33305" xr:uid="{8700B831-1BB3-40A9-A445-417378309563}"/>
    <cellStyle name="Normal 25 3 3 3" xfId="21570" xr:uid="{382942FC-3353-4A39-A24B-AC2A69F31318}"/>
    <cellStyle name="Normal 25 3 3 3 2" xfId="36689" xr:uid="{1F7553A8-E5BE-45B6-BEEC-8C97867C5576}"/>
    <cellStyle name="Normal 25 3 3 4" xfId="14784" xr:uid="{6FEB8BC8-4878-466E-95C5-EA5BAE59C35E}"/>
    <cellStyle name="Normal 25 3 3 4 2" xfId="29921" xr:uid="{7A876F4F-73F1-42C5-AD23-B2BDDC1B6DB7}"/>
    <cellStyle name="Normal 25 3 4" xfId="16454" xr:uid="{A5567FAA-24E6-480E-BA78-20287C898F0F}"/>
    <cellStyle name="Normal 25 3 4 2" xfId="23238" xr:uid="{4026DD38-F38B-49ED-A5E0-A0566912BAC3}"/>
    <cellStyle name="Normal 25 3 4 2 2" xfId="38357" xr:uid="{641D3DE9-B863-46C6-96B6-BA468D1C1FC7}"/>
    <cellStyle name="Normal 25 3 4 3" xfId="31589" xr:uid="{CBCF2BBA-4F8C-463E-8FAE-764E0EE02587}"/>
    <cellStyle name="Normal 25 3 5" xfId="19843" xr:uid="{0D784B66-C069-4A60-B7E0-7014B484207F}"/>
    <cellStyle name="Normal 25 3 5 2" xfId="34973" xr:uid="{853C6E4B-813A-4FF5-B276-B14C59247A2C}"/>
    <cellStyle name="Normal 25 3 6" xfId="13042" xr:uid="{ED151952-C00F-4BDD-8625-534CCAFEFF94}"/>
    <cellStyle name="Normal 25 3 6 2" xfId="28205" xr:uid="{EFE4327F-23FB-4C4B-A1DD-FB284B4DD25E}"/>
    <cellStyle name="Normal 25 3 7" xfId="26646" xr:uid="{2575A743-D053-41B0-BBFF-69D28F898A97}"/>
    <cellStyle name="Normal 25 3 8" xfId="11010" xr:uid="{41D8F35F-8041-4722-8679-DC49AEE5DD11}"/>
    <cellStyle name="Normal 25 3 9" xfId="9779" xr:uid="{371A8654-953B-4B40-BD55-4C45293A1727}"/>
    <cellStyle name="Normal 25 4" xfId="8620" xr:uid="{F6A46BFB-38C7-4A97-8608-5BCF23843A50}"/>
    <cellStyle name="Normal 25 4 2" xfId="12313" xr:uid="{422F19F6-FC5D-4451-A214-709220429345}"/>
    <cellStyle name="Normal 25 4 2 2" xfId="18588" xr:uid="{0B20610B-14E3-40C0-9A46-942A6C64D2FE}"/>
    <cellStyle name="Normal 25 4 2 2 2" xfId="25372" xr:uid="{DBDD23E5-D4B5-4231-A329-90910C40B94A}"/>
    <cellStyle name="Normal 25 4 2 2 2 2" xfId="40491" xr:uid="{1E082F97-8F56-4659-BB4D-9AEAFF27D416}"/>
    <cellStyle name="Normal 25 4 2 2 3" xfId="33723" xr:uid="{C9D106E1-96CF-409F-8110-93198CDD3242}"/>
    <cellStyle name="Normal 25 4 2 3" xfId="21988" xr:uid="{8348F46F-BB20-46F0-BBB7-06B547B3EF31}"/>
    <cellStyle name="Normal 25 4 2 3 2" xfId="37107" xr:uid="{7B85D836-E657-41D3-808C-37192257672D}"/>
    <cellStyle name="Normal 25 4 2 4" xfId="15202" xr:uid="{072E6549-0E94-44D4-B687-13DEDF1347E4}"/>
    <cellStyle name="Normal 25 4 2 4 2" xfId="30339" xr:uid="{5DE757D1-DBF3-430B-808B-3D3011810ED9}"/>
    <cellStyle name="Normal 25 4 2 5" xfId="27570" xr:uid="{5C56322B-85EF-43A4-B4D7-7727D2528D69}"/>
    <cellStyle name="Normal 25 4 3" xfId="16875" xr:uid="{23046E28-CEC0-4185-8AA6-E627ACBFA4D6}"/>
    <cellStyle name="Normal 25 4 3 2" xfId="23659" xr:uid="{B7F2281F-5FED-47BF-8950-2C7BC72ADF41}"/>
    <cellStyle name="Normal 25 4 3 2 2" xfId="38778" xr:uid="{9CC31228-152B-43FE-A42F-414A4E0050F5}"/>
    <cellStyle name="Normal 25 4 3 3" xfId="32010" xr:uid="{7B9A5D70-B415-4A01-9BCC-9543AF27E661}"/>
    <cellStyle name="Normal 25 4 4" xfId="20261" xr:uid="{89987D87-0C18-4007-8B57-E5FD77CA04BC}"/>
    <cellStyle name="Normal 25 4 4 2" xfId="35391" xr:uid="{763604F6-45FC-4E7F-810C-28C315199F7E}"/>
    <cellStyle name="Normal 25 4 5" xfId="13464" xr:uid="{B9A09328-202E-4CDF-87DE-A7449479A06A}"/>
    <cellStyle name="Normal 25 4 5 2" xfId="28626" xr:uid="{2952BDB7-B2D0-45E4-A782-88DF140F1758}"/>
    <cellStyle name="Normal 25 4 6" xfId="9780" xr:uid="{B1D546D8-5685-4B15-B2DF-B97B4BC2BB94}"/>
    <cellStyle name="Normal 25 5" xfId="8621" xr:uid="{322F83E1-3035-4657-BB03-9F2194D0EF34}"/>
    <cellStyle name="Normal 25 5 2" xfId="17754" xr:uid="{EF64A4BB-BAB6-4DCE-BF9F-443317EE9A6C}"/>
    <cellStyle name="Normal 25 5 2 2" xfId="24538" xr:uid="{D90F20E9-A68E-4C3F-AF80-9E4623F5CB2F}"/>
    <cellStyle name="Normal 25 5 2 2 2" xfId="39657" xr:uid="{EB36B05E-B2E5-4F33-AE76-8F72EC11BDDB}"/>
    <cellStyle name="Normal 25 5 2 3" xfId="32889" xr:uid="{868B00EA-3981-4191-A39D-26CD974CE58C}"/>
    <cellStyle name="Normal 25 5 3" xfId="21154" xr:uid="{08D32202-0509-469E-AF86-820018C829F1}"/>
    <cellStyle name="Normal 25 5 3 2" xfId="36273" xr:uid="{AC159053-7383-4B7F-A96B-D8FF583429DC}"/>
    <cellStyle name="Normal 25 5 4" xfId="14368" xr:uid="{43B275D9-E158-4EF8-A998-E01D4E77D3E5}"/>
    <cellStyle name="Normal 25 5 4 2" xfId="29505" xr:uid="{BB3AF80B-99D4-41E0-B753-EC3D493679F2}"/>
    <cellStyle name="Normal 25 5 5" xfId="9781" xr:uid="{D823265A-AB12-4753-AF4D-23B0AE320888}"/>
    <cellStyle name="Normal 25 6" xfId="8622" xr:uid="{CEE1EED1-D26C-42B0-8508-E5C5E6FE657D}"/>
    <cellStyle name="Normal 25 6 2" xfId="22822" xr:uid="{E8DF0FBF-172A-4F6C-BA98-EA4D7B6A055E}"/>
    <cellStyle name="Normal 25 6 2 2" xfId="37941" xr:uid="{1CA4AF36-C06D-4EC3-B5E7-4BCDE17A4980}"/>
    <cellStyle name="Normal 25 6 3" xfId="16038" xr:uid="{42B8FF8B-2A73-49C3-8C0D-F2EB67BD8380}"/>
    <cellStyle name="Normal 25 6 3 2" xfId="31173" xr:uid="{CB7DB01B-875D-49E5-841F-B3979A72DD44}"/>
    <cellStyle name="Normal 25 6 4" xfId="9782" xr:uid="{C5BD7AEA-5EBE-417D-915D-201D732078F1}"/>
    <cellStyle name="Normal 25 7" xfId="8623" xr:uid="{5B0A6CFC-3709-4995-BDDB-DB39AE70CF18}"/>
    <cellStyle name="Normal 25 7 2" xfId="19427" xr:uid="{1D3DC583-3BFE-4AA0-852C-E66C5A18FEF6}"/>
    <cellStyle name="Normal 25 7 2 2" xfId="34557" xr:uid="{80D27D6B-77D1-48B9-8340-DC0EE0AE42E6}"/>
    <cellStyle name="Normal 25 7 3" xfId="9783" xr:uid="{606C21B6-4FFE-4473-8B5B-81B7C36C2690}"/>
    <cellStyle name="Normal 25 8" xfId="8624" xr:uid="{81224B88-9CBC-4E69-9C31-56B63410B4F7}"/>
    <cellStyle name="Normal 25 8 2" xfId="9784" xr:uid="{9183E1A6-B6F8-4F45-BDE8-65B1484F9E4E}"/>
    <cellStyle name="Normal 25 9" xfId="8625" xr:uid="{9F96211B-8BE5-4FE1-89F5-1DD47282092A}"/>
    <cellStyle name="Normal 25 9 2" xfId="9785" xr:uid="{BB4A444D-3FF7-4D3D-B1A0-C2CD88AA4596}"/>
    <cellStyle name="Normal 26" xfId="1756" xr:uid="{00000000-0005-0000-0000-0000DD060000}"/>
    <cellStyle name="Normal 26 10" xfId="44716" xr:uid="{E93752B1-CFAA-41BD-A8FE-1C2E1125320F}"/>
    <cellStyle name="Normal 26 2" xfId="1757" xr:uid="{00000000-0005-0000-0000-0000DE060000}"/>
    <cellStyle name="Normal 26 2 2" xfId="2963" xr:uid="{FC5503E3-D8C5-472A-A81C-898100557E44}"/>
    <cellStyle name="Normal 26 2 2 2" xfId="5418" xr:uid="{83DD6CD5-53D1-43BF-8F54-8581B47F2AAE}"/>
    <cellStyle name="Normal 26 2 2 2 2" xfId="27334" xr:uid="{C6E49F54-116F-4ABA-A317-E55E3A3076A3}"/>
    <cellStyle name="Normal 26 2 2 2 3" xfId="12069" xr:uid="{EDF4956A-D76F-4700-9AEC-DD048455F146}"/>
    <cellStyle name="Normal 26 2 2 3" xfId="7726" xr:uid="{1CCABE9F-356B-4305-BD8A-4633BE064DCA}"/>
    <cellStyle name="Normal 26 2 2 3 2" xfId="9787" xr:uid="{54C4A0B0-24C1-4148-9D23-74CCEFEDAD46}"/>
    <cellStyle name="Normal 26 2 2 4" xfId="8627" xr:uid="{31EFE97A-E93C-42FF-BDF0-56D2381821FE}"/>
    <cellStyle name="Normal 26 2 3" xfId="4559" xr:uid="{D23159EA-ED99-423D-B458-589E0DAAB737}"/>
    <cellStyle name="Normal 26 2 3 2" xfId="12316" xr:uid="{A8B6A1CD-710C-47A2-90C1-645647D8B799}"/>
    <cellStyle name="Normal 26 2 3 2 2" xfId="27573" xr:uid="{A5098CB4-E7D1-40D2-82F2-7F9A8725A91F}"/>
    <cellStyle name="Normal 26 2 3 3" xfId="9788" xr:uid="{8128EA7A-D5E8-449A-9E6F-C2D766DACD1C}"/>
    <cellStyle name="Normal 26 2 3 4" xfId="8628" xr:uid="{2D7C51A8-96F0-48C1-A7F1-6D5758E06A63}"/>
    <cellStyle name="Normal 26 2 4" xfId="6879" xr:uid="{70CA56B8-7E0B-40CE-A9F0-1FC4AE9C665B}"/>
    <cellStyle name="Normal 26 2 4 2" xfId="9789" xr:uid="{C6EFA6DF-35A6-45C2-AAD7-E0938777C567}"/>
    <cellStyle name="Normal 26 2 4 3" xfId="8629" xr:uid="{EA022753-4F8B-42B4-8B6C-701C2CE46CA2}"/>
    <cellStyle name="Normal 26 2 5" xfId="11804" xr:uid="{46FA2D14-09F8-4E12-B996-1A7294E489D4}"/>
    <cellStyle name="Normal 26 2 5 2" xfId="27098" xr:uid="{F460F3CE-6CA5-4AEF-A453-9F439F6B5DEF}"/>
    <cellStyle name="Normal 26 2 6" xfId="9786" xr:uid="{746E4310-EF71-4FA1-9A6F-95C77C7D3F44}"/>
    <cellStyle name="Normal 26 2 7" xfId="8626" xr:uid="{290653AB-42D1-4508-8687-7B21CF6FB873}"/>
    <cellStyle name="Normal 26 3" xfId="2962" xr:uid="{F15BF9F2-31B8-4195-824E-7A81F3C47760}"/>
    <cellStyle name="Normal 26 3 2" xfId="5417" xr:uid="{50C87C29-3995-435B-A7ED-65CA9CA7BA50}"/>
    <cellStyle name="Normal 26 3 2 2" xfId="27333" xr:uid="{58BB64A7-AA1C-425F-9368-D4931791FCE1}"/>
    <cellStyle name="Normal 26 3 2 3" xfId="12068" xr:uid="{60736702-7510-4CE3-9B8B-74CE868828B8}"/>
    <cellStyle name="Normal 26 3 3" xfId="7725" xr:uid="{3D2B2F1E-C9AA-4CE3-B254-F91D81B4E2E1}"/>
    <cellStyle name="Normal 26 3 3 2" xfId="9790" xr:uid="{95DAA589-96A8-44EE-8AFA-EC99E11BBEEC}"/>
    <cellStyle name="Normal 26 3 4" xfId="8630" xr:uid="{5CD06057-0BA9-4CD7-8925-8C2F2542D562}"/>
    <cellStyle name="Normal 26 4" xfId="4558" xr:uid="{DA62363F-011A-4DEF-81E4-674132B359C0}"/>
    <cellStyle name="Normal 26 4 2" xfId="12315" xr:uid="{D9D98545-1800-412A-BC0F-668B41579468}"/>
    <cellStyle name="Normal 26 4 2 2" xfId="27572" xr:uid="{FE30DAD9-3D5A-402C-928A-FFED8B03BADF}"/>
    <cellStyle name="Normal 26 4 3" xfId="9791" xr:uid="{D2EBA21A-9AF3-40F9-B728-937EB75499A8}"/>
    <cellStyle name="Normal 26 4 4" xfId="8631" xr:uid="{1A28CB3D-45DB-4D6C-8843-1E0782E785FF}"/>
    <cellStyle name="Normal 26 5" xfId="6878" xr:uid="{35C2F53D-96DD-4A3D-B3C8-9A1CDE55E1B5}"/>
    <cellStyle name="Normal 26 5 2" xfId="9792" xr:uid="{1A04211E-AABC-482E-8029-0B3443638FF1}"/>
    <cellStyle name="Normal 26 5 3" xfId="8632" xr:uid="{FB872EC5-0BB9-4681-B1E4-27B920585B66}"/>
    <cellStyle name="Normal 26 6" xfId="8633" xr:uid="{6FAC81AB-4677-463B-BDEE-C100EBC1642B}"/>
    <cellStyle name="Normal 26 6 2" xfId="9793" xr:uid="{60FB92B4-7B6A-48C9-B78F-43E2510F5AEF}"/>
    <cellStyle name="Normal 26 7" xfId="8634" xr:uid="{8A6BDF85-ADD9-48D1-9CE2-1BF773E686F6}"/>
    <cellStyle name="Normal 26 7 2" xfId="9794" xr:uid="{8D9A05D2-583A-4901-975B-B640417AA69E}"/>
    <cellStyle name="Normal 26 8" xfId="11803" xr:uid="{5E92ADFC-C4E1-4F6A-96F6-22EE46622629}"/>
    <cellStyle name="Normal 26 8 2" xfId="27097" xr:uid="{DFF0357D-8D71-4BA6-B85C-BE874689B31C}"/>
    <cellStyle name="Normal 26 9" xfId="10587" xr:uid="{800BE52F-CA2B-49F9-A839-2D3FFDAE14BE}"/>
    <cellStyle name="Normal 26_Nota final" xfId="1758" xr:uid="{00000000-0005-0000-0000-0000DF060000}"/>
    <cellStyle name="Normal 27" xfId="10692" xr:uid="{0CAA2218-6319-457C-B113-4A4C2291EFB4}"/>
    <cellStyle name="Normal 27 10" xfId="11805" xr:uid="{567D9295-64BF-4988-8E6C-E439FEF118BF}"/>
    <cellStyle name="Normal 27 10 2" xfId="27099" xr:uid="{F4D8DB9B-5795-481C-9CD3-DD6718D9B8C3}"/>
    <cellStyle name="Normal 27 11" xfId="12729" xr:uid="{B93FB768-8133-4707-88F7-345797BE6913}"/>
    <cellStyle name="Normal 27 11 2" xfId="27892" xr:uid="{0D6AE5C4-017C-444D-BE86-787A3467D409}"/>
    <cellStyle name="Normal 27 12" xfId="26333" xr:uid="{DDDAB053-39B2-4DF9-9606-0C48F82CC04E}"/>
    <cellStyle name="Normal 27 13" xfId="44717" xr:uid="{E9E34D4F-9CA7-4BD9-8AEA-E5AB690A5A72}"/>
    <cellStyle name="Normal 27 2" xfId="8635" xr:uid="{5758BD63-996F-42DC-8FB9-F51426D47591}"/>
    <cellStyle name="Normal 27 2 10" xfId="9795" xr:uid="{03227830-A4CB-4A22-9AA9-FF4B17743FF4}"/>
    <cellStyle name="Normal 27 2 2" xfId="8636" xr:uid="{EFE4D0CF-D440-413F-90DD-52AB68BF2D55}"/>
    <cellStyle name="Normal 27 2 2 2" xfId="12071" xr:uid="{56BFE091-E501-4B02-8A4C-518718358369}"/>
    <cellStyle name="Normal 27 2 2 2 2" xfId="15929" xr:uid="{2C3A3873-50C6-4317-BB65-6FB750124BA3}"/>
    <cellStyle name="Normal 27 2 2 2 2 2" xfId="19315" xr:uid="{763CEB0A-AE93-4898-9E77-D28C9587F0EB}"/>
    <cellStyle name="Normal 27 2 2 2 2 2 2" xfId="26099" xr:uid="{4CC1EE12-F300-40B5-A44A-A46647F01C4D}"/>
    <cellStyle name="Normal 27 2 2 2 2 2 2 2" xfId="41218" xr:uid="{2F978EBD-5F68-4D8D-B540-CE527152CE8D}"/>
    <cellStyle name="Normal 27 2 2 2 2 2 3" xfId="34450" xr:uid="{77C131E7-404D-428F-89CC-6C3908AB8CDA}"/>
    <cellStyle name="Normal 27 2 2 2 2 3" xfId="22715" xr:uid="{9D0AD50A-B061-454A-BCB7-BAD2C3FB12EB}"/>
    <cellStyle name="Normal 27 2 2 2 2 3 2" xfId="37834" xr:uid="{F4B53D5E-E13B-4DDD-ACFD-E19F855B70EF}"/>
    <cellStyle name="Normal 27 2 2 2 2 4" xfId="31066" xr:uid="{589202D5-C530-4B87-AE76-415BBF8188A4}"/>
    <cellStyle name="Normal 27 2 2 2 3" xfId="17602" xr:uid="{D5AFC88A-0EF7-4CF4-B09D-0644879C0493}"/>
    <cellStyle name="Normal 27 2 2 2 3 2" xfId="24386" xr:uid="{DB92A811-948F-483A-AFE5-684EAAADEE22}"/>
    <cellStyle name="Normal 27 2 2 2 3 2 2" xfId="39505" xr:uid="{9DB3ED94-738D-44E7-AA04-1C75B005ACE3}"/>
    <cellStyle name="Normal 27 2 2 2 3 3" xfId="32737" xr:uid="{3F0D04BD-18B9-4369-A847-7159C86B5360}"/>
    <cellStyle name="Normal 27 2 2 2 4" xfId="20989" xr:uid="{0FD790C7-0466-4BD3-A748-936A72B95555}"/>
    <cellStyle name="Normal 27 2 2 2 4 2" xfId="36118" xr:uid="{8EDD8EA1-136E-4CB1-B984-43CBD0278253}"/>
    <cellStyle name="Normal 27 2 2 2 5" xfId="14191" xr:uid="{492FC73C-BA56-4A49-AC0F-C56D20303AB4}"/>
    <cellStyle name="Normal 27 2 2 2 5 2" xfId="29353" xr:uid="{C775CD30-2AA8-4D47-979F-D832709DCC5E}"/>
    <cellStyle name="Normal 27 2 2 2 6" xfId="27336" xr:uid="{8427C86E-0B50-4F5C-815D-23FA1C02DD29}"/>
    <cellStyle name="Normal 27 2 2 3" xfId="11449" xr:uid="{6FFB6B9A-0696-47B0-8C61-EC7BCC043DE0}"/>
    <cellStyle name="Normal 27 2 2 3 2" xfId="18481" xr:uid="{CC4AEEAE-4154-45B9-8EF0-2AD333C2B239}"/>
    <cellStyle name="Normal 27 2 2 3 2 2" xfId="25265" xr:uid="{8AD83B2A-35CE-4AC7-9B4D-A71CE353CE65}"/>
    <cellStyle name="Normal 27 2 2 3 2 2 2" xfId="40384" xr:uid="{7114261B-95BA-4159-8ED0-EE8794B56EF4}"/>
    <cellStyle name="Normal 27 2 2 3 2 3" xfId="33616" xr:uid="{AA778F0C-7EEE-48E7-8520-A5F077E13943}"/>
    <cellStyle name="Normal 27 2 2 3 3" xfId="21881" xr:uid="{C7C4E705-8E4D-4D38-AC12-402A66F93FF1}"/>
    <cellStyle name="Normal 27 2 2 3 3 2" xfId="37000" xr:uid="{D68535F5-2784-4458-B74A-B370F5A6E4D5}"/>
    <cellStyle name="Normal 27 2 2 3 4" xfId="15095" xr:uid="{67FD1C25-6453-4C8B-B530-52C83B8C12A7}"/>
    <cellStyle name="Normal 27 2 2 3 4 2" xfId="30232" xr:uid="{B0A1413A-CD1E-4EFF-BA4F-5EABD4C0485F}"/>
    <cellStyle name="Normal 27 2 2 4" xfId="16765" xr:uid="{1AEA1FCD-618B-47E7-A5CD-5AC7F8962B77}"/>
    <cellStyle name="Normal 27 2 2 4 2" xfId="23549" xr:uid="{96B3EF67-8EC0-4FF8-9C2B-C11D831310A8}"/>
    <cellStyle name="Normal 27 2 2 4 2 2" xfId="38668" xr:uid="{7A80CA57-46AE-4CEA-B318-65A0997DB655}"/>
    <cellStyle name="Normal 27 2 2 4 3" xfId="31900" xr:uid="{52BE1DBD-4916-4349-877D-609CD229FAB4}"/>
    <cellStyle name="Normal 27 2 2 5" xfId="20154" xr:uid="{25EC0010-20EB-4DB8-A774-F9762545E8D0}"/>
    <cellStyle name="Normal 27 2 2 5 2" xfId="35284" xr:uid="{187EC037-3AEE-4096-B9A6-2AEF38A2A059}"/>
    <cellStyle name="Normal 27 2 2 6" xfId="13353" xr:uid="{D01F05A6-1628-486A-8F77-F385C7DC4043}"/>
    <cellStyle name="Normal 27 2 2 6 2" xfId="28516" xr:uid="{B6979A60-93F0-472D-9A82-D3760B46DD6B}"/>
    <cellStyle name="Normal 27 2 2 7" xfId="26957" xr:uid="{B477B991-3360-40A4-8853-FF53B50F236F}"/>
    <cellStyle name="Normal 27 2 2 8" xfId="11321" xr:uid="{5D3F9E19-3E47-4D8B-B4F2-BD0B7283423C}"/>
    <cellStyle name="Normal 27 2 2 9" xfId="9796" xr:uid="{1FA4BC15-F436-449D-9684-328A3E31BEB0}"/>
    <cellStyle name="Normal 27 2 3" xfId="8637" xr:uid="{92FEA7F9-3BDF-40A5-91DF-BFE372EEB0BD}"/>
    <cellStyle name="Normal 27 2 3 2" xfId="12318" xr:uid="{E89A4FFA-4C7C-4F6E-AF04-A3CC5749E214}"/>
    <cellStyle name="Normal 27 2 3 2 2" xfId="18899" xr:uid="{291B5494-3434-4D3F-A1FB-18C04429421A}"/>
    <cellStyle name="Normal 27 2 3 2 2 2" xfId="25683" xr:uid="{AA63987A-C8C7-4C01-B247-F51D4902E71F}"/>
    <cellStyle name="Normal 27 2 3 2 2 2 2" xfId="40802" xr:uid="{A21F3D92-9B44-40DB-96E9-32EF7CCD155C}"/>
    <cellStyle name="Normal 27 2 3 2 2 3" xfId="34034" xr:uid="{ED5BB2CF-5120-4678-8F8E-8F69A2EB5DA7}"/>
    <cellStyle name="Normal 27 2 3 2 3" xfId="22299" xr:uid="{539C88AF-1D59-488D-BC05-C17183C14B5B}"/>
    <cellStyle name="Normal 27 2 3 2 3 2" xfId="37418" xr:uid="{E3183F57-FBB4-4FEC-9108-7225C8CE1B5C}"/>
    <cellStyle name="Normal 27 2 3 2 4" xfId="15513" xr:uid="{E8DB9F4A-380C-421B-B7DF-40D7B0CAA67D}"/>
    <cellStyle name="Normal 27 2 3 2 4 2" xfId="30650" xr:uid="{C7F7EFCE-75F8-4AB7-8043-842029992516}"/>
    <cellStyle name="Normal 27 2 3 2 5" xfId="27575" xr:uid="{720A7110-C32F-4AFE-B012-19627EE76772}"/>
    <cellStyle name="Normal 27 2 3 3" xfId="17186" xr:uid="{C2233EDC-0C5C-4CA3-9FB0-5A05B4E7B783}"/>
    <cellStyle name="Normal 27 2 3 3 2" xfId="23970" xr:uid="{863BF671-85A0-42D3-B908-A19360D625B2}"/>
    <cellStyle name="Normal 27 2 3 3 2 2" xfId="39089" xr:uid="{791E89AD-0E58-49BC-8E08-64DCE4E226CB}"/>
    <cellStyle name="Normal 27 2 3 3 3" xfId="32321" xr:uid="{79CF0972-CC64-4C47-B760-8C0CE6425D96}"/>
    <cellStyle name="Normal 27 2 3 4" xfId="20572" xr:uid="{6CF65CA5-5FE9-4043-B89F-8A3DADDBD43F}"/>
    <cellStyle name="Normal 27 2 3 4 2" xfId="35702" xr:uid="{F8D4CB88-5CD8-4181-9C04-32A4815382A8}"/>
    <cellStyle name="Normal 27 2 3 5" xfId="13775" xr:uid="{27916413-CEF1-4AEE-82D9-246529B7A77A}"/>
    <cellStyle name="Normal 27 2 3 5 2" xfId="28937" xr:uid="{7B60450C-13E7-493F-8FBA-C33A74710F11}"/>
    <cellStyle name="Normal 27 2 3 6" xfId="9797" xr:uid="{0402ABED-6692-40C9-98B9-E3C68A31769A}"/>
    <cellStyle name="Normal 27 2 4" xfId="8638" xr:uid="{22E4BEC1-4E51-4439-BD2A-0B1D77261257}"/>
    <cellStyle name="Normal 27 2 4 2" xfId="18065" xr:uid="{A0A5C67F-BAEC-46C4-8CBF-82CFDF58D629}"/>
    <cellStyle name="Normal 27 2 4 2 2" xfId="24849" xr:uid="{E4BD7E3C-D066-4BE7-9FA9-10B303F2AD36}"/>
    <cellStyle name="Normal 27 2 4 2 2 2" xfId="39968" xr:uid="{720C1D7D-2CE5-4C6B-9C77-B86A675D74E1}"/>
    <cellStyle name="Normal 27 2 4 2 3" xfId="33200" xr:uid="{2F0B2521-0256-4897-A059-C2345AAEBD0C}"/>
    <cellStyle name="Normal 27 2 4 3" xfId="21465" xr:uid="{D1931E49-C8D0-428F-BB05-36612DB367D3}"/>
    <cellStyle name="Normal 27 2 4 3 2" xfId="36584" xr:uid="{4FE61E62-7CD6-4F9F-893C-EDEF9368D0D4}"/>
    <cellStyle name="Normal 27 2 4 4" xfId="14679" xr:uid="{900C7190-19DA-4E80-8815-45B95B3E9B50}"/>
    <cellStyle name="Normal 27 2 4 4 2" xfId="29816" xr:uid="{07962422-765D-4A82-874D-95D83AB274E0}"/>
    <cellStyle name="Normal 27 2 4 5" xfId="9798" xr:uid="{31E6C5A1-18FB-4806-A3E2-3A670B842CD3}"/>
    <cellStyle name="Normal 27 2 5" xfId="11806" xr:uid="{EC52C0A7-5F45-4A78-B1C1-F248472F5AB7}"/>
    <cellStyle name="Normal 27 2 5 2" xfId="23133" xr:uid="{B1B58BDE-5164-4E61-9D42-BA415F3BBBB2}"/>
    <cellStyle name="Normal 27 2 5 2 2" xfId="38252" xr:uid="{A3C1791F-B1BE-4DD3-8E9D-A23E315949FC}"/>
    <cellStyle name="Normal 27 2 5 3" xfId="16349" xr:uid="{5C97F37D-EB66-4D32-889C-92EF780CD755}"/>
    <cellStyle name="Normal 27 2 5 3 2" xfId="31484" xr:uid="{09400964-407A-4460-8B94-4A7A0CF20789}"/>
    <cellStyle name="Normal 27 2 5 4" xfId="27100" xr:uid="{F36BD309-B5A6-431A-976F-5ED0EB1C2BA3}"/>
    <cellStyle name="Normal 27 2 6" xfId="11448" xr:uid="{2F264576-B585-4B8D-AB18-94BE4E765B46}"/>
    <cellStyle name="Normal 27 2 6 2" xfId="19738" xr:uid="{7755B2F5-1C72-4FEA-9CFE-C94C14090503}"/>
    <cellStyle name="Normal 27 2 6 2 2" xfId="34868" xr:uid="{F73DCD8C-BBB7-4015-9212-8B6823424196}"/>
    <cellStyle name="Normal 27 2 7" xfId="12938" xr:uid="{0C6BE8F7-C2D7-492E-ABDE-08CF9999A364}"/>
    <cellStyle name="Normal 27 2 7 2" xfId="28100" xr:uid="{CBA53B3D-3A2C-4ED3-84C1-E3F33E8CF67F}"/>
    <cellStyle name="Normal 27 2 8" xfId="26541" xr:uid="{C9B30180-30CE-4A68-B901-9BE54C4BAC8E}"/>
    <cellStyle name="Normal 27 2 9" xfId="10903" xr:uid="{6AAC972D-200F-4D81-BCBF-674B0CEF0D42}"/>
    <cellStyle name="Normal 27 3" xfId="8639" xr:uid="{BE32AA38-5217-4401-A862-FCBCF84442F2}"/>
    <cellStyle name="Normal 27 3 2" xfId="12070" xr:uid="{AE70520C-D668-472B-8971-A41ED9EDDA96}"/>
    <cellStyle name="Normal 27 3 2 2" xfId="15721" xr:uid="{EF8C88E4-CACC-4198-B9F4-6FB75124DC95}"/>
    <cellStyle name="Normal 27 3 2 2 2" xfId="19107" xr:uid="{C68675AF-F75C-4EED-BBB1-8639903DA029}"/>
    <cellStyle name="Normal 27 3 2 2 2 2" xfId="25891" xr:uid="{552C8FA4-1012-431B-B9DF-17CF187EF8C3}"/>
    <cellStyle name="Normal 27 3 2 2 2 2 2" xfId="41010" xr:uid="{20D8B0A8-34CD-426F-826C-96D311B8EBB5}"/>
    <cellStyle name="Normal 27 3 2 2 2 3" xfId="34242" xr:uid="{5ED9E7C1-0046-4925-A075-0ABFC53604ED}"/>
    <cellStyle name="Normal 27 3 2 2 3" xfId="22507" xr:uid="{DB9CF438-1057-440A-8390-0CE23220E987}"/>
    <cellStyle name="Normal 27 3 2 2 3 2" xfId="37626" xr:uid="{296B0C0D-BB65-499F-B222-6508C85BC25E}"/>
    <cellStyle name="Normal 27 3 2 2 4" xfId="30858" xr:uid="{7B80E542-9FAD-491F-9398-C089E98C7A89}"/>
    <cellStyle name="Normal 27 3 2 3" xfId="17394" xr:uid="{F7148E3E-1800-41D2-8173-1B78AB140072}"/>
    <cellStyle name="Normal 27 3 2 3 2" xfId="24178" xr:uid="{C1535497-A055-4622-AD82-904981D09B04}"/>
    <cellStyle name="Normal 27 3 2 3 2 2" xfId="39297" xr:uid="{25CCDF4E-338D-4C7F-B17F-DCD98AF618BE}"/>
    <cellStyle name="Normal 27 3 2 3 3" xfId="32529" xr:uid="{F67A1B07-2377-43AF-9D24-6C681758EBD6}"/>
    <cellStyle name="Normal 27 3 2 4" xfId="20781" xr:uid="{E40A8B4F-D736-4981-8795-159480FD6C50}"/>
    <cellStyle name="Normal 27 3 2 4 2" xfId="35910" xr:uid="{15D09685-4C40-4F60-8E3E-DA94C23C76FB}"/>
    <cellStyle name="Normal 27 3 2 5" xfId="13983" xr:uid="{EC3AA5C0-E219-44C4-A622-88F1855605C5}"/>
    <cellStyle name="Normal 27 3 2 5 2" xfId="29145" xr:uid="{71BDE202-9E4D-4ABA-8250-7E2F426713CF}"/>
    <cellStyle name="Normal 27 3 2 6" xfId="27335" xr:uid="{FAB74D39-5F60-4799-B217-2CBB29248D45}"/>
    <cellStyle name="Normal 27 3 3" xfId="11450" xr:uid="{4B26A0F4-62BA-4602-B096-D3AC49363DC3}"/>
    <cellStyle name="Normal 27 3 3 2" xfId="18273" xr:uid="{B71CE880-0181-4446-9604-D60D9D14DD1F}"/>
    <cellStyle name="Normal 27 3 3 2 2" xfId="25057" xr:uid="{1BDB5CBE-D9DD-4AED-898A-99F23DF7C6BE}"/>
    <cellStyle name="Normal 27 3 3 2 2 2" xfId="40176" xr:uid="{2A9160DC-3806-4D40-BB08-0DB09F764CC1}"/>
    <cellStyle name="Normal 27 3 3 2 3" xfId="33408" xr:uid="{A1702585-7294-4DB7-AF3F-511D795ABE6E}"/>
    <cellStyle name="Normal 27 3 3 3" xfId="21673" xr:uid="{C2143926-A818-4879-9ED2-B8F89859D17D}"/>
    <cellStyle name="Normal 27 3 3 3 2" xfId="36792" xr:uid="{F39C3660-377F-4DF1-A595-B45D9966E570}"/>
    <cellStyle name="Normal 27 3 3 4" xfId="14887" xr:uid="{6E209B69-4008-4EAB-8702-E75789AC64A6}"/>
    <cellStyle name="Normal 27 3 3 4 2" xfId="30024" xr:uid="{320AB063-F2A8-49AD-B488-08A47DE4FCB2}"/>
    <cellStyle name="Normal 27 3 4" xfId="16557" xr:uid="{50D70B4D-01A9-4B05-BDB9-D533EFCE58EC}"/>
    <cellStyle name="Normal 27 3 4 2" xfId="23341" xr:uid="{7E6DA66E-CD4E-4695-8F57-D13C7ECB10BF}"/>
    <cellStyle name="Normal 27 3 4 2 2" xfId="38460" xr:uid="{87C5AADE-057E-4BFB-B94F-B2FC4632B9A6}"/>
    <cellStyle name="Normal 27 3 4 3" xfId="31692" xr:uid="{5CC28116-D5AB-4D70-8325-39FB61A5D66C}"/>
    <cellStyle name="Normal 27 3 5" xfId="19946" xr:uid="{63824CC8-635D-4A58-903F-F084D52B4C19}"/>
    <cellStyle name="Normal 27 3 5 2" xfId="35076" xr:uid="{B027823D-4E4B-4E5C-A8F9-AEF3DF77383A}"/>
    <cellStyle name="Normal 27 3 6" xfId="13145" xr:uid="{ACAF7FA4-77E5-4819-955E-C14B72A6F74F}"/>
    <cellStyle name="Normal 27 3 6 2" xfId="28308" xr:uid="{3A3A13A7-9B9A-4066-998A-185D0688EBC5}"/>
    <cellStyle name="Normal 27 3 7" xfId="26749" xr:uid="{949C5C47-AA83-4CE4-8385-26E41C3F5A04}"/>
    <cellStyle name="Normal 27 3 8" xfId="11113" xr:uid="{CF68F85E-9C8A-4B74-97D5-0452F77D704D}"/>
    <cellStyle name="Normal 27 3 9" xfId="9799" xr:uid="{4975DA91-2791-4E83-BD51-01F73743E25E}"/>
    <cellStyle name="Normal 27 4" xfId="8640" xr:uid="{427C7A2B-5F71-42B9-9190-418A0626DB0B}"/>
    <cellStyle name="Normal 27 4 2" xfId="12317" xr:uid="{CA436A1D-A210-42BA-A8B3-9229E718169A}"/>
    <cellStyle name="Normal 27 4 2 2" xfId="18691" xr:uid="{E7BD9CAD-DEE7-46E2-9BE5-9C80C65FF648}"/>
    <cellStyle name="Normal 27 4 2 2 2" xfId="25475" xr:uid="{58C38A8A-0182-4F1A-8FC3-2C5BA927FD3A}"/>
    <cellStyle name="Normal 27 4 2 2 2 2" xfId="40594" xr:uid="{BDB12D81-817B-490C-BE48-66C98D6E0788}"/>
    <cellStyle name="Normal 27 4 2 2 3" xfId="33826" xr:uid="{D834938B-5024-4049-9816-EADE56B00DA8}"/>
    <cellStyle name="Normal 27 4 2 3" xfId="22091" xr:uid="{239694EE-2058-435E-B4FD-5466229740ED}"/>
    <cellStyle name="Normal 27 4 2 3 2" xfId="37210" xr:uid="{87EB7F14-EDE3-4151-8B23-A45759F9B6C7}"/>
    <cellStyle name="Normal 27 4 2 4" xfId="15305" xr:uid="{A74F0D71-B3B6-48CF-A776-6B1F64F956DB}"/>
    <cellStyle name="Normal 27 4 2 4 2" xfId="30442" xr:uid="{3A0F6C5C-7500-4033-8D74-9AA84B7F5B02}"/>
    <cellStyle name="Normal 27 4 2 5" xfId="27574" xr:uid="{579002EF-DFD3-4500-8DCA-8239DB92FEA2}"/>
    <cellStyle name="Normal 27 4 3" xfId="16978" xr:uid="{15DDF0D6-F79C-424E-961A-47CD39BE7042}"/>
    <cellStyle name="Normal 27 4 3 2" xfId="23762" xr:uid="{892D3DC8-3640-4043-9B7E-0245546AE373}"/>
    <cellStyle name="Normal 27 4 3 2 2" xfId="38881" xr:uid="{D9249AC4-0957-4936-9846-71FDAE4862F1}"/>
    <cellStyle name="Normal 27 4 3 3" xfId="32113" xr:uid="{C146FB90-E01A-4F03-AD07-A08E9C1E2927}"/>
    <cellStyle name="Normal 27 4 4" xfId="20364" xr:uid="{753C55B6-4A25-4586-99E7-172C10B7BF9D}"/>
    <cellStyle name="Normal 27 4 4 2" xfId="35494" xr:uid="{068D0B38-3D93-4099-AA32-A7532A61B198}"/>
    <cellStyle name="Normal 27 4 5" xfId="13567" xr:uid="{5522048D-CF1C-4D94-AB93-E11DC9044EEE}"/>
    <cellStyle name="Normal 27 4 5 2" xfId="28729" xr:uid="{F6A6E708-5C3C-40EF-8C4F-A62B94D289FB}"/>
    <cellStyle name="Normal 27 4 6" xfId="9800" xr:uid="{87107B40-0BE8-4442-9E61-7F81FE071A87}"/>
    <cellStyle name="Normal 27 5" xfId="8641" xr:uid="{CF328232-0F0A-46F0-8F67-44A50E8A5E6E}"/>
    <cellStyle name="Normal 27 5 2" xfId="17857" xr:uid="{BDEAB7D3-DAFB-41AF-B53C-6B8811365134}"/>
    <cellStyle name="Normal 27 5 2 2" xfId="24641" xr:uid="{3A759043-7D94-404C-A5F2-C708BB6D778F}"/>
    <cellStyle name="Normal 27 5 2 2 2" xfId="39760" xr:uid="{EB839F31-F623-4837-96D7-9EDF932C2FB2}"/>
    <cellStyle name="Normal 27 5 2 3" xfId="32992" xr:uid="{0019AA9C-39BD-4E93-AE0F-E8240087BB43}"/>
    <cellStyle name="Normal 27 5 3" xfId="21257" xr:uid="{9EC26EC4-6E32-46E0-B89A-AA5E8B5410EC}"/>
    <cellStyle name="Normal 27 5 3 2" xfId="36376" xr:uid="{BEE73E06-26F5-4725-83C5-A8556252F2D9}"/>
    <cellStyle name="Normal 27 5 4" xfId="14471" xr:uid="{C139B9E5-5195-43C4-AB1B-F1A752B3F4D6}"/>
    <cellStyle name="Normal 27 5 4 2" xfId="29608" xr:uid="{98401291-1C97-494B-8BBE-397A6EACF9FF}"/>
    <cellStyle name="Normal 27 5 5" xfId="9801" xr:uid="{77E09A07-F6EB-48E2-A6DD-B061A6FAE066}"/>
    <cellStyle name="Normal 27 6" xfId="8642" xr:uid="{5345C208-3AE9-4DCF-A9B2-8F1EB986A9B8}"/>
    <cellStyle name="Normal 27 6 2" xfId="22925" xr:uid="{DB77604A-7436-49DD-8983-52EBF7609F33}"/>
    <cellStyle name="Normal 27 6 2 2" xfId="38044" xr:uid="{3749024F-6E58-44DE-93A5-591B42CECAED}"/>
    <cellStyle name="Normal 27 6 3" xfId="16141" xr:uid="{264A6366-1181-4222-8EB3-C6207E18EEF1}"/>
    <cellStyle name="Normal 27 6 3 2" xfId="31276" xr:uid="{C30D05D1-8592-4F47-A4B6-FDBE479100E8}"/>
    <cellStyle name="Normal 27 6 4" xfId="9802" xr:uid="{CE7815EF-EA34-4F14-BE3B-5BEDA4A991DD}"/>
    <cellStyle name="Normal 27 7" xfId="8643" xr:uid="{5B307CC8-E6B6-437F-B98A-A25AD8766AC6}"/>
    <cellStyle name="Normal 27 7 2" xfId="19530" xr:uid="{994A4A78-1EC7-4747-B5F5-1F4DCFBE3AEF}"/>
    <cellStyle name="Normal 27 7 2 2" xfId="34660" xr:uid="{C561EB4F-8331-4726-8549-EE89AF8C8AA5}"/>
    <cellStyle name="Normal 27 7 3" xfId="9803" xr:uid="{8F3F4DC2-3EB2-476C-8A31-520BB8EFE9F9}"/>
    <cellStyle name="Normal 27 8" xfId="8644" xr:uid="{B2CA3439-39B5-450F-A9E4-A2FD828BE704}"/>
    <cellStyle name="Normal 27 8 2" xfId="9804" xr:uid="{BB8AE94D-51AD-4312-9A67-9102EC395A52}"/>
    <cellStyle name="Normal 27 9" xfId="8645" xr:uid="{DB145857-FD50-4654-852C-96948E8527AA}"/>
    <cellStyle name="Normal 27 9 2" xfId="9805" xr:uid="{A9624F51-9E91-4CEA-A721-9DE66C1A7600}"/>
    <cellStyle name="Normal 28" xfId="10693" xr:uid="{5B1FE9C0-7BD4-4129-84EF-5387E0CB38E0}"/>
    <cellStyle name="Normal 28 10" xfId="12730" xr:uid="{8E1C938F-0145-4D0B-B935-421DBD1EC84D}"/>
    <cellStyle name="Normal 28 10 2" xfId="27893" xr:uid="{E76DFCBB-A02A-4D72-8060-0F99BBDE869E}"/>
    <cellStyle name="Normal 28 11" xfId="26334" xr:uid="{A2581175-0F0E-41FD-A5FD-7F24A35EB308}"/>
    <cellStyle name="Normal 28 12" xfId="44718" xr:uid="{3198A35B-030F-4462-8BB9-5586FD8E2BCC}"/>
    <cellStyle name="Normal 28 2" xfId="8646" xr:uid="{FC780C2A-E1BD-4BC3-9E9F-40806ACBE886}"/>
    <cellStyle name="Normal 28 2 10" xfId="9806" xr:uid="{7398BF55-9C86-422D-A6F1-AF68972B57D0}"/>
    <cellStyle name="Normal 28 2 2" xfId="8647" xr:uid="{13DB8C00-9481-4743-8B46-DEAC9A385D6B}"/>
    <cellStyle name="Normal 28 2 2 2" xfId="12073" xr:uid="{60F85FDA-A81C-4131-B4E3-3BFC5629E3DF}"/>
    <cellStyle name="Normal 28 2 2 2 2" xfId="15930" xr:uid="{084D7D82-D482-4EBA-AEB2-6A46E4EFF5F8}"/>
    <cellStyle name="Normal 28 2 2 2 2 2" xfId="19316" xr:uid="{53701933-9707-4E4C-9B18-DCD5C77B5A8B}"/>
    <cellStyle name="Normal 28 2 2 2 2 2 2" xfId="26100" xr:uid="{D6A0DB51-B76F-4271-9E13-CD60256EDF52}"/>
    <cellStyle name="Normal 28 2 2 2 2 2 2 2" xfId="41219" xr:uid="{1E7B4DE3-C204-485D-B7A4-40F8027F928C}"/>
    <cellStyle name="Normal 28 2 2 2 2 2 3" xfId="34451" xr:uid="{9C333652-F07C-42E4-A7D8-3ECC321FCEE8}"/>
    <cellStyle name="Normal 28 2 2 2 2 3" xfId="22716" xr:uid="{D44B4017-608D-415C-8ED0-05AE135BCC9F}"/>
    <cellStyle name="Normal 28 2 2 2 2 3 2" xfId="37835" xr:uid="{4ADF7BE5-7AC8-429B-A36D-361EE7608894}"/>
    <cellStyle name="Normal 28 2 2 2 2 4" xfId="31067" xr:uid="{752F03C7-F592-40A8-8E7E-6E35B58AEAC1}"/>
    <cellStyle name="Normal 28 2 2 2 3" xfId="17603" xr:uid="{9B53C414-6A00-4762-B90E-19635D394F09}"/>
    <cellStyle name="Normal 28 2 2 2 3 2" xfId="24387" xr:uid="{ECF1B1C1-52C5-43CC-8120-5EC385CCE089}"/>
    <cellStyle name="Normal 28 2 2 2 3 2 2" xfId="39506" xr:uid="{A2F7BC52-B7C9-4E94-9FBB-0D0EAD382F19}"/>
    <cellStyle name="Normal 28 2 2 2 3 3" xfId="32738" xr:uid="{AA718A7E-F30F-414C-B98C-893798BBB5B6}"/>
    <cellStyle name="Normal 28 2 2 2 4" xfId="20990" xr:uid="{60EC4AF6-782D-4E75-9D9D-B16C7D7C327B}"/>
    <cellStyle name="Normal 28 2 2 2 4 2" xfId="36119" xr:uid="{20F2E997-5D69-4362-A842-3A9256657A7E}"/>
    <cellStyle name="Normal 28 2 2 2 5" xfId="14192" xr:uid="{42CABC9B-9769-4131-A906-4CA957537755}"/>
    <cellStyle name="Normal 28 2 2 2 5 2" xfId="29354" xr:uid="{3A580BCE-A386-49E5-A74B-E089868BB03D}"/>
    <cellStyle name="Normal 28 2 2 2 6" xfId="27338" xr:uid="{732A2674-84B6-41B5-8F07-B717D1092129}"/>
    <cellStyle name="Normal 28 2 2 3" xfId="11452" xr:uid="{E29504A4-A930-43B6-BA23-CDD89B297323}"/>
    <cellStyle name="Normal 28 2 2 3 2" xfId="18482" xr:uid="{7D0FA3B9-8C59-4555-9E88-BC1F8084EAC2}"/>
    <cellStyle name="Normal 28 2 2 3 2 2" xfId="25266" xr:uid="{EE70924D-8381-48F5-9A97-5EA773ED55D6}"/>
    <cellStyle name="Normal 28 2 2 3 2 2 2" xfId="40385" xr:uid="{EEB2D7CF-6B6C-404F-ADD3-A345B0297582}"/>
    <cellStyle name="Normal 28 2 2 3 2 3" xfId="33617" xr:uid="{30F9370F-500B-4D1B-8125-33EFEBF08D80}"/>
    <cellStyle name="Normal 28 2 2 3 3" xfId="21882" xr:uid="{54FA648F-48F7-43D7-A69A-DC1F376E91DB}"/>
    <cellStyle name="Normal 28 2 2 3 3 2" xfId="37001" xr:uid="{4D0B17D6-5249-4BE1-AD18-B3C7C530A595}"/>
    <cellStyle name="Normal 28 2 2 3 4" xfId="15096" xr:uid="{29E0B304-6AE9-484B-A7B7-9378EAFC6A5C}"/>
    <cellStyle name="Normal 28 2 2 3 4 2" xfId="30233" xr:uid="{881F071E-2AFA-49D7-BE0A-309E450E2CF3}"/>
    <cellStyle name="Normal 28 2 2 4" xfId="16766" xr:uid="{65A87DD4-5A44-44C4-B343-A341B01D3086}"/>
    <cellStyle name="Normal 28 2 2 4 2" xfId="23550" xr:uid="{6816831B-2BA5-4E4E-92C8-DDE90A228149}"/>
    <cellStyle name="Normal 28 2 2 4 2 2" xfId="38669" xr:uid="{4CE3FB80-AD42-49D9-9FFC-BB44550E2DCC}"/>
    <cellStyle name="Normal 28 2 2 4 3" xfId="31901" xr:uid="{D057E448-FD89-4EB1-9A72-B4C25C2783E2}"/>
    <cellStyle name="Normal 28 2 2 5" xfId="20155" xr:uid="{D22FA41D-CE97-4928-9107-6B2BA18A781D}"/>
    <cellStyle name="Normal 28 2 2 5 2" xfId="35285" xr:uid="{7292DD8D-0B92-4392-8719-6EAAB52C6920}"/>
    <cellStyle name="Normal 28 2 2 6" xfId="13354" xr:uid="{FB0C8699-804A-42B9-8523-09C5E7B3FD78}"/>
    <cellStyle name="Normal 28 2 2 6 2" xfId="28517" xr:uid="{0A05566B-B4BA-408A-87C4-BEF72E7301E7}"/>
    <cellStyle name="Normal 28 2 2 7" xfId="26958" xr:uid="{0AADCBBF-A928-4745-B021-76265EEFBEDC}"/>
    <cellStyle name="Normal 28 2 2 8" xfId="11322" xr:uid="{5195F4E8-F8AB-4954-96C4-1DAD6A9026EF}"/>
    <cellStyle name="Normal 28 2 2 9" xfId="9807" xr:uid="{7CF4C164-5FB0-4F84-AD50-B2F26677A131}"/>
    <cellStyle name="Normal 28 2 3" xfId="8648" xr:uid="{8DAC9259-84EC-4C0C-8D7E-732D45A8228A}"/>
    <cellStyle name="Normal 28 2 3 2" xfId="12320" xr:uid="{0957957A-5741-43D9-A151-673861B74409}"/>
    <cellStyle name="Normal 28 2 3 2 2" xfId="18900" xr:uid="{15FEC735-F4DC-49AF-B198-343D5B10BEF8}"/>
    <cellStyle name="Normal 28 2 3 2 2 2" xfId="25684" xr:uid="{FA9FA7C8-DCE5-4F7F-A519-D28D6DE0204C}"/>
    <cellStyle name="Normal 28 2 3 2 2 2 2" xfId="40803" xr:uid="{613D7CC4-F56F-42E2-90CE-84D5F3B78B23}"/>
    <cellStyle name="Normal 28 2 3 2 2 3" xfId="34035" xr:uid="{1CBF791B-0059-4077-88F6-B5522CF8C087}"/>
    <cellStyle name="Normal 28 2 3 2 3" xfId="22300" xr:uid="{A930EE51-3607-466A-AE21-2B2C24B946A6}"/>
    <cellStyle name="Normal 28 2 3 2 3 2" xfId="37419" xr:uid="{A268B65B-A2D0-411F-8BD8-3EA0B35771E3}"/>
    <cellStyle name="Normal 28 2 3 2 4" xfId="15514" xr:uid="{AA13EFEA-D4B2-45E5-82C3-6C40BBF08D38}"/>
    <cellStyle name="Normal 28 2 3 2 4 2" xfId="30651" xr:uid="{7C75DE98-88F5-4BD4-987C-A07BD9C5ACFF}"/>
    <cellStyle name="Normal 28 2 3 2 5" xfId="27577" xr:uid="{769596A3-5352-4FDC-8B83-63A419769B90}"/>
    <cellStyle name="Normal 28 2 3 3" xfId="17187" xr:uid="{99EB0FD9-A639-4799-852E-1F921252393D}"/>
    <cellStyle name="Normal 28 2 3 3 2" xfId="23971" xr:uid="{DC5B8D4D-7699-4938-A1EA-83563C833A17}"/>
    <cellStyle name="Normal 28 2 3 3 2 2" xfId="39090" xr:uid="{B01039E7-5411-4E96-92AF-823A15FEA135}"/>
    <cellStyle name="Normal 28 2 3 3 3" xfId="32322" xr:uid="{CE8E5EF5-BDEE-4508-816E-664ABDD554CD}"/>
    <cellStyle name="Normal 28 2 3 4" xfId="20573" xr:uid="{A0B6444C-8559-404B-8CEE-F8C5476B27F2}"/>
    <cellStyle name="Normal 28 2 3 4 2" xfId="35703" xr:uid="{6AE4F604-C967-4F5F-B345-4A52D06FED55}"/>
    <cellStyle name="Normal 28 2 3 5" xfId="13776" xr:uid="{AACFB97B-2D96-43D8-AFC3-663A3CE43DF1}"/>
    <cellStyle name="Normal 28 2 3 5 2" xfId="28938" xr:uid="{881C8115-1582-4A8B-89CE-6E533309A2DE}"/>
    <cellStyle name="Normal 28 2 3 6" xfId="9808" xr:uid="{418E2087-395B-4BC5-81B2-09005B3C66EE}"/>
    <cellStyle name="Normal 28 2 4" xfId="8649" xr:uid="{2DD0D4B2-44C3-4AD8-BE03-3F36F80EA9A5}"/>
    <cellStyle name="Normal 28 2 4 2" xfId="18066" xr:uid="{D0507E3F-28B9-4734-A15B-3FA2869D53D6}"/>
    <cellStyle name="Normal 28 2 4 2 2" xfId="24850" xr:uid="{3CD64A7D-DF1D-4CCC-A401-625E5031EC3D}"/>
    <cellStyle name="Normal 28 2 4 2 2 2" xfId="39969" xr:uid="{3DD43A58-58CB-439C-8A7A-9C5F634A0B63}"/>
    <cellStyle name="Normal 28 2 4 2 3" xfId="33201" xr:uid="{3627BE8F-9D1B-4880-919E-69D2C2B6E8EF}"/>
    <cellStyle name="Normal 28 2 4 3" xfId="21466" xr:uid="{94C2E62E-3CD7-44A3-8C33-D9478D90C483}"/>
    <cellStyle name="Normal 28 2 4 3 2" xfId="36585" xr:uid="{C4552223-16D7-4EF5-8825-5BBBF137D34D}"/>
    <cellStyle name="Normal 28 2 4 4" xfId="14680" xr:uid="{979A02F8-8437-4F48-A5F8-8EFA33C4B2D7}"/>
    <cellStyle name="Normal 28 2 4 4 2" xfId="29817" xr:uid="{9229B31E-36FD-4F8B-984C-AA1C0215896B}"/>
    <cellStyle name="Normal 28 2 4 5" xfId="9809" xr:uid="{EA36071D-8C5D-43D8-9315-3DB554465958}"/>
    <cellStyle name="Normal 28 2 5" xfId="11807" xr:uid="{C15945CA-CE08-4D80-B400-29A5E0AD11CE}"/>
    <cellStyle name="Normal 28 2 5 2" xfId="23134" xr:uid="{2CF7A071-E14C-4559-9BC3-820089D69017}"/>
    <cellStyle name="Normal 28 2 5 2 2" xfId="38253" xr:uid="{F3C38390-0FE9-4DA1-A9AB-744F0C0772B9}"/>
    <cellStyle name="Normal 28 2 5 3" xfId="16350" xr:uid="{7322A78B-A8A0-45CD-8ECC-8D0026B0F3B9}"/>
    <cellStyle name="Normal 28 2 5 3 2" xfId="31485" xr:uid="{6C5986E4-002E-4F8B-BC40-647623305BBF}"/>
    <cellStyle name="Normal 28 2 5 4" xfId="27101" xr:uid="{8A3961A3-A9FD-4E74-A1CE-971073A76F8E}"/>
    <cellStyle name="Normal 28 2 6" xfId="11451" xr:uid="{4B266037-A8B2-4EEA-95F0-5B3D52D95B68}"/>
    <cellStyle name="Normal 28 2 6 2" xfId="19739" xr:uid="{9C3CE4A8-0A2B-4C84-864D-B8718B8AB859}"/>
    <cellStyle name="Normal 28 2 6 2 2" xfId="34869" xr:uid="{991A12E3-D3F7-4ECA-878B-E6B1D7597716}"/>
    <cellStyle name="Normal 28 2 7" xfId="12939" xr:uid="{425EF2CA-473D-4E4C-8D75-8B5F335450D8}"/>
    <cellStyle name="Normal 28 2 7 2" xfId="28101" xr:uid="{41EA7FA8-73A2-44C2-B21A-37281F69FAB7}"/>
    <cellStyle name="Normal 28 2 8" xfId="26542" xr:uid="{BE7801D8-8214-4D79-A5AE-92FA491ACE19}"/>
    <cellStyle name="Normal 28 2 9" xfId="10904" xr:uid="{7CEA15B4-F1BE-4739-818A-E98AD490E6E7}"/>
    <cellStyle name="Normal 28 3" xfId="8650" xr:uid="{F8DE7E50-3AD9-4CF8-94EB-4630BD7EBED0}"/>
    <cellStyle name="Normal 28 3 2" xfId="12072" xr:uid="{851D8CB6-FD2D-4197-86DE-428F873A43D6}"/>
    <cellStyle name="Normal 28 3 2 2" xfId="15722" xr:uid="{BAFE5364-1FE2-4878-87B5-65EA3C0AA136}"/>
    <cellStyle name="Normal 28 3 2 2 2" xfId="19108" xr:uid="{24D62993-5B19-4EF5-A8D4-9D1975281FBF}"/>
    <cellStyle name="Normal 28 3 2 2 2 2" xfId="25892" xr:uid="{6F411BFE-F02F-437D-9D92-41AF6F51F204}"/>
    <cellStyle name="Normal 28 3 2 2 2 2 2" xfId="41011" xr:uid="{2DFD30BC-6EE0-4C99-B905-BE561D458C86}"/>
    <cellStyle name="Normal 28 3 2 2 2 3" xfId="34243" xr:uid="{47D88866-CADD-4B07-9CB8-3D7191925016}"/>
    <cellStyle name="Normal 28 3 2 2 3" xfId="22508" xr:uid="{B0E95D8C-FBF9-4BD4-8661-B00C83834837}"/>
    <cellStyle name="Normal 28 3 2 2 3 2" xfId="37627" xr:uid="{40C01279-E4E2-4F84-AA65-B87751ABA855}"/>
    <cellStyle name="Normal 28 3 2 2 4" xfId="30859" xr:uid="{5910B958-F1FA-4370-B7A6-2CFC1BFD7C11}"/>
    <cellStyle name="Normal 28 3 2 3" xfId="17395" xr:uid="{67FD256F-6F08-453F-BCC3-7C25C1B64DD4}"/>
    <cellStyle name="Normal 28 3 2 3 2" xfId="24179" xr:uid="{0E554BF3-66E0-4E7E-A3A5-B9259225FC6A}"/>
    <cellStyle name="Normal 28 3 2 3 2 2" xfId="39298" xr:uid="{89363F9C-75FF-4E2B-9DF9-99E06B5D0E1E}"/>
    <cellStyle name="Normal 28 3 2 3 3" xfId="32530" xr:uid="{1E1075D6-9514-47F6-915F-18F9EFB1D296}"/>
    <cellStyle name="Normal 28 3 2 4" xfId="20782" xr:uid="{1C4C86DA-9BAA-4E12-A934-9EB30615DF93}"/>
    <cellStyle name="Normal 28 3 2 4 2" xfId="35911" xr:uid="{1968B2B0-6A4F-449F-A4F0-7412895B57BB}"/>
    <cellStyle name="Normal 28 3 2 5" xfId="13984" xr:uid="{615A8FA1-ED2D-4021-9132-C03A9487AE87}"/>
    <cellStyle name="Normal 28 3 2 5 2" xfId="29146" xr:uid="{A0A046EE-B1A1-4B45-9A9B-F358E17995D5}"/>
    <cellStyle name="Normal 28 3 2 6" xfId="27337" xr:uid="{297B56B6-0162-4BA5-8F91-A1F0D1DF5B14}"/>
    <cellStyle name="Normal 28 3 3" xfId="11453" xr:uid="{DC0D3C44-BF94-4644-A7B0-D7BAFD360746}"/>
    <cellStyle name="Normal 28 3 3 2" xfId="18274" xr:uid="{40C0C19E-E85F-49E4-A99C-26487D381796}"/>
    <cellStyle name="Normal 28 3 3 2 2" xfId="25058" xr:uid="{2895B77E-12CD-44E4-B1E0-835D2FD18B0F}"/>
    <cellStyle name="Normal 28 3 3 2 2 2" xfId="40177" xr:uid="{778BAEF0-8932-462D-920E-9714C8EBC604}"/>
    <cellStyle name="Normal 28 3 3 2 3" xfId="33409" xr:uid="{77EC913A-6C79-4C7E-A542-C3EEB3A58C9C}"/>
    <cellStyle name="Normal 28 3 3 3" xfId="21674" xr:uid="{91FFF46A-8F9F-4E67-89DF-6E51488BD359}"/>
    <cellStyle name="Normal 28 3 3 3 2" xfId="36793" xr:uid="{347D631F-65D5-4DCB-9529-BC9C36290C6E}"/>
    <cellStyle name="Normal 28 3 3 4" xfId="14888" xr:uid="{FE518110-B8E1-4E43-BD4C-2F7EEF743EBD}"/>
    <cellStyle name="Normal 28 3 3 4 2" xfId="30025" xr:uid="{3F7659EF-9223-491D-A8E8-1E81C1073350}"/>
    <cellStyle name="Normal 28 3 4" xfId="16558" xr:uid="{59A1A95C-E0A3-44B0-8767-F00472711BD0}"/>
    <cellStyle name="Normal 28 3 4 2" xfId="23342" xr:uid="{FF999EAB-8A79-4871-AFD8-C60AE4C10FE8}"/>
    <cellStyle name="Normal 28 3 4 2 2" xfId="38461" xr:uid="{80EF5203-08FC-40C5-A342-5E07093544C4}"/>
    <cellStyle name="Normal 28 3 4 3" xfId="31693" xr:uid="{240B7FCA-FCE8-4B9B-B707-39A054B3D7DC}"/>
    <cellStyle name="Normal 28 3 5" xfId="19947" xr:uid="{F734B0B4-CDB1-42A8-9092-F13CA690FF6B}"/>
    <cellStyle name="Normal 28 3 5 2" xfId="35077" xr:uid="{A8565D73-1669-4664-864E-E53236A6E827}"/>
    <cellStyle name="Normal 28 3 6" xfId="13146" xr:uid="{C5EA9AC9-9956-471A-B4CE-D1EC8154F30C}"/>
    <cellStyle name="Normal 28 3 6 2" xfId="28309" xr:uid="{29360506-A669-4FC5-BBA1-2931A2DD329F}"/>
    <cellStyle name="Normal 28 3 7" xfId="26750" xr:uid="{390A06DF-0B3D-41AE-BB09-A2B66D150AFB}"/>
    <cellStyle name="Normal 28 3 8" xfId="11114" xr:uid="{C4B72FE7-2415-410B-ADEB-F304761D4586}"/>
    <cellStyle name="Normal 28 3 9" xfId="9810" xr:uid="{9CDBFEDE-749A-4C8D-8BF1-F33292DF2E77}"/>
    <cellStyle name="Normal 28 4" xfId="8651" xr:uid="{8B13D3EE-27B5-477D-9677-D1E499B1931D}"/>
    <cellStyle name="Normal 28 4 2" xfId="12319" xr:uid="{4DBA160C-4B45-4F6C-AAEA-35556313C763}"/>
    <cellStyle name="Normal 28 4 2 2" xfId="18692" xr:uid="{D8029F0D-C656-4DE5-8755-CD919BB28AC3}"/>
    <cellStyle name="Normal 28 4 2 2 2" xfId="25476" xr:uid="{9A5BD16A-648E-4094-AE93-582DBA9D5127}"/>
    <cellStyle name="Normal 28 4 2 2 2 2" xfId="40595" xr:uid="{CF8AA670-E01E-4506-97CF-A75429818172}"/>
    <cellStyle name="Normal 28 4 2 2 3" xfId="33827" xr:uid="{E9079602-D381-4C26-B1A8-65C93D4B7C06}"/>
    <cellStyle name="Normal 28 4 2 3" xfId="22092" xr:uid="{F87A645D-DCEF-4CBF-B605-F8C4B5A024AA}"/>
    <cellStyle name="Normal 28 4 2 3 2" xfId="37211" xr:uid="{26AC1966-812E-41E2-8078-9BB8CB1CAF84}"/>
    <cellStyle name="Normal 28 4 2 4" xfId="15306" xr:uid="{7A937F0D-711C-4B6F-AFA1-49097AC1F030}"/>
    <cellStyle name="Normal 28 4 2 4 2" xfId="30443" xr:uid="{1658F5CB-E578-46AB-B640-96EBAAFFA55F}"/>
    <cellStyle name="Normal 28 4 2 5" xfId="27576" xr:uid="{534D3CCF-CA3C-402F-8DD1-6DF03E106FEE}"/>
    <cellStyle name="Normal 28 4 3" xfId="16979" xr:uid="{9DB69A1A-D63E-4200-852D-EE1DD4FF6C21}"/>
    <cellStyle name="Normal 28 4 3 2" xfId="23763" xr:uid="{8F4156EE-C5CA-46DD-8001-2DBB90436DCA}"/>
    <cellStyle name="Normal 28 4 3 2 2" xfId="38882" xr:uid="{63744E96-9621-4B9F-92BE-6A206C8B2EC6}"/>
    <cellStyle name="Normal 28 4 3 3" xfId="32114" xr:uid="{EA0A6F15-9F36-4B4E-960F-ADBAFAC5BC0B}"/>
    <cellStyle name="Normal 28 4 4" xfId="20365" xr:uid="{8CED720F-2F42-415B-A7B1-1DC45B840A08}"/>
    <cellStyle name="Normal 28 4 4 2" xfId="35495" xr:uid="{E8BC55EA-FDEE-4B98-B783-95D321B6CDCE}"/>
    <cellStyle name="Normal 28 4 5" xfId="13568" xr:uid="{CF999B42-C5BA-47F6-BB21-8008BDACA8E6}"/>
    <cellStyle name="Normal 28 4 5 2" xfId="28730" xr:uid="{1CEF8C56-4175-4307-AAEE-D88B28495E31}"/>
    <cellStyle name="Normal 28 4 6" xfId="9811" xr:uid="{7E3D469B-05B2-4AC4-B68D-66AA22B37FEB}"/>
    <cellStyle name="Normal 28 5" xfId="8652" xr:uid="{25E6BDAC-4397-4282-A974-6680EDEF389B}"/>
    <cellStyle name="Normal 28 5 2" xfId="17858" xr:uid="{C171D7CF-2CC0-4627-B7CF-BFDCE1ECB43C}"/>
    <cellStyle name="Normal 28 5 2 2" xfId="24642" xr:uid="{34FCA74D-CABD-4EA4-8132-E4919D2D88E3}"/>
    <cellStyle name="Normal 28 5 2 2 2" xfId="39761" xr:uid="{91EFD622-0E36-440D-9B69-8723D959083D}"/>
    <cellStyle name="Normal 28 5 2 3" xfId="32993" xr:uid="{6DE267AE-EF85-46DB-B01C-E7FD85E73895}"/>
    <cellStyle name="Normal 28 5 3" xfId="21258" xr:uid="{C9A2B7BA-3924-426A-8716-3A84F70CBCF6}"/>
    <cellStyle name="Normal 28 5 3 2" xfId="36377" xr:uid="{1B6180B4-B6AA-45AC-9AC2-B73CC296B85F}"/>
    <cellStyle name="Normal 28 5 4" xfId="14472" xr:uid="{D253DA99-2A16-45D2-AF7B-F48E1356CC62}"/>
    <cellStyle name="Normal 28 5 4 2" xfId="29609" xr:uid="{2A377DBA-B29E-446F-8F31-947728A5A9A1}"/>
    <cellStyle name="Normal 28 5 5" xfId="9812" xr:uid="{65843233-BF9F-44C7-B8D4-206EE0ED7989}"/>
    <cellStyle name="Normal 28 6" xfId="8653" xr:uid="{36C46727-E0C4-479F-BCF3-F16467D52C61}"/>
    <cellStyle name="Normal 28 6 2" xfId="22926" xr:uid="{C430D968-32C8-47A5-97DA-420F6154AD81}"/>
    <cellStyle name="Normal 28 6 2 2" xfId="38045" xr:uid="{E0A8049D-28E6-4D79-8B7A-255B6951C6B9}"/>
    <cellStyle name="Normal 28 6 3" xfId="16142" xr:uid="{DBD8EA30-0B28-432B-B56F-E6B7988EE59C}"/>
    <cellStyle name="Normal 28 6 3 2" xfId="31277" xr:uid="{93FB6CEE-097E-4936-90AF-949023F26864}"/>
    <cellStyle name="Normal 28 6 4" xfId="9813" xr:uid="{A72CBA1A-5679-44C7-B9F3-DCDEE89BAE03}"/>
    <cellStyle name="Normal 28 7" xfId="8654" xr:uid="{2CF173C9-8196-4147-9462-1561DDAEDECE}"/>
    <cellStyle name="Normal 28 7 2" xfId="19531" xr:uid="{D3AD9A5E-0F29-4F85-9331-A2720BEA46E8}"/>
    <cellStyle name="Normal 28 7 2 2" xfId="34661" xr:uid="{6EF10302-9393-476D-B924-2B74791436B5}"/>
    <cellStyle name="Normal 28 7 3" xfId="9814" xr:uid="{6D1D19BA-8728-4D29-9396-904796E09B07}"/>
    <cellStyle name="Normal 28 8" xfId="8655" xr:uid="{45932F80-B671-4442-861B-1C5977566BD1}"/>
    <cellStyle name="Normal 28 8 2" xfId="9815" xr:uid="{631925E1-53AD-428A-B8E0-CEDF436D12E2}"/>
    <cellStyle name="Normal 28 9" xfId="8656" xr:uid="{3324C5F3-5991-418E-A765-DC9F081BC2ED}"/>
    <cellStyle name="Normal 28 9 2" xfId="9816" xr:uid="{C805AA8B-3D3F-4C8C-9A45-70B3B59DB074}"/>
    <cellStyle name="Normal 29" xfId="10695" xr:uid="{563D4993-A119-47F9-8484-3FDBC287D523}"/>
    <cellStyle name="Normal 29 10" xfId="11808" xr:uid="{C81F6EEC-48BA-4BA5-9D15-521D66776017}"/>
    <cellStyle name="Normal 29 2" xfId="8657" xr:uid="{BD8973C5-AA5A-40C1-93B0-98020D8E6E6E}"/>
    <cellStyle name="Normal 29 2 2" xfId="8658" xr:uid="{90DD69DD-B4B5-473B-9E90-68E8427105CC}"/>
    <cellStyle name="Normal 29 2 2 2" xfId="12074" xr:uid="{34844569-6A6E-40F8-A44A-B3CA081AF200}"/>
    <cellStyle name="Normal 29 2 2 2 2" xfId="27339" xr:uid="{7D83DFFC-04F8-4982-AB42-D745713E6E67}"/>
    <cellStyle name="Normal 29 2 2 3" xfId="9818" xr:uid="{23138309-DA66-4DC5-BFC9-95DC4C6AF8B1}"/>
    <cellStyle name="Normal 29 2 3" xfId="8659" xr:uid="{06528D90-1DE7-4BF9-93B4-A6D46F1D07DF}"/>
    <cellStyle name="Normal 29 2 3 2" xfId="12321" xr:uid="{40E2CF93-154C-4247-B397-0CE2C6695701}"/>
    <cellStyle name="Normal 29 2 3 2 2" xfId="27578" xr:uid="{6C5F66ED-4DC5-4D61-9172-F520BE77F934}"/>
    <cellStyle name="Normal 29 2 3 3" xfId="9819" xr:uid="{526E8576-87AD-4F78-B5D1-14ED610438B5}"/>
    <cellStyle name="Normal 29 2 4" xfId="8660" xr:uid="{D738E763-788D-4C74-9943-B5E91D3CD7C5}"/>
    <cellStyle name="Normal 29 2 4 2" xfId="9820" xr:uid="{0A1BF4F8-8B0F-438A-AF9C-3BFD6430621E}"/>
    <cellStyle name="Normal 29 2 5" xfId="11809" xr:uid="{3A03295F-8069-4F03-862D-79E9062A77DB}"/>
    <cellStyle name="Normal 29 2 5 2" xfId="27102" xr:uid="{72EB62A7-6BCB-41A4-9CF9-C144199DD96E}"/>
    <cellStyle name="Normal 29 2 6" xfId="9817" xr:uid="{769A136D-1E9F-4D6A-A20F-B5F9CDA1C467}"/>
    <cellStyle name="Normal 29 3" xfId="8661" xr:uid="{0F6B6DED-65B6-4EB1-8DCC-6D04E866E652}"/>
    <cellStyle name="Normal 29 3 2" xfId="9821" xr:uid="{202DE786-5A09-4B42-AA44-8A0DAC62D8C0}"/>
    <cellStyle name="Normal 29 4" xfId="8662" xr:uid="{4702FFC2-D939-4164-8330-1A445A9B2EC0}"/>
    <cellStyle name="Normal 29 4 2" xfId="9822" xr:uid="{A0588342-B94F-4D3D-800C-E3E32C1C41D1}"/>
    <cellStyle name="Normal 29 5" xfId="8663" xr:uid="{F11CCFCE-3681-4BAA-9FDE-A248613E7132}"/>
    <cellStyle name="Normal 29 5 2" xfId="9823" xr:uid="{690D9A11-42C9-4325-B355-747F007D57FD}"/>
    <cellStyle name="Normal 29 6" xfId="8664" xr:uid="{F9A5CC54-53A8-4872-92AC-1C24677D08AE}"/>
    <cellStyle name="Normal 29 6 2" xfId="9824" xr:uid="{5C7AC607-76EF-4AF2-90A4-CA3070CD2C5D}"/>
    <cellStyle name="Normal 29 7" xfId="8665" xr:uid="{D4575396-83E3-4EB0-AF08-CB101621A8C2}"/>
    <cellStyle name="Normal 29 7 2" xfId="9825" xr:uid="{4C8A18DD-A8E0-42E9-86CF-CEF3D2F58DD3}"/>
    <cellStyle name="Normal 29 8" xfId="8666" xr:uid="{292108F9-88CE-4BE4-942D-768A912087F5}"/>
    <cellStyle name="Normal 29 8 2" xfId="9826" xr:uid="{E9740036-B66D-4C17-AAB1-F0A54AE9EB79}"/>
    <cellStyle name="Normal 29 9" xfId="8667" xr:uid="{08735634-8061-45DC-A579-06F24E85ED74}"/>
    <cellStyle name="Normal 29 9 2" xfId="9827" xr:uid="{5C77E55C-A96D-481F-B3F5-BEBC9EBDC4F2}"/>
    <cellStyle name="Normal 3" xfId="1759" xr:uid="{00000000-0005-0000-0000-0000E0060000}"/>
    <cellStyle name="Normal 3 10" xfId="2161" xr:uid="{B507CCFB-2722-43A7-B08F-BC22995A9965}"/>
    <cellStyle name="Normal 3 10 2" xfId="12177" xr:uid="{C1D7818B-C070-426D-AD75-61B6D33E8704}"/>
    <cellStyle name="Normal 3 10 2 2" xfId="21009" xr:uid="{2A435F38-8B89-4AE6-9A08-1356B665B563}"/>
    <cellStyle name="Normal 3 10 2 3" xfId="27442" xr:uid="{BBAB63FF-D0F5-4C61-8E8D-BEA67B0D2B4C}"/>
    <cellStyle name="Normal 3 10 3" xfId="20159" xr:uid="{60E748F4-B5FE-4EF5-865C-A2D090A12E09}"/>
    <cellStyle name="Normal 3 10 3 2" xfId="35289" xr:uid="{8E00D6A2-8C79-462C-9B4A-D80D3C5A07BC}"/>
    <cellStyle name="Normal 3 10 4" xfId="14199" xr:uid="{EAD8F084-636C-45DB-BF40-8156AE76F72E}"/>
    <cellStyle name="Normal 3 10 5" xfId="9828" xr:uid="{146568EC-05ED-49BE-B55A-D82726F7651C}"/>
    <cellStyle name="Normal 3 10 6" xfId="8668" xr:uid="{9DF06642-1EBD-4752-9CFE-718550FF9301}"/>
    <cellStyle name="Normal 3 11" xfId="8669" xr:uid="{4D90096E-934E-4F8E-B3E4-A6E453A0196F}"/>
    <cellStyle name="Normal 3 11 2" xfId="22720" xr:uid="{B2A77D69-E154-413B-B074-D7DDA0641A7B}"/>
    <cellStyle name="Normal 3 11 2 2" xfId="37839" xr:uid="{DFF3F637-10F7-4FDA-AF1F-1877ADD73C06}"/>
    <cellStyle name="Normal 3 11 3" xfId="20999" xr:uid="{916B3473-FD3F-46AA-AFB2-846795EAC10B}"/>
    <cellStyle name="Normal 3 11 4" xfId="15935" xr:uid="{419AC64E-F2F4-4E4A-AA28-26EDF0FC6F54}"/>
    <cellStyle name="Normal 3 11 4 2" xfId="31071" xr:uid="{CE4B690A-2222-4E82-960E-589F833C07B9}"/>
    <cellStyle name="Normal 3 11 5" xfId="9829" xr:uid="{61EC2BAF-01E9-4533-B32A-8DEAB7745DD2}"/>
    <cellStyle name="Normal 3 12" xfId="8670" xr:uid="{D849E9C5-D52A-48BC-B14A-E4B9539082D3}"/>
    <cellStyle name="Normal 3 12 2" xfId="19326" xr:uid="{BBD4BE9C-70C7-48BE-AFCD-B22AEC2CA04A}"/>
    <cellStyle name="Normal 3 12 3" xfId="9830" xr:uid="{1A6C3FF4-9BBA-4892-BB2E-A276242EFCC3}"/>
    <cellStyle name="Normal 3 13" xfId="9327" xr:uid="{7B0BA270-ED11-4528-806A-25ABCC088E5A}"/>
    <cellStyle name="Normal 3 13 2" xfId="27103" xr:uid="{AF1A9A3D-32F7-4EA5-A2F7-FD4059173F5F}"/>
    <cellStyle name="Normal 3 13 3" xfId="42375" xr:uid="{C27ADB9E-4342-4279-A82B-5F269C2DB0CA}"/>
    <cellStyle name="Normal 3 13 4" xfId="11810" xr:uid="{82D0DDAB-267E-4F83-9027-1603D9A368D2}"/>
    <cellStyle name="Normal 3 14" xfId="8224" xr:uid="{8DF415F7-641F-4F2B-AF21-DD186DDB18C0}"/>
    <cellStyle name="Normal 3 14 2" xfId="11338" xr:uid="{9AD7B885-7506-46C8-B6A9-DF2EF64C7ED3}"/>
    <cellStyle name="Normal 3 15" xfId="8211" xr:uid="{1B2FD78C-B3A8-44E9-92F1-E53D2D1272B5}"/>
    <cellStyle name="Normal 3 15 2" xfId="27687" xr:uid="{D1E6FD03-A5C1-4453-8792-DBD1F96B3103}"/>
    <cellStyle name="Normal 3 15 3" xfId="12522" xr:uid="{578DD6F3-B6D1-43BF-99A2-4BFCE3C6CB0A}"/>
    <cellStyle name="Normal 3 16" xfId="41241" xr:uid="{02B103EA-7365-4CCC-AFE6-81E251B6FCFC}"/>
    <cellStyle name="Normal 3 17" xfId="9387" xr:uid="{26213837-74F6-41B0-9839-85BF020614FE}"/>
    <cellStyle name="Normal 3 18" xfId="7897" xr:uid="{4A724FB1-2805-4768-9692-EE133CD3DD33}"/>
    <cellStyle name="Normal 3 19" xfId="42477" xr:uid="{2194A460-63E8-4528-9F30-51BBB6A61C92}"/>
    <cellStyle name="Normal 3 2" xfId="1760" xr:uid="{00000000-0005-0000-0000-0000E1060000}"/>
    <cellStyle name="Normal 3 2 10" xfId="3199" xr:uid="{FE84471B-1A28-469B-85CD-9DF3A6C0737F}"/>
    <cellStyle name="Normal 3 2 10 2" xfId="5557" xr:uid="{40838410-1C3E-4300-96B7-5EE06E2EA8B8}"/>
    <cellStyle name="Normal 3 2 10 2 2" xfId="37840" xr:uid="{8B76D731-6F60-46D7-B93D-C5C345EAEAC8}"/>
    <cellStyle name="Normal 3 2 10 2 3" xfId="22721" xr:uid="{AD24BF77-E934-4E67-ACBD-15432F28BB67}"/>
    <cellStyle name="Normal 3 2 10 3" xfId="7864" xr:uid="{1B9E28B7-E4DE-4CDB-B725-24C94F994C40}"/>
    <cellStyle name="Normal 3 2 10 3 2" xfId="31072" xr:uid="{BC30A0F8-989C-4C58-BED3-D42702B52B72}"/>
    <cellStyle name="Normal 3 2 10 3 3" xfId="15936" xr:uid="{40A32EBD-57AA-40D9-9CEE-E55CC342097C}"/>
    <cellStyle name="Normal 3 2 10 4" xfId="11454" xr:uid="{7F9E6CE4-1EAD-4B0A-B2CA-8E7463F89314}"/>
    <cellStyle name="Normal 3 2 10 5" xfId="8671" xr:uid="{8F2B6370-F223-4A0E-BB1E-70AE0FDE0B39}"/>
    <cellStyle name="Normal 3 2 11" xfId="4560" xr:uid="{7BC7B567-9D10-4C28-BE9C-FACF286D9CFE}"/>
    <cellStyle name="Normal 3 2 11 2" xfId="34456" xr:uid="{3A7DD2D7-44ED-4533-BFB2-766DB5644591}"/>
    <cellStyle name="Normal 3 2 11 3" xfId="19329" xr:uid="{0ADD8362-D8AE-4F37-AF84-60E8BA07890A}"/>
    <cellStyle name="Normal 3 2 11 4" xfId="8212" xr:uid="{FAC4026F-B91A-4AC0-B66D-D641B596AF5F}"/>
    <cellStyle name="Normal 3 2 12" xfId="6880" xr:uid="{E5296C9B-F248-4B34-9E7A-971EEEF24DA1}"/>
    <cellStyle name="Normal 3 2 12 2" xfId="27688" xr:uid="{2E9FABE1-9582-4B2B-820C-9D3BD4DBA31C}"/>
    <cellStyle name="Normal 3 2 12 3" xfId="12523" xr:uid="{327A37DF-B133-4128-BFCB-08D6BACE3C09}"/>
    <cellStyle name="Normal 3 2 13" xfId="9831" xr:uid="{02484DFC-9429-459A-A852-F6050A94C9E2}"/>
    <cellStyle name="Normal 3 2 14" xfId="8200" xr:uid="{BFEEFE1F-6C71-49C7-A320-1493DB62C4A6}"/>
    <cellStyle name="Normal 3 2 15" xfId="7895" xr:uid="{CC7A3550-1587-4487-8AA7-C3417FB1557A}"/>
    <cellStyle name="Normal 3 2 16" xfId="42803" xr:uid="{5EEF5B42-7810-4A4C-8AF3-0B97D63F9DDB}"/>
    <cellStyle name="Normal 3 2 2" xfId="1761" xr:uid="{00000000-0005-0000-0000-0000E2060000}"/>
    <cellStyle name="Normal 3 2 2 10" xfId="14206" xr:uid="{38BF707C-8DE9-446A-BA86-948F047B1351}"/>
    <cellStyle name="Normal 3 2 2 10 2" xfId="17611" xr:uid="{EA31B082-C3F1-4DC5-BF3F-9B77B0476749}"/>
    <cellStyle name="Normal 3 2 2 10 2 2" xfId="24395" xr:uid="{073B0544-1C98-4731-8779-9E0090018B51}"/>
    <cellStyle name="Normal 3 2 2 10 2 2 2" xfId="39514" xr:uid="{A35A803C-067E-4C0C-9B76-B02BC7287940}"/>
    <cellStyle name="Normal 3 2 2 10 2 3" xfId="32746" xr:uid="{41C2A9D0-CAB6-4E55-8BEB-FDD65715D1AB}"/>
    <cellStyle name="Normal 3 2 2 10 3" xfId="21012" xr:uid="{46E75F50-BC2C-4D17-A042-13AA1DEB6A77}"/>
    <cellStyle name="Normal 3 2 2 10 3 2" xfId="36133" xr:uid="{37205195-A474-456F-A5B3-BC0C4C47685F}"/>
    <cellStyle name="Normal 3 2 2 10 4" xfId="29362" xr:uid="{293E2E97-CA73-40D9-B576-6F52E823B08D}"/>
    <cellStyle name="Normal 3 2 2 11" xfId="15947" xr:uid="{AAF1D410-D858-4DAD-9288-A4A66E17F2E2}"/>
    <cellStyle name="Normal 3 2 2 11 2" xfId="22731" xr:uid="{46A7FC97-91BB-4F72-9EAE-664EBF7AE760}"/>
    <cellStyle name="Normal 3 2 2 11 2 2" xfId="37850" xr:uid="{5BCB0DA1-A36E-4309-AA41-0A29B81BB810}"/>
    <cellStyle name="Normal 3 2 2 11 3" xfId="31082" xr:uid="{DA4DE6FC-A327-4BAB-93CD-B840098903F9}"/>
    <cellStyle name="Normal 3 2 2 12" xfId="19339" xr:uid="{AAF020B1-0768-4D89-9825-880ED9072FF3}"/>
    <cellStyle name="Normal 3 2 2 12 2" xfId="34466" xr:uid="{1F484C90-933F-4D5F-A642-5FE3150F677E}"/>
    <cellStyle name="Normal 3 2 2 13" xfId="12535" xr:uid="{3EA193BD-75B1-44ED-8F51-6E4634C0C938}"/>
    <cellStyle name="Normal 3 2 2 13 2" xfId="27698" xr:uid="{3398304B-8406-4E46-BC46-5F3BD994C96C}"/>
    <cellStyle name="Normal 3 2 2 14" xfId="10462" xr:uid="{B6B23FC7-802C-4110-97F3-D6F2962E9624}"/>
    <cellStyle name="Normal 3 2 2 15" xfId="9832" xr:uid="{3B063732-5A05-42DA-A0D6-33602BA10C1E}"/>
    <cellStyle name="Normal 3 2 2 16" xfId="8672" xr:uid="{E500C11F-F967-44CA-A65E-DA3B4A9421FE}"/>
    <cellStyle name="Normal 3 2 2 17" xfId="8102" xr:uid="{4C5A3AB9-26A7-4A93-9F51-1B5428EA77F1}"/>
    <cellStyle name="Normal 3 2 2 18" xfId="44720" xr:uid="{F8C85F19-7A59-49F7-87A3-A7407865558D}"/>
    <cellStyle name="Normal 3 2 2 2" xfId="1762" xr:uid="{00000000-0005-0000-0000-0000E3060000}"/>
    <cellStyle name="Normal 3 2 2 2 10" xfId="19362" xr:uid="{1DEC8E9F-BB3B-433E-9A89-0657655356BD}"/>
    <cellStyle name="Normal 3 2 2 2 10 2" xfId="34490" xr:uid="{C4CEC7E8-564C-48B6-91E7-CBB5EA104160}"/>
    <cellStyle name="Normal 3 2 2 2 11" xfId="12559" xr:uid="{33192090-2F64-4D5C-B49A-C46A8DD4A407}"/>
    <cellStyle name="Normal 3 2 2 2 11 2" xfId="27722" xr:uid="{63A5DD93-7AE0-413A-9EBE-6C770008FBAA}"/>
    <cellStyle name="Normal 3 2 2 2 12" xfId="26163" xr:uid="{D1C34BB0-7EEF-4F78-AC49-60A63E1FDBA2}"/>
    <cellStyle name="Normal 3 2 2 2 13" xfId="10518" xr:uid="{E0FA0E40-8D91-449F-8E0A-1A4193413637}"/>
    <cellStyle name="Normal 3 2 2 2 14" xfId="44721" xr:uid="{BFE719DC-53C3-452B-BDAE-689163E4904C}"/>
    <cellStyle name="Normal 3 2 2 2 2" xfId="2966" xr:uid="{5815F749-2C4A-40DC-9067-7C319A98BE2F}"/>
    <cellStyle name="Normal 3 2 2 2 2 10" xfId="26211" xr:uid="{E3C38E2B-A8C0-406B-B5EE-F22C713CBE72}"/>
    <cellStyle name="Normal 3 2 2 2 2 11" xfId="10567" xr:uid="{30451059-CFDE-4FD1-8731-05B67087F6ED}"/>
    <cellStyle name="Normal 3 2 2 2 2 2" xfId="10673" xr:uid="{F010B56E-0708-4371-8E45-53B23E879070}"/>
    <cellStyle name="Normal 3 2 2 2 2 2 2" xfId="10884" xr:uid="{96732318-3DB1-4BDF-8FA8-45A9C8F1C179}"/>
    <cellStyle name="Normal 3 2 2 2 2 2 2 2" xfId="11302" xr:uid="{DA8F2237-6F1C-433B-9582-B570866D93D6}"/>
    <cellStyle name="Normal 3 2 2 2 2 2 2 2 2" xfId="14172" xr:uid="{D0D2BD6D-D642-40AF-A28A-13F032346B1D}"/>
    <cellStyle name="Normal 3 2 2 2 2 2 2 2 2 2" xfId="15910" xr:uid="{09042872-1993-4D2E-962D-74561CC20226}"/>
    <cellStyle name="Normal 3 2 2 2 2 2 2 2 2 2 2" xfId="19296" xr:uid="{D4798B57-E923-4814-9C1C-C9AD3AD22FCF}"/>
    <cellStyle name="Normal 3 2 2 2 2 2 2 2 2 2 2 2" xfId="26080" xr:uid="{7CE0944D-5624-4061-B8DA-A909F16EAB2D}"/>
    <cellStyle name="Normal 3 2 2 2 2 2 2 2 2 2 2 2 2" xfId="41199" xr:uid="{C0A8361A-4DEA-4132-86B5-8FD3045E1BB3}"/>
    <cellStyle name="Normal 3 2 2 2 2 2 2 2 2 2 2 3" xfId="34431" xr:uid="{F9244B57-049C-4382-8CB6-1E933E2F1B03}"/>
    <cellStyle name="Normal 3 2 2 2 2 2 2 2 2 2 3" xfId="22696" xr:uid="{0C27F015-2A30-4C4C-B4EC-DDED3BFF77B3}"/>
    <cellStyle name="Normal 3 2 2 2 2 2 2 2 2 2 3 2" xfId="37815" xr:uid="{6B5BCD58-035B-4049-AF53-9F5455F0E15D}"/>
    <cellStyle name="Normal 3 2 2 2 2 2 2 2 2 2 4" xfId="31047" xr:uid="{0B982D6B-01BF-4904-84C1-CA3FCC63B4C1}"/>
    <cellStyle name="Normal 3 2 2 2 2 2 2 2 2 3" xfId="17583" xr:uid="{10A91F5A-66FC-4375-BAC3-B3C5693776C9}"/>
    <cellStyle name="Normal 3 2 2 2 2 2 2 2 2 3 2" xfId="24367" xr:uid="{BF660AC3-201C-45AB-BC59-1F2E9FF0FA9F}"/>
    <cellStyle name="Normal 3 2 2 2 2 2 2 2 2 3 2 2" xfId="39486" xr:uid="{FDA4BC3D-DC56-465B-A9B2-C7B104AE77D4}"/>
    <cellStyle name="Normal 3 2 2 2 2 2 2 2 2 3 3" xfId="32718" xr:uid="{0BA40F66-497E-4041-9D01-BDA611908F2B}"/>
    <cellStyle name="Normal 3 2 2 2 2 2 2 2 2 4" xfId="20970" xr:uid="{B1238C6B-929E-4957-981C-4B24C2089697}"/>
    <cellStyle name="Normal 3 2 2 2 2 2 2 2 2 4 2" xfId="36099" xr:uid="{6FBBDE63-78AE-48F2-8C71-CBDE3FA374E1}"/>
    <cellStyle name="Normal 3 2 2 2 2 2 2 2 2 5" xfId="29334" xr:uid="{1137F59F-65EC-4D2A-BD21-34CC52C803E9}"/>
    <cellStyle name="Normal 3 2 2 2 2 2 2 2 3" xfId="15076" xr:uid="{B12D69AE-46DC-43F1-8896-0BEA13F5033E}"/>
    <cellStyle name="Normal 3 2 2 2 2 2 2 2 3 2" xfId="18462" xr:uid="{4BCBD194-C6C5-4310-81BD-A12CD3308AA3}"/>
    <cellStyle name="Normal 3 2 2 2 2 2 2 2 3 2 2" xfId="25246" xr:uid="{43B2B472-9F39-43F5-9A7B-E6CFE9DD016B}"/>
    <cellStyle name="Normal 3 2 2 2 2 2 2 2 3 2 2 2" xfId="40365" xr:uid="{9C523439-5648-4599-A617-C951AA2D450F}"/>
    <cellStyle name="Normal 3 2 2 2 2 2 2 2 3 2 3" xfId="33597" xr:uid="{3F5D473B-E6DC-4834-B8A6-86B1D2AD0A9F}"/>
    <cellStyle name="Normal 3 2 2 2 2 2 2 2 3 3" xfId="21862" xr:uid="{B43339CE-B807-472F-99C1-67931FCE5827}"/>
    <cellStyle name="Normal 3 2 2 2 2 2 2 2 3 3 2" xfId="36981" xr:uid="{2C10FB90-A42B-4DDD-A185-F562270B2C2E}"/>
    <cellStyle name="Normal 3 2 2 2 2 2 2 2 3 4" xfId="30213" xr:uid="{B42D279B-04F8-4C8F-9386-4B5220202132}"/>
    <cellStyle name="Normal 3 2 2 2 2 2 2 2 4" xfId="16746" xr:uid="{55B61C74-8993-4153-A72E-556DE73A314C}"/>
    <cellStyle name="Normal 3 2 2 2 2 2 2 2 4 2" xfId="23530" xr:uid="{9F23FC02-B49C-4B59-B134-48AF31B5D388}"/>
    <cellStyle name="Normal 3 2 2 2 2 2 2 2 4 2 2" xfId="38649" xr:uid="{1E294BAE-F53B-42E3-9207-6AA9202C251F}"/>
    <cellStyle name="Normal 3 2 2 2 2 2 2 2 4 3" xfId="31881" xr:uid="{9292BDB0-11E9-4BED-A878-237E11253E44}"/>
    <cellStyle name="Normal 3 2 2 2 2 2 2 2 5" xfId="20135" xr:uid="{1E9A6AAE-9854-4AB4-9283-9B66A5850C81}"/>
    <cellStyle name="Normal 3 2 2 2 2 2 2 2 5 2" xfId="35265" xr:uid="{FB294E93-02E0-48AD-9117-3FFE556C71FD}"/>
    <cellStyle name="Normal 3 2 2 2 2 2 2 2 6" xfId="13334" xr:uid="{BDFD25EC-1E0C-4697-84CB-203C7B5163B6}"/>
    <cellStyle name="Normal 3 2 2 2 2 2 2 2 6 2" xfId="28497" xr:uid="{DF9182B6-8757-41E4-8195-4606DA40CA14}"/>
    <cellStyle name="Normal 3 2 2 2 2 2 2 2 7" xfId="26938" xr:uid="{62C7A518-93E9-4E51-9869-4BD44E1EF4DD}"/>
    <cellStyle name="Normal 3 2 2 2 2 2 2 3" xfId="13756" xr:uid="{B5140E71-BCC1-4D90-A1D4-95B085BE8D73}"/>
    <cellStyle name="Normal 3 2 2 2 2 2 2 3 2" xfId="15494" xr:uid="{7ED0DE09-1E5D-4CBD-AC41-2108BD51D2B3}"/>
    <cellStyle name="Normal 3 2 2 2 2 2 2 3 2 2" xfId="18880" xr:uid="{1461BD74-9E07-4404-98D4-DBB4289F2E30}"/>
    <cellStyle name="Normal 3 2 2 2 2 2 2 3 2 2 2" xfId="25664" xr:uid="{BCFE1377-F1F0-427B-8688-53B428A030EB}"/>
    <cellStyle name="Normal 3 2 2 2 2 2 2 3 2 2 2 2" xfId="40783" xr:uid="{70F32E34-D589-4F12-BFE2-A8AEE06AD92E}"/>
    <cellStyle name="Normal 3 2 2 2 2 2 2 3 2 2 3" xfId="34015" xr:uid="{22A71703-2017-4BEE-A18B-F101BED6FC20}"/>
    <cellStyle name="Normal 3 2 2 2 2 2 2 3 2 3" xfId="22280" xr:uid="{658981F7-9462-45D2-B1F9-5AE179BB8FD6}"/>
    <cellStyle name="Normal 3 2 2 2 2 2 2 3 2 3 2" xfId="37399" xr:uid="{41D001AB-3BC6-4EB6-80FD-1B26AD22B53F}"/>
    <cellStyle name="Normal 3 2 2 2 2 2 2 3 2 4" xfId="30631" xr:uid="{39A840C8-0270-441A-BE4B-C831052C4F2C}"/>
    <cellStyle name="Normal 3 2 2 2 2 2 2 3 3" xfId="17167" xr:uid="{13EA8481-1D1B-4C3A-9C0B-E182324C2281}"/>
    <cellStyle name="Normal 3 2 2 2 2 2 2 3 3 2" xfId="23951" xr:uid="{18BE831F-2A97-4F33-92CD-E181B6EB5586}"/>
    <cellStyle name="Normal 3 2 2 2 2 2 2 3 3 2 2" xfId="39070" xr:uid="{3FAE4F0D-A6E9-4BD8-9191-BE2C94BAFC6F}"/>
    <cellStyle name="Normal 3 2 2 2 2 2 2 3 3 3" xfId="32302" xr:uid="{2C51F181-700B-42CA-928D-2838317E9E23}"/>
    <cellStyle name="Normal 3 2 2 2 2 2 2 3 4" xfId="20553" xr:uid="{ED735269-D828-46E8-9479-DF82A0623A12}"/>
    <cellStyle name="Normal 3 2 2 2 2 2 2 3 4 2" xfId="35683" xr:uid="{A935213D-2593-44CF-8258-5A5D04B4338E}"/>
    <cellStyle name="Normal 3 2 2 2 2 2 2 3 5" xfId="28918" xr:uid="{21BF3D3F-110E-4D22-BE5E-2213CB723370}"/>
    <cellStyle name="Normal 3 2 2 2 2 2 2 4" xfId="14660" xr:uid="{09D32D96-5127-494D-A0F8-DC095162145A}"/>
    <cellStyle name="Normal 3 2 2 2 2 2 2 4 2" xfId="18046" xr:uid="{7EF7548F-2038-4BDB-BB2C-4E6A1A752996}"/>
    <cellStyle name="Normal 3 2 2 2 2 2 2 4 2 2" xfId="24830" xr:uid="{FF76A027-F73F-495A-8404-B83B5265FAE6}"/>
    <cellStyle name="Normal 3 2 2 2 2 2 2 4 2 2 2" xfId="39949" xr:uid="{B9532A7F-E6D9-4884-8970-F6B15DC54DE9}"/>
    <cellStyle name="Normal 3 2 2 2 2 2 2 4 2 3" xfId="33181" xr:uid="{66ACD75A-5B1F-45F4-BA80-145ACF904F0A}"/>
    <cellStyle name="Normal 3 2 2 2 2 2 2 4 3" xfId="21446" xr:uid="{6C868A02-3E6D-439E-984B-021B2182C341}"/>
    <cellStyle name="Normal 3 2 2 2 2 2 2 4 3 2" xfId="36565" xr:uid="{91BA2118-FAEB-4629-9E6C-41844CCA273D}"/>
    <cellStyle name="Normal 3 2 2 2 2 2 2 4 4" xfId="29797" xr:uid="{E03A3BCE-F79D-45B5-A836-0B3648F3ACB8}"/>
    <cellStyle name="Normal 3 2 2 2 2 2 2 5" xfId="16330" xr:uid="{F74507C0-144E-4B70-8BEF-89428D92EAC1}"/>
    <cellStyle name="Normal 3 2 2 2 2 2 2 5 2" xfId="23114" xr:uid="{E0F7B9AF-FB92-404E-96E0-808E67B8EEE7}"/>
    <cellStyle name="Normal 3 2 2 2 2 2 2 5 2 2" xfId="38233" xr:uid="{D1B91F0C-CB4C-47A5-9729-DEB4D270C614}"/>
    <cellStyle name="Normal 3 2 2 2 2 2 2 5 3" xfId="31465" xr:uid="{A5E42168-5ED9-4BE4-AA0D-89FFB796C389}"/>
    <cellStyle name="Normal 3 2 2 2 2 2 2 6" xfId="19719" xr:uid="{B50E21D9-EA2C-41D7-9A62-BA7A22B9050F}"/>
    <cellStyle name="Normal 3 2 2 2 2 2 2 6 2" xfId="34849" xr:uid="{CB2E55F2-5F96-4BC3-B5CC-92543C2D913B}"/>
    <cellStyle name="Normal 3 2 2 2 2 2 2 7" xfId="12919" xr:uid="{5D8AE60C-EB2B-4E0C-80A8-B0BE80FFAE0F}"/>
    <cellStyle name="Normal 3 2 2 2 2 2 2 7 2" xfId="28081" xr:uid="{2B7F6CA2-A5E3-4188-8BAC-2750CF5A1705}"/>
    <cellStyle name="Normal 3 2 2 2 2 2 2 8" xfId="26522" xr:uid="{C945194D-A519-4C15-909B-1FCECBED70EB}"/>
    <cellStyle name="Normal 3 2 2 2 2 2 3" xfId="11094" xr:uid="{B17A26DB-E5E9-4ECE-B226-E8C75753B2C7}"/>
    <cellStyle name="Normal 3 2 2 2 2 2 3 2" xfId="13964" xr:uid="{CA20C970-1B14-44F8-8C27-656B22218DD5}"/>
    <cellStyle name="Normal 3 2 2 2 2 2 3 2 2" xfId="15702" xr:uid="{B122D332-20B8-4B36-8099-1803DD59211A}"/>
    <cellStyle name="Normal 3 2 2 2 2 2 3 2 2 2" xfId="19088" xr:uid="{3C868CAB-DBEB-4D6A-A3A3-4774DE7ABE56}"/>
    <cellStyle name="Normal 3 2 2 2 2 2 3 2 2 2 2" xfId="25872" xr:uid="{45B3C464-7908-4988-B959-2C03FE14BFDE}"/>
    <cellStyle name="Normal 3 2 2 2 2 2 3 2 2 2 2 2" xfId="40991" xr:uid="{B5C23C4C-E115-4C16-85FA-D714B9C04403}"/>
    <cellStyle name="Normal 3 2 2 2 2 2 3 2 2 2 3" xfId="34223" xr:uid="{E589611B-3DD9-45BA-907F-B70B7BC5AF81}"/>
    <cellStyle name="Normal 3 2 2 2 2 2 3 2 2 3" xfId="22488" xr:uid="{175D11C0-7A2C-4583-AE70-C81CC7612F15}"/>
    <cellStyle name="Normal 3 2 2 2 2 2 3 2 2 3 2" xfId="37607" xr:uid="{B0A68AE3-CF4B-41AF-8CDC-B8AE9976F794}"/>
    <cellStyle name="Normal 3 2 2 2 2 2 3 2 2 4" xfId="30839" xr:uid="{E838D157-97F7-43CF-A092-50E58F720843}"/>
    <cellStyle name="Normal 3 2 2 2 2 2 3 2 3" xfId="17375" xr:uid="{4177F849-A793-4C18-B8DE-080857766182}"/>
    <cellStyle name="Normal 3 2 2 2 2 2 3 2 3 2" xfId="24159" xr:uid="{60E187EA-1344-4636-ABB4-D0FC3046F321}"/>
    <cellStyle name="Normal 3 2 2 2 2 2 3 2 3 2 2" xfId="39278" xr:uid="{8653337E-12C4-4DB5-9E9A-CE9D5F3010CC}"/>
    <cellStyle name="Normal 3 2 2 2 2 2 3 2 3 3" xfId="32510" xr:uid="{9B10F2CF-D2E9-457F-837C-F58B7D6BD048}"/>
    <cellStyle name="Normal 3 2 2 2 2 2 3 2 4" xfId="20762" xr:uid="{4E8CB0DC-820C-4322-8AE0-D8EFB88783B1}"/>
    <cellStyle name="Normal 3 2 2 2 2 2 3 2 4 2" xfId="35891" xr:uid="{4C0EB87A-E627-473D-B49D-4637C7BA5B3C}"/>
    <cellStyle name="Normal 3 2 2 2 2 2 3 2 5" xfId="29126" xr:uid="{FEA92D5D-7858-4275-BB30-5650A7FF20B3}"/>
    <cellStyle name="Normal 3 2 2 2 2 2 3 3" xfId="14868" xr:uid="{1B59BE72-B825-4637-AA87-29288FC10810}"/>
    <cellStyle name="Normal 3 2 2 2 2 2 3 3 2" xfId="18254" xr:uid="{EFBD58C3-D83B-4230-A043-A90DA1D579D8}"/>
    <cellStyle name="Normal 3 2 2 2 2 2 3 3 2 2" xfId="25038" xr:uid="{2E9A7AF9-C589-4C15-BCA9-99C61918988C}"/>
    <cellStyle name="Normal 3 2 2 2 2 2 3 3 2 2 2" xfId="40157" xr:uid="{3DDB1873-B74F-41AD-9467-80611734E1AF}"/>
    <cellStyle name="Normal 3 2 2 2 2 2 3 3 2 3" xfId="33389" xr:uid="{D858AB50-209C-4338-9F62-08DCBE5DE0A9}"/>
    <cellStyle name="Normal 3 2 2 2 2 2 3 3 3" xfId="21654" xr:uid="{BF83C351-73F9-4403-85D4-CDE48C7CE5F3}"/>
    <cellStyle name="Normal 3 2 2 2 2 2 3 3 3 2" xfId="36773" xr:uid="{A9DB974B-DA12-448E-9166-1E87AF336AD3}"/>
    <cellStyle name="Normal 3 2 2 2 2 2 3 3 4" xfId="30005" xr:uid="{C0F9A86C-E0FE-4585-9A6E-30BA1C2F7490}"/>
    <cellStyle name="Normal 3 2 2 2 2 2 3 4" xfId="16538" xr:uid="{EFB6C360-8E5F-4CE7-8FD0-FF824C5A2F2C}"/>
    <cellStyle name="Normal 3 2 2 2 2 2 3 4 2" xfId="23322" xr:uid="{4BD1E4F9-2D6F-4BE3-B2C9-13EBE7B004FF}"/>
    <cellStyle name="Normal 3 2 2 2 2 2 3 4 2 2" xfId="38441" xr:uid="{BD78B3B3-218B-489B-99FF-F01C2C9AFA49}"/>
    <cellStyle name="Normal 3 2 2 2 2 2 3 4 3" xfId="31673" xr:uid="{745ED1AE-47EE-4E04-BD90-C08424159F25}"/>
    <cellStyle name="Normal 3 2 2 2 2 2 3 5" xfId="19927" xr:uid="{4CE36D70-FB21-43FC-8005-A922CEBD749C}"/>
    <cellStyle name="Normal 3 2 2 2 2 2 3 5 2" xfId="35057" xr:uid="{2A201C0B-608F-499E-8713-A0790410DDB9}"/>
    <cellStyle name="Normal 3 2 2 2 2 2 3 6" xfId="13126" xr:uid="{7CEFA632-CC58-49F6-AE2E-40EEC6450CD9}"/>
    <cellStyle name="Normal 3 2 2 2 2 2 3 6 2" xfId="28289" xr:uid="{C130D79E-E0F8-42E4-95B2-C7D107ADAFBC}"/>
    <cellStyle name="Normal 3 2 2 2 2 2 3 7" xfId="26730" xr:uid="{A70A3B45-2D3D-44B6-A73E-8055CD847BF8}"/>
    <cellStyle name="Normal 3 2 2 2 2 2 4" xfId="13548" xr:uid="{12473D99-A21A-4006-8231-E2EFB75F5478}"/>
    <cellStyle name="Normal 3 2 2 2 2 2 4 2" xfId="15286" xr:uid="{7C574E41-3DD2-4B34-B3B3-441C5FE5FC12}"/>
    <cellStyle name="Normal 3 2 2 2 2 2 4 2 2" xfId="18672" xr:uid="{F9EFCFCA-5513-4AB4-8D64-006C51796C16}"/>
    <cellStyle name="Normal 3 2 2 2 2 2 4 2 2 2" xfId="25456" xr:uid="{F4B6A699-D008-4AEE-BF02-73B0B46D5E19}"/>
    <cellStyle name="Normal 3 2 2 2 2 2 4 2 2 2 2" xfId="40575" xr:uid="{0501CAF1-86F7-4115-9E0A-BD8176369E91}"/>
    <cellStyle name="Normal 3 2 2 2 2 2 4 2 2 3" xfId="33807" xr:uid="{2977220B-C40B-426F-87E7-2864818E7433}"/>
    <cellStyle name="Normal 3 2 2 2 2 2 4 2 3" xfId="22072" xr:uid="{03FE30D3-4DDC-4ACE-9031-A7C33A7B04B0}"/>
    <cellStyle name="Normal 3 2 2 2 2 2 4 2 3 2" xfId="37191" xr:uid="{D89F0EA8-C84B-45E6-98FB-293E9DEC20C2}"/>
    <cellStyle name="Normal 3 2 2 2 2 2 4 2 4" xfId="30423" xr:uid="{0E97CFD6-1D29-4697-83F2-CBDDBBBDCE40}"/>
    <cellStyle name="Normal 3 2 2 2 2 2 4 3" xfId="16959" xr:uid="{74B66ABE-E3B2-4438-9AA0-145490C7C29F}"/>
    <cellStyle name="Normal 3 2 2 2 2 2 4 3 2" xfId="23743" xr:uid="{04FAD865-A6B0-45A5-9168-23110D3D2D8F}"/>
    <cellStyle name="Normal 3 2 2 2 2 2 4 3 2 2" xfId="38862" xr:uid="{A193CD2E-64FB-4AF2-A958-C4B81114DFA5}"/>
    <cellStyle name="Normal 3 2 2 2 2 2 4 3 3" xfId="32094" xr:uid="{7C3D3FB4-9FD2-4C5B-BA9E-DC38E98699F8}"/>
    <cellStyle name="Normal 3 2 2 2 2 2 4 4" xfId="20345" xr:uid="{58366549-43C6-4315-94BB-24A1A072D312}"/>
    <cellStyle name="Normal 3 2 2 2 2 2 4 4 2" xfId="35475" xr:uid="{F5123CCE-73BB-42FB-A10E-CEF0F276CFE0}"/>
    <cellStyle name="Normal 3 2 2 2 2 2 4 5" xfId="28710" xr:uid="{309E0BE0-EDBE-4444-A754-D744327B7D7E}"/>
    <cellStyle name="Normal 3 2 2 2 2 2 5" xfId="14452" xr:uid="{CA9809D6-EEB1-45E9-A307-080202BA209C}"/>
    <cellStyle name="Normal 3 2 2 2 2 2 5 2" xfId="17838" xr:uid="{630E6506-908A-4DE3-ADC2-0FA03E0EE837}"/>
    <cellStyle name="Normal 3 2 2 2 2 2 5 2 2" xfId="24622" xr:uid="{CAA266DD-851F-4CFC-BA36-5551D0ADFA58}"/>
    <cellStyle name="Normal 3 2 2 2 2 2 5 2 2 2" xfId="39741" xr:uid="{FFCF22AF-01AC-4C9C-8351-40111C34EA55}"/>
    <cellStyle name="Normal 3 2 2 2 2 2 5 2 3" xfId="32973" xr:uid="{6AF4BCDA-6A2B-430F-BDA7-00BAEDFEEF47}"/>
    <cellStyle name="Normal 3 2 2 2 2 2 5 3" xfId="21238" xr:uid="{E070B124-8BC2-42FC-A963-ACF970602B7C}"/>
    <cellStyle name="Normal 3 2 2 2 2 2 5 3 2" xfId="36357" xr:uid="{E0373415-A0F7-4DB6-8F58-BC140BF98C76}"/>
    <cellStyle name="Normal 3 2 2 2 2 2 5 4" xfId="29589" xr:uid="{9135947B-3704-4DC6-8BC1-420EA6A350EE}"/>
    <cellStyle name="Normal 3 2 2 2 2 2 6" xfId="16122" xr:uid="{03224ECF-FE3A-4FF9-84D0-FC9B386A0DD5}"/>
    <cellStyle name="Normal 3 2 2 2 2 2 6 2" xfId="22906" xr:uid="{453795A1-837C-4F43-86D8-B98540B560BE}"/>
    <cellStyle name="Normal 3 2 2 2 2 2 6 2 2" xfId="38025" xr:uid="{8AE7C675-6F91-42AD-9405-F1BD05864B4F}"/>
    <cellStyle name="Normal 3 2 2 2 2 2 6 3" xfId="31257" xr:uid="{CA22CD24-202D-4995-B6F9-EBE24C881F52}"/>
    <cellStyle name="Normal 3 2 2 2 2 2 7" xfId="19511" xr:uid="{0A848AF4-DD8B-4B5D-8BCE-9EED4BB26759}"/>
    <cellStyle name="Normal 3 2 2 2 2 2 7 2" xfId="34641" xr:uid="{C5C1D69D-8C98-4F7F-AA7B-E0A491E5CC6D}"/>
    <cellStyle name="Normal 3 2 2 2 2 2 8" xfId="12710" xr:uid="{79ED7BC7-247B-4B06-B6CC-612600C7CA3A}"/>
    <cellStyle name="Normal 3 2 2 2 2 2 8 2" xfId="27873" xr:uid="{87BBA201-5E76-4A07-B8F5-5CC285F00496}"/>
    <cellStyle name="Normal 3 2 2 2 2 2 9" xfId="26314" xr:uid="{AE68CB9B-006A-428F-8C0E-BC6580FCCF72}"/>
    <cellStyle name="Normal 3 2 2 2 2 3" xfId="10781" xr:uid="{9E1284F2-E378-4F3C-AAB0-4EF25336CE8F}"/>
    <cellStyle name="Normal 3 2 2 2 2 3 2" xfId="11199" xr:uid="{032141CC-64B0-41D1-9E1A-2B666F10694B}"/>
    <cellStyle name="Normal 3 2 2 2 2 3 2 2" xfId="14069" xr:uid="{53084142-7171-4FCA-86FF-40A8A5935752}"/>
    <cellStyle name="Normal 3 2 2 2 2 3 2 2 2" xfId="15807" xr:uid="{1D45B45F-D53F-4588-A455-A8CF6505CBE1}"/>
    <cellStyle name="Normal 3 2 2 2 2 3 2 2 2 2" xfId="19193" xr:uid="{DA3F7C4F-7D22-47B1-B871-E63BB86AF84E}"/>
    <cellStyle name="Normal 3 2 2 2 2 3 2 2 2 2 2" xfId="25977" xr:uid="{E40387F8-DDA9-4216-A5E3-6709608BAB3B}"/>
    <cellStyle name="Normal 3 2 2 2 2 3 2 2 2 2 2 2" xfId="41096" xr:uid="{8A66D316-A821-43B0-8F41-2DD055DF67FD}"/>
    <cellStyle name="Normal 3 2 2 2 2 3 2 2 2 2 3" xfId="34328" xr:uid="{E3B23B4A-5137-425E-AB5C-49CAFCE9EC2A}"/>
    <cellStyle name="Normal 3 2 2 2 2 3 2 2 2 3" xfId="22593" xr:uid="{CA0FD77D-9B7C-40CE-A769-D980B45F853C}"/>
    <cellStyle name="Normal 3 2 2 2 2 3 2 2 2 3 2" xfId="37712" xr:uid="{340B0201-6A37-44C2-AEF8-C9740C7B542B}"/>
    <cellStyle name="Normal 3 2 2 2 2 3 2 2 2 4" xfId="30944" xr:uid="{A6238183-46E2-4933-8C66-FFB1D45E8C73}"/>
    <cellStyle name="Normal 3 2 2 2 2 3 2 2 3" xfId="17480" xr:uid="{CD6B8D02-4360-4CB7-BD2D-95880549940D}"/>
    <cellStyle name="Normal 3 2 2 2 2 3 2 2 3 2" xfId="24264" xr:uid="{0D318888-C4CE-4775-824F-EC9AEB648933}"/>
    <cellStyle name="Normal 3 2 2 2 2 3 2 2 3 2 2" xfId="39383" xr:uid="{983E749D-08F7-4778-B723-9227A8A2C285}"/>
    <cellStyle name="Normal 3 2 2 2 2 3 2 2 3 3" xfId="32615" xr:uid="{813CB67D-9362-48B0-B3E4-CCD881CBEAFB}"/>
    <cellStyle name="Normal 3 2 2 2 2 3 2 2 4" xfId="20867" xr:uid="{7A20A149-44F5-46C4-8EC5-E72F3DBC51FC}"/>
    <cellStyle name="Normal 3 2 2 2 2 3 2 2 4 2" xfId="35996" xr:uid="{7956FDCA-6F34-4012-A821-0261D263CC88}"/>
    <cellStyle name="Normal 3 2 2 2 2 3 2 2 5" xfId="29231" xr:uid="{CAE26B1C-4ED7-4FB0-957B-560534231E5F}"/>
    <cellStyle name="Normal 3 2 2 2 2 3 2 3" xfId="14973" xr:uid="{0CD5C247-3BEF-4664-BC74-E3AE08A95161}"/>
    <cellStyle name="Normal 3 2 2 2 2 3 2 3 2" xfId="18359" xr:uid="{C2149F7B-BF52-420E-B6E3-5F6BFDBCC452}"/>
    <cellStyle name="Normal 3 2 2 2 2 3 2 3 2 2" xfId="25143" xr:uid="{A55179C9-2BC6-47F0-96E2-932FA68CB189}"/>
    <cellStyle name="Normal 3 2 2 2 2 3 2 3 2 2 2" xfId="40262" xr:uid="{8C32941B-1624-46B6-9A69-DE45796B7CCF}"/>
    <cellStyle name="Normal 3 2 2 2 2 3 2 3 2 3" xfId="33494" xr:uid="{3BE62AFD-77B6-4A1D-8BDB-F94600CF5AE0}"/>
    <cellStyle name="Normal 3 2 2 2 2 3 2 3 3" xfId="21759" xr:uid="{3F3D21E3-AD82-403A-A272-7710BAB60535}"/>
    <cellStyle name="Normal 3 2 2 2 2 3 2 3 3 2" xfId="36878" xr:uid="{5B7C13C6-4BA9-4A75-BC65-85D38FA8E4D3}"/>
    <cellStyle name="Normal 3 2 2 2 2 3 2 3 4" xfId="30110" xr:uid="{36729A87-C059-40DC-AEBB-D5F80167534A}"/>
    <cellStyle name="Normal 3 2 2 2 2 3 2 4" xfId="16643" xr:uid="{6E708C29-4D18-49E9-8838-D06F6996EACE}"/>
    <cellStyle name="Normal 3 2 2 2 2 3 2 4 2" xfId="23427" xr:uid="{1704B7CD-ED36-4AC4-A332-A997D1697BD4}"/>
    <cellStyle name="Normal 3 2 2 2 2 3 2 4 2 2" xfId="38546" xr:uid="{AD29E6B6-28D6-428A-8E42-83B48A7B6820}"/>
    <cellStyle name="Normal 3 2 2 2 2 3 2 4 3" xfId="31778" xr:uid="{DF5C9F51-9EE0-4F31-BBAD-0FB2527713C5}"/>
    <cellStyle name="Normal 3 2 2 2 2 3 2 5" xfId="20032" xr:uid="{636D89DE-33DD-42D1-8192-EEE6ECBD1CD0}"/>
    <cellStyle name="Normal 3 2 2 2 2 3 2 5 2" xfId="35162" xr:uid="{9B34F2BC-855E-4D64-9941-AC76B7DC9109}"/>
    <cellStyle name="Normal 3 2 2 2 2 3 2 6" xfId="13231" xr:uid="{D5103F91-4C9C-42EA-A016-A2FC2DD95904}"/>
    <cellStyle name="Normal 3 2 2 2 2 3 2 6 2" xfId="28394" xr:uid="{2FD480F9-3998-44B1-A052-05D23D975C03}"/>
    <cellStyle name="Normal 3 2 2 2 2 3 2 7" xfId="26835" xr:uid="{CBE33BF7-1A09-4D00-AD59-4C499BD99B2F}"/>
    <cellStyle name="Normal 3 2 2 2 2 3 3" xfId="13653" xr:uid="{5241260C-6573-473C-9C06-53E93B2F94C6}"/>
    <cellStyle name="Normal 3 2 2 2 2 3 3 2" xfId="15391" xr:uid="{085C540B-91B3-4E5F-9ED2-C4E04630CBDC}"/>
    <cellStyle name="Normal 3 2 2 2 2 3 3 2 2" xfId="18777" xr:uid="{31D83ED6-2B33-4934-A3F6-C2C17D1067D6}"/>
    <cellStyle name="Normal 3 2 2 2 2 3 3 2 2 2" xfId="25561" xr:uid="{38699FE6-1F65-40D5-8A36-9EEF2987EB9D}"/>
    <cellStyle name="Normal 3 2 2 2 2 3 3 2 2 2 2" xfId="40680" xr:uid="{AD5BB6BB-E3F8-44A6-B8B2-E7269A6A6A9B}"/>
    <cellStyle name="Normal 3 2 2 2 2 3 3 2 2 3" xfId="33912" xr:uid="{28205C50-430E-4D4A-B069-7E365625990E}"/>
    <cellStyle name="Normal 3 2 2 2 2 3 3 2 3" xfId="22177" xr:uid="{7EC9CB68-2294-4218-94C0-FC9F3193C1AA}"/>
    <cellStyle name="Normal 3 2 2 2 2 3 3 2 3 2" xfId="37296" xr:uid="{2255902C-E820-4DF5-B935-19138D13FAFF}"/>
    <cellStyle name="Normal 3 2 2 2 2 3 3 2 4" xfId="30528" xr:uid="{6A402D9B-16EA-4397-AAB9-F8D3F57C650F}"/>
    <cellStyle name="Normal 3 2 2 2 2 3 3 3" xfId="17064" xr:uid="{D14C3C2E-63B7-4B07-BE5F-75A760BE2208}"/>
    <cellStyle name="Normal 3 2 2 2 2 3 3 3 2" xfId="23848" xr:uid="{E49A83DE-077E-446B-A3EF-FD54C6CD2FF0}"/>
    <cellStyle name="Normal 3 2 2 2 2 3 3 3 2 2" xfId="38967" xr:uid="{AA8D93E2-C380-4034-BC5F-1C39C53CB637}"/>
    <cellStyle name="Normal 3 2 2 2 2 3 3 3 3" xfId="32199" xr:uid="{AECA8C16-350D-42BB-B0BB-75A1C05B678D}"/>
    <cellStyle name="Normal 3 2 2 2 2 3 3 4" xfId="20450" xr:uid="{F97046D7-D2EE-49A3-9C60-81289A0B4ED7}"/>
    <cellStyle name="Normal 3 2 2 2 2 3 3 4 2" xfId="35580" xr:uid="{F37CCD54-538D-4921-A07C-9D8227DD4F1F}"/>
    <cellStyle name="Normal 3 2 2 2 2 3 3 5" xfId="28815" xr:uid="{7AB287FC-5FF5-4DAA-9AE9-26554493448C}"/>
    <cellStyle name="Normal 3 2 2 2 2 3 4" xfId="14557" xr:uid="{0B0C1583-E153-4195-8353-004B6E60D7AC}"/>
    <cellStyle name="Normal 3 2 2 2 2 3 4 2" xfId="17943" xr:uid="{5FEC89CA-0893-4D8B-948D-6CB87DAE4D4F}"/>
    <cellStyle name="Normal 3 2 2 2 2 3 4 2 2" xfId="24727" xr:uid="{F02C6432-2F80-4596-A924-F7636338CA67}"/>
    <cellStyle name="Normal 3 2 2 2 2 3 4 2 2 2" xfId="39846" xr:uid="{6FEA5A0F-58CB-4966-B28D-B5BB05207104}"/>
    <cellStyle name="Normal 3 2 2 2 2 3 4 2 3" xfId="33078" xr:uid="{790A7DAE-A7CF-44D0-82EE-39D71C4AD4E2}"/>
    <cellStyle name="Normal 3 2 2 2 2 3 4 3" xfId="21343" xr:uid="{530EC09A-DBD0-4541-AD43-D2259C4DEF22}"/>
    <cellStyle name="Normal 3 2 2 2 2 3 4 3 2" xfId="36462" xr:uid="{0E630230-B3D4-4E44-BD2D-7A6DBE8A0712}"/>
    <cellStyle name="Normal 3 2 2 2 2 3 4 4" xfId="29694" xr:uid="{0C2491D7-0A12-4632-B454-7CBC846E98FE}"/>
    <cellStyle name="Normal 3 2 2 2 2 3 5" xfId="16227" xr:uid="{2835D08D-1700-4446-9560-2952AAF26A0F}"/>
    <cellStyle name="Normal 3 2 2 2 2 3 5 2" xfId="23011" xr:uid="{4F4EB616-F031-4AF3-8FD2-6A7A4C62783B}"/>
    <cellStyle name="Normal 3 2 2 2 2 3 5 2 2" xfId="38130" xr:uid="{81F0ED94-0569-42B7-8084-E6A9713902B6}"/>
    <cellStyle name="Normal 3 2 2 2 2 3 5 3" xfId="31362" xr:uid="{1C20EEFC-5D7D-4F6F-8F0C-E5A2C29C4D25}"/>
    <cellStyle name="Normal 3 2 2 2 2 3 6" xfId="19616" xr:uid="{69FE7AFC-94F2-427B-8602-E76E9AFC714B}"/>
    <cellStyle name="Normal 3 2 2 2 2 3 6 2" xfId="34746" xr:uid="{ADC40E67-83D6-488F-B506-62FB21891814}"/>
    <cellStyle name="Normal 3 2 2 2 2 3 7" xfId="12816" xr:uid="{FA2D5E6B-6FB6-4908-B70E-26581A2D1762}"/>
    <cellStyle name="Normal 3 2 2 2 2 3 7 2" xfId="27978" xr:uid="{B33FC18D-23B2-4B32-9EAE-8323CE04817A}"/>
    <cellStyle name="Normal 3 2 2 2 2 3 8" xfId="26419" xr:uid="{A9478B39-15A7-42A5-8C48-C551699C2EA1}"/>
    <cellStyle name="Normal 3 2 2 2 2 4" xfId="10991" xr:uid="{58ADC8C2-BD81-4270-9682-04E744DE2C44}"/>
    <cellStyle name="Normal 3 2 2 2 2 4 2" xfId="13861" xr:uid="{A7D85372-4A67-4DF4-A8FE-999CA848198A}"/>
    <cellStyle name="Normal 3 2 2 2 2 4 2 2" xfId="15599" xr:uid="{7B1E55EE-0889-4263-AE53-9DA1094906ED}"/>
    <cellStyle name="Normal 3 2 2 2 2 4 2 2 2" xfId="18985" xr:uid="{21954880-EF88-4D42-AEAD-BE77346B6E70}"/>
    <cellStyle name="Normal 3 2 2 2 2 4 2 2 2 2" xfId="25769" xr:uid="{898226EB-1691-498A-9736-B3093182DFBE}"/>
    <cellStyle name="Normal 3 2 2 2 2 4 2 2 2 2 2" xfId="40888" xr:uid="{8D0FB3EE-F5AF-4A25-AA19-CC0C58A0049C}"/>
    <cellStyle name="Normal 3 2 2 2 2 4 2 2 2 3" xfId="34120" xr:uid="{C60DBB24-9F41-4D69-A02D-729FF569C57A}"/>
    <cellStyle name="Normal 3 2 2 2 2 4 2 2 3" xfId="22385" xr:uid="{FE5F28CB-119D-4629-98F4-5F47727EA79F}"/>
    <cellStyle name="Normal 3 2 2 2 2 4 2 2 3 2" xfId="37504" xr:uid="{2D62E890-0166-4040-9BDD-F941D429AE0E}"/>
    <cellStyle name="Normal 3 2 2 2 2 4 2 2 4" xfId="30736" xr:uid="{D3018D14-407A-4C9F-8401-537DA3B32C7A}"/>
    <cellStyle name="Normal 3 2 2 2 2 4 2 3" xfId="17272" xr:uid="{0CC87E30-F5AE-483B-8F78-34C1A7C21E91}"/>
    <cellStyle name="Normal 3 2 2 2 2 4 2 3 2" xfId="24056" xr:uid="{00FF9F87-CE7B-407F-8913-132294093FC1}"/>
    <cellStyle name="Normal 3 2 2 2 2 4 2 3 2 2" xfId="39175" xr:uid="{58808D01-E9CD-4E7C-BBAF-FD166657AD0A}"/>
    <cellStyle name="Normal 3 2 2 2 2 4 2 3 3" xfId="32407" xr:uid="{A716F91F-11CB-4BD7-A1D3-073B5150B290}"/>
    <cellStyle name="Normal 3 2 2 2 2 4 2 4" xfId="20659" xr:uid="{323C629F-E911-478D-B093-06D7EBC373BB}"/>
    <cellStyle name="Normal 3 2 2 2 2 4 2 4 2" xfId="35788" xr:uid="{60A7E25C-B2E8-44B7-9EB8-791C6D0A6451}"/>
    <cellStyle name="Normal 3 2 2 2 2 4 2 5" xfId="29023" xr:uid="{36C2ED7B-79D8-41BA-9143-FE149CAEDF6E}"/>
    <cellStyle name="Normal 3 2 2 2 2 4 3" xfId="14765" xr:uid="{65F2B82F-281F-46A8-8F56-3EC37523F391}"/>
    <cellStyle name="Normal 3 2 2 2 2 4 3 2" xfId="18151" xr:uid="{F3603338-F12F-4F8C-865A-AD7DB2BCE9A2}"/>
    <cellStyle name="Normal 3 2 2 2 2 4 3 2 2" xfId="24935" xr:uid="{10F7C9B7-EB4C-4D34-8A0B-07A726FE7164}"/>
    <cellStyle name="Normal 3 2 2 2 2 4 3 2 2 2" xfId="40054" xr:uid="{81B8C49C-E485-4667-8AA3-18DA8EDF08F2}"/>
    <cellStyle name="Normal 3 2 2 2 2 4 3 2 3" xfId="33286" xr:uid="{D7DC38B8-6DEA-4BF1-80CD-0F95986DC343}"/>
    <cellStyle name="Normal 3 2 2 2 2 4 3 3" xfId="21551" xr:uid="{A2B27417-0521-4A7D-82BA-E3B2EFC18CED}"/>
    <cellStyle name="Normal 3 2 2 2 2 4 3 3 2" xfId="36670" xr:uid="{AFFD80B7-E748-4B1F-814A-2240BECA58B3}"/>
    <cellStyle name="Normal 3 2 2 2 2 4 3 4" xfId="29902" xr:uid="{58959855-1220-4A30-A770-F05A0270C864}"/>
    <cellStyle name="Normal 3 2 2 2 2 4 4" xfId="16435" xr:uid="{40FC5D40-C1BB-4B53-9A75-424A1B8BC347}"/>
    <cellStyle name="Normal 3 2 2 2 2 4 4 2" xfId="23219" xr:uid="{D971B877-777F-441E-899E-11D5E362AEFF}"/>
    <cellStyle name="Normal 3 2 2 2 2 4 4 2 2" xfId="38338" xr:uid="{8BE75ACD-EBD6-41F1-B9BB-06A00622F8FB}"/>
    <cellStyle name="Normal 3 2 2 2 2 4 4 3" xfId="31570" xr:uid="{74FE5146-A376-4569-A320-D93EB6489E91}"/>
    <cellStyle name="Normal 3 2 2 2 2 4 5" xfId="19824" xr:uid="{DE2B3DEC-C774-4678-A83E-CF8A61DFEBE7}"/>
    <cellStyle name="Normal 3 2 2 2 2 4 5 2" xfId="34954" xr:uid="{8693AA8E-063E-4E81-A94C-44375804154B}"/>
    <cellStyle name="Normal 3 2 2 2 2 4 6" xfId="13023" xr:uid="{5A628640-03C1-427E-AC2C-C61FB34781BB}"/>
    <cellStyle name="Normal 3 2 2 2 2 4 6 2" xfId="28186" xr:uid="{7089EA38-5943-467A-BBA9-D43B939C9728}"/>
    <cellStyle name="Normal 3 2 2 2 2 4 7" xfId="26627" xr:uid="{7D7BB22F-2DB9-431E-A9F8-18DF4A76C7EB}"/>
    <cellStyle name="Normal 3 2 2 2 2 5" xfId="13445" xr:uid="{EC072480-A7FA-46B9-9FD7-BE693ECA59C5}"/>
    <cellStyle name="Normal 3 2 2 2 2 5 2" xfId="15183" xr:uid="{4E0E48EC-955B-4EFF-A3E9-D1E101DE8981}"/>
    <cellStyle name="Normal 3 2 2 2 2 5 2 2" xfId="18569" xr:uid="{01C781AB-3AD9-42F0-9AD2-7066E230CEFC}"/>
    <cellStyle name="Normal 3 2 2 2 2 5 2 2 2" xfId="25353" xr:uid="{87B8FF1E-0D79-4ACB-B95F-65D5955988FE}"/>
    <cellStyle name="Normal 3 2 2 2 2 5 2 2 2 2" xfId="40472" xr:uid="{DED27C56-AF27-44FC-9E28-0B713E374D10}"/>
    <cellStyle name="Normal 3 2 2 2 2 5 2 2 3" xfId="33704" xr:uid="{88DC1361-E4F5-473E-9AEC-A4E4AB8107F3}"/>
    <cellStyle name="Normal 3 2 2 2 2 5 2 3" xfId="21969" xr:uid="{E9DCD25C-3093-49A4-A5E9-5C45113EEA7C}"/>
    <cellStyle name="Normal 3 2 2 2 2 5 2 3 2" xfId="37088" xr:uid="{BCF00861-5E32-4BD3-BC65-B2C7B88D2A98}"/>
    <cellStyle name="Normal 3 2 2 2 2 5 2 4" xfId="30320" xr:uid="{F0F0F894-0081-4E5A-BC2E-90D8C64465FD}"/>
    <cellStyle name="Normal 3 2 2 2 2 5 3" xfId="16856" xr:uid="{0D47125B-5353-4AB2-91E0-974A5D3A11BB}"/>
    <cellStyle name="Normal 3 2 2 2 2 5 3 2" xfId="23640" xr:uid="{D6373598-0726-4424-8B13-0C3EA803F19C}"/>
    <cellStyle name="Normal 3 2 2 2 2 5 3 2 2" xfId="38759" xr:uid="{0BEA5D0C-EE56-4133-BEB4-392B4689A576}"/>
    <cellStyle name="Normal 3 2 2 2 2 5 3 3" xfId="31991" xr:uid="{F2ACC1E1-41EA-4F0A-A329-9D2DB5C4AD74}"/>
    <cellStyle name="Normal 3 2 2 2 2 5 4" xfId="20242" xr:uid="{53D4FEA5-D748-4F18-94C0-93DD46639935}"/>
    <cellStyle name="Normal 3 2 2 2 2 5 4 2" xfId="35372" xr:uid="{B35024ED-B7D4-4259-8DAC-4DA2BDBF1BC1}"/>
    <cellStyle name="Normal 3 2 2 2 2 5 5" xfId="28607" xr:uid="{A5FA3164-0A75-4771-9ACF-41C7BD9202D7}"/>
    <cellStyle name="Normal 3 2 2 2 2 6" xfId="14348" xr:uid="{70BD7CD3-E688-4DDA-8F80-BD6BB795D472}"/>
    <cellStyle name="Normal 3 2 2 2 2 6 2" xfId="17735" xr:uid="{E6F2FBDD-E6AB-42C2-8D5E-9E15D93BA180}"/>
    <cellStyle name="Normal 3 2 2 2 2 6 2 2" xfId="24519" xr:uid="{82942080-C503-421B-AEE7-500DA8173B9E}"/>
    <cellStyle name="Normal 3 2 2 2 2 6 2 2 2" xfId="39638" xr:uid="{B8C0F17E-863C-44F4-9177-77C940C278D0}"/>
    <cellStyle name="Normal 3 2 2 2 2 6 2 3" xfId="32870" xr:uid="{C91A50CF-7BD7-496B-873A-65045AD2109B}"/>
    <cellStyle name="Normal 3 2 2 2 2 6 3" xfId="21135" xr:uid="{959B78B2-A7EA-4FA6-9197-DCF1375ECBAE}"/>
    <cellStyle name="Normal 3 2 2 2 2 6 3 2" xfId="36254" xr:uid="{8FEE16CE-C5DB-4E15-9E13-1B8B91B3E99F}"/>
    <cellStyle name="Normal 3 2 2 2 2 6 4" xfId="29486" xr:uid="{FCC898F1-5762-47BE-92FF-E7665F772B7B}"/>
    <cellStyle name="Normal 3 2 2 2 2 7" xfId="16019" xr:uid="{57E0D9DC-9C08-4484-AC10-70A9E044EE6A}"/>
    <cellStyle name="Normal 3 2 2 2 2 7 2" xfId="22803" xr:uid="{5076B64A-0FE0-48DB-B52C-13625D731761}"/>
    <cellStyle name="Normal 3 2 2 2 2 7 2 2" xfId="37922" xr:uid="{B964D442-E5B0-4AE6-B55A-6F9BD2652876}"/>
    <cellStyle name="Normal 3 2 2 2 2 7 3" xfId="31154" xr:uid="{D1EBEDC0-0751-412C-82A8-05E0AFD9B8CC}"/>
    <cellStyle name="Normal 3 2 2 2 2 8" xfId="19409" xr:uid="{0C2DADF4-55DD-44BF-9E52-E2838DE26813}"/>
    <cellStyle name="Normal 3 2 2 2 2 8 2" xfId="34538" xr:uid="{6B0624FA-73D8-46EE-B4CB-15096C4AFF75}"/>
    <cellStyle name="Normal 3 2 2 2 2 9" xfId="12607" xr:uid="{7E570BEE-5521-4D97-A0CA-9FA91B36607B}"/>
    <cellStyle name="Normal 3 2 2 2 2 9 2" xfId="27770" xr:uid="{427B9AB2-B25E-4168-ADBB-5A4C5F482836}"/>
    <cellStyle name="Normal 3 2 2 2 3" xfId="10625" xr:uid="{BF30EB90-73E3-444B-A00D-DD47789B3928}"/>
    <cellStyle name="Normal 3 2 2 2 3 2" xfId="10836" xr:uid="{C1990EDA-708D-4F5C-B8CE-D7618EBC2FCB}"/>
    <cellStyle name="Normal 3 2 2 2 3 2 2" xfId="11254" xr:uid="{C3415A35-8F08-40EF-9FC5-1114CA09CD8D}"/>
    <cellStyle name="Normal 3 2 2 2 3 2 2 2" xfId="14124" xr:uid="{F172FCA0-8EF8-43CA-A6DE-B696DC1EE869}"/>
    <cellStyle name="Normal 3 2 2 2 3 2 2 2 2" xfId="15862" xr:uid="{CCF0EC23-92E4-4E34-8DD7-FDB943EF75FB}"/>
    <cellStyle name="Normal 3 2 2 2 3 2 2 2 2 2" xfId="19248" xr:uid="{5043C3AD-6179-4DCA-A8A2-D61179595CC6}"/>
    <cellStyle name="Normal 3 2 2 2 3 2 2 2 2 2 2" xfId="26032" xr:uid="{5B03D1B3-5F9C-487F-A20A-138F9173E0B9}"/>
    <cellStyle name="Normal 3 2 2 2 3 2 2 2 2 2 2 2" xfId="41151" xr:uid="{44BAEF4B-1507-493A-90F5-A72C188F0DAF}"/>
    <cellStyle name="Normal 3 2 2 2 3 2 2 2 2 2 3" xfId="34383" xr:uid="{300B1A0A-EF2B-4BBB-8C50-F6FA8CCAE875}"/>
    <cellStyle name="Normal 3 2 2 2 3 2 2 2 2 3" xfId="22648" xr:uid="{5E8B1D5F-5A58-4871-BC41-82DB1E24D598}"/>
    <cellStyle name="Normal 3 2 2 2 3 2 2 2 2 3 2" xfId="37767" xr:uid="{5E3C2F07-3D95-408E-8CB2-CC1F7CB0390F}"/>
    <cellStyle name="Normal 3 2 2 2 3 2 2 2 2 4" xfId="30999" xr:uid="{0577AB12-C0BE-4579-B39B-5C1B1A87119C}"/>
    <cellStyle name="Normal 3 2 2 2 3 2 2 2 3" xfId="17535" xr:uid="{4FDC0B68-539E-4178-8C9E-4DAC372EFC7E}"/>
    <cellStyle name="Normal 3 2 2 2 3 2 2 2 3 2" xfId="24319" xr:uid="{08AFA8C1-00D4-4280-B9FE-52B61A0F5BE4}"/>
    <cellStyle name="Normal 3 2 2 2 3 2 2 2 3 2 2" xfId="39438" xr:uid="{A4051132-4F92-4BF5-8933-28242646C447}"/>
    <cellStyle name="Normal 3 2 2 2 3 2 2 2 3 3" xfId="32670" xr:uid="{3C312CC5-AB49-4ACA-8C79-19E6E3977346}"/>
    <cellStyle name="Normal 3 2 2 2 3 2 2 2 4" xfId="20922" xr:uid="{AA3D6735-2671-4AE2-ACF8-0E1D7F7B6689}"/>
    <cellStyle name="Normal 3 2 2 2 3 2 2 2 4 2" xfId="36051" xr:uid="{BE316ABC-18A6-4621-9202-FA8B15E2CA49}"/>
    <cellStyle name="Normal 3 2 2 2 3 2 2 2 5" xfId="29286" xr:uid="{B98B4012-D628-42EF-A5EA-306D3CE2244F}"/>
    <cellStyle name="Normal 3 2 2 2 3 2 2 3" xfId="15028" xr:uid="{FC7622BE-6ABE-49C9-A66D-BA3AD248A164}"/>
    <cellStyle name="Normal 3 2 2 2 3 2 2 3 2" xfId="18414" xr:uid="{AFD8D9F0-AE42-43CE-959E-B370B30BE6C4}"/>
    <cellStyle name="Normal 3 2 2 2 3 2 2 3 2 2" xfId="25198" xr:uid="{3C0236E8-0F8E-4497-AEF7-12270825201B}"/>
    <cellStyle name="Normal 3 2 2 2 3 2 2 3 2 2 2" xfId="40317" xr:uid="{A6FDD647-C826-4C81-9547-A04B6BB4164D}"/>
    <cellStyle name="Normal 3 2 2 2 3 2 2 3 2 3" xfId="33549" xr:uid="{FF55C8F8-7BC6-4755-A3B3-C8CCBEB2218F}"/>
    <cellStyle name="Normal 3 2 2 2 3 2 2 3 3" xfId="21814" xr:uid="{5D3C6E30-452D-4116-9788-A8B0784E2DA4}"/>
    <cellStyle name="Normal 3 2 2 2 3 2 2 3 3 2" xfId="36933" xr:uid="{30B031C6-0334-428F-9F66-84DD9DB67B10}"/>
    <cellStyle name="Normal 3 2 2 2 3 2 2 3 4" xfId="30165" xr:uid="{DAB035AF-9AD5-4C71-B048-ADD6939A126B}"/>
    <cellStyle name="Normal 3 2 2 2 3 2 2 4" xfId="16698" xr:uid="{2D7B346C-784D-47EB-BC5F-1BF59B82C0F2}"/>
    <cellStyle name="Normal 3 2 2 2 3 2 2 4 2" xfId="23482" xr:uid="{CD4AE065-86E4-4E7F-8D10-E56A34D988B1}"/>
    <cellStyle name="Normal 3 2 2 2 3 2 2 4 2 2" xfId="38601" xr:uid="{BE66E7DC-17BB-4E8B-9696-9978B14C0C91}"/>
    <cellStyle name="Normal 3 2 2 2 3 2 2 4 3" xfId="31833" xr:uid="{3FFD34E2-0C15-41BD-ACAF-2A698CE150A7}"/>
    <cellStyle name="Normal 3 2 2 2 3 2 2 5" xfId="20087" xr:uid="{7BA763D2-D8B1-441C-A87F-7501551D86E3}"/>
    <cellStyle name="Normal 3 2 2 2 3 2 2 5 2" xfId="35217" xr:uid="{08B4228C-3B8F-4F7B-B605-D6BAD27A335B}"/>
    <cellStyle name="Normal 3 2 2 2 3 2 2 6" xfId="13286" xr:uid="{07B5044C-F50B-4DF2-A860-C56E01B4E450}"/>
    <cellStyle name="Normal 3 2 2 2 3 2 2 6 2" xfId="28449" xr:uid="{BD171012-C59C-46DC-8237-15047FD2764A}"/>
    <cellStyle name="Normal 3 2 2 2 3 2 2 7" xfId="26890" xr:uid="{73E0C76D-DE77-44C3-96D1-4E92F3956FE3}"/>
    <cellStyle name="Normal 3 2 2 2 3 2 3" xfId="13708" xr:uid="{FDFF165D-7212-4BC4-9476-31B1C5CD81AC}"/>
    <cellStyle name="Normal 3 2 2 2 3 2 3 2" xfId="15446" xr:uid="{59710325-84C2-4857-B2EB-255F27CA6B3D}"/>
    <cellStyle name="Normal 3 2 2 2 3 2 3 2 2" xfId="18832" xr:uid="{21685D03-6F79-4ADA-8C57-B77A34D109A8}"/>
    <cellStyle name="Normal 3 2 2 2 3 2 3 2 2 2" xfId="25616" xr:uid="{05676C08-32F8-48B3-B2A9-69E20925BA92}"/>
    <cellStyle name="Normal 3 2 2 2 3 2 3 2 2 2 2" xfId="40735" xr:uid="{CF42D7C4-60FD-488E-AF44-CC9899AA6721}"/>
    <cellStyle name="Normal 3 2 2 2 3 2 3 2 2 3" xfId="33967" xr:uid="{3A5F4042-9569-4FA3-AFA8-7F6735EEDE4E}"/>
    <cellStyle name="Normal 3 2 2 2 3 2 3 2 3" xfId="22232" xr:uid="{DDDB5212-48F2-4A20-83AE-076510D1FD97}"/>
    <cellStyle name="Normal 3 2 2 2 3 2 3 2 3 2" xfId="37351" xr:uid="{879E8424-87F9-477A-9A53-003D16113820}"/>
    <cellStyle name="Normal 3 2 2 2 3 2 3 2 4" xfId="30583" xr:uid="{D593389C-9060-4358-989F-88A5A12F5D5D}"/>
    <cellStyle name="Normal 3 2 2 2 3 2 3 3" xfId="17119" xr:uid="{8DE25D06-D653-449D-B0E0-516A6ED82557}"/>
    <cellStyle name="Normal 3 2 2 2 3 2 3 3 2" xfId="23903" xr:uid="{E3111A79-6DF8-411C-ACE8-F5879BB670ED}"/>
    <cellStyle name="Normal 3 2 2 2 3 2 3 3 2 2" xfId="39022" xr:uid="{D7925B76-22CA-400C-B507-2E959B0CCD12}"/>
    <cellStyle name="Normal 3 2 2 2 3 2 3 3 3" xfId="32254" xr:uid="{F6369D99-5C9D-441E-9C48-F83ECE19BE63}"/>
    <cellStyle name="Normal 3 2 2 2 3 2 3 4" xfId="20505" xr:uid="{BDD22820-0746-4067-B7B6-2D5E4FD847A9}"/>
    <cellStyle name="Normal 3 2 2 2 3 2 3 4 2" xfId="35635" xr:uid="{D5E26A0F-5735-4E5A-8AC5-A94F055D1CBD}"/>
    <cellStyle name="Normal 3 2 2 2 3 2 3 5" xfId="28870" xr:uid="{968A50D0-7D02-4E67-980A-7E1B986165E7}"/>
    <cellStyle name="Normal 3 2 2 2 3 2 4" xfId="14612" xr:uid="{6B0BE411-F740-4C26-AEAF-CC42EF757089}"/>
    <cellStyle name="Normal 3 2 2 2 3 2 4 2" xfId="17998" xr:uid="{D9BFD58A-0DD0-41FE-828A-5C5B322BBF51}"/>
    <cellStyle name="Normal 3 2 2 2 3 2 4 2 2" xfId="24782" xr:uid="{B6BFF268-EBB8-41CB-B87A-8451D6364197}"/>
    <cellStyle name="Normal 3 2 2 2 3 2 4 2 2 2" xfId="39901" xr:uid="{58E65189-D62C-408F-9CAF-1989E4EDED86}"/>
    <cellStyle name="Normal 3 2 2 2 3 2 4 2 3" xfId="33133" xr:uid="{23BDD161-9842-4BA1-8020-6D1113323AE5}"/>
    <cellStyle name="Normal 3 2 2 2 3 2 4 3" xfId="21398" xr:uid="{D90ADF34-CEAB-4B2B-BD08-61171A593981}"/>
    <cellStyle name="Normal 3 2 2 2 3 2 4 3 2" xfId="36517" xr:uid="{B8DE8FCD-6D4B-4B10-A2BE-EA79869D2EA8}"/>
    <cellStyle name="Normal 3 2 2 2 3 2 4 4" xfId="29749" xr:uid="{BE602FF9-54A1-472F-96FC-AAC10829606C}"/>
    <cellStyle name="Normal 3 2 2 2 3 2 5" xfId="16282" xr:uid="{218AE8FD-7D20-498B-BC78-E36CC037A963}"/>
    <cellStyle name="Normal 3 2 2 2 3 2 5 2" xfId="23066" xr:uid="{A0F223B2-5A48-4633-BD15-F2B313D9BE6D}"/>
    <cellStyle name="Normal 3 2 2 2 3 2 5 2 2" xfId="38185" xr:uid="{18CE4ED2-702B-4A29-B73C-52A32EAAF44D}"/>
    <cellStyle name="Normal 3 2 2 2 3 2 5 3" xfId="31417" xr:uid="{6A3604E0-23F8-4217-A5BD-208297BAD2EC}"/>
    <cellStyle name="Normal 3 2 2 2 3 2 6" xfId="19671" xr:uid="{D007C991-90AD-41E0-93EC-4488BA66A327}"/>
    <cellStyle name="Normal 3 2 2 2 3 2 6 2" xfId="34801" xr:uid="{8469BC1D-83DA-47E1-8364-970B69430A07}"/>
    <cellStyle name="Normal 3 2 2 2 3 2 7" xfId="12871" xr:uid="{BC0BF69F-90AC-4D6F-8AB4-40129EF6F010}"/>
    <cellStyle name="Normal 3 2 2 2 3 2 7 2" xfId="28033" xr:uid="{E1882448-AEBE-48A2-9FA0-8713BF89CCD7}"/>
    <cellStyle name="Normal 3 2 2 2 3 2 8" xfId="26474" xr:uid="{3218D922-8FEF-4B5B-907D-16694C14152C}"/>
    <cellStyle name="Normal 3 2 2 2 3 3" xfId="11046" xr:uid="{19F30381-8818-47D0-944D-5C45010F42F0}"/>
    <cellStyle name="Normal 3 2 2 2 3 3 2" xfId="13916" xr:uid="{1558ABED-A465-4688-A97C-2AED54790EA3}"/>
    <cellStyle name="Normal 3 2 2 2 3 3 2 2" xfId="15654" xr:uid="{AAF7311F-F721-4C7F-8034-08847BD15DFA}"/>
    <cellStyle name="Normal 3 2 2 2 3 3 2 2 2" xfId="19040" xr:uid="{F0AB6BDF-0FCD-4BE1-9D35-B1633985968C}"/>
    <cellStyle name="Normal 3 2 2 2 3 3 2 2 2 2" xfId="25824" xr:uid="{BB07275E-A2E8-4F74-BA2C-D7B1F15BD2C4}"/>
    <cellStyle name="Normal 3 2 2 2 3 3 2 2 2 2 2" xfId="40943" xr:uid="{EC9C7231-0F1F-426F-A6DB-A52A61D9DE4B}"/>
    <cellStyle name="Normal 3 2 2 2 3 3 2 2 2 3" xfId="34175" xr:uid="{232943F3-18E5-43CB-8088-3C5E642CDBBA}"/>
    <cellStyle name="Normal 3 2 2 2 3 3 2 2 3" xfId="22440" xr:uid="{ABBE3895-62DC-4E6D-A653-7E5A56421347}"/>
    <cellStyle name="Normal 3 2 2 2 3 3 2 2 3 2" xfId="37559" xr:uid="{14A5B468-66F1-4553-9364-3D3FE83F3B43}"/>
    <cellStyle name="Normal 3 2 2 2 3 3 2 2 4" xfId="30791" xr:uid="{F6CBC417-D242-45C6-B3CF-8E053587B3A5}"/>
    <cellStyle name="Normal 3 2 2 2 3 3 2 3" xfId="17327" xr:uid="{7015D0AB-DD0E-4013-8057-5B37C0F1D1F3}"/>
    <cellStyle name="Normal 3 2 2 2 3 3 2 3 2" xfId="24111" xr:uid="{14B94FCF-E87D-42FD-82AF-DA5CC719A5FA}"/>
    <cellStyle name="Normal 3 2 2 2 3 3 2 3 2 2" xfId="39230" xr:uid="{37FAD5E1-7FB3-4685-97EA-FD1A5464074A}"/>
    <cellStyle name="Normal 3 2 2 2 3 3 2 3 3" xfId="32462" xr:uid="{BCE303EE-8333-4731-B219-022C58C01AFD}"/>
    <cellStyle name="Normal 3 2 2 2 3 3 2 4" xfId="20714" xr:uid="{394ECC07-B333-49A2-81F6-99EA74ED805F}"/>
    <cellStyle name="Normal 3 2 2 2 3 3 2 4 2" xfId="35843" xr:uid="{D8DC75A6-0E9C-4196-918E-975A91A572D2}"/>
    <cellStyle name="Normal 3 2 2 2 3 3 2 5" xfId="29078" xr:uid="{456022C5-317B-4033-9D84-111F3A49F892}"/>
    <cellStyle name="Normal 3 2 2 2 3 3 3" xfId="14820" xr:uid="{90642E54-3FBB-4BFC-80E8-59ED70C6CC7D}"/>
    <cellStyle name="Normal 3 2 2 2 3 3 3 2" xfId="18206" xr:uid="{3FAC94FC-E681-4319-817E-EF6DCA21D3C5}"/>
    <cellStyle name="Normal 3 2 2 2 3 3 3 2 2" xfId="24990" xr:uid="{AB8C9F32-F53E-4060-B51B-AEC77735518D}"/>
    <cellStyle name="Normal 3 2 2 2 3 3 3 2 2 2" xfId="40109" xr:uid="{A99363B0-D7A6-49C3-A74E-AC1E8F6D99F8}"/>
    <cellStyle name="Normal 3 2 2 2 3 3 3 2 3" xfId="33341" xr:uid="{EB30B480-FC61-4329-A67F-A9A305139C01}"/>
    <cellStyle name="Normal 3 2 2 2 3 3 3 3" xfId="21606" xr:uid="{EB60B9DA-8CD0-450F-A371-3E9CBE15FD1D}"/>
    <cellStyle name="Normal 3 2 2 2 3 3 3 3 2" xfId="36725" xr:uid="{2932D4B7-6A82-4963-97E7-EBD9D64313DD}"/>
    <cellStyle name="Normal 3 2 2 2 3 3 3 4" xfId="29957" xr:uid="{C233CD67-9611-48A8-B824-77F3D31FF7A2}"/>
    <cellStyle name="Normal 3 2 2 2 3 3 4" xfId="16490" xr:uid="{4C3547D1-718E-481D-BFDC-443F6390B723}"/>
    <cellStyle name="Normal 3 2 2 2 3 3 4 2" xfId="23274" xr:uid="{FE416153-7929-42B0-ABF7-102D93C1E020}"/>
    <cellStyle name="Normal 3 2 2 2 3 3 4 2 2" xfId="38393" xr:uid="{FE5A8E53-0247-40D9-AD7A-FCADE3ACC804}"/>
    <cellStyle name="Normal 3 2 2 2 3 3 4 3" xfId="31625" xr:uid="{429BE7E9-F5DE-4BAA-BCAB-18B9ECDADCB9}"/>
    <cellStyle name="Normal 3 2 2 2 3 3 5" xfId="19879" xr:uid="{F69FA320-5B7C-4873-80E5-56AD9579EFEE}"/>
    <cellStyle name="Normal 3 2 2 2 3 3 5 2" xfId="35009" xr:uid="{5E5DC280-4B8C-4A0F-AA67-13A8630A9436}"/>
    <cellStyle name="Normal 3 2 2 2 3 3 6" xfId="13078" xr:uid="{F82F7B58-59C8-4FEA-807A-2903D4CBF76E}"/>
    <cellStyle name="Normal 3 2 2 2 3 3 6 2" xfId="28241" xr:uid="{055B47E4-6AA0-4FFD-A503-59106FE4AA23}"/>
    <cellStyle name="Normal 3 2 2 2 3 3 7" xfId="26682" xr:uid="{233DA59F-DD66-42DC-AF7E-40A64EE26FD8}"/>
    <cellStyle name="Normal 3 2 2 2 3 4" xfId="13500" xr:uid="{8D39B099-8E4A-44E1-8195-1369C3DFCC05}"/>
    <cellStyle name="Normal 3 2 2 2 3 4 2" xfId="15238" xr:uid="{5FF4EB6B-BE5E-47E0-A343-BB16F29CC19E}"/>
    <cellStyle name="Normal 3 2 2 2 3 4 2 2" xfId="18624" xr:uid="{BC31037C-5858-41C0-9863-E1F98D260F7C}"/>
    <cellStyle name="Normal 3 2 2 2 3 4 2 2 2" xfId="25408" xr:uid="{ACA568C1-A8C8-4B1B-8028-46D19A50F4A1}"/>
    <cellStyle name="Normal 3 2 2 2 3 4 2 2 2 2" xfId="40527" xr:uid="{8892797F-EBB8-443C-AEAF-24EB81524AD8}"/>
    <cellStyle name="Normal 3 2 2 2 3 4 2 2 3" xfId="33759" xr:uid="{DA32DCA9-BD09-422D-AB95-D20631F2847A}"/>
    <cellStyle name="Normal 3 2 2 2 3 4 2 3" xfId="22024" xr:uid="{9B37F320-0A5A-4D89-AA5B-26D55A4C753C}"/>
    <cellStyle name="Normal 3 2 2 2 3 4 2 3 2" xfId="37143" xr:uid="{7DF5B284-B6DF-4A31-9708-3377036B6479}"/>
    <cellStyle name="Normal 3 2 2 2 3 4 2 4" xfId="30375" xr:uid="{F16D5566-A35B-4A5C-9A31-131506E073F8}"/>
    <cellStyle name="Normal 3 2 2 2 3 4 3" xfId="16911" xr:uid="{EB189F76-E1B1-4769-B522-46AD049759A0}"/>
    <cellStyle name="Normal 3 2 2 2 3 4 3 2" xfId="23695" xr:uid="{F85322EC-8147-4A7C-A13C-EAB2D3D5BF00}"/>
    <cellStyle name="Normal 3 2 2 2 3 4 3 2 2" xfId="38814" xr:uid="{29523FD5-82CF-4180-9C04-1C190B0822FC}"/>
    <cellStyle name="Normal 3 2 2 2 3 4 3 3" xfId="32046" xr:uid="{3A900997-53F0-47E3-A6F1-B87A2C09CC8A}"/>
    <cellStyle name="Normal 3 2 2 2 3 4 4" xfId="20297" xr:uid="{437E320A-A273-4837-B8D9-58F4ECA75924}"/>
    <cellStyle name="Normal 3 2 2 2 3 4 4 2" xfId="35427" xr:uid="{7917620E-5D0B-4E88-ACFF-5AC54AAB3C9E}"/>
    <cellStyle name="Normal 3 2 2 2 3 4 5" xfId="28662" xr:uid="{D52BEEC6-80FE-4606-AD96-4942FDD33099}"/>
    <cellStyle name="Normal 3 2 2 2 3 5" xfId="14404" xr:uid="{0BC260C0-A923-488E-A807-6F16712CA2A9}"/>
    <cellStyle name="Normal 3 2 2 2 3 5 2" xfId="17790" xr:uid="{CC489BD7-D5CD-453F-88DE-620D9859ECD8}"/>
    <cellStyle name="Normal 3 2 2 2 3 5 2 2" xfId="24574" xr:uid="{5B8B1DFC-908D-4BE5-9F0C-C900073DD263}"/>
    <cellStyle name="Normal 3 2 2 2 3 5 2 2 2" xfId="39693" xr:uid="{1E9326A1-5D73-4D18-95C4-9EEC7793D0B9}"/>
    <cellStyle name="Normal 3 2 2 2 3 5 2 3" xfId="32925" xr:uid="{00C4C6E4-31CC-491A-B486-221C4D2B9262}"/>
    <cellStyle name="Normal 3 2 2 2 3 5 3" xfId="21190" xr:uid="{666E4AAC-29FF-46F2-A9A2-E6F4722C3ABD}"/>
    <cellStyle name="Normal 3 2 2 2 3 5 3 2" xfId="36309" xr:uid="{97BE02C7-ABEA-43FF-9134-55BC183690A3}"/>
    <cellStyle name="Normal 3 2 2 2 3 5 4" xfId="29541" xr:uid="{1A261D77-1676-4C73-9697-4F18E07F7579}"/>
    <cellStyle name="Normal 3 2 2 2 3 6" xfId="16074" xr:uid="{CC7A275D-EF6F-4798-BFE9-092A3A960F1A}"/>
    <cellStyle name="Normal 3 2 2 2 3 6 2" xfId="22858" xr:uid="{39CF319C-0F4C-4322-87BD-68D801FE0E15}"/>
    <cellStyle name="Normal 3 2 2 2 3 6 2 2" xfId="37977" xr:uid="{6E7A673D-4180-4D63-B23F-38A55802B2CC}"/>
    <cellStyle name="Normal 3 2 2 2 3 6 3" xfId="31209" xr:uid="{1928FED1-8A50-4596-A954-E5B400217F5D}"/>
    <cellStyle name="Normal 3 2 2 2 3 7" xfId="19463" xr:uid="{F776DE86-7781-4170-99E7-DB1BC3448ACE}"/>
    <cellStyle name="Normal 3 2 2 2 3 7 2" xfId="34593" xr:uid="{CB8FC6E5-19BB-45BB-A1CB-F0D2DB8AA38D}"/>
    <cellStyle name="Normal 3 2 2 2 3 8" xfId="12662" xr:uid="{58DFA15C-86D1-40C9-96CD-C72671363AFF}"/>
    <cellStyle name="Normal 3 2 2 2 3 8 2" xfId="27825" xr:uid="{54D9DA18-AEC7-4880-8B2B-7FF8814380BE}"/>
    <cellStyle name="Normal 3 2 2 2 3 9" xfId="26266" xr:uid="{699A4361-330E-4D53-9AA9-96907ABBAEA6}"/>
    <cellStyle name="Normal 3 2 2 2 4" xfId="10733" xr:uid="{AADF6827-3482-4800-A446-328FA677E7E8}"/>
    <cellStyle name="Normal 3 2 2 2 4 2" xfId="11151" xr:uid="{45A739DE-681A-46B9-B744-B33DEDDC527F}"/>
    <cellStyle name="Normal 3 2 2 2 4 2 2" xfId="14021" xr:uid="{264DB930-310D-4550-AB5D-281302271DC5}"/>
    <cellStyle name="Normal 3 2 2 2 4 2 2 2" xfId="15759" xr:uid="{1770FBCB-CBA8-420E-8D4D-243BBFEB7A44}"/>
    <cellStyle name="Normal 3 2 2 2 4 2 2 2 2" xfId="19145" xr:uid="{5A3BBB29-4B08-42CD-8537-2DA74C0E020E}"/>
    <cellStyle name="Normal 3 2 2 2 4 2 2 2 2 2" xfId="25929" xr:uid="{2761A5A6-C8E7-43B2-9286-557A2BB1E444}"/>
    <cellStyle name="Normal 3 2 2 2 4 2 2 2 2 2 2" xfId="41048" xr:uid="{44655A8E-3745-4C57-B67D-27656725B496}"/>
    <cellStyle name="Normal 3 2 2 2 4 2 2 2 2 3" xfId="34280" xr:uid="{562BA944-C3D8-49F2-8967-83AD25A74966}"/>
    <cellStyle name="Normal 3 2 2 2 4 2 2 2 3" xfId="22545" xr:uid="{4B3AB9F1-D07E-4E4D-8DAC-8517A186082E}"/>
    <cellStyle name="Normal 3 2 2 2 4 2 2 2 3 2" xfId="37664" xr:uid="{909DF184-45AC-4A24-8144-2BEF642BA228}"/>
    <cellStyle name="Normal 3 2 2 2 4 2 2 2 4" xfId="30896" xr:uid="{ABA7FCF6-9D28-4A1A-96CB-F47F22B58D63}"/>
    <cellStyle name="Normal 3 2 2 2 4 2 2 3" xfId="17432" xr:uid="{7FBA433A-3C28-448F-9E00-04F4E51300A7}"/>
    <cellStyle name="Normal 3 2 2 2 4 2 2 3 2" xfId="24216" xr:uid="{E59D97E1-B6CB-4510-A7C4-CD18F928A094}"/>
    <cellStyle name="Normal 3 2 2 2 4 2 2 3 2 2" xfId="39335" xr:uid="{D1CBF44A-9C0E-421C-8A1A-07AE3EC1E745}"/>
    <cellStyle name="Normal 3 2 2 2 4 2 2 3 3" xfId="32567" xr:uid="{6AB6D63F-5DD1-48BB-B798-C72E777DFF1D}"/>
    <cellStyle name="Normal 3 2 2 2 4 2 2 4" xfId="20819" xr:uid="{E6F9FFE1-6C76-48DF-A82C-F67910E6EF1C}"/>
    <cellStyle name="Normal 3 2 2 2 4 2 2 4 2" xfId="35948" xr:uid="{7E87E0A1-EA0E-4284-AE93-DCCD7E51392D}"/>
    <cellStyle name="Normal 3 2 2 2 4 2 2 5" xfId="29183" xr:uid="{F211E147-5186-44B1-A477-E6419D8A5188}"/>
    <cellStyle name="Normal 3 2 2 2 4 2 3" xfId="14925" xr:uid="{F35342DA-6B10-4A67-A224-E555841DB2BA}"/>
    <cellStyle name="Normal 3 2 2 2 4 2 3 2" xfId="18311" xr:uid="{14A277F4-D4B4-4892-981F-545C690D2BFB}"/>
    <cellStyle name="Normal 3 2 2 2 4 2 3 2 2" xfId="25095" xr:uid="{EAB7F107-8DDF-4A04-88AB-E9A9D4190323}"/>
    <cellStyle name="Normal 3 2 2 2 4 2 3 2 2 2" xfId="40214" xr:uid="{60133EBF-CA48-44B3-8C4A-35031FD4B650}"/>
    <cellStyle name="Normal 3 2 2 2 4 2 3 2 3" xfId="33446" xr:uid="{115018E4-BAAE-4747-A820-6C030A90F958}"/>
    <cellStyle name="Normal 3 2 2 2 4 2 3 3" xfId="21711" xr:uid="{20F15D66-7652-4D62-B93F-5F301FC31C14}"/>
    <cellStyle name="Normal 3 2 2 2 4 2 3 3 2" xfId="36830" xr:uid="{2C4A96FB-5AFE-4DD3-9859-87D24AA62783}"/>
    <cellStyle name="Normal 3 2 2 2 4 2 3 4" xfId="30062" xr:uid="{5D970D1F-EB00-484A-9B45-9C32953E30A2}"/>
    <cellStyle name="Normal 3 2 2 2 4 2 4" xfId="16595" xr:uid="{000A5A73-9472-4C1B-A484-5B062E194788}"/>
    <cellStyle name="Normal 3 2 2 2 4 2 4 2" xfId="23379" xr:uid="{31C6567D-35B6-4812-A787-41A348FEEE25}"/>
    <cellStyle name="Normal 3 2 2 2 4 2 4 2 2" xfId="38498" xr:uid="{BC342964-78CF-4D25-8443-00CBD13EE898}"/>
    <cellStyle name="Normal 3 2 2 2 4 2 4 3" xfId="31730" xr:uid="{ED9DDCE2-F925-47C3-8799-9C59E686F0ED}"/>
    <cellStyle name="Normal 3 2 2 2 4 2 5" xfId="19984" xr:uid="{08E32B90-407C-4283-9423-D55C92D0A0EA}"/>
    <cellStyle name="Normal 3 2 2 2 4 2 5 2" xfId="35114" xr:uid="{14F445B1-01A5-492E-AAC6-0DDB47D9DF38}"/>
    <cellStyle name="Normal 3 2 2 2 4 2 6" xfId="13183" xr:uid="{6468B278-6BE3-4E38-8A1A-21939E0F1CC4}"/>
    <cellStyle name="Normal 3 2 2 2 4 2 6 2" xfId="28346" xr:uid="{70A915E9-B5F8-47BB-8C10-916E8454AE49}"/>
    <cellStyle name="Normal 3 2 2 2 4 2 7" xfId="26787" xr:uid="{954C771A-4D13-49E1-BC6A-E4C3DF559551}"/>
    <cellStyle name="Normal 3 2 2 2 4 3" xfId="13605" xr:uid="{E7174FEC-A753-4A55-B32C-1B62D7E0F093}"/>
    <cellStyle name="Normal 3 2 2 2 4 3 2" xfId="15343" xr:uid="{86D062CC-77B6-4193-AC62-E656D72BAAA3}"/>
    <cellStyle name="Normal 3 2 2 2 4 3 2 2" xfId="18729" xr:uid="{E6ABE9A5-BFF6-40AC-86E7-AE6C2B8E3D5B}"/>
    <cellStyle name="Normal 3 2 2 2 4 3 2 2 2" xfId="25513" xr:uid="{8CCBC3C2-7F54-4E4E-9A5D-6C599C19C78C}"/>
    <cellStyle name="Normal 3 2 2 2 4 3 2 2 2 2" xfId="40632" xr:uid="{56F597A6-7DC5-4D18-AC68-68AF04AD1471}"/>
    <cellStyle name="Normal 3 2 2 2 4 3 2 2 3" xfId="33864" xr:uid="{D4FC0741-160C-4EF3-A9D1-5509CEC42DAB}"/>
    <cellStyle name="Normal 3 2 2 2 4 3 2 3" xfId="22129" xr:uid="{1B60B7F7-FCB9-45AE-9C12-25BCB7DABBF5}"/>
    <cellStyle name="Normal 3 2 2 2 4 3 2 3 2" xfId="37248" xr:uid="{672CD1DD-3D0D-4569-9429-B66FF989FADD}"/>
    <cellStyle name="Normal 3 2 2 2 4 3 2 4" xfId="30480" xr:uid="{615FE3CF-A832-49CE-A86F-0B263FDFA0F9}"/>
    <cellStyle name="Normal 3 2 2 2 4 3 3" xfId="17016" xr:uid="{AB2B88FA-FD68-4A0E-B4FC-6F86115A1856}"/>
    <cellStyle name="Normal 3 2 2 2 4 3 3 2" xfId="23800" xr:uid="{9D58A3E7-8F2D-4014-8B2F-759945A347CC}"/>
    <cellStyle name="Normal 3 2 2 2 4 3 3 2 2" xfId="38919" xr:uid="{6C209875-C387-473B-A4E1-44A7F31184EE}"/>
    <cellStyle name="Normal 3 2 2 2 4 3 3 3" xfId="32151" xr:uid="{8B672414-8ED7-43F6-B007-B02DFD28CFA3}"/>
    <cellStyle name="Normal 3 2 2 2 4 3 4" xfId="20402" xr:uid="{E64235B3-4909-4DA8-8413-4280AE23F064}"/>
    <cellStyle name="Normal 3 2 2 2 4 3 4 2" xfId="35532" xr:uid="{A38B8E79-AB63-4A37-A84F-34274A25FBB0}"/>
    <cellStyle name="Normal 3 2 2 2 4 3 5" xfId="28767" xr:uid="{94F5E091-62F2-4771-8392-5E89C3AE6A4E}"/>
    <cellStyle name="Normal 3 2 2 2 4 4" xfId="14509" xr:uid="{80B42E51-4D36-4C1C-AC63-292AFBDC3AB9}"/>
    <cellStyle name="Normal 3 2 2 2 4 4 2" xfId="17895" xr:uid="{0AEA3A64-EE1B-4A43-8D4F-823ED108BE9C}"/>
    <cellStyle name="Normal 3 2 2 2 4 4 2 2" xfId="24679" xr:uid="{8BBB4B40-04DF-4A90-8E9D-1487BFD71E98}"/>
    <cellStyle name="Normal 3 2 2 2 4 4 2 2 2" xfId="39798" xr:uid="{9802A774-FC2F-48A0-A372-FD3F14F5C91B}"/>
    <cellStyle name="Normal 3 2 2 2 4 4 2 3" xfId="33030" xr:uid="{E7ED1CD5-257E-4250-A231-48A5D911BF6F}"/>
    <cellStyle name="Normal 3 2 2 2 4 4 3" xfId="21295" xr:uid="{5929753C-5725-4615-B370-CE7DA3CD2135}"/>
    <cellStyle name="Normal 3 2 2 2 4 4 3 2" xfId="36414" xr:uid="{84FFA8A3-D22D-4200-B371-76292E7A7653}"/>
    <cellStyle name="Normal 3 2 2 2 4 4 4" xfId="29646" xr:uid="{D943F98B-9BFF-4521-AEDD-EF445DEF14E0}"/>
    <cellStyle name="Normal 3 2 2 2 4 5" xfId="16179" xr:uid="{6CA9F95A-E8CF-4DDA-997C-505F4D05587A}"/>
    <cellStyle name="Normal 3 2 2 2 4 5 2" xfId="22963" xr:uid="{0AFBC62B-DBF9-4A52-A781-BBDBA62F2491}"/>
    <cellStyle name="Normal 3 2 2 2 4 5 2 2" xfId="38082" xr:uid="{69F5292A-3493-4D30-810A-53514D0930E1}"/>
    <cellStyle name="Normal 3 2 2 2 4 5 3" xfId="31314" xr:uid="{05F3F232-8A8B-4FCC-A033-5C08B10DD98D}"/>
    <cellStyle name="Normal 3 2 2 2 4 6" xfId="19568" xr:uid="{0B1F67A0-0823-4D0A-8EE0-B8932499F557}"/>
    <cellStyle name="Normal 3 2 2 2 4 6 2" xfId="34698" xr:uid="{05EF682B-61AB-44FB-AD93-98D281EC5AE5}"/>
    <cellStyle name="Normal 3 2 2 2 4 7" xfId="12768" xr:uid="{60B5F024-198D-4C90-AB5D-64457CA1D6A9}"/>
    <cellStyle name="Normal 3 2 2 2 4 7 2" xfId="27930" xr:uid="{A796726F-FDF7-415A-9513-30E37D979D1F}"/>
    <cellStyle name="Normal 3 2 2 2 4 8" xfId="26371" xr:uid="{BB7677B7-F7E3-43E7-9CB3-454DFDF677D5}"/>
    <cellStyle name="Normal 3 2 2 2 5" xfId="10944" xr:uid="{E4B8C087-F370-48CC-8AFC-14DECD10E5BA}"/>
    <cellStyle name="Normal 3 2 2 2 5 2" xfId="13813" xr:uid="{1766C08C-AFF7-4C23-BE7E-58E0E20E08A9}"/>
    <cellStyle name="Normal 3 2 2 2 5 2 2" xfId="15551" xr:uid="{AC81D51D-2B0F-4FA7-9584-BBF6E27CC0C9}"/>
    <cellStyle name="Normal 3 2 2 2 5 2 2 2" xfId="18937" xr:uid="{C4C1FB43-E2AE-4EE8-A6F5-A44A023C8050}"/>
    <cellStyle name="Normal 3 2 2 2 5 2 2 2 2" xfId="25721" xr:uid="{FC821B77-004F-44A3-98C1-2CB7A447B3D6}"/>
    <cellStyle name="Normal 3 2 2 2 5 2 2 2 2 2" xfId="40840" xr:uid="{51E6B698-B7C4-4ED0-8B4D-B8B2FC73C0D5}"/>
    <cellStyle name="Normal 3 2 2 2 5 2 2 2 3" xfId="34072" xr:uid="{D724F892-8071-4AD3-A9BD-082321DFCA99}"/>
    <cellStyle name="Normal 3 2 2 2 5 2 2 3" xfId="22337" xr:uid="{E3A5139E-4260-4BA2-A3F2-AA1B4D60543A}"/>
    <cellStyle name="Normal 3 2 2 2 5 2 2 3 2" xfId="37456" xr:uid="{B3570BDE-7D46-43C2-8948-603B77EEE791}"/>
    <cellStyle name="Normal 3 2 2 2 5 2 2 4" xfId="30688" xr:uid="{1B0657D8-C11C-4FB4-8E84-EDA65C2D4B69}"/>
    <cellStyle name="Normal 3 2 2 2 5 2 3" xfId="17224" xr:uid="{1C13EE8D-A284-443E-86B9-51E973AE7A99}"/>
    <cellStyle name="Normal 3 2 2 2 5 2 3 2" xfId="24008" xr:uid="{5F048B3D-E59B-43C3-87EA-3F4A25982AA8}"/>
    <cellStyle name="Normal 3 2 2 2 5 2 3 2 2" xfId="39127" xr:uid="{4E800931-C8AB-4119-803D-39C69DDD541F}"/>
    <cellStyle name="Normal 3 2 2 2 5 2 3 3" xfId="32359" xr:uid="{EBDDAF53-9422-4CF2-ACD0-D2A15A2BA414}"/>
    <cellStyle name="Normal 3 2 2 2 5 2 4" xfId="20611" xr:uid="{AB3EC440-EA55-4C9E-BB94-FA88DDD9F00C}"/>
    <cellStyle name="Normal 3 2 2 2 5 2 4 2" xfId="35740" xr:uid="{AF26BB61-68F8-4BF2-B965-8E7C482B5214}"/>
    <cellStyle name="Normal 3 2 2 2 5 2 5" xfId="28975" xr:uid="{1EA21880-6D01-443B-9634-B5A9EF40E6D8}"/>
    <cellStyle name="Normal 3 2 2 2 5 3" xfId="14717" xr:uid="{11885132-C132-4CDC-8255-738C9EEC0139}"/>
    <cellStyle name="Normal 3 2 2 2 5 3 2" xfId="18103" xr:uid="{D8C1DEC4-4189-4E46-85E0-D839EC63608D}"/>
    <cellStyle name="Normal 3 2 2 2 5 3 2 2" xfId="24887" xr:uid="{2B424D91-D20E-4A36-B097-6FAE339D7231}"/>
    <cellStyle name="Normal 3 2 2 2 5 3 2 2 2" xfId="40006" xr:uid="{EE7E2431-464A-41D3-B512-E38BB89A5DBD}"/>
    <cellStyle name="Normal 3 2 2 2 5 3 2 3" xfId="33238" xr:uid="{E63038B3-2BCB-4060-87D3-F20535B30795}"/>
    <cellStyle name="Normal 3 2 2 2 5 3 3" xfId="21503" xr:uid="{AA8BAB05-BBA7-4C6A-8832-E9BFD71B3027}"/>
    <cellStyle name="Normal 3 2 2 2 5 3 3 2" xfId="36622" xr:uid="{74E9AE62-BF43-4EAB-9D7E-77F5D076B3D8}"/>
    <cellStyle name="Normal 3 2 2 2 5 3 4" xfId="29854" xr:uid="{3D4112E9-489D-4BD1-9D21-1D41A9B3EAD9}"/>
    <cellStyle name="Normal 3 2 2 2 5 4" xfId="16387" xr:uid="{12593E3A-702F-4E0B-8EB1-B668C095293B}"/>
    <cellStyle name="Normal 3 2 2 2 5 4 2" xfId="23171" xr:uid="{F4F95C98-2218-4B66-8F14-22D1F1F29BE7}"/>
    <cellStyle name="Normal 3 2 2 2 5 4 2 2" xfId="38290" xr:uid="{A091EA23-1F4C-48C3-BE6E-501B549FB633}"/>
    <cellStyle name="Normal 3 2 2 2 5 4 3" xfId="31522" xr:uid="{56E2BCC5-6B85-4B7B-9122-2960FA2F5B18}"/>
    <cellStyle name="Normal 3 2 2 2 5 5" xfId="19776" xr:uid="{C25E3DCE-DF2C-4594-ACC7-A487BC8A5B71}"/>
    <cellStyle name="Normal 3 2 2 2 5 5 2" xfId="34906" xr:uid="{AC11BD23-1203-4CCA-AA6E-C0996E58312E}"/>
    <cellStyle name="Normal 3 2 2 2 5 6" xfId="12976" xr:uid="{096B6BEF-9B3B-4F7B-B801-1929C9442D65}"/>
    <cellStyle name="Normal 3 2 2 2 5 6 2" xfId="28138" xr:uid="{C66B94CF-FC48-488A-8C23-3F54237A1B2A}"/>
    <cellStyle name="Normal 3 2 2 2 5 7" xfId="26579" xr:uid="{20D4C404-5F89-4660-A3D9-ADA4E0700370}"/>
    <cellStyle name="Normal 3 2 2 2 6" xfId="11811" xr:uid="{154EC768-5769-4AEB-AA28-C6FC25B96517}"/>
    <cellStyle name="Normal 3 2 2 2 6 2" xfId="14299" xr:uid="{968DD042-E2B5-40B7-A821-3CF1D085FE6B}"/>
    <cellStyle name="Normal 3 2 2 2 6 2 2" xfId="17687" xr:uid="{8C704A03-2BF2-4435-BF20-A06D3A54976A}"/>
    <cellStyle name="Normal 3 2 2 2 6 2 2 2" xfId="24471" xr:uid="{B6188A4B-86F9-4261-A900-6E263083C00B}"/>
    <cellStyle name="Normal 3 2 2 2 6 2 2 2 2" xfId="39590" xr:uid="{BB09A699-D4B8-4BCB-9AD0-9705B5947230}"/>
    <cellStyle name="Normal 3 2 2 2 6 2 2 3" xfId="32822" xr:uid="{E64F1993-60DF-4B77-8697-B8B7A7B79194}"/>
    <cellStyle name="Normal 3 2 2 2 6 2 3" xfId="21087" xr:uid="{CBD837FB-3896-48E6-AECF-E22EC1A41437}"/>
    <cellStyle name="Normal 3 2 2 2 6 2 3 2" xfId="36206" xr:uid="{67975F2C-28F5-44B2-8959-19EA152C1510}"/>
    <cellStyle name="Normal 3 2 2 2 6 2 4" xfId="29438" xr:uid="{8BC04A89-0063-431A-8872-50D3D2B6A0AB}"/>
    <cellStyle name="Normal 3 2 2 2 6 3" xfId="16808" xr:uid="{7274F95E-FF06-49F4-A2EC-97F66A6CDE28}"/>
    <cellStyle name="Normal 3 2 2 2 6 3 2" xfId="23592" xr:uid="{0B224C17-CA99-496C-852D-4B145E68C7F8}"/>
    <cellStyle name="Normal 3 2 2 2 6 3 2 2" xfId="38711" xr:uid="{75FCBFDA-DC09-4EBB-A729-4E373782DC96}"/>
    <cellStyle name="Normal 3 2 2 2 6 3 3" xfId="31943" xr:uid="{A82AB7F3-5594-4707-B1E0-85E94DBC5A19}"/>
    <cellStyle name="Normal 3 2 2 2 6 4" xfId="20194" xr:uid="{46D42EB5-7C7B-4823-A889-C369D4FE8AB8}"/>
    <cellStyle name="Normal 3 2 2 2 6 4 2" xfId="35324" xr:uid="{0769A959-02B6-4C4B-9987-9027127B4424}"/>
    <cellStyle name="Normal 3 2 2 2 6 5" xfId="13397" xr:uid="{24A9963E-3FC3-4F42-892E-FC8AA97ACD6E}"/>
    <cellStyle name="Normal 3 2 2 2 6 5 2" xfId="28559" xr:uid="{442D9086-5848-4B0F-BD00-4B7FFA1FDFA8}"/>
    <cellStyle name="Normal 3 2 2 2 7" xfId="15135" xr:uid="{3106CB36-3EDD-420F-BC54-255EB2965259}"/>
    <cellStyle name="Normal 3 2 2 2 7 2" xfId="18521" xr:uid="{2B6CDBB9-B1D7-4352-8FBB-16438A574880}"/>
    <cellStyle name="Normal 3 2 2 2 7 2 2" xfId="25305" xr:uid="{81589396-5E78-4E7E-B766-3CBFD9B19587}"/>
    <cellStyle name="Normal 3 2 2 2 7 2 2 2" xfId="40424" xr:uid="{1936981D-AFE7-42C2-B842-F2ADC2381206}"/>
    <cellStyle name="Normal 3 2 2 2 7 2 3" xfId="33656" xr:uid="{9E54AA07-A342-4055-987F-896AD41E4DDE}"/>
    <cellStyle name="Normal 3 2 2 2 7 3" xfId="21921" xr:uid="{EEBA39C6-69E7-41E9-BF18-69C41239A476}"/>
    <cellStyle name="Normal 3 2 2 2 7 3 2" xfId="37040" xr:uid="{8CC97E46-B175-46B9-8B2F-4B9EFDE9AF53}"/>
    <cellStyle name="Normal 3 2 2 2 7 4" xfId="30272" xr:uid="{3406CD11-FC25-488A-A595-530A991038E7}"/>
    <cellStyle name="Normal 3 2 2 2 8" xfId="14236" xr:uid="{4179A694-D249-4D05-A74B-88F38D9808E5}"/>
    <cellStyle name="Normal 3 2 2 2 8 2" xfId="17625" xr:uid="{9E494913-5576-4EA2-AFD2-84751C106EAA}"/>
    <cellStyle name="Normal 3 2 2 2 8 2 2" xfId="24409" xr:uid="{94236C60-27B6-4C73-9B5D-DECC247B9E27}"/>
    <cellStyle name="Normal 3 2 2 2 8 2 2 2" xfId="39528" xr:uid="{65C5F5DB-2500-48A6-B3C1-70F24BDD1E86}"/>
    <cellStyle name="Normal 3 2 2 2 8 2 3" xfId="32760" xr:uid="{2018F077-9945-421B-BCA6-4F44CF5D8C3B}"/>
    <cellStyle name="Normal 3 2 2 2 8 3" xfId="21028" xr:uid="{7470B3D5-678D-4BB5-8C75-4AE3EBAA43AD}"/>
    <cellStyle name="Normal 3 2 2 2 8 3 2" xfId="36147" xr:uid="{7F0727D2-70C3-4EC5-B033-3FCD9D426298}"/>
    <cellStyle name="Normal 3 2 2 2 8 4" xfId="29376" xr:uid="{300373B6-1563-444D-BA74-F0CD30D4B5A0}"/>
    <cellStyle name="Normal 3 2 2 2 9" xfId="15971" xr:uid="{0AEB83AD-62C1-45C0-8D78-5A05F571EF9A}"/>
    <cellStyle name="Normal 3 2 2 2 9 2" xfId="22755" xr:uid="{FEC234A5-3116-46FE-9304-6DF9EC710CCE}"/>
    <cellStyle name="Normal 3 2 2 2 9 2 2" xfId="37874" xr:uid="{21774464-1D29-4B70-8526-515808997629}"/>
    <cellStyle name="Normal 3 2 2 2 9 3" xfId="31106" xr:uid="{E03F11CA-6870-4F1A-9EBE-5CDF8A31468B}"/>
    <cellStyle name="Normal 3 2 2 3" xfId="1763" xr:uid="{00000000-0005-0000-0000-0000E4060000}"/>
    <cellStyle name="Normal 3 2 2 3 10" xfId="26187" xr:uid="{64244442-AB58-4A9C-BA58-6ED89FF86914}"/>
    <cellStyle name="Normal 3 2 2 3 11" xfId="10544" xr:uid="{29BEDD23-52C2-4481-AACB-9BAD9ECF88BC}"/>
    <cellStyle name="Normal 3 2 2 3 12" xfId="44722" xr:uid="{7B6C2A95-AAC2-4EF4-BCBF-E4DF1F7622B4}"/>
    <cellStyle name="Normal 3 2 2 3 2" xfId="10649" xr:uid="{9257946A-CA41-4AD3-A211-3F92F6CBA90F}"/>
    <cellStyle name="Normal 3 2 2 3 2 2" xfId="10860" xr:uid="{AF42DEF6-CEA5-476C-8A65-61F3F2421CF1}"/>
    <cellStyle name="Normal 3 2 2 3 2 2 2" xfId="11278" xr:uid="{3AED8888-B1B2-4E59-8CC9-AE561E711E94}"/>
    <cellStyle name="Normal 3 2 2 3 2 2 2 2" xfId="14148" xr:uid="{16D04658-FD2A-4462-BE88-9AD9169575C5}"/>
    <cellStyle name="Normal 3 2 2 3 2 2 2 2 2" xfId="15886" xr:uid="{2024267D-7117-409C-B680-34CF3C44AE47}"/>
    <cellStyle name="Normal 3 2 2 3 2 2 2 2 2 2" xfId="19272" xr:uid="{DD502751-FCD6-4E91-853B-39E4984FE98F}"/>
    <cellStyle name="Normal 3 2 2 3 2 2 2 2 2 2 2" xfId="26056" xr:uid="{533BEA53-3D7F-4BA4-846D-CA64353268E7}"/>
    <cellStyle name="Normal 3 2 2 3 2 2 2 2 2 2 2 2" xfId="41175" xr:uid="{54CBE2A0-40F9-44CC-8EDF-9D885AA2347F}"/>
    <cellStyle name="Normal 3 2 2 3 2 2 2 2 2 2 3" xfId="34407" xr:uid="{F7754151-C751-4EDA-A6C4-15177AAA9F00}"/>
    <cellStyle name="Normal 3 2 2 3 2 2 2 2 2 3" xfId="22672" xr:uid="{1E8A4FDB-1501-4EF3-8731-62A2BF223662}"/>
    <cellStyle name="Normal 3 2 2 3 2 2 2 2 2 3 2" xfId="37791" xr:uid="{DD98088E-19EE-4CB1-A860-D9910D79B755}"/>
    <cellStyle name="Normal 3 2 2 3 2 2 2 2 2 4" xfId="31023" xr:uid="{DE2BFCDB-B75A-4856-A578-B56DD1A65F1F}"/>
    <cellStyle name="Normal 3 2 2 3 2 2 2 2 3" xfId="17559" xr:uid="{97F3EC65-98B9-44D9-B0EE-A87306B35901}"/>
    <cellStyle name="Normal 3 2 2 3 2 2 2 2 3 2" xfId="24343" xr:uid="{7C159170-2B68-4459-B5D0-F26BF4DBD4BE}"/>
    <cellStyle name="Normal 3 2 2 3 2 2 2 2 3 2 2" xfId="39462" xr:uid="{7B089E8E-08A8-4A55-BA05-3AB69E704DB6}"/>
    <cellStyle name="Normal 3 2 2 3 2 2 2 2 3 3" xfId="32694" xr:uid="{E6AC6E58-488E-446E-9D31-45ED54FF1BBA}"/>
    <cellStyle name="Normal 3 2 2 3 2 2 2 2 4" xfId="20946" xr:uid="{F94696A2-A137-4B88-9320-2B72D8F3CF76}"/>
    <cellStyle name="Normal 3 2 2 3 2 2 2 2 4 2" xfId="36075" xr:uid="{747ECD77-4DB4-4377-B0DE-6BC152185DC8}"/>
    <cellStyle name="Normal 3 2 2 3 2 2 2 2 5" xfId="29310" xr:uid="{452F50ED-50C9-4468-9FF0-84D91704C260}"/>
    <cellStyle name="Normal 3 2 2 3 2 2 2 3" xfId="15052" xr:uid="{42560A9B-9695-4838-B4AC-8692C3EFDF47}"/>
    <cellStyle name="Normal 3 2 2 3 2 2 2 3 2" xfId="18438" xr:uid="{8D8B7ED8-6437-4271-A52E-1F0CA24363C7}"/>
    <cellStyle name="Normal 3 2 2 3 2 2 2 3 2 2" xfId="25222" xr:uid="{7D24C9BF-AEED-48A1-8614-EFEB49C00A7F}"/>
    <cellStyle name="Normal 3 2 2 3 2 2 2 3 2 2 2" xfId="40341" xr:uid="{9A77D6C4-8C40-4A5B-BB33-40AFEEC69697}"/>
    <cellStyle name="Normal 3 2 2 3 2 2 2 3 2 3" xfId="33573" xr:uid="{3B53A004-2069-4031-8E4B-993F52DDA037}"/>
    <cellStyle name="Normal 3 2 2 3 2 2 2 3 3" xfId="21838" xr:uid="{F79ABDA9-5C3F-4669-B803-F3865B51AF22}"/>
    <cellStyle name="Normal 3 2 2 3 2 2 2 3 3 2" xfId="36957" xr:uid="{7D85B23E-0F6B-429B-B635-82CAD82D63D3}"/>
    <cellStyle name="Normal 3 2 2 3 2 2 2 3 4" xfId="30189" xr:uid="{4E9F83D9-1C19-4DE5-A6EE-CF41D56CA9DF}"/>
    <cellStyle name="Normal 3 2 2 3 2 2 2 4" xfId="16722" xr:uid="{6B64A73F-36B1-498B-8257-86F1939A6D5E}"/>
    <cellStyle name="Normal 3 2 2 3 2 2 2 4 2" xfId="23506" xr:uid="{7A33AA4A-4C6B-4DD5-809B-0120388E248E}"/>
    <cellStyle name="Normal 3 2 2 3 2 2 2 4 2 2" xfId="38625" xr:uid="{EEF23631-F18B-4B18-BC14-8085E41EB461}"/>
    <cellStyle name="Normal 3 2 2 3 2 2 2 4 3" xfId="31857" xr:uid="{26F5AB6E-AFA5-4FA1-AF97-AFDBAEA68840}"/>
    <cellStyle name="Normal 3 2 2 3 2 2 2 5" xfId="20111" xr:uid="{A7A41E26-3D24-47DF-B49A-D746BC239F64}"/>
    <cellStyle name="Normal 3 2 2 3 2 2 2 5 2" xfId="35241" xr:uid="{6F185BDD-123B-4D44-A837-631D36AD92FF}"/>
    <cellStyle name="Normal 3 2 2 3 2 2 2 6" xfId="13310" xr:uid="{EC32B756-C5B0-4AFF-840E-F1C402D1F818}"/>
    <cellStyle name="Normal 3 2 2 3 2 2 2 6 2" xfId="28473" xr:uid="{350BA7DF-226B-4752-94C2-3CC889E78887}"/>
    <cellStyle name="Normal 3 2 2 3 2 2 2 7" xfId="26914" xr:uid="{9DF4EC05-A14C-4EA0-9FA0-3E0954BD0755}"/>
    <cellStyle name="Normal 3 2 2 3 2 2 3" xfId="13732" xr:uid="{AC8C6491-9E44-42E2-A60A-9D24E508C442}"/>
    <cellStyle name="Normal 3 2 2 3 2 2 3 2" xfId="15470" xr:uid="{2F1F8B44-F5ED-467E-A901-35439EE76A13}"/>
    <cellStyle name="Normal 3 2 2 3 2 2 3 2 2" xfId="18856" xr:uid="{F9274EB4-CAA7-4EB7-81EF-24791C88BF8A}"/>
    <cellStyle name="Normal 3 2 2 3 2 2 3 2 2 2" xfId="25640" xr:uid="{403B6BF2-DE31-4F1E-A523-7BF950020F60}"/>
    <cellStyle name="Normal 3 2 2 3 2 2 3 2 2 2 2" xfId="40759" xr:uid="{271D1AA4-6C02-4565-8A29-ED0C99358412}"/>
    <cellStyle name="Normal 3 2 2 3 2 2 3 2 2 3" xfId="33991" xr:uid="{5A2BB02D-A084-4AA9-AFC6-F796B659FBF8}"/>
    <cellStyle name="Normal 3 2 2 3 2 2 3 2 3" xfId="22256" xr:uid="{ED438012-6724-42B6-9890-FC0FAF87FFA8}"/>
    <cellStyle name="Normal 3 2 2 3 2 2 3 2 3 2" xfId="37375" xr:uid="{86918679-F6B9-44B4-859A-30E69DD03E75}"/>
    <cellStyle name="Normal 3 2 2 3 2 2 3 2 4" xfId="30607" xr:uid="{CB00E01E-EF82-48DC-BE78-156CD609E027}"/>
    <cellStyle name="Normal 3 2 2 3 2 2 3 3" xfId="17143" xr:uid="{738383AC-EB45-4CA3-91E3-CE60EDDFF9A5}"/>
    <cellStyle name="Normal 3 2 2 3 2 2 3 3 2" xfId="23927" xr:uid="{7295211D-8927-4ECB-8CFB-F6E646D41E35}"/>
    <cellStyle name="Normal 3 2 2 3 2 2 3 3 2 2" xfId="39046" xr:uid="{0568A6DA-D42F-4C78-A5B1-7236BDCB9AB8}"/>
    <cellStyle name="Normal 3 2 2 3 2 2 3 3 3" xfId="32278" xr:uid="{D29AB66A-4CB3-4FBD-85BE-47D756A43122}"/>
    <cellStyle name="Normal 3 2 2 3 2 2 3 4" xfId="20529" xr:uid="{D9E865D7-AA7D-4157-A413-A4D415933ED8}"/>
    <cellStyle name="Normal 3 2 2 3 2 2 3 4 2" xfId="35659" xr:uid="{7B182AE3-5891-41D5-9EAA-427BFB4023A3}"/>
    <cellStyle name="Normal 3 2 2 3 2 2 3 5" xfId="28894" xr:uid="{E2215DF5-8454-49E3-8BB8-F953ADB7E21D}"/>
    <cellStyle name="Normal 3 2 2 3 2 2 4" xfId="14636" xr:uid="{E1F26424-93B8-49D3-954E-654458F1773D}"/>
    <cellStyle name="Normal 3 2 2 3 2 2 4 2" xfId="18022" xr:uid="{8D422B88-8F1C-43B6-A0F7-A56E3F75DC99}"/>
    <cellStyle name="Normal 3 2 2 3 2 2 4 2 2" xfId="24806" xr:uid="{0585289A-E651-47D4-81C8-BFD0BD0638EF}"/>
    <cellStyle name="Normal 3 2 2 3 2 2 4 2 2 2" xfId="39925" xr:uid="{9D76C800-971F-42FF-8464-0A8598E6087B}"/>
    <cellStyle name="Normal 3 2 2 3 2 2 4 2 3" xfId="33157" xr:uid="{B3FE1D36-69A2-4333-A5AF-B5AD7A4EB011}"/>
    <cellStyle name="Normal 3 2 2 3 2 2 4 3" xfId="21422" xr:uid="{8DD0997E-0D17-4314-AB5B-BC4D30D06AD0}"/>
    <cellStyle name="Normal 3 2 2 3 2 2 4 3 2" xfId="36541" xr:uid="{98A39A01-8F8E-4FA5-9E3D-043C22DD1161}"/>
    <cellStyle name="Normal 3 2 2 3 2 2 4 4" xfId="29773" xr:uid="{4E43A2BC-F278-48FF-BB9F-F6D2D9B82064}"/>
    <cellStyle name="Normal 3 2 2 3 2 2 5" xfId="16306" xr:uid="{A054BEB1-33E5-4286-854A-4949232EBC82}"/>
    <cellStyle name="Normal 3 2 2 3 2 2 5 2" xfId="23090" xr:uid="{3D7B7007-1CBB-4854-9C64-70164A9855FA}"/>
    <cellStyle name="Normal 3 2 2 3 2 2 5 2 2" xfId="38209" xr:uid="{6BAB61F3-11D6-4D51-9906-CBB114403C67}"/>
    <cellStyle name="Normal 3 2 2 3 2 2 5 3" xfId="31441" xr:uid="{0A672CE0-4F4E-4BFA-8CBD-FF4766F93AF3}"/>
    <cellStyle name="Normal 3 2 2 3 2 2 6" xfId="19695" xr:uid="{A00A1F97-F44B-4926-8610-4094EC780C7D}"/>
    <cellStyle name="Normal 3 2 2 3 2 2 6 2" xfId="34825" xr:uid="{B01572F1-0CA9-478C-B609-E5F9EE353647}"/>
    <cellStyle name="Normal 3 2 2 3 2 2 7" xfId="12895" xr:uid="{52DF0736-41E3-46C6-BCC7-9AAAFA21F6CD}"/>
    <cellStyle name="Normal 3 2 2 3 2 2 7 2" xfId="28057" xr:uid="{F5978182-7B2C-46D0-913F-5520619C0851}"/>
    <cellStyle name="Normal 3 2 2 3 2 2 8" xfId="26498" xr:uid="{3DD26E4A-4CB3-4D03-8A6C-C5C39BB260AF}"/>
    <cellStyle name="Normal 3 2 2 3 2 3" xfId="11070" xr:uid="{5A51A807-0AF3-4D25-A027-93178BAF1885}"/>
    <cellStyle name="Normal 3 2 2 3 2 3 2" xfId="13940" xr:uid="{ECD1520E-6FA1-4BF3-8B59-4AC68D33AA3B}"/>
    <cellStyle name="Normal 3 2 2 3 2 3 2 2" xfId="15678" xr:uid="{2363D933-61DC-4981-B1B5-A542A8545E35}"/>
    <cellStyle name="Normal 3 2 2 3 2 3 2 2 2" xfId="19064" xr:uid="{EDFA8A6D-B974-4C22-8786-5A7D0E577025}"/>
    <cellStyle name="Normal 3 2 2 3 2 3 2 2 2 2" xfId="25848" xr:uid="{FA623961-E165-441D-BC79-E40C77F679EF}"/>
    <cellStyle name="Normal 3 2 2 3 2 3 2 2 2 2 2" xfId="40967" xr:uid="{00E9CE4F-18BC-4FE3-A438-EF4E61F9AF38}"/>
    <cellStyle name="Normal 3 2 2 3 2 3 2 2 2 3" xfId="34199" xr:uid="{35F4C8F3-DE16-41E4-A4BF-9106CAD41B8F}"/>
    <cellStyle name="Normal 3 2 2 3 2 3 2 2 3" xfId="22464" xr:uid="{E0954025-F54C-4347-920E-1A08B66ABD0F}"/>
    <cellStyle name="Normal 3 2 2 3 2 3 2 2 3 2" xfId="37583" xr:uid="{12FC4C85-E426-4D20-A618-C2B1BB2B8702}"/>
    <cellStyle name="Normal 3 2 2 3 2 3 2 2 4" xfId="30815" xr:uid="{FCADF71D-D259-472B-90DF-CEF005016756}"/>
    <cellStyle name="Normal 3 2 2 3 2 3 2 3" xfId="17351" xr:uid="{D3A9D62E-EF77-4A4E-9A72-9087D00A19D2}"/>
    <cellStyle name="Normal 3 2 2 3 2 3 2 3 2" xfId="24135" xr:uid="{C75307F3-83D1-43FD-B72D-A8D08243DA32}"/>
    <cellStyle name="Normal 3 2 2 3 2 3 2 3 2 2" xfId="39254" xr:uid="{B1D6C642-0232-4033-90A8-C45F7536D4E7}"/>
    <cellStyle name="Normal 3 2 2 3 2 3 2 3 3" xfId="32486" xr:uid="{EE1DC533-56A8-477E-82AE-853D394D87FB}"/>
    <cellStyle name="Normal 3 2 2 3 2 3 2 4" xfId="20738" xr:uid="{A411F6FC-66A3-4AB1-AE7B-FFD5148AD45E}"/>
    <cellStyle name="Normal 3 2 2 3 2 3 2 4 2" xfId="35867" xr:uid="{8AC85DE1-784A-476C-97BC-5887A4CD7763}"/>
    <cellStyle name="Normal 3 2 2 3 2 3 2 5" xfId="29102" xr:uid="{F90B2E6D-96E9-440A-8ECE-6EA07E38CB50}"/>
    <cellStyle name="Normal 3 2 2 3 2 3 3" xfId="14844" xr:uid="{8ED71E91-36CA-42BF-96B1-6273FD89C6E0}"/>
    <cellStyle name="Normal 3 2 2 3 2 3 3 2" xfId="18230" xr:uid="{6D5FF990-346F-4956-B2E0-D0D184D88FF4}"/>
    <cellStyle name="Normal 3 2 2 3 2 3 3 2 2" xfId="25014" xr:uid="{71EF3EBE-639B-4200-9515-1DE79361C028}"/>
    <cellStyle name="Normal 3 2 2 3 2 3 3 2 2 2" xfId="40133" xr:uid="{931D7C6C-0AD0-4381-B7B0-5B6177B788DE}"/>
    <cellStyle name="Normal 3 2 2 3 2 3 3 2 3" xfId="33365" xr:uid="{5B7DF4D8-1288-4579-B404-31B20529E4AD}"/>
    <cellStyle name="Normal 3 2 2 3 2 3 3 3" xfId="21630" xr:uid="{06532AB9-3AEA-40DB-8BA7-8A846CD1C308}"/>
    <cellStyle name="Normal 3 2 2 3 2 3 3 3 2" xfId="36749" xr:uid="{157B45E1-0AE0-4745-A27B-5287917F8427}"/>
    <cellStyle name="Normal 3 2 2 3 2 3 3 4" xfId="29981" xr:uid="{A07005E4-7FB3-4E9B-A481-CE3F50EBA91E}"/>
    <cellStyle name="Normal 3 2 2 3 2 3 4" xfId="16514" xr:uid="{4A3A1A6E-6683-4151-865E-BB4BA7969245}"/>
    <cellStyle name="Normal 3 2 2 3 2 3 4 2" xfId="23298" xr:uid="{6E85C56C-E4B4-4E41-ABCC-B16E23D68529}"/>
    <cellStyle name="Normal 3 2 2 3 2 3 4 2 2" xfId="38417" xr:uid="{21900728-ACB5-462A-9607-9BAD23CFCD3A}"/>
    <cellStyle name="Normal 3 2 2 3 2 3 4 3" xfId="31649" xr:uid="{C711A2C2-0446-44B0-BE3C-6D348EB0569C}"/>
    <cellStyle name="Normal 3 2 2 3 2 3 5" xfId="19903" xr:uid="{2C7A77E8-CAB3-403D-B2C8-B4D656C999F3}"/>
    <cellStyle name="Normal 3 2 2 3 2 3 5 2" xfId="35033" xr:uid="{D45E5ED6-5CF9-44B6-9ADD-E92FD336A5FD}"/>
    <cellStyle name="Normal 3 2 2 3 2 3 6" xfId="13102" xr:uid="{BCACEB1B-E8DD-4047-85EB-0904ED7D5BD9}"/>
    <cellStyle name="Normal 3 2 2 3 2 3 6 2" xfId="28265" xr:uid="{F1928257-B6AA-4239-B77D-D827FF03E73C}"/>
    <cellStyle name="Normal 3 2 2 3 2 3 7" xfId="26706" xr:uid="{7255C779-626B-47AB-96BE-6B47FB20B124}"/>
    <cellStyle name="Normal 3 2 2 3 2 4" xfId="13524" xr:uid="{6EFA509C-DF95-488B-A9A3-A7CE6908BAA4}"/>
    <cellStyle name="Normal 3 2 2 3 2 4 2" xfId="15262" xr:uid="{5B70D4A3-E0C7-43C0-9218-216E29FECC49}"/>
    <cellStyle name="Normal 3 2 2 3 2 4 2 2" xfId="18648" xr:uid="{E0D6E377-2183-4BC4-A81C-20953EC380AA}"/>
    <cellStyle name="Normal 3 2 2 3 2 4 2 2 2" xfId="25432" xr:uid="{E48CDAD0-2371-4BC4-8079-21B00AAF377B}"/>
    <cellStyle name="Normal 3 2 2 3 2 4 2 2 2 2" xfId="40551" xr:uid="{1443BBA1-94F3-491B-967D-D08E94BEEAEE}"/>
    <cellStyle name="Normal 3 2 2 3 2 4 2 2 3" xfId="33783" xr:uid="{15A279AA-B15D-406E-B553-2FC1EB4371EC}"/>
    <cellStyle name="Normal 3 2 2 3 2 4 2 3" xfId="22048" xr:uid="{49BCB570-A8D6-4AE7-AF34-46A7A89006D0}"/>
    <cellStyle name="Normal 3 2 2 3 2 4 2 3 2" xfId="37167" xr:uid="{7CFA2CA3-AC2E-4DDD-90CA-4A57575D13DF}"/>
    <cellStyle name="Normal 3 2 2 3 2 4 2 4" xfId="30399" xr:uid="{9BA72E52-605F-422E-BD07-892A48D4FBD5}"/>
    <cellStyle name="Normal 3 2 2 3 2 4 3" xfId="16935" xr:uid="{955C9BB1-70C0-415B-BCDC-EF9A095E9F57}"/>
    <cellStyle name="Normal 3 2 2 3 2 4 3 2" xfId="23719" xr:uid="{95815BC0-B9EA-4D08-9807-2513063744FE}"/>
    <cellStyle name="Normal 3 2 2 3 2 4 3 2 2" xfId="38838" xr:uid="{606B8291-E831-47B3-9541-44E5CAAB0005}"/>
    <cellStyle name="Normal 3 2 2 3 2 4 3 3" xfId="32070" xr:uid="{5FB0B1FF-3DC6-4D10-9FC9-581062133C77}"/>
    <cellStyle name="Normal 3 2 2 3 2 4 4" xfId="20321" xr:uid="{4CCC020C-2F98-46AF-9311-51230535D9BA}"/>
    <cellStyle name="Normal 3 2 2 3 2 4 4 2" xfId="35451" xr:uid="{13B9D685-E65B-43E2-BECD-57EB99E5B72F}"/>
    <cellStyle name="Normal 3 2 2 3 2 4 5" xfId="28686" xr:uid="{850B5F6E-3C96-48E2-890C-146BFBAEAD47}"/>
    <cellStyle name="Normal 3 2 2 3 2 5" xfId="14428" xr:uid="{360BF44F-82EE-4BE9-A30A-4BE7DCC583F4}"/>
    <cellStyle name="Normal 3 2 2 3 2 5 2" xfId="17814" xr:uid="{D942CD63-754B-4F14-BB47-66E83F3BDC8E}"/>
    <cellStyle name="Normal 3 2 2 3 2 5 2 2" xfId="24598" xr:uid="{EBD30E0D-4270-4CC4-BA01-3ABD2C7DF7A7}"/>
    <cellStyle name="Normal 3 2 2 3 2 5 2 2 2" xfId="39717" xr:uid="{9E4AA1E0-50B5-4459-8C60-5A073939FC92}"/>
    <cellStyle name="Normal 3 2 2 3 2 5 2 3" xfId="32949" xr:uid="{D4FAE3B7-AD83-43EF-AD93-8B59488B463E}"/>
    <cellStyle name="Normal 3 2 2 3 2 5 3" xfId="21214" xr:uid="{59520930-6E28-4FE7-8D81-10B04A147E64}"/>
    <cellStyle name="Normal 3 2 2 3 2 5 3 2" xfId="36333" xr:uid="{A4965E55-571F-42AF-80E8-AD0A18DA6E32}"/>
    <cellStyle name="Normal 3 2 2 3 2 5 4" xfId="29565" xr:uid="{56EDDCED-33FE-44A0-A2A9-82A263B90C5E}"/>
    <cellStyle name="Normal 3 2 2 3 2 6" xfId="16098" xr:uid="{760E3B5A-6B8E-4E5C-A4C0-E8F8AA023B3A}"/>
    <cellStyle name="Normal 3 2 2 3 2 6 2" xfId="22882" xr:uid="{1E9FE9F5-3839-4A11-AEFB-4B69BE6F41E2}"/>
    <cellStyle name="Normal 3 2 2 3 2 6 2 2" xfId="38001" xr:uid="{F31E1C6A-A368-43B8-8527-3D15E75BEC5E}"/>
    <cellStyle name="Normal 3 2 2 3 2 6 3" xfId="31233" xr:uid="{CBA599BD-AC9D-4F82-AAEC-ABB31CF4D9F9}"/>
    <cellStyle name="Normal 3 2 2 3 2 7" xfId="19487" xr:uid="{C68109A3-D7CC-4A40-A5AC-334DBD4842E2}"/>
    <cellStyle name="Normal 3 2 2 3 2 7 2" xfId="34617" xr:uid="{13DD489B-7A34-450B-829C-F13817A279FB}"/>
    <cellStyle name="Normal 3 2 2 3 2 8" xfId="12686" xr:uid="{BC89F3E5-2165-4B80-BE11-903B2825C256}"/>
    <cellStyle name="Normal 3 2 2 3 2 8 2" xfId="27849" xr:uid="{E08D0B9B-4F4C-41E9-AF79-E94336EDA376}"/>
    <cellStyle name="Normal 3 2 2 3 2 9" xfId="26290" xr:uid="{18FB474E-9EC9-4E0A-A6DA-0DD132C2887C}"/>
    <cellStyle name="Normal 3 2 2 3 3" xfId="10757" xr:uid="{1AFC9893-3DA4-48CD-A8C3-172F17F6C2B5}"/>
    <cellStyle name="Normal 3 2 2 3 3 2" xfId="11175" xr:uid="{2B2E770F-CA93-45CF-92F2-C1178286E1BA}"/>
    <cellStyle name="Normal 3 2 2 3 3 2 2" xfId="14045" xr:uid="{6531A392-72B6-48A7-A7EA-9377CA18D3BF}"/>
    <cellStyle name="Normal 3 2 2 3 3 2 2 2" xfId="15783" xr:uid="{9D54FDA6-1F5A-43F7-BE2A-92E18706B882}"/>
    <cellStyle name="Normal 3 2 2 3 3 2 2 2 2" xfId="19169" xr:uid="{E6C02159-853C-43ED-A954-891F9A562E20}"/>
    <cellStyle name="Normal 3 2 2 3 3 2 2 2 2 2" xfId="25953" xr:uid="{9DA42F41-35F1-44D3-AA79-FC53EDC51181}"/>
    <cellStyle name="Normal 3 2 2 3 3 2 2 2 2 2 2" xfId="41072" xr:uid="{3377D494-62AF-4477-A1E6-592F70E89423}"/>
    <cellStyle name="Normal 3 2 2 3 3 2 2 2 2 3" xfId="34304" xr:uid="{F44D2A7E-F98E-4898-AD46-E1E91F0B43E0}"/>
    <cellStyle name="Normal 3 2 2 3 3 2 2 2 3" xfId="22569" xr:uid="{9B8BFD80-C44A-42F1-9158-D37BB162867F}"/>
    <cellStyle name="Normal 3 2 2 3 3 2 2 2 3 2" xfId="37688" xr:uid="{DAED37F7-0FF0-47F7-8047-C3D9C78C909C}"/>
    <cellStyle name="Normal 3 2 2 3 3 2 2 2 4" xfId="30920" xr:uid="{07C31CFB-3CEF-40CB-A78A-11B9CA7AE899}"/>
    <cellStyle name="Normal 3 2 2 3 3 2 2 3" xfId="17456" xr:uid="{FC37AC01-410E-4291-A994-713BB41910FC}"/>
    <cellStyle name="Normal 3 2 2 3 3 2 2 3 2" xfId="24240" xr:uid="{D1773568-ACD3-43A9-8DE8-6DCCE10B43EE}"/>
    <cellStyle name="Normal 3 2 2 3 3 2 2 3 2 2" xfId="39359" xr:uid="{3FE5D6F9-1DD3-430F-B167-10040846EE20}"/>
    <cellStyle name="Normal 3 2 2 3 3 2 2 3 3" xfId="32591" xr:uid="{D121B140-FB49-4E7C-8394-27CB40252AF5}"/>
    <cellStyle name="Normal 3 2 2 3 3 2 2 4" xfId="20843" xr:uid="{A93B20E6-B4A1-4D08-88D1-912ACDEF64E5}"/>
    <cellStyle name="Normal 3 2 2 3 3 2 2 4 2" xfId="35972" xr:uid="{80CCEF54-7021-49F8-A5D0-9D92DED6352A}"/>
    <cellStyle name="Normal 3 2 2 3 3 2 2 5" xfId="29207" xr:uid="{6F48C9E7-5A82-4E4A-B950-A586915756F9}"/>
    <cellStyle name="Normal 3 2 2 3 3 2 3" xfId="14949" xr:uid="{FEAB82E2-C772-4A22-A5E3-F1E7EB0C7D6B}"/>
    <cellStyle name="Normal 3 2 2 3 3 2 3 2" xfId="18335" xr:uid="{3BFB3920-2B60-448E-807F-3A973D9B7F9E}"/>
    <cellStyle name="Normal 3 2 2 3 3 2 3 2 2" xfId="25119" xr:uid="{5538D9F5-B136-4FC1-B69A-B3458D9E27AA}"/>
    <cellStyle name="Normal 3 2 2 3 3 2 3 2 2 2" xfId="40238" xr:uid="{095F7041-78B0-492C-BA71-7CC38F1AD798}"/>
    <cellStyle name="Normal 3 2 2 3 3 2 3 2 3" xfId="33470" xr:uid="{CE801A4C-4EF0-476D-9A88-573494FF8D07}"/>
    <cellStyle name="Normal 3 2 2 3 3 2 3 3" xfId="21735" xr:uid="{85CE3F44-74BE-44F7-BB94-55563B24F48B}"/>
    <cellStyle name="Normal 3 2 2 3 3 2 3 3 2" xfId="36854" xr:uid="{016A2E12-ED87-4E3C-941D-182D995032D3}"/>
    <cellStyle name="Normal 3 2 2 3 3 2 3 4" xfId="30086" xr:uid="{52B81BD3-B535-4D60-80AF-9F1F9CFCFB18}"/>
    <cellStyle name="Normal 3 2 2 3 3 2 4" xfId="16619" xr:uid="{C208D5AA-9D5F-4060-8B4E-6E8563884976}"/>
    <cellStyle name="Normal 3 2 2 3 3 2 4 2" xfId="23403" xr:uid="{A18B70C5-E4B6-4E5E-A694-6072D1AC873F}"/>
    <cellStyle name="Normal 3 2 2 3 3 2 4 2 2" xfId="38522" xr:uid="{DB45E769-7AF2-4623-9FF4-F932226A972D}"/>
    <cellStyle name="Normal 3 2 2 3 3 2 4 3" xfId="31754" xr:uid="{28B52814-A1A7-484F-8EA3-EF4824619FAD}"/>
    <cellStyle name="Normal 3 2 2 3 3 2 5" xfId="20008" xr:uid="{FFFE8921-534D-4B71-8C15-F26F71905EB9}"/>
    <cellStyle name="Normal 3 2 2 3 3 2 5 2" xfId="35138" xr:uid="{9087AFF7-8552-428F-8375-AA9143A90A9B}"/>
    <cellStyle name="Normal 3 2 2 3 3 2 6" xfId="13207" xr:uid="{F29CBED6-11C5-4D52-B09B-B9E468B61E18}"/>
    <cellStyle name="Normal 3 2 2 3 3 2 6 2" xfId="28370" xr:uid="{A31D837F-2860-4DEC-8568-7CA9777593CC}"/>
    <cellStyle name="Normal 3 2 2 3 3 2 7" xfId="26811" xr:uid="{895D1D08-E58D-48E4-8200-0B69F6939B2A}"/>
    <cellStyle name="Normal 3 2 2 3 3 3" xfId="13629" xr:uid="{083CB2A7-133E-4742-BD75-493223BE8F24}"/>
    <cellStyle name="Normal 3 2 2 3 3 3 2" xfId="15367" xr:uid="{A88F3366-F2BA-48F2-A971-AB66C6977671}"/>
    <cellStyle name="Normal 3 2 2 3 3 3 2 2" xfId="18753" xr:uid="{521C96CE-E4D5-4986-BADA-C97946591224}"/>
    <cellStyle name="Normal 3 2 2 3 3 3 2 2 2" xfId="25537" xr:uid="{3D7AE76E-3DE0-47FB-9DAE-FB787ABD97E6}"/>
    <cellStyle name="Normal 3 2 2 3 3 3 2 2 2 2" xfId="40656" xr:uid="{15E3C04D-018F-4C1D-A29E-22D75BBE6DBD}"/>
    <cellStyle name="Normal 3 2 2 3 3 3 2 2 3" xfId="33888" xr:uid="{2E00F302-A525-4EED-8D84-6E86C892B260}"/>
    <cellStyle name="Normal 3 2 2 3 3 3 2 3" xfId="22153" xr:uid="{F7D21ACB-F31D-43BC-BBFE-C84DF1DEC55A}"/>
    <cellStyle name="Normal 3 2 2 3 3 3 2 3 2" xfId="37272" xr:uid="{A7DEE19B-0309-444F-A941-2C5B98AC751C}"/>
    <cellStyle name="Normal 3 2 2 3 3 3 2 4" xfId="30504" xr:uid="{F0354DCF-DCC2-42D2-B130-59C654AD201F}"/>
    <cellStyle name="Normal 3 2 2 3 3 3 3" xfId="17040" xr:uid="{F5BC00B6-9E66-4CA9-AAB5-4E8C54C98A3B}"/>
    <cellStyle name="Normal 3 2 2 3 3 3 3 2" xfId="23824" xr:uid="{9D245CD1-F4B7-4BB2-89B5-D3ECE71091A5}"/>
    <cellStyle name="Normal 3 2 2 3 3 3 3 2 2" xfId="38943" xr:uid="{5B2BD822-1B5A-4536-BE4A-E7FA38219A31}"/>
    <cellStyle name="Normal 3 2 2 3 3 3 3 3" xfId="32175" xr:uid="{DEAD36FF-A69A-43E8-9CD1-F7430D0AA4F1}"/>
    <cellStyle name="Normal 3 2 2 3 3 3 4" xfId="20426" xr:uid="{6B536DF9-5BD0-4FE7-84B0-FE431FC4D9FC}"/>
    <cellStyle name="Normal 3 2 2 3 3 3 4 2" xfId="35556" xr:uid="{3C2A6588-1557-40AA-BDDA-2194D25A8305}"/>
    <cellStyle name="Normal 3 2 2 3 3 3 5" xfId="28791" xr:uid="{1C1AA2DD-516C-4BA7-83EC-0A36874BA15A}"/>
    <cellStyle name="Normal 3 2 2 3 3 4" xfId="14533" xr:uid="{A2ECC020-297E-4F5C-97B5-5DB1F0D99240}"/>
    <cellStyle name="Normal 3 2 2 3 3 4 2" xfId="17919" xr:uid="{85128F79-E4FA-45C2-9ABF-38144F4A6990}"/>
    <cellStyle name="Normal 3 2 2 3 3 4 2 2" xfId="24703" xr:uid="{D963CA9C-2706-4137-A753-4DEE87063433}"/>
    <cellStyle name="Normal 3 2 2 3 3 4 2 2 2" xfId="39822" xr:uid="{AF83573F-2F98-4556-8A4B-A9943A4DD224}"/>
    <cellStyle name="Normal 3 2 2 3 3 4 2 3" xfId="33054" xr:uid="{F7784D20-87B2-491D-8A62-72949E1CF84C}"/>
    <cellStyle name="Normal 3 2 2 3 3 4 3" xfId="21319" xr:uid="{47FBCD5C-6AC7-4590-9FFC-4A3A9BAA9B22}"/>
    <cellStyle name="Normal 3 2 2 3 3 4 3 2" xfId="36438" xr:uid="{6C9ED734-2DF4-4C7B-90F5-088DA57713E9}"/>
    <cellStyle name="Normal 3 2 2 3 3 4 4" xfId="29670" xr:uid="{5319FAF6-0EF3-4D7E-81F0-F62E5785087A}"/>
    <cellStyle name="Normal 3 2 2 3 3 5" xfId="16203" xr:uid="{A8F0C4E9-976C-4371-85FE-8F0F5AEF0D4A}"/>
    <cellStyle name="Normal 3 2 2 3 3 5 2" xfId="22987" xr:uid="{A7330359-6614-48AD-8B43-522DA4353678}"/>
    <cellStyle name="Normal 3 2 2 3 3 5 2 2" xfId="38106" xr:uid="{D5A92316-6481-4F3B-9AB0-8998979D5A80}"/>
    <cellStyle name="Normal 3 2 2 3 3 5 3" xfId="31338" xr:uid="{9496CB65-8C5A-4E4B-8875-C14C5E2481DA}"/>
    <cellStyle name="Normal 3 2 2 3 3 6" xfId="19592" xr:uid="{9CA5C50F-23D5-454F-A288-58E9317808DA}"/>
    <cellStyle name="Normal 3 2 2 3 3 6 2" xfId="34722" xr:uid="{DD39BD0C-E0BB-496A-AB10-5098A81228AD}"/>
    <cellStyle name="Normal 3 2 2 3 3 7" xfId="12792" xr:uid="{29E80281-E6DB-403F-BEC0-E2B53E0B6DA4}"/>
    <cellStyle name="Normal 3 2 2 3 3 7 2" xfId="27954" xr:uid="{64387C32-EDFB-4D56-8472-FC14B09475A7}"/>
    <cellStyle name="Normal 3 2 2 3 3 8" xfId="26395" xr:uid="{8BC7CB70-21A0-43AE-B9DB-5BC216596AB1}"/>
    <cellStyle name="Normal 3 2 2 3 4" xfId="10968" xr:uid="{2533A841-C1EC-4828-A4DB-935622E532DE}"/>
    <cellStyle name="Normal 3 2 2 3 4 2" xfId="13837" xr:uid="{454F3E1D-38D8-4A50-BC2E-173D7BCF1A15}"/>
    <cellStyle name="Normal 3 2 2 3 4 2 2" xfId="15575" xr:uid="{F0B57238-8E39-4035-B9C0-D948ED6513B2}"/>
    <cellStyle name="Normal 3 2 2 3 4 2 2 2" xfId="18961" xr:uid="{20863724-62A0-4963-83B3-123176B64EA8}"/>
    <cellStyle name="Normal 3 2 2 3 4 2 2 2 2" xfId="25745" xr:uid="{752BB0D3-2696-4504-A391-F303423E783E}"/>
    <cellStyle name="Normal 3 2 2 3 4 2 2 2 2 2" xfId="40864" xr:uid="{452AEFCD-8B21-40CD-832F-4FBD6A28A54E}"/>
    <cellStyle name="Normal 3 2 2 3 4 2 2 2 3" xfId="34096" xr:uid="{63024243-EC76-450C-817C-91EC34C9871E}"/>
    <cellStyle name="Normal 3 2 2 3 4 2 2 3" xfId="22361" xr:uid="{E76DD165-D610-4051-83A0-587157952406}"/>
    <cellStyle name="Normal 3 2 2 3 4 2 2 3 2" xfId="37480" xr:uid="{F1BED37A-CC88-4ADF-9AEB-5CEF74387B49}"/>
    <cellStyle name="Normal 3 2 2 3 4 2 2 4" xfId="30712" xr:uid="{02F82AEC-8FB6-4C2E-89D2-E9F8DD014C16}"/>
    <cellStyle name="Normal 3 2 2 3 4 2 3" xfId="17248" xr:uid="{13580428-C742-4235-B068-853FB8A68DB6}"/>
    <cellStyle name="Normal 3 2 2 3 4 2 3 2" xfId="24032" xr:uid="{5CAC8B3D-7C69-43BB-9EE4-9A20C3170080}"/>
    <cellStyle name="Normal 3 2 2 3 4 2 3 2 2" xfId="39151" xr:uid="{AB99AE36-4FB2-4251-900D-AB402B352674}"/>
    <cellStyle name="Normal 3 2 2 3 4 2 3 3" xfId="32383" xr:uid="{88E46D15-35FB-4DFF-B218-220F35EEF692}"/>
    <cellStyle name="Normal 3 2 2 3 4 2 4" xfId="20635" xr:uid="{6981AEE9-818D-4424-A481-F9EA254E3A88}"/>
    <cellStyle name="Normal 3 2 2 3 4 2 4 2" xfId="35764" xr:uid="{E8F31013-CB14-43E3-98A3-D799B2F2A56E}"/>
    <cellStyle name="Normal 3 2 2 3 4 2 5" xfId="28999" xr:uid="{8BB875E6-B70B-40B1-8603-2C0AACBFD0AE}"/>
    <cellStyle name="Normal 3 2 2 3 4 3" xfId="14741" xr:uid="{0923529A-C854-4705-998C-E7F879B4C35B}"/>
    <cellStyle name="Normal 3 2 2 3 4 3 2" xfId="18127" xr:uid="{B72AF85E-08C2-444B-86AE-C1E06A877342}"/>
    <cellStyle name="Normal 3 2 2 3 4 3 2 2" xfId="24911" xr:uid="{5AB7BC21-8C56-4642-AB1E-0077120EC302}"/>
    <cellStyle name="Normal 3 2 2 3 4 3 2 2 2" xfId="40030" xr:uid="{2EC4EE67-710C-43B4-826D-D3EAB7FD58F3}"/>
    <cellStyle name="Normal 3 2 2 3 4 3 2 3" xfId="33262" xr:uid="{86895C59-6A64-4258-B5B7-EC9BAAC66C98}"/>
    <cellStyle name="Normal 3 2 2 3 4 3 3" xfId="21527" xr:uid="{9F9BFEB2-54A7-40FD-9001-0EF5639160E3}"/>
    <cellStyle name="Normal 3 2 2 3 4 3 3 2" xfId="36646" xr:uid="{C7A690AB-170A-4068-AB34-A6C9C36812E2}"/>
    <cellStyle name="Normal 3 2 2 3 4 3 4" xfId="29878" xr:uid="{14410232-ECA4-420B-8994-2B6C9AA65757}"/>
    <cellStyle name="Normal 3 2 2 3 4 4" xfId="16411" xr:uid="{4DD3A5F7-C299-45D1-B414-626ACA89340D}"/>
    <cellStyle name="Normal 3 2 2 3 4 4 2" xfId="23195" xr:uid="{9E6102E3-A2EC-4017-ACE5-8FA7288575EE}"/>
    <cellStyle name="Normal 3 2 2 3 4 4 2 2" xfId="38314" xr:uid="{4CF29045-FD27-4383-BD2A-21226D4DD041}"/>
    <cellStyle name="Normal 3 2 2 3 4 4 3" xfId="31546" xr:uid="{A281CFC3-70CF-49AF-B495-75426B2C79CD}"/>
    <cellStyle name="Normal 3 2 2 3 4 5" xfId="19800" xr:uid="{44AD43C2-2874-4205-9576-F7677FC4343D}"/>
    <cellStyle name="Normal 3 2 2 3 4 5 2" xfId="34930" xr:uid="{E319A864-EF37-4F65-9814-234B19AB09D0}"/>
    <cellStyle name="Normal 3 2 2 3 4 6" xfId="13000" xr:uid="{99CFBBD8-4DAF-46DE-8D28-3CCFCCAA6009}"/>
    <cellStyle name="Normal 3 2 2 3 4 6 2" xfId="28162" xr:uid="{305546BA-949C-4B78-856C-084BBE566E71}"/>
    <cellStyle name="Normal 3 2 2 3 4 7" xfId="26603" xr:uid="{5C437813-065F-44D6-A6DD-143ECB73F3FE}"/>
    <cellStyle name="Normal 3 2 2 3 5" xfId="13421" xr:uid="{6990C16F-11FE-4D70-88AE-998378D60FF2}"/>
    <cellStyle name="Normal 3 2 2 3 5 2" xfId="15159" xr:uid="{3B540C2A-28C5-4298-A7A7-350F207D7AAF}"/>
    <cellStyle name="Normal 3 2 2 3 5 2 2" xfId="18545" xr:uid="{79B154DE-3857-40A5-8B38-A1E6BB5D0986}"/>
    <cellStyle name="Normal 3 2 2 3 5 2 2 2" xfId="25329" xr:uid="{3ECB5423-CC55-402A-943A-4FCBD075CE2A}"/>
    <cellStyle name="Normal 3 2 2 3 5 2 2 2 2" xfId="40448" xr:uid="{A272C71C-C49B-403A-A974-50A968A0FA04}"/>
    <cellStyle name="Normal 3 2 2 3 5 2 2 3" xfId="33680" xr:uid="{5B74D42D-F471-4DB4-B0B8-B2FC50E8CD42}"/>
    <cellStyle name="Normal 3 2 2 3 5 2 3" xfId="21945" xr:uid="{F032206A-0047-42BA-A350-16A58430C8DC}"/>
    <cellStyle name="Normal 3 2 2 3 5 2 3 2" xfId="37064" xr:uid="{8213F006-E9E1-4445-AB15-31FE7B7E7E28}"/>
    <cellStyle name="Normal 3 2 2 3 5 2 4" xfId="30296" xr:uid="{F2A23E19-1C90-462E-A03C-F3AE25BD3C38}"/>
    <cellStyle name="Normal 3 2 2 3 5 3" xfId="16832" xr:uid="{1DB197AF-F9CC-44D9-88C8-1DE9F8F0FD63}"/>
    <cellStyle name="Normal 3 2 2 3 5 3 2" xfId="23616" xr:uid="{B2C9D885-88B8-4DEB-8186-A850D7EEC4CE}"/>
    <cellStyle name="Normal 3 2 2 3 5 3 2 2" xfId="38735" xr:uid="{B72EC543-8ECE-45E0-B506-5A264FD848DE}"/>
    <cellStyle name="Normal 3 2 2 3 5 3 3" xfId="31967" xr:uid="{0F1569AE-B676-47FC-A0AF-B6AAFB5DAE3E}"/>
    <cellStyle name="Normal 3 2 2 3 5 4" xfId="20218" xr:uid="{397CCCC4-6A0B-4FFD-8554-543B523EBA21}"/>
    <cellStyle name="Normal 3 2 2 3 5 4 2" xfId="35348" xr:uid="{DC59DA6E-0DE0-4EA4-A081-BB58BCC2A0FF}"/>
    <cellStyle name="Normal 3 2 2 3 5 5" xfId="28583" xr:uid="{F4D333E6-2CDA-4607-BEE8-6DA05E8B0859}"/>
    <cellStyle name="Normal 3 2 2 3 6" xfId="14324" xr:uid="{8E826B1D-D300-412E-83E9-7844C303CD82}"/>
    <cellStyle name="Normal 3 2 2 3 6 2" xfId="17711" xr:uid="{7BFEDC41-0912-4171-8DD0-70F7C7ACF543}"/>
    <cellStyle name="Normal 3 2 2 3 6 2 2" xfId="24495" xr:uid="{4D574486-3A4F-4B47-B686-4F6C530D08D8}"/>
    <cellStyle name="Normal 3 2 2 3 6 2 2 2" xfId="39614" xr:uid="{D54BB47B-2BC2-49F1-93E7-C3592E645C47}"/>
    <cellStyle name="Normal 3 2 2 3 6 2 3" xfId="32846" xr:uid="{0574F72D-6024-4F08-8C91-225640F5DFCC}"/>
    <cellStyle name="Normal 3 2 2 3 6 3" xfId="21111" xr:uid="{F504AC19-E5DE-4C33-AF63-C30A9475FA8A}"/>
    <cellStyle name="Normal 3 2 2 3 6 3 2" xfId="36230" xr:uid="{24493840-B207-4C30-9174-4F388D16381B}"/>
    <cellStyle name="Normal 3 2 2 3 6 4" xfId="29462" xr:uid="{4FCDD4ED-6DAE-45EE-8D79-9F474F832A22}"/>
    <cellStyle name="Normal 3 2 2 3 7" xfId="15995" xr:uid="{A5A6682E-B14D-42B7-8E28-2324F283E5E1}"/>
    <cellStyle name="Normal 3 2 2 3 7 2" xfId="22779" xr:uid="{6D023310-E347-449D-8889-05BD33461B89}"/>
    <cellStyle name="Normal 3 2 2 3 7 2 2" xfId="37898" xr:uid="{2D462E54-EB75-4231-B005-66AD19CDDB4E}"/>
    <cellStyle name="Normal 3 2 2 3 7 3" xfId="31130" xr:uid="{8409D641-D48E-441C-873D-42B97FBC1260}"/>
    <cellStyle name="Normal 3 2 2 3 8" xfId="19385" xr:uid="{7FE288BB-3E46-49C9-AAA2-CA8212863831}"/>
    <cellStyle name="Normal 3 2 2 3 8 2" xfId="34514" xr:uid="{35D5C5E0-5946-4114-BEAC-D614D4888CF3}"/>
    <cellStyle name="Normal 3 2 2 3 9" xfId="12583" xr:uid="{50773C94-1848-4396-8A92-E2178D6C8AF2}"/>
    <cellStyle name="Normal 3 2 2 3 9 2" xfId="27746" xr:uid="{D009A514-5DBB-49AF-B050-6EB3BD2EAB0F}"/>
    <cellStyle name="Normal 3 2 2 4" xfId="10601" xr:uid="{01E83E6B-FA3C-4139-A5B5-8234E3E29584}"/>
    <cellStyle name="Normal 3 2 2 4 2" xfId="10812" xr:uid="{F7134985-1561-4134-97DE-C14FD957129F}"/>
    <cellStyle name="Normal 3 2 2 4 2 2" xfId="11230" xr:uid="{AC66526C-7661-4325-8E34-A02AB655D00F}"/>
    <cellStyle name="Normal 3 2 2 4 2 2 2" xfId="14100" xr:uid="{C947F57F-E820-4412-8F73-38ED304E0DA9}"/>
    <cellStyle name="Normal 3 2 2 4 2 2 2 2" xfId="15838" xr:uid="{CB5B0515-4674-4CA4-8425-CCF172D99EA5}"/>
    <cellStyle name="Normal 3 2 2 4 2 2 2 2 2" xfId="19224" xr:uid="{A97A91B3-0689-4BCC-B72B-667238FB73D5}"/>
    <cellStyle name="Normal 3 2 2 4 2 2 2 2 2 2" xfId="26008" xr:uid="{63C9E098-6974-40D4-BCD9-834BBB2B7DCE}"/>
    <cellStyle name="Normal 3 2 2 4 2 2 2 2 2 2 2" xfId="41127" xr:uid="{35A92385-C962-410E-8348-9FE322EE8383}"/>
    <cellStyle name="Normal 3 2 2 4 2 2 2 2 2 3" xfId="34359" xr:uid="{9377EF44-BEC8-40DF-A2F8-0A24A92E6B26}"/>
    <cellStyle name="Normal 3 2 2 4 2 2 2 2 3" xfId="22624" xr:uid="{F19A0F58-7E9F-403D-ACAA-DC3A1170B805}"/>
    <cellStyle name="Normal 3 2 2 4 2 2 2 2 3 2" xfId="37743" xr:uid="{FC9A015E-262E-4E3D-9D2A-0016A25284DD}"/>
    <cellStyle name="Normal 3 2 2 4 2 2 2 2 4" xfId="30975" xr:uid="{CABF73A0-5124-47BD-AA7D-190783BF2A10}"/>
    <cellStyle name="Normal 3 2 2 4 2 2 2 3" xfId="17511" xr:uid="{D04AC379-65AE-4F04-B9EB-5914013C4291}"/>
    <cellStyle name="Normal 3 2 2 4 2 2 2 3 2" xfId="24295" xr:uid="{8285AE71-9F71-44E7-A66C-F5CB77432334}"/>
    <cellStyle name="Normal 3 2 2 4 2 2 2 3 2 2" xfId="39414" xr:uid="{D7538389-7678-4848-88D7-65717D775586}"/>
    <cellStyle name="Normal 3 2 2 4 2 2 2 3 3" xfId="32646" xr:uid="{C86F27EA-F164-4F32-A182-C01DA231A6A5}"/>
    <cellStyle name="Normal 3 2 2 4 2 2 2 4" xfId="20898" xr:uid="{89844CAE-1BFF-4D45-B675-373D8D670458}"/>
    <cellStyle name="Normal 3 2 2 4 2 2 2 4 2" xfId="36027" xr:uid="{0B59B36D-AAA6-49F1-8068-CDDD25D4C243}"/>
    <cellStyle name="Normal 3 2 2 4 2 2 2 5" xfId="29262" xr:uid="{3BC561B2-BACF-47CA-9487-B142E6895F76}"/>
    <cellStyle name="Normal 3 2 2 4 2 2 3" xfId="15004" xr:uid="{639D7CB9-7EB6-4D6E-8625-1D57562D1CE4}"/>
    <cellStyle name="Normal 3 2 2 4 2 2 3 2" xfId="18390" xr:uid="{10749B04-E6B2-4A0E-9D7C-A5929069914C}"/>
    <cellStyle name="Normal 3 2 2 4 2 2 3 2 2" xfId="25174" xr:uid="{3BCBD221-993F-4417-9756-6C2581A7FA8F}"/>
    <cellStyle name="Normal 3 2 2 4 2 2 3 2 2 2" xfId="40293" xr:uid="{CEF69F74-89BB-4E4C-B321-D79E84B80743}"/>
    <cellStyle name="Normal 3 2 2 4 2 2 3 2 3" xfId="33525" xr:uid="{B713EA8F-8D42-4C21-A47E-E87C0405F4C9}"/>
    <cellStyle name="Normal 3 2 2 4 2 2 3 3" xfId="21790" xr:uid="{7A21C03E-12CB-4CBC-83ED-91F7D87528AD}"/>
    <cellStyle name="Normal 3 2 2 4 2 2 3 3 2" xfId="36909" xr:uid="{FC2CD0C0-772D-4B39-8D6B-BFE19C344B83}"/>
    <cellStyle name="Normal 3 2 2 4 2 2 3 4" xfId="30141" xr:uid="{7BA23CC1-7036-4334-913F-ABAAC0AD75E6}"/>
    <cellStyle name="Normal 3 2 2 4 2 2 4" xfId="16674" xr:uid="{CFE61B77-05E8-4CAE-9858-F6CB2B1990B4}"/>
    <cellStyle name="Normal 3 2 2 4 2 2 4 2" xfId="23458" xr:uid="{47A272A2-CD99-4E07-BED5-3CE091C32D21}"/>
    <cellStyle name="Normal 3 2 2 4 2 2 4 2 2" xfId="38577" xr:uid="{1B4D726E-BA02-4E60-89EC-51F3FF43997E}"/>
    <cellStyle name="Normal 3 2 2 4 2 2 4 3" xfId="31809" xr:uid="{A394E8C5-5C91-4420-A171-DB5DEBD083C2}"/>
    <cellStyle name="Normal 3 2 2 4 2 2 5" xfId="20063" xr:uid="{617EB586-C60F-431C-815B-633F95EAEAD6}"/>
    <cellStyle name="Normal 3 2 2 4 2 2 5 2" xfId="35193" xr:uid="{FEC4E991-2B51-4273-9E91-CA8C14541FEB}"/>
    <cellStyle name="Normal 3 2 2 4 2 2 6" xfId="13262" xr:uid="{E1F4D496-1438-4E7B-B623-8D90732B3381}"/>
    <cellStyle name="Normal 3 2 2 4 2 2 6 2" xfId="28425" xr:uid="{67CAF885-A89A-43C7-81EA-E7AF58394832}"/>
    <cellStyle name="Normal 3 2 2 4 2 2 7" xfId="26866" xr:uid="{45976F66-F120-4DD3-BD04-32B137E18DDE}"/>
    <cellStyle name="Normal 3 2 2 4 2 3" xfId="13684" xr:uid="{6916D7B7-4BBC-4ED0-8B83-6949443355EE}"/>
    <cellStyle name="Normal 3 2 2 4 2 3 2" xfId="15422" xr:uid="{B5A9F720-E518-4C44-972B-CA3260481EB6}"/>
    <cellStyle name="Normal 3 2 2 4 2 3 2 2" xfId="18808" xr:uid="{59A2F0EA-C7C9-4B23-8A2D-5E5D045F6324}"/>
    <cellStyle name="Normal 3 2 2 4 2 3 2 2 2" xfId="25592" xr:uid="{45300B8D-202B-4289-8137-78A227575E7C}"/>
    <cellStyle name="Normal 3 2 2 4 2 3 2 2 2 2" xfId="40711" xr:uid="{5A8E0982-503C-467D-9D18-FF5376AE45FD}"/>
    <cellStyle name="Normal 3 2 2 4 2 3 2 2 3" xfId="33943" xr:uid="{FE747064-0E9B-4B6F-9609-AEF580A7BFB8}"/>
    <cellStyle name="Normal 3 2 2 4 2 3 2 3" xfId="22208" xr:uid="{7CB24E8D-3A0B-41ED-A69F-1AA5E73CCC8F}"/>
    <cellStyle name="Normal 3 2 2 4 2 3 2 3 2" xfId="37327" xr:uid="{6E640969-1985-4FA4-AF5B-59F81039F3BC}"/>
    <cellStyle name="Normal 3 2 2 4 2 3 2 4" xfId="30559" xr:uid="{D1C81572-70F8-4162-8218-2732FBECACA2}"/>
    <cellStyle name="Normal 3 2 2 4 2 3 3" xfId="17095" xr:uid="{B10F1A94-BD1F-42F1-8F4E-F546ED2D14EA}"/>
    <cellStyle name="Normal 3 2 2 4 2 3 3 2" xfId="23879" xr:uid="{F8F9624C-DBE0-485F-8A60-9A5CD3AF2BE0}"/>
    <cellStyle name="Normal 3 2 2 4 2 3 3 2 2" xfId="38998" xr:uid="{3FDEE3AC-7C60-4C93-9C0E-881ABD525A0E}"/>
    <cellStyle name="Normal 3 2 2 4 2 3 3 3" xfId="32230" xr:uid="{B4E9B625-2F7A-4026-AC02-55C93B4420F1}"/>
    <cellStyle name="Normal 3 2 2 4 2 3 4" xfId="20481" xr:uid="{1ECB2049-36BF-4073-88A4-5772EF46EE07}"/>
    <cellStyle name="Normal 3 2 2 4 2 3 4 2" xfId="35611" xr:uid="{EB6949E5-8320-4882-908E-5E30751676FE}"/>
    <cellStyle name="Normal 3 2 2 4 2 3 5" xfId="28846" xr:uid="{7E0ED5CA-AD99-4503-8D0B-B528E494BDBF}"/>
    <cellStyle name="Normal 3 2 2 4 2 4" xfId="14588" xr:uid="{DAF37EB6-3D6C-4348-9C5F-213FE3BDE9D2}"/>
    <cellStyle name="Normal 3 2 2 4 2 4 2" xfId="17974" xr:uid="{F432BB2E-6A3E-4AA1-9979-CCEB02AA77B9}"/>
    <cellStyle name="Normal 3 2 2 4 2 4 2 2" xfId="24758" xr:uid="{85D56792-89A7-4808-8C44-02A9E891A2EE}"/>
    <cellStyle name="Normal 3 2 2 4 2 4 2 2 2" xfId="39877" xr:uid="{273AE499-E38F-46E3-807B-FAF0C0759C27}"/>
    <cellStyle name="Normal 3 2 2 4 2 4 2 3" xfId="33109" xr:uid="{0C4E1D4E-0EA6-47AC-A890-3C8A5C018F34}"/>
    <cellStyle name="Normal 3 2 2 4 2 4 3" xfId="21374" xr:uid="{C949754E-3BAA-42F9-A96A-A2C72B7B6CFB}"/>
    <cellStyle name="Normal 3 2 2 4 2 4 3 2" xfId="36493" xr:uid="{31AFE14D-2BE1-4DA6-BC74-637105A8B554}"/>
    <cellStyle name="Normal 3 2 2 4 2 4 4" xfId="29725" xr:uid="{255FE809-0AB4-423E-AE64-3AF389D42772}"/>
    <cellStyle name="Normal 3 2 2 4 2 5" xfId="16258" xr:uid="{9DF901F0-1BDD-444E-A993-2D26181761BF}"/>
    <cellStyle name="Normal 3 2 2 4 2 5 2" xfId="23042" xr:uid="{76CE18C7-9242-49D3-9BA8-9E84D3D80CC3}"/>
    <cellStyle name="Normal 3 2 2 4 2 5 2 2" xfId="38161" xr:uid="{0792D6DF-49C1-430C-95C1-EE85466D55EA}"/>
    <cellStyle name="Normal 3 2 2 4 2 5 3" xfId="31393" xr:uid="{E0C505CA-4530-4DA8-B281-FE528F37B7E2}"/>
    <cellStyle name="Normal 3 2 2 4 2 6" xfId="19647" xr:uid="{8BBE1B79-AF68-4EA0-8137-876FD2B01334}"/>
    <cellStyle name="Normal 3 2 2 4 2 6 2" xfId="34777" xr:uid="{C26B6B69-7C89-431B-9829-3BDE27C8B21D}"/>
    <cellStyle name="Normal 3 2 2 4 2 7" xfId="12847" xr:uid="{12EF27E9-844F-417C-A02A-EBF4DC374345}"/>
    <cellStyle name="Normal 3 2 2 4 2 7 2" xfId="28009" xr:uid="{41AA19D1-0852-4412-AFDB-6F0265D3F351}"/>
    <cellStyle name="Normal 3 2 2 4 2 8" xfId="26450" xr:uid="{5A37EC87-637F-4380-8F41-C2050B81C922}"/>
    <cellStyle name="Normal 3 2 2 4 3" xfId="11022" xr:uid="{F29622B0-2DF7-4D24-BD7F-3D62C2D77D71}"/>
    <cellStyle name="Normal 3 2 2 4 3 2" xfId="13892" xr:uid="{236E23D3-8963-47F5-92C7-902A968DFE31}"/>
    <cellStyle name="Normal 3 2 2 4 3 2 2" xfId="15630" xr:uid="{26DA80EC-0F36-49EE-8DD6-43548BC4046A}"/>
    <cellStyle name="Normal 3 2 2 4 3 2 2 2" xfId="19016" xr:uid="{5BDDD88E-0F58-48DD-ACBD-9FC7114BE8A3}"/>
    <cellStyle name="Normal 3 2 2 4 3 2 2 2 2" xfId="25800" xr:uid="{E79039C5-8D36-44CE-AFFA-7948CC776FE9}"/>
    <cellStyle name="Normal 3 2 2 4 3 2 2 2 2 2" xfId="40919" xr:uid="{B3FBF9C4-1738-4D24-9C35-E0A40B2A86E1}"/>
    <cellStyle name="Normal 3 2 2 4 3 2 2 2 3" xfId="34151" xr:uid="{649771CB-748A-4ED0-84C7-5DC05FED429C}"/>
    <cellStyle name="Normal 3 2 2 4 3 2 2 3" xfId="22416" xr:uid="{CC9ECD08-DAA5-4FBF-A38A-0DB011E17C1C}"/>
    <cellStyle name="Normal 3 2 2 4 3 2 2 3 2" xfId="37535" xr:uid="{5D86FDFE-49FB-447A-9001-7B33CC79FF4E}"/>
    <cellStyle name="Normal 3 2 2 4 3 2 2 4" xfId="30767" xr:uid="{19275C6E-0EB1-4587-A601-18B72CAC8152}"/>
    <cellStyle name="Normal 3 2 2 4 3 2 3" xfId="17303" xr:uid="{5EA3E140-4A1B-4753-A2C1-611D46253DB8}"/>
    <cellStyle name="Normal 3 2 2 4 3 2 3 2" xfId="24087" xr:uid="{2E91C376-329D-47A2-82AD-6F863DD0491E}"/>
    <cellStyle name="Normal 3 2 2 4 3 2 3 2 2" xfId="39206" xr:uid="{C15D2F1D-4B15-470B-BF55-51E2ABEDC79D}"/>
    <cellStyle name="Normal 3 2 2 4 3 2 3 3" xfId="32438" xr:uid="{A82460DF-FCDD-4859-84BF-A4B9D43329F3}"/>
    <cellStyle name="Normal 3 2 2 4 3 2 4" xfId="20690" xr:uid="{02EAA44F-DFEF-47E5-927F-881E21E61830}"/>
    <cellStyle name="Normal 3 2 2 4 3 2 4 2" xfId="35819" xr:uid="{A1F4CBCA-933C-4442-8A44-9A77B1D17336}"/>
    <cellStyle name="Normal 3 2 2 4 3 2 5" xfId="29054" xr:uid="{DB0B395D-5230-40C3-911D-DE4F45C3FF4D}"/>
    <cellStyle name="Normal 3 2 2 4 3 3" xfId="14796" xr:uid="{41FD66A9-DB6C-47EC-A1F9-B44BE6D52D53}"/>
    <cellStyle name="Normal 3 2 2 4 3 3 2" xfId="18182" xr:uid="{58225531-77CA-4F36-AD3C-513A37FE5416}"/>
    <cellStyle name="Normal 3 2 2 4 3 3 2 2" xfId="24966" xr:uid="{175D096D-FD34-47CF-830A-9BDB4C126ED3}"/>
    <cellStyle name="Normal 3 2 2 4 3 3 2 2 2" xfId="40085" xr:uid="{F65B4AD6-CF07-4908-8270-60755F6EECE6}"/>
    <cellStyle name="Normal 3 2 2 4 3 3 2 3" xfId="33317" xr:uid="{14448963-38CB-472C-8FA9-FD811B703F15}"/>
    <cellStyle name="Normal 3 2 2 4 3 3 3" xfId="21582" xr:uid="{FC626EAF-865D-4577-A53E-D14158F4F3FE}"/>
    <cellStyle name="Normal 3 2 2 4 3 3 3 2" xfId="36701" xr:uid="{B7F71C2F-DB09-4A44-A607-0905246D67D5}"/>
    <cellStyle name="Normal 3 2 2 4 3 3 4" xfId="29933" xr:uid="{FE16FA5A-A3EF-47FC-9114-668A89CFF98D}"/>
    <cellStyle name="Normal 3 2 2 4 3 4" xfId="16466" xr:uid="{04BD8618-8DF0-439D-85DF-9908958A72E9}"/>
    <cellStyle name="Normal 3 2 2 4 3 4 2" xfId="23250" xr:uid="{DA59AE11-F7E2-4504-837F-0D4320D52093}"/>
    <cellStyle name="Normal 3 2 2 4 3 4 2 2" xfId="38369" xr:uid="{1A984EF1-A3CF-4B6F-B8E3-ADD24449E059}"/>
    <cellStyle name="Normal 3 2 2 4 3 4 3" xfId="31601" xr:uid="{C86962A5-E669-498E-8858-3502CBE843D9}"/>
    <cellStyle name="Normal 3 2 2 4 3 5" xfId="19855" xr:uid="{CEB40745-76B3-4A69-8715-15719B812162}"/>
    <cellStyle name="Normal 3 2 2 4 3 5 2" xfId="34985" xr:uid="{5FA216B0-583E-4A21-986F-DBC0DABCFCCB}"/>
    <cellStyle name="Normal 3 2 2 4 3 6" xfId="13054" xr:uid="{72C70E7A-1F69-44F0-845A-476484756953}"/>
    <cellStyle name="Normal 3 2 2 4 3 6 2" xfId="28217" xr:uid="{8A91707B-4344-46AC-8F9A-2E6F44C8E287}"/>
    <cellStyle name="Normal 3 2 2 4 3 7" xfId="26658" xr:uid="{355A4F05-2235-494D-BB0B-B19921002AD2}"/>
    <cellStyle name="Normal 3 2 2 4 4" xfId="13476" xr:uid="{FF401D19-877E-4341-AED7-D24776B57353}"/>
    <cellStyle name="Normal 3 2 2 4 4 2" xfId="15214" xr:uid="{28C640A2-6EE7-4587-9EFB-0D5C16D2298F}"/>
    <cellStyle name="Normal 3 2 2 4 4 2 2" xfId="18600" xr:uid="{8D8373C2-446E-409F-900E-69BF35EE511B}"/>
    <cellStyle name="Normal 3 2 2 4 4 2 2 2" xfId="25384" xr:uid="{4E01FD0E-8184-430E-8067-770A9EBBB2B8}"/>
    <cellStyle name="Normal 3 2 2 4 4 2 2 2 2" xfId="40503" xr:uid="{9C6B9E58-69E6-4DA7-8397-26839039BC63}"/>
    <cellStyle name="Normal 3 2 2 4 4 2 2 3" xfId="33735" xr:uid="{6CE32D31-20BD-4FD0-B937-9B5BA5768D91}"/>
    <cellStyle name="Normal 3 2 2 4 4 2 3" xfId="22000" xr:uid="{8936F6A1-0870-41DE-AE73-BE891BC5FD9B}"/>
    <cellStyle name="Normal 3 2 2 4 4 2 3 2" xfId="37119" xr:uid="{9382417B-49E1-4391-BA8A-4017CF3FADBA}"/>
    <cellStyle name="Normal 3 2 2 4 4 2 4" xfId="30351" xr:uid="{477C9D38-4189-4446-972D-58041B7DFB1E}"/>
    <cellStyle name="Normal 3 2 2 4 4 3" xfId="16887" xr:uid="{CD5EE52B-89BB-4B57-96E4-97AFD278F124}"/>
    <cellStyle name="Normal 3 2 2 4 4 3 2" xfId="23671" xr:uid="{59A3E601-0E9A-4495-9312-725797AD0D99}"/>
    <cellStyle name="Normal 3 2 2 4 4 3 2 2" xfId="38790" xr:uid="{7407D6CF-D683-4D34-8685-7264F405A9F1}"/>
    <cellStyle name="Normal 3 2 2 4 4 3 3" xfId="32022" xr:uid="{F08AA499-F1FA-4AF8-933E-B55681B878E2}"/>
    <cellStyle name="Normal 3 2 2 4 4 4" xfId="20273" xr:uid="{D6C19EC7-A3EE-4D73-824A-89DFE2BF4F3A}"/>
    <cellStyle name="Normal 3 2 2 4 4 4 2" xfId="35403" xr:uid="{05A323B6-11BD-4AA3-B66F-B9C303083899}"/>
    <cellStyle name="Normal 3 2 2 4 4 5" xfId="28638" xr:uid="{BF79F574-DC93-410A-BDAA-C29C77BEA67E}"/>
    <cellStyle name="Normal 3 2 2 4 5" xfId="14380" xr:uid="{33A835E0-23FF-48E2-AA7C-AEFF618741AC}"/>
    <cellStyle name="Normal 3 2 2 4 5 2" xfId="17766" xr:uid="{CD24B357-12F3-4319-AF1B-CF6C89963ED1}"/>
    <cellStyle name="Normal 3 2 2 4 5 2 2" xfId="24550" xr:uid="{AD4312A2-9628-4E78-AF2A-596EBD05D153}"/>
    <cellStyle name="Normal 3 2 2 4 5 2 2 2" xfId="39669" xr:uid="{110753C6-02A6-4180-A76B-F3195C058813}"/>
    <cellStyle name="Normal 3 2 2 4 5 2 3" xfId="32901" xr:uid="{A06DC033-EE5F-4D51-8330-29F015990D69}"/>
    <cellStyle name="Normal 3 2 2 4 5 3" xfId="21166" xr:uid="{7167C3B5-75AD-4C44-A91D-C167070AC73E}"/>
    <cellStyle name="Normal 3 2 2 4 5 3 2" xfId="36285" xr:uid="{C41E2E39-CA7E-4ED4-9632-F3F8143B0379}"/>
    <cellStyle name="Normal 3 2 2 4 5 4" xfId="29517" xr:uid="{13F10700-781B-498C-BE9A-6CA63EC289AF}"/>
    <cellStyle name="Normal 3 2 2 4 6" xfId="16050" xr:uid="{14F96D48-3FEB-4CB8-8E22-8D0D17617691}"/>
    <cellStyle name="Normal 3 2 2 4 6 2" xfId="22834" xr:uid="{D285E4E8-EAE1-430B-BB2C-0845968229C7}"/>
    <cellStyle name="Normal 3 2 2 4 6 2 2" xfId="37953" xr:uid="{9E991300-971E-4465-A97B-84BEB00539DC}"/>
    <cellStyle name="Normal 3 2 2 4 6 3" xfId="31185" xr:uid="{93390F8E-32D4-4436-A6E4-0979601456F5}"/>
    <cellStyle name="Normal 3 2 2 4 7" xfId="19439" xr:uid="{0839ABDE-39CA-4203-9C04-38139FD2898D}"/>
    <cellStyle name="Normal 3 2 2 4 7 2" xfId="34569" xr:uid="{DCADA1FA-9286-4677-B24C-2A715CB8E154}"/>
    <cellStyle name="Normal 3 2 2 4 8" xfId="12638" xr:uid="{ADD8597C-3D08-4D69-9DDF-C27186F46A4E}"/>
    <cellStyle name="Normal 3 2 2 4 8 2" xfId="27801" xr:uid="{E0F60BA5-CD17-4AAC-AD04-0054B99C87B2}"/>
    <cellStyle name="Normal 3 2 2 4 9" xfId="26242" xr:uid="{4BAB7CD9-A64D-4D0B-821E-C56DD7327F18}"/>
    <cellStyle name="Normal 3 2 2 5" xfId="10709" xr:uid="{E8066F81-9C82-4262-8168-EA5C232A93E8}"/>
    <cellStyle name="Normal 3 2 2 5 2" xfId="11127" xr:uid="{96C530C1-B7B1-4569-93EE-B03B3E722F02}"/>
    <cellStyle name="Normal 3 2 2 5 2 2" xfId="13997" xr:uid="{72C13A76-7E2A-4D20-B006-7A77E05F801A}"/>
    <cellStyle name="Normal 3 2 2 5 2 2 2" xfId="15735" xr:uid="{F6C19E77-1FF0-4C58-9D27-94C4479A63D9}"/>
    <cellStyle name="Normal 3 2 2 5 2 2 2 2" xfId="19121" xr:uid="{78B23FC3-0394-4111-A406-A8518541B0B1}"/>
    <cellStyle name="Normal 3 2 2 5 2 2 2 2 2" xfId="25905" xr:uid="{68686D71-5C38-4B05-85BC-C4C83BDA6E42}"/>
    <cellStyle name="Normal 3 2 2 5 2 2 2 2 2 2" xfId="41024" xr:uid="{B0380F3C-7E3E-45C9-922D-4D4B494AD843}"/>
    <cellStyle name="Normal 3 2 2 5 2 2 2 2 3" xfId="34256" xr:uid="{CAFEA405-926F-4970-A764-C934FBF8B03F}"/>
    <cellStyle name="Normal 3 2 2 5 2 2 2 3" xfId="22521" xr:uid="{1BC11D62-9CFE-4F87-8F44-62A16CDE45E7}"/>
    <cellStyle name="Normal 3 2 2 5 2 2 2 3 2" xfId="37640" xr:uid="{6B6A748D-E242-4A40-AEED-0E2887905C1B}"/>
    <cellStyle name="Normal 3 2 2 5 2 2 2 4" xfId="30872" xr:uid="{66903D7B-2E6A-4F39-97B8-9EA9BD909DC7}"/>
    <cellStyle name="Normal 3 2 2 5 2 2 3" xfId="17408" xr:uid="{B39BBF64-0F3F-4BDC-9549-B4DAB379EC15}"/>
    <cellStyle name="Normal 3 2 2 5 2 2 3 2" xfId="24192" xr:uid="{B722DC5F-CC04-4977-A15A-0996A6838628}"/>
    <cellStyle name="Normal 3 2 2 5 2 2 3 2 2" xfId="39311" xr:uid="{9B0C676E-FECB-46E9-8ABF-15F0E851A7FC}"/>
    <cellStyle name="Normal 3 2 2 5 2 2 3 3" xfId="32543" xr:uid="{32EC1DA4-3BA7-4548-97DB-A6686248159E}"/>
    <cellStyle name="Normal 3 2 2 5 2 2 4" xfId="20795" xr:uid="{221ECD35-F097-42B8-A85C-ED1492A06869}"/>
    <cellStyle name="Normal 3 2 2 5 2 2 4 2" xfId="35924" xr:uid="{88737715-20EC-4D8D-99AF-D7148BEE9726}"/>
    <cellStyle name="Normal 3 2 2 5 2 2 5" xfId="29159" xr:uid="{5706331E-EE86-404C-B8F3-4F56CD2C373D}"/>
    <cellStyle name="Normal 3 2 2 5 2 3" xfId="14901" xr:uid="{B6BA4B03-1564-4AB5-9E19-9DFFBC8E4880}"/>
    <cellStyle name="Normal 3 2 2 5 2 3 2" xfId="18287" xr:uid="{4B841F77-DC52-41D4-B910-2DBE9AC5A676}"/>
    <cellStyle name="Normal 3 2 2 5 2 3 2 2" xfId="25071" xr:uid="{55E0D54D-DBE5-48B4-89C6-B352CC84320D}"/>
    <cellStyle name="Normal 3 2 2 5 2 3 2 2 2" xfId="40190" xr:uid="{E77F92E4-84FC-4A97-B91E-A90912DB9A0A}"/>
    <cellStyle name="Normal 3 2 2 5 2 3 2 3" xfId="33422" xr:uid="{CB4782AB-A7FB-43E8-B724-EC7E9B8F4F85}"/>
    <cellStyle name="Normal 3 2 2 5 2 3 3" xfId="21687" xr:uid="{C314E2C1-8098-47BD-A2D8-9EAD5CA6224C}"/>
    <cellStyle name="Normal 3 2 2 5 2 3 3 2" xfId="36806" xr:uid="{15C41F35-4C12-42A8-AC4E-1343242023C4}"/>
    <cellStyle name="Normal 3 2 2 5 2 3 4" xfId="30038" xr:uid="{96E532C5-BB17-4759-A917-733718C70213}"/>
    <cellStyle name="Normal 3 2 2 5 2 4" xfId="16571" xr:uid="{8B6FA84A-FBBC-44D0-AF0B-AFA232E7DC9C}"/>
    <cellStyle name="Normal 3 2 2 5 2 4 2" xfId="23355" xr:uid="{5F6A8D6C-CB2D-4785-9A61-FD23EF34BBD8}"/>
    <cellStyle name="Normal 3 2 2 5 2 4 2 2" xfId="38474" xr:uid="{C3568A56-0BB2-417B-866F-6FF1A130400E}"/>
    <cellStyle name="Normal 3 2 2 5 2 4 3" xfId="31706" xr:uid="{EE077118-3866-4AC0-A676-76110757322C}"/>
    <cellStyle name="Normal 3 2 2 5 2 5" xfId="19960" xr:uid="{799829DB-F55D-44BC-A4EF-4519B8BE3154}"/>
    <cellStyle name="Normal 3 2 2 5 2 5 2" xfId="35090" xr:uid="{F4E5D0A8-695D-46C3-9B7C-50199135A15B}"/>
    <cellStyle name="Normal 3 2 2 5 2 6" xfId="13159" xr:uid="{D50EC6AF-A89E-4512-BAE7-BC884E5A33AA}"/>
    <cellStyle name="Normal 3 2 2 5 2 6 2" xfId="28322" xr:uid="{D7E47D81-2328-4120-8E66-D2DC512FD306}"/>
    <cellStyle name="Normal 3 2 2 5 2 7" xfId="26763" xr:uid="{77BC19A7-F46D-45D2-99C4-E163C7F405C8}"/>
    <cellStyle name="Normal 3 2 2 5 3" xfId="13581" xr:uid="{8698BAA4-12CA-4724-9C5F-2A460F708069}"/>
    <cellStyle name="Normal 3 2 2 5 3 2" xfId="15319" xr:uid="{2D276674-8B35-4AB1-BA73-D13978612FC1}"/>
    <cellStyle name="Normal 3 2 2 5 3 2 2" xfId="18705" xr:uid="{61873AAE-8A31-4ABC-A7A8-29ACAD079B4A}"/>
    <cellStyle name="Normal 3 2 2 5 3 2 2 2" xfId="25489" xr:uid="{AD670EF4-C649-4CBE-B9E3-8F9F5EEE1D03}"/>
    <cellStyle name="Normal 3 2 2 5 3 2 2 2 2" xfId="40608" xr:uid="{71B0F203-BF73-44AB-8940-0B49B3FF0122}"/>
    <cellStyle name="Normal 3 2 2 5 3 2 2 3" xfId="33840" xr:uid="{B5F9B637-E6AE-4E8F-9C23-C46C8FD1D024}"/>
    <cellStyle name="Normal 3 2 2 5 3 2 3" xfId="22105" xr:uid="{D17D37D4-2D3D-455A-B43C-17E0F377C40E}"/>
    <cellStyle name="Normal 3 2 2 5 3 2 3 2" xfId="37224" xr:uid="{9523B9CB-BAB9-453C-BF3C-C391C6A32B68}"/>
    <cellStyle name="Normal 3 2 2 5 3 2 4" xfId="30456" xr:uid="{66134F08-B0E6-456C-8B4A-6AF660B63DA5}"/>
    <cellStyle name="Normal 3 2 2 5 3 3" xfId="16992" xr:uid="{420D93DE-32E9-41D0-B428-2DCE0D5D519A}"/>
    <cellStyle name="Normal 3 2 2 5 3 3 2" xfId="23776" xr:uid="{BCF57695-8054-4738-8309-B5BE3A6AD7B8}"/>
    <cellStyle name="Normal 3 2 2 5 3 3 2 2" xfId="38895" xr:uid="{B7094EB5-808C-47CE-80A0-5D373C824CF9}"/>
    <cellStyle name="Normal 3 2 2 5 3 3 3" xfId="32127" xr:uid="{E234A7A1-C13B-4511-86D4-89D6430E0C87}"/>
    <cellStyle name="Normal 3 2 2 5 3 4" xfId="20378" xr:uid="{52D790A3-8AD6-4785-9D75-F85FA325DE62}"/>
    <cellStyle name="Normal 3 2 2 5 3 4 2" xfId="35508" xr:uid="{200F51E8-8996-48D1-ABFB-9791DA033F4D}"/>
    <cellStyle name="Normal 3 2 2 5 3 5" xfId="28743" xr:uid="{8BAF3E65-D947-4161-954F-6DB260CD8DA3}"/>
    <cellStyle name="Normal 3 2 2 5 4" xfId="14485" xr:uid="{C6418EFB-3793-4005-9DBA-619715C24A3E}"/>
    <cellStyle name="Normal 3 2 2 5 4 2" xfId="17871" xr:uid="{AE3090F7-151C-4A53-B701-49457B8BBF43}"/>
    <cellStyle name="Normal 3 2 2 5 4 2 2" xfId="24655" xr:uid="{65F0C7DB-1820-4682-A64C-BECFA4A10FE4}"/>
    <cellStyle name="Normal 3 2 2 5 4 2 2 2" xfId="39774" xr:uid="{8D7A3934-06E3-4F6D-A66D-FF675956797B}"/>
    <cellStyle name="Normal 3 2 2 5 4 2 3" xfId="33006" xr:uid="{B41AD262-AB15-4C09-81A7-EDDB9E1B42F3}"/>
    <cellStyle name="Normal 3 2 2 5 4 3" xfId="21271" xr:uid="{9FB46DF1-B71E-46BA-884E-B36FD593A721}"/>
    <cellStyle name="Normal 3 2 2 5 4 3 2" xfId="36390" xr:uid="{35BE27AD-EAFC-46BE-8526-3D5AAB0A9DE5}"/>
    <cellStyle name="Normal 3 2 2 5 4 4" xfId="29622" xr:uid="{A194CC2F-97AB-4987-9105-C7DDA0A385A6}"/>
    <cellStyle name="Normal 3 2 2 5 5" xfId="16155" xr:uid="{33CE12BE-AE02-4627-B455-35D1E52E0DEB}"/>
    <cellStyle name="Normal 3 2 2 5 5 2" xfId="22939" xr:uid="{D80AAD18-57CE-4598-9E70-07E063744492}"/>
    <cellStyle name="Normal 3 2 2 5 5 2 2" xfId="38058" xr:uid="{EFFDAEB2-949F-402A-800C-BC3E2712F781}"/>
    <cellStyle name="Normal 3 2 2 5 5 3" xfId="31290" xr:uid="{AEEA0012-E375-428F-9BCB-8EADA7B3A566}"/>
    <cellStyle name="Normal 3 2 2 5 6" xfId="19544" xr:uid="{048403BF-2D83-4661-8129-8E656EAF0C82}"/>
    <cellStyle name="Normal 3 2 2 5 6 2" xfId="34674" xr:uid="{9B2DFE7B-28B5-48D9-AB49-CF4901C0D88D}"/>
    <cellStyle name="Normal 3 2 2 5 7" xfId="12744" xr:uid="{EBD164E4-5B86-4D4C-8E6D-6B4F46EA0D5B}"/>
    <cellStyle name="Normal 3 2 2 5 7 2" xfId="27906" xr:uid="{928E9A71-4F78-43B1-8EBA-01BD01D420B6}"/>
    <cellStyle name="Normal 3 2 2 5 8" xfId="26347" xr:uid="{4786DCD0-CD1B-4889-8EE1-79E8724086D4}"/>
    <cellStyle name="Normal 3 2 2 6" xfId="10920" xr:uid="{E3D8BCC4-F790-487E-A8C6-F16AD63BE8AB}"/>
    <cellStyle name="Normal 3 2 2 6 2" xfId="13789" xr:uid="{5100CC6A-5B62-444F-A862-C4935D175105}"/>
    <cellStyle name="Normal 3 2 2 6 2 2" xfId="15527" xr:uid="{D2761825-1465-4F80-B9B4-E41C43ECE8C8}"/>
    <cellStyle name="Normal 3 2 2 6 2 2 2" xfId="18913" xr:uid="{BD2BD30C-7433-4A65-9A48-DD7CD06FEB55}"/>
    <cellStyle name="Normal 3 2 2 6 2 2 2 2" xfId="25697" xr:uid="{2803ADD9-D573-41D5-A0E1-0C9551F58D3F}"/>
    <cellStyle name="Normal 3 2 2 6 2 2 2 2 2" xfId="40816" xr:uid="{D951ACF7-D7D2-454F-A200-94BECDB59D0B}"/>
    <cellStyle name="Normal 3 2 2 6 2 2 2 3" xfId="34048" xr:uid="{F2069332-E5FC-4E30-96AB-5C01A33E7497}"/>
    <cellStyle name="Normal 3 2 2 6 2 2 3" xfId="22313" xr:uid="{B3699080-2064-40EF-B935-80BC10AC7107}"/>
    <cellStyle name="Normal 3 2 2 6 2 2 3 2" xfId="37432" xr:uid="{0EB19467-11BD-43D9-A628-C3073CAC21CE}"/>
    <cellStyle name="Normal 3 2 2 6 2 2 4" xfId="30664" xr:uid="{617BE410-3166-415A-9E04-57352216F6EF}"/>
    <cellStyle name="Normal 3 2 2 6 2 3" xfId="17200" xr:uid="{3430BDDF-76EC-49E3-897F-802D94E3C66E}"/>
    <cellStyle name="Normal 3 2 2 6 2 3 2" xfId="23984" xr:uid="{EDD97421-37A3-48F3-BB0B-8A5F6822BC58}"/>
    <cellStyle name="Normal 3 2 2 6 2 3 2 2" xfId="39103" xr:uid="{E994B610-FE29-4338-967A-D6465E9FB933}"/>
    <cellStyle name="Normal 3 2 2 6 2 3 3" xfId="32335" xr:uid="{1004CD6F-B933-43EF-9D10-B2D5A4D8EC16}"/>
    <cellStyle name="Normal 3 2 2 6 2 4" xfId="20587" xr:uid="{6CD46B20-BD98-40DD-8B86-53B168112827}"/>
    <cellStyle name="Normal 3 2 2 6 2 4 2" xfId="35716" xr:uid="{00060E3F-FFE6-46B8-8876-9E9AE887685A}"/>
    <cellStyle name="Normal 3 2 2 6 2 5" xfId="28951" xr:uid="{64F7C327-208E-4B35-8C7B-14C7D7976C6A}"/>
    <cellStyle name="Normal 3 2 2 6 3" xfId="14693" xr:uid="{A25A3BCA-0245-4677-BDA9-E839A8742952}"/>
    <cellStyle name="Normal 3 2 2 6 3 2" xfId="18079" xr:uid="{70505C6D-9733-4AE6-A50F-1EDF198DBD39}"/>
    <cellStyle name="Normal 3 2 2 6 3 2 2" xfId="24863" xr:uid="{29DD6919-6FF8-46AB-9E12-533AF597A940}"/>
    <cellStyle name="Normal 3 2 2 6 3 2 2 2" xfId="39982" xr:uid="{9A952CD6-7424-48B7-84F2-5AAFA307A062}"/>
    <cellStyle name="Normal 3 2 2 6 3 2 3" xfId="33214" xr:uid="{77063984-0FB0-449B-B425-FAAAD0C4C2FB}"/>
    <cellStyle name="Normal 3 2 2 6 3 3" xfId="21479" xr:uid="{3CA5B168-0030-4D8B-8A7A-517D11667E4C}"/>
    <cellStyle name="Normal 3 2 2 6 3 3 2" xfId="36598" xr:uid="{181242B6-DE86-43B9-A59B-D310B6FBF40D}"/>
    <cellStyle name="Normal 3 2 2 6 3 4" xfId="29830" xr:uid="{39449B88-5286-462A-8B9B-59A690426560}"/>
    <cellStyle name="Normal 3 2 2 6 4" xfId="16363" xr:uid="{1FFF12C5-BD46-4AD2-8783-C45E1F981099}"/>
    <cellStyle name="Normal 3 2 2 6 4 2" xfId="23147" xr:uid="{D5D7BC65-0B4C-4FE8-BB2B-F00F9ED5133A}"/>
    <cellStyle name="Normal 3 2 2 6 4 2 2" xfId="38266" xr:uid="{F4D65530-5905-4A3E-994F-34968376D767}"/>
    <cellStyle name="Normal 3 2 2 6 4 3" xfId="31498" xr:uid="{35D4324B-984E-4583-BD6C-D919A554F901}"/>
    <cellStyle name="Normal 3 2 2 6 5" xfId="19752" xr:uid="{25E0F1CD-C1AF-45B3-8F85-6B7DBB27FD10}"/>
    <cellStyle name="Normal 3 2 2 6 5 2" xfId="34882" xr:uid="{5975E818-CFE9-44B1-8F66-0C3FA522F927}"/>
    <cellStyle name="Normal 3 2 2 6 6" xfId="12952" xr:uid="{71947F61-74AD-45EB-ACDE-B6583FF2A578}"/>
    <cellStyle name="Normal 3 2 2 6 6 2" xfId="28114" xr:uid="{32F83E07-A703-4CB3-A05F-6159C5BF7131}"/>
    <cellStyle name="Normal 3 2 2 6 7" xfId="26555" xr:uid="{BBCAD44B-4C30-42C8-A7B5-69CDED6A34F7}"/>
    <cellStyle name="Normal 3 2 2 7" xfId="10494" xr:uid="{233D305D-F000-4DBF-8A57-2CFACF1C4CA5}"/>
    <cellStyle name="Normal 3 2 2 7 2" xfId="14274" xr:uid="{8B30B737-B2A0-431F-A5F4-91BFE2A804AA}"/>
    <cellStyle name="Normal 3 2 2 7 2 2" xfId="17663" xr:uid="{8871200B-68C5-4452-B3B1-EF739AF28DB6}"/>
    <cellStyle name="Normal 3 2 2 7 2 2 2" xfId="24447" xr:uid="{DA7F5E5D-550B-47A9-957E-4BDC50E3F2B6}"/>
    <cellStyle name="Normal 3 2 2 7 2 2 2 2" xfId="39566" xr:uid="{17457959-5853-48DD-ACDF-28A9B6F2569E}"/>
    <cellStyle name="Normal 3 2 2 7 2 2 3" xfId="32798" xr:uid="{22E45570-DEF9-493E-9BFF-0E579F141B05}"/>
    <cellStyle name="Normal 3 2 2 7 2 3" xfId="21063" xr:uid="{A4AD6F90-DE77-459F-9D0C-597B1E9EDDA6}"/>
    <cellStyle name="Normal 3 2 2 7 2 3 2" xfId="36182" xr:uid="{C98B4258-F249-4BBC-9E4D-99CCA7466509}"/>
    <cellStyle name="Normal 3 2 2 7 2 4" xfId="29414" xr:uid="{23F524EA-7B51-47F5-9704-BDDA57DABB49}"/>
    <cellStyle name="Normal 3 2 2 7 3" xfId="16784" xr:uid="{2E410D10-3CB3-47A3-8483-EB1C74DFC690}"/>
    <cellStyle name="Normal 3 2 2 7 3 2" xfId="23568" xr:uid="{6DBF14E5-5B37-4FDF-B30E-79529822423F}"/>
    <cellStyle name="Normal 3 2 2 7 3 2 2" xfId="38687" xr:uid="{4504ABD2-B501-42B8-98F1-7395365B7832}"/>
    <cellStyle name="Normal 3 2 2 7 3 3" xfId="31919" xr:uid="{362230EA-AF1A-4DAE-823D-B3178338083A}"/>
    <cellStyle name="Normal 3 2 2 7 4" xfId="20170" xr:uid="{7932C04E-9CDE-4DCB-B596-B0CB9339E82C}"/>
    <cellStyle name="Normal 3 2 2 7 4 2" xfId="35300" xr:uid="{CDAE45C3-5D8D-4050-9331-CFB8DB8E9659}"/>
    <cellStyle name="Normal 3 2 2 7 5" xfId="13373" xr:uid="{852DB361-BB01-4F1A-9A27-0B6B4DCE5581}"/>
    <cellStyle name="Normal 3 2 2 7 5 2" xfId="28535" xr:uid="{1E240493-9EFB-4BFC-AADA-EA0F35D5AC29}"/>
    <cellStyle name="Normal 3 2 2 7 6" xfId="26139" xr:uid="{AEA076E9-DB76-4544-A0D7-57623B0C6C5E}"/>
    <cellStyle name="Normal 3 2 2 8" xfId="11455" xr:uid="{B96F009D-AC69-43F1-8929-1035147DFCE0}"/>
    <cellStyle name="Normal 3 2 2 8 2" xfId="17639" xr:uid="{C609CCA1-255D-4584-9423-A33A40FB511D}"/>
    <cellStyle name="Normal 3 2 2 8 2 2" xfId="24423" xr:uid="{6482CCEA-9B02-412B-A86B-9BDC329C3F7B}"/>
    <cellStyle name="Normal 3 2 2 8 2 2 2" xfId="39542" xr:uid="{F19A51D9-B8B2-4D5E-924F-E7CDB6753D09}"/>
    <cellStyle name="Normal 3 2 2 8 2 3" xfId="32774" xr:uid="{5BD97231-BE8D-4A32-AB50-0A2B2DBE08D3}"/>
    <cellStyle name="Normal 3 2 2 8 3" xfId="21042" xr:uid="{1C83DF42-1BC3-4D8A-94BF-ECC9A94C630A}"/>
    <cellStyle name="Normal 3 2 2 8 3 2" xfId="36161" xr:uid="{99328207-E8E9-4509-8C47-DED00632CBB4}"/>
    <cellStyle name="Normal 3 2 2 8 4" xfId="14250" xr:uid="{DB270B4B-6FBE-4684-AB17-5A5FA59C641F}"/>
    <cellStyle name="Normal 3 2 2 8 4 2" xfId="29390" xr:uid="{6E165834-05B0-477A-A52B-9088F172F0B0}"/>
    <cellStyle name="Normal 3 2 2 9" xfId="15106" xr:uid="{11923C26-592F-447A-A23B-FB02925AE0F4}"/>
    <cellStyle name="Normal 3 2 2 9 2" xfId="18492" xr:uid="{45B23933-9EB1-4983-B69C-8D9821438FD5}"/>
    <cellStyle name="Normal 3 2 2 9 2 2" xfId="25276" xr:uid="{F0BC6437-A245-45CF-A4B3-751832E612DD}"/>
    <cellStyle name="Normal 3 2 2 9 2 2 2" xfId="40395" xr:uid="{93574EB2-0AF3-41D7-9D1A-D2215E7E8FA9}"/>
    <cellStyle name="Normal 3 2 2 9 2 3" xfId="33627" xr:uid="{498B3CB4-F76E-4F10-9E1B-098B170B82DA}"/>
    <cellStyle name="Normal 3 2 2 9 3" xfId="21892" xr:uid="{5A40A7E8-EE0A-4735-B2B2-B9A1F73D3092}"/>
    <cellStyle name="Normal 3 2 2 9 3 2" xfId="37011" xr:uid="{CC252525-DC9E-4EC7-A296-588F44F444F2}"/>
    <cellStyle name="Normal 3 2 2 9 4" xfId="30243" xr:uid="{EBAECC84-CA54-4916-9B30-6ECBD66AB634}"/>
    <cellStyle name="Normal 3 2 2_Nota final" xfId="1764" xr:uid="{00000000-0005-0000-0000-0000E5060000}"/>
    <cellStyle name="Normal 3 2 3" xfId="1765" xr:uid="{00000000-0005-0000-0000-0000E6060000}"/>
    <cellStyle name="Normal 3 2 3 10" xfId="12549" xr:uid="{738A2417-3E9C-4F4B-963F-8E7727C6BD78}"/>
    <cellStyle name="Normal 3 2 3 10 2" xfId="27712" xr:uid="{7CBBFCDC-67F1-4F47-B571-CC2E2FF79438}"/>
    <cellStyle name="Normal 3 2 3 11" xfId="26153" xr:uid="{199448A5-7975-4952-8AAA-1F8E82B8FBAA}"/>
    <cellStyle name="Normal 3 2 3 12" xfId="10507" xr:uid="{9200CC18-AB68-49D2-826B-CBF49F09ECC8}"/>
    <cellStyle name="Normal 3 2 3 13" xfId="9833" xr:uid="{62F748CB-4792-4858-B8BE-78FAA3BFA492}"/>
    <cellStyle name="Normal 3 2 3 14" xfId="8673" xr:uid="{D6A2136C-1237-4B3F-8E68-F49AAE4AE290}"/>
    <cellStyle name="Normal 3 2 3 15" xfId="8067" xr:uid="{47683D68-55D2-4B9D-8B20-A8149C06AFF9}"/>
    <cellStyle name="Normal 3 2 3 16" xfId="44723" xr:uid="{3C25A1CB-6EEC-4384-81C6-4EBB28C55E86}"/>
    <cellStyle name="Normal 3 2 3 2" xfId="2967" xr:uid="{0BD31224-7F9D-473C-A0E8-19F2F562E2B9}"/>
    <cellStyle name="Normal 3 2 3 2 10" xfId="26201" xr:uid="{C96F45EE-99F7-4E5A-BB2A-E81D6489DBCE}"/>
    <cellStyle name="Normal 3 2 3 2 11" xfId="10558" xr:uid="{08A733DC-7935-4F10-9C17-58A1BDF9744F}"/>
    <cellStyle name="Normal 3 2 3 2 12" xfId="44724" xr:uid="{7F163F9E-2DB6-4288-BF4A-DB16F1364424}"/>
    <cellStyle name="Normal 3 2 3 2 2" xfId="10663" xr:uid="{1C3BEB6E-2740-4100-ABF6-B0D9A036A57E}"/>
    <cellStyle name="Normal 3 2 3 2 2 2" xfId="10874" xr:uid="{8AF27F14-6CD3-48FF-BE63-C6E44EBB1674}"/>
    <cellStyle name="Normal 3 2 3 2 2 2 2" xfId="11292" xr:uid="{D37DF5C2-B263-4FCD-813D-A6306A9248BD}"/>
    <cellStyle name="Normal 3 2 3 2 2 2 2 2" xfId="14162" xr:uid="{2EB5953E-B80C-489C-885D-3FF987ED9264}"/>
    <cellStyle name="Normal 3 2 3 2 2 2 2 2 2" xfId="15900" xr:uid="{D322B597-569A-4CBA-B47B-DD46B60274CD}"/>
    <cellStyle name="Normal 3 2 3 2 2 2 2 2 2 2" xfId="19286" xr:uid="{631FFFA5-3ED7-4C96-92D1-8F8D487CCC2F}"/>
    <cellStyle name="Normal 3 2 3 2 2 2 2 2 2 2 2" xfId="26070" xr:uid="{5B0B9807-7301-4594-B52B-B969A49ECA65}"/>
    <cellStyle name="Normal 3 2 3 2 2 2 2 2 2 2 2 2" xfId="41189" xr:uid="{919205C1-F5A6-42C2-BEF9-908AAC3876D9}"/>
    <cellStyle name="Normal 3 2 3 2 2 2 2 2 2 2 3" xfId="34421" xr:uid="{8DD96BE0-C053-4BED-8451-0256FB918302}"/>
    <cellStyle name="Normal 3 2 3 2 2 2 2 2 2 3" xfId="22686" xr:uid="{8536FFCA-0C7B-4CE3-A054-851C7E510367}"/>
    <cellStyle name="Normal 3 2 3 2 2 2 2 2 2 3 2" xfId="37805" xr:uid="{02099B01-1569-4355-9B18-256FD9895165}"/>
    <cellStyle name="Normal 3 2 3 2 2 2 2 2 2 4" xfId="31037" xr:uid="{6A140569-E816-4438-80AA-93B0DA9B46EE}"/>
    <cellStyle name="Normal 3 2 3 2 2 2 2 2 3" xfId="17573" xr:uid="{CA61B5D4-EE36-447B-A47C-E70895534EC4}"/>
    <cellStyle name="Normal 3 2 3 2 2 2 2 2 3 2" xfId="24357" xr:uid="{5D644908-86FB-49C7-A40E-9FA8D1249C91}"/>
    <cellStyle name="Normal 3 2 3 2 2 2 2 2 3 2 2" xfId="39476" xr:uid="{42C450D4-7DBC-4DFD-B5C6-5FF20AFF3912}"/>
    <cellStyle name="Normal 3 2 3 2 2 2 2 2 3 3" xfId="32708" xr:uid="{3907D7CA-4358-479D-8952-1AC50CE6BEAE}"/>
    <cellStyle name="Normal 3 2 3 2 2 2 2 2 4" xfId="20960" xr:uid="{3AEF303E-1112-4684-98E8-4188A973C1E0}"/>
    <cellStyle name="Normal 3 2 3 2 2 2 2 2 4 2" xfId="36089" xr:uid="{559FD6AD-A231-49F7-A7D7-15FE4A01CFBB}"/>
    <cellStyle name="Normal 3 2 3 2 2 2 2 2 5" xfId="29324" xr:uid="{8CEBDBDB-EBE1-4E85-B47E-891FF136EAD2}"/>
    <cellStyle name="Normal 3 2 3 2 2 2 2 3" xfId="15066" xr:uid="{5183E36A-4D1F-48C4-AC97-369FE71ABC3B}"/>
    <cellStyle name="Normal 3 2 3 2 2 2 2 3 2" xfId="18452" xr:uid="{1B3D8BFF-3521-43C7-9B32-91B46E4EFC32}"/>
    <cellStyle name="Normal 3 2 3 2 2 2 2 3 2 2" xfId="25236" xr:uid="{BE1D9D05-E5EC-4161-8117-3366BA0B218E}"/>
    <cellStyle name="Normal 3 2 3 2 2 2 2 3 2 2 2" xfId="40355" xr:uid="{1964B9F8-A0E1-4D80-9A76-38140421CE72}"/>
    <cellStyle name="Normal 3 2 3 2 2 2 2 3 2 3" xfId="33587" xr:uid="{460344AA-94AC-43BD-900A-5DDBCCC5C745}"/>
    <cellStyle name="Normal 3 2 3 2 2 2 2 3 3" xfId="21852" xr:uid="{33A508F7-96F6-44BA-B865-EA7A85942964}"/>
    <cellStyle name="Normal 3 2 3 2 2 2 2 3 3 2" xfId="36971" xr:uid="{9EF76106-25AB-4D43-8A30-1BBD1E260B4D}"/>
    <cellStyle name="Normal 3 2 3 2 2 2 2 3 4" xfId="30203" xr:uid="{2A48611F-DB2B-4120-B2ED-15D4D823BA63}"/>
    <cellStyle name="Normal 3 2 3 2 2 2 2 4" xfId="16736" xr:uid="{CA11E451-60E9-4D71-A343-43B4E0331632}"/>
    <cellStyle name="Normal 3 2 3 2 2 2 2 4 2" xfId="23520" xr:uid="{7CBAF49D-0513-4995-97FD-E0B068CDBC7D}"/>
    <cellStyle name="Normal 3 2 3 2 2 2 2 4 2 2" xfId="38639" xr:uid="{AD51B51D-E3B5-407E-A580-F78B464DA68D}"/>
    <cellStyle name="Normal 3 2 3 2 2 2 2 4 3" xfId="31871" xr:uid="{B094C12B-06FE-4382-95B6-C6FBED0F0CAE}"/>
    <cellStyle name="Normal 3 2 3 2 2 2 2 5" xfId="20125" xr:uid="{F9F90401-5179-4EB9-96F6-E9EF1F27C658}"/>
    <cellStyle name="Normal 3 2 3 2 2 2 2 5 2" xfId="35255" xr:uid="{D8B13D55-2E45-4A92-8A9D-B7B5B02A6E7A}"/>
    <cellStyle name="Normal 3 2 3 2 2 2 2 6" xfId="13324" xr:uid="{B697F242-DAAA-4584-B819-DFC386D38661}"/>
    <cellStyle name="Normal 3 2 3 2 2 2 2 6 2" xfId="28487" xr:uid="{B5B7B97E-E890-4196-91B6-34565A6B1493}"/>
    <cellStyle name="Normal 3 2 3 2 2 2 2 7" xfId="26928" xr:uid="{A5601B7C-A62B-438E-9774-84342B343C03}"/>
    <cellStyle name="Normal 3 2 3 2 2 2 3" xfId="13746" xr:uid="{45E636ED-DF13-4F84-BC5A-7DA9EA570564}"/>
    <cellStyle name="Normal 3 2 3 2 2 2 3 2" xfId="15484" xr:uid="{1D65A9E0-BE9B-4824-B419-20AC6392F951}"/>
    <cellStyle name="Normal 3 2 3 2 2 2 3 2 2" xfId="18870" xr:uid="{8CE7132A-6F68-466B-864E-CAE58223424C}"/>
    <cellStyle name="Normal 3 2 3 2 2 2 3 2 2 2" xfId="25654" xr:uid="{62BF8EDA-5AED-4BC2-A4C8-AF6DA57AEC56}"/>
    <cellStyle name="Normal 3 2 3 2 2 2 3 2 2 2 2" xfId="40773" xr:uid="{3C92AC39-671B-44CA-827A-C9D5F1F7BA8C}"/>
    <cellStyle name="Normal 3 2 3 2 2 2 3 2 2 3" xfId="34005" xr:uid="{886971C7-8817-4A8D-8ACB-1DE3CDBAA334}"/>
    <cellStyle name="Normal 3 2 3 2 2 2 3 2 3" xfId="22270" xr:uid="{B8770AFE-3567-4EC9-8EB6-6513CC0A39D9}"/>
    <cellStyle name="Normal 3 2 3 2 2 2 3 2 3 2" xfId="37389" xr:uid="{581DABE2-7D32-42B2-9743-F3076FF79033}"/>
    <cellStyle name="Normal 3 2 3 2 2 2 3 2 4" xfId="30621" xr:uid="{DD2EE2EF-2FC3-439C-A907-74622ADC2743}"/>
    <cellStyle name="Normal 3 2 3 2 2 2 3 3" xfId="17157" xr:uid="{F5195814-7950-4476-B862-9BCA35F188C7}"/>
    <cellStyle name="Normal 3 2 3 2 2 2 3 3 2" xfId="23941" xr:uid="{27BBC240-ECCF-477B-A77F-BDCFC227A8FE}"/>
    <cellStyle name="Normal 3 2 3 2 2 2 3 3 2 2" xfId="39060" xr:uid="{6A1FF5F8-F401-43BF-94D8-E26D0348B454}"/>
    <cellStyle name="Normal 3 2 3 2 2 2 3 3 3" xfId="32292" xr:uid="{06A8BB0C-DEF1-4A70-883E-25898855A673}"/>
    <cellStyle name="Normal 3 2 3 2 2 2 3 4" xfId="20543" xr:uid="{BA1F55BA-E2AC-4787-8D1C-A8D6D4C85106}"/>
    <cellStyle name="Normal 3 2 3 2 2 2 3 4 2" xfId="35673" xr:uid="{033F3A5A-0809-453F-877A-38099DFA321F}"/>
    <cellStyle name="Normal 3 2 3 2 2 2 3 5" xfId="28908" xr:uid="{B6CB5D41-91BE-4B34-AA09-E8EF110E409B}"/>
    <cellStyle name="Normal 3 2 3 2 2 2 4" xfId="14650" xr:uid="{86F220EC-6D72-4959-B63D-5BF8DA36F4E1}"/>
    <cellStyle name="Normal 3 2 3 2 2 2 4 2" xfId="18036" xr:uid="{9C1F9FED-01D6-4365-AB3F-6C91A02CC424}"/>
    <cellStyle name="Normal 3 2 3 2 2 2 4 2 2" xfId="24820" xr:uid="{7E3E5AC4-4C5D-4CDE-8EB4-A5AFEC5A1DE9}"/>
    <cellStyle name="Normal 3 2 3 2 2 2 4 2 2 2" xfId="39939" xr:uid="{BD432CDF-542F-4931-99C3-3537D7B74656}"/>
    <cellStyle name="Normal 3 2 3 2 2 2 4 2 3" xfId="33171" xr:uid="{36A49B8F-5415-412B-951A-5299257D8991}"/>
    <cellStyle name="Normal 3 2 3 2 2 2 4 3" xfId="21436" xr:uid="{92BFD768-2F7C-4D77-ABF5-9B02D56A4C05}"/>
    <cellStyle name="Normal 3 2 3 2 2 2 4 3 2" xfId="36555" xr:uid="{7A072DB4-61D9-428B-9B5B-B8E630155FDE}"/>
    <cellStyle name="Normal 3 2 3 2 2 2 4 4" xfId="29787" xr:uid="{054B7E33-E0CD-4E0D-B3BF-1D620289D008}"/>
    <cellStyle name="Normal 3 2 3 2 2 2 5" xfId="16320" xr:uid="{2CD6346E-2B6F-49C0-8966-3AB3ECE277BE}"/>
    <cellStyle name="Normal 3 2 3 2 2 2 5 2" xfId="23104" xr:uid="{35E29DE4-4BC4-4F30-B7B4-A44134E93822}"/>
    <cellStyle name="Normal 3 2 3 2 2 2 5 2 2" xfId="38223" xr:uid="{17D6A2BF-B225-4A9B-A123-14DD26402756}"/>
    <cellStyle name="Normal 3 2 3 2 2 2 5 3" xfId="31455" xr:uid="{285927FB-DB2F-475E-8550-2338AEBAE61A}"/>
    <cellStyle name="Normal 3 2 3 2 2 2 6" xfId="19709" xr:uid="{6D7E94DD-0371-4F53-BA0D-03D222D297BB}"/>
    <cellStyle name="Normal 3 2 3 2 2 2 6 2" xfId="34839" xr:uid="{0B71DE87-5AFB-4FBE-A5F5-7BA7D96A721C}"/>
    <cellStyle name="Normal 3 2 3 2 2 2 7" xfId="12909" xr:uid="{E6897A9D-533A-4EAB-B538-13A84128FAB9}"/>
    <cellStyle name="Normal 3 2 3 2 2 2 7 2" xfId="28071" xr:uid="{00DAF022-FB79-4FB9-A413-C5166D590934}"/>
    <cellStyle name="Normal 3 2 3 2 2 2 8" xfId="26512" xr:uid="{770FD332-2CF3-47A5-911E-9303D933F9BC}"/>
    <cellStyle name="Normal 3 2 3 2 2 3" xfId="11084" xr:uid="{5C7A65C2-236A-402A-AF44-8D3EF3AD83EB}"/>
    <cellStyle name="Normal 3 2 3 2 2 3 2" xfId="13954" xr:uid="{59EEF14F-5AEF-4535-977A-7DD7CDF83156}"/>
    <cellStyle name="Normal 3 2 3 2 2 3 2 2" xfId="15692" xr:uid="{FBB819F2-10A3-453A-A70D-181D07484AF4}"/>
    <cellStyle name="Normal 3 2 3 2 2 3 2 2 2" xfId="19078" xr:uid="{EDEB55E9-1825-46D2-AACD-056CAD2DA95E}"/>
    <cellStyle name="Normal 3 2 3 2 2 3 2 2 2 2" xfId="25862" xr:uid="{F568AC1E-0F8A-430C-8078-C56F1902B804}"/>
    <cellStyle name="Normal 3 2 3 2 2 3 2 2 2 2 2" xfId="40981" xr:uid="{BD9ED1D7-4D12-44C1-A9D1-91F2B251A3EA}"/>
    <cellStyle name="Normal 3 2 3 2 2 3 2 2 2 3" xfId="34213" xr:uid="{7BA96F31-F957-439F-A883-D6CE5C1764CD}"/>
    <cellStyle name="Normal 3 2 3 2 2 3 2 2 3" xfId="22478" xr:uid="{DFBD2FDC-58FC-47A2-81DF-55B7DE0EAFBC}"/>
    <cellStyle name="Normal 3 2 3 2 2 3 2 2 3 2" xfId="37597" xr:uid="{6E136808-E79A-42EF-9B91-5B64A421F027}"/>
    <cellStyle name="Normal 3 2 3 2 2 3 2 2 4" xfId="30829" xr:uid="{F54EFFC4-B169-447F-92AC-9EBFE3FF430D}"/>
    <cellStyle name="Normal 3 2 3 2 2 3 2 3" xfId="17365" xr:uid="{85AF5F88-45F4-4BED-A216-A5CC77EB86F8}"/>
    <cellStyle name="Normal 3 2 3 2 2 3 2 3 2" xfId="24149" xr:uid="{1C0A86A6-D13D-4915-9D14-5B0220C19979}"/>
    <cellStyle name="Normal 3 2 3 2 2 3 2 3 2 2" xfId="39268" xr:uid="{95FD54FE-F864-4BC8-9D46-72C7C24B7017}"/>
    <cellStyle name="Normal 3 2 3 2 2 3 2 3 3" xfId="32500" xr:uid="{8DE924A0-C690-4800-A0CB-A054144235E2}"/>
    <cellStyle name="Normal 3 2 3 2 2 3 2 4" xfId="20752" xr:uid="{4315D335-DDB2-4D57-B4D1-41ABFB0B331D}"/>
    <cellStyle name="Normal 3 2 3 2 2 3 2 4 2" xfId="35881" xr:uid="{ACE572E5-1C2F-478C-BD24-ED16F88B2C7B}"/>
    <cellStyle name="Normal 3 2 3 2 2 3 2 5" xfId="29116" xr:uid="{34E88F81-7F9A-4D49-AC47-21C0CDF0FFF7}"/>
    <cellStyle name="Normal 3 2 3 2 2 3 3" xfId="14858" xr:uid="{8B8176DA-1653-4A92-8959-840F3AD86700}"/>
    <cellStyle name="Normal 3 2 3 2 2 3 3 2" xfId="18244" xr:uid="{8BD823CD-FCA8-4FC9-8A96-DA11E694A4AF}"/>
    <cellStyle name="Normal 3 2 3 2 2 3 3 2 2" xfId="25028" xr:uid="{DA2D2DD1-2EA9-4FF6-A807-184F48574BD5}"/>
    <cellStyle name="Normal 3 2 3 2 2 3 3 2 2 2" xfId="40147" xr:uid="{B9240B73-F47F-47A2-982F-838FBD144EC3}"/>
    <cellStyle name="Normal 3 2 3 2 2 3 3 2 3" xfId="33379" xr:uid="{EC4A6653-DAF4-4370-901B-435696A9E61F}"/>
    <cellStyle name="Normal 3 2 3 2 2 3 3 3" xfId="21644" xr:uid="{385545BA-5E54-4437-A9ED-306732133599}"/>
    <cellStyle name="Normal 3 2 3 2 2 3 3 3 2" xfId="36763" xr:uid="{05C6D4CC-0575-437A-99E3-B78A574667EB}"/>
    <cellStyle name="Normal 3 2 3 2 2 3 3 4" xfId="29995" xr:uid="{59DD5297-F5E7-4E41-8EF7-393776DD62B0}"/>
    <cellStyle name="Normal 3 2 3 2 2 3 4" xfId="16528" xr:uid="{05F44CAE-7B94-4E74-8BBD-B127EC600945}"/>
    <cellStyle name="Normal 3 2 3 2 2 3 4 2" xfId="23312" xr:uid="{59EA27D9-0602-427F-AA1C-FB44CA5D5780}"/>
    <cellStyle name="Normal 3 2 3 2 2 3 4 2 2" xfId="38431" xr:uid="{BBD2881E-41A2-4D09-A73D-2DBE5FEBDFE3}"/>
    <cellStyle name="Normal 3 2 3 2 2 3 4 3" xfId="31663" xr:uid="{0D87A2E2-A4F0-4AF3-BA72-9FCEA09E7215}"/>
    <cellStyle name="Normal 3 2 3 2 2 3 5" xfId="19917" xr:uid="{481F1ECC-D5FA-4693-9889-8157FA9FAC4E}"/>
    <cellStyle name="Normal 3 2 3 2 2 3 5 2" xfId="35047" xr:uid="{73415034-DA6C-4878-9D51-595B916B5372}"/>
    <cellStyle name="Normal 3 2 3 2 2 3 6" xfId="13116" xr:uid="{99D8123D-DBB2-4A60-9FE1-D3D341F1DD6C}"/>
    <cellStyle name="Normal 3 2 3 2 2 3 6 2" xfId="28279" xr:uid="{79914E02-9361-4F31-BD5C-E45B8875C2FE}"/>
    <cellStyle name="Normal 3 2 3 2 2 3 7" xfId="26720" xr:uid="{1DC5871A-0B16-48BB-AA34-18B89A946AA4}"/>
    <cellStyle name="Normal 3 2 3 2 2 4" xfId="13538" xr:uid="{DEF70A87-53BF-4262-8DF4-303D59E326A2}"/>
    <cellStyle name="Normal 3 2 3 2 2 4 2" xfId="15276" xr:uid="{461C5191-36CB-4B5A-9057-52E65D0B2D25}"/>
    <cellStyle name="Normal 3 2 3 2 2 4 2 2" xfId="18662" xr:uid="{3BCCF7DB-1D41-4AA6-8BD0-D16F2D0FEC12}"/>
    <cellStyle name="Normal 3 2 3 2 2 4 2 2 2" xfId="25446" xr:uid="{F8161B42-AD2B-4FCD-AD77-B326361136EA}"/>
    <cellStyle name="Normal 3 2 3 2 2 4 2 2 2 2" xfId="40565" xr:uid="{192F9397-6ED9-4301-935C-5EEE0731D844}"/>
    <cellStyle name="Normal 3 2 3 2 2 4 2 2 3" xfId="33797" xr:uid="{FF46CAF7-BCFC-49F9-B768-4DE51849B268}"/>
    <cellStyle name="Normal 3 2 3 2 2 4 2 3" xfId="22062" xr:uid="{43719A3A-2B59-4137-B236-3978EEDD4FD7}"/>
    <cellStyle name="Normal 3 2 3 2 2 4 2 3 2" xfId="37181" xr:uid="{295B64EB-A5F7-4799-9AC3-DE0B995B1355}"/>
    <cellStyle name="Normal 3 2 3 2 2 4 2 4" xfId="30413" xr:uid="{A782C0E6-56CF-42B9-A6FC-67C156BFB616}"/>
    <cellStyle name="Normal 3 2 3 2 2 4 3" xfId="16949" xr:uid="{F1D92C1B-DA82-49A0-A1DF-3EBBF446A2B6}"/>
    <cellStyle name="Normal 3 2 3 2 2 4 3 2" xfId="23733" xr:uid="{542C3BD8-DA3C-46E6-A9F5-24986C976051}"/>
    <cellStyle name="Normal 3 2 3 2 2 4 3 2 2" xfId="38852" xr:uid="{385D4065-FEAF-4414-9A7D-6210755FA86C}"/>
    <cellStyle name="Normal 3 2 3 2 2 4 3 3" xfId="32084" xr:uid="{AE3FA638-BCE9-4252-987F-934EAD20CDB5}"/>
    <cellStyle name="Normal 3 2 3 2 2 4 4" xfId="20335" xr:uid="{30BEB027-EAAA-4AC6-BF6A-276EC0182C97}"/>
    <cellStyle name="Normal 3 2 3 2 2 4 4 2" xfId="35465" xr:uid="{D0FECDF0-BFC6-4A0C-9BC1-F16BCAB43D64}"/>
    <cellStyle name="Normal 3 2 3 2 2 4 5" xfId="28700" xr:uid="{5A4B8AF2-5624-4F4C-B769-6148EA0FDB79}"/>
    <cellStyle name="Normal 3 2 3 2 2 5" xfId="14442" xr:uid="{A1AE5705-F5CC-423A-9474-5465E47FC85B}"/>
    <cellStyle name="Normal 3 2 3 2 2 5 2" xfId="17828" xr:uid="{448A72AB-BB26-4006-A02D-3842B2F383FE}"/>
    <cellStyle name="Normal 3 2 3 2 2 5 2 2" xfId="24612" xr:uid="{2D6D434C-5AF7-4E01-AEE9-EB32680E490E}"/>
    <cellStyle name="Normal 3 2 3 2 2 5 2 2 2" xfId="39731" xr:uid="{4A5CC04F-D951-4008-B3DB-8F76AD4D1B87}"/>
    <cellStyle name="Normal 3 2 3 2 2 5 2 3" xfId="32963" xr:uid="{21E7BA5B-518B-44AE-A041-D8FA0105C933}"/>
    <cellStyle name="Normal 3 2 3 2 2 5 3" xfId="21228" xr:uid="{84F8185B-9EF3-44DA-A606-C663DDF8EAF1}"/>
    <cellStyle name="Normal 3 2 3 2 2 5 3 2" xfId="36347" xr:uid="{7AB7AB6F-62E2-4133-8F43-2718910D8FC1}"/>
    <cellStyle name="Normal 3 2 3 2 2 5 4" xfId="29579" xr:uid="{EE61129D-6759-46F2-916E-FC74E4A985DF}"/>
    <cellStyle name="Normal 3 2 3 2 2 6" xfId="16112" xr:uid="{FFCF9AD6-E239-46FD-B79E-92A589230131}"/>
    <cellStyle name="Normal 3 2 3 2 2 6 2" xfId="22896" xr:uid="{9B243040-09F6-4622-8145-B20D51117699}"/>
    <cellStyle name="Normal 3 2 3 2 2 6 2 2" xfId="38015" xr:uid="{67D950A5-11A9-453A-94C3-A6306E39F54C}"/>
    <cellStyle name="Normal 3 2 3 2 2 6 3" xfId="31247" xr:uid="{37431EE5-9608-4D85-B8E4-D2E836BF01E6}"/>
    <cellStyle name="Normal 3 2 3 2 2 7" xfId="19501" xr:uid="{521D3ABB-3765-4FE0-9A8C-298E45350AE3}"/>
    <cellStyle name="Normal 3 2 3 2 2 7 2" xfId="34631" xr:uid="{6B33044E-3F0C-46E9-BCA7-E426627D80B1}"/>
    <cellStyle name="Normal 3 2 3 2 2 8" xfId="12700" xr:uid="{071F42F7-D69A-4FE0-83CE-B2DBDDA8018B}"/>
    <cellStyle name="Normal 3 2 3 2 2 8 2" xfId="27863" xr:uid="{BE3B1570-E0E6-43FA-9D21-5A95A80C59E7}"/>
    <cellStyle name="Normal 3 2 3 2 2 9" xfId="26304" xr:uid="{17433C53-54A1-4320-B17F-667C83BCCD1A}"/>
    <cellStyle name="Normal 3 2 3 2 3" xfId="10771" xr:uid="{9C7FFAF3-C0DF-455C-8E07-7A851566AFD1}"/>
    <cellStyle name="Normal 3 2 3 2 3 2" xfId="11189" xr:uid="{2E960E47-374F-404B-97C5-3A76EAF3766F}"/>
    <cellStyle name="Normal 3 2 3 2 3 2 2" xfId="14059" xr:uid="{625CE7E6-D265-4BA2-B4BF-A3F7E99DD92F}"/>
    <cellStyle name="Normal 3 2 3 2 3 2 2 2" xfId="15797" xr:uid="{F115D493-3F9A-4CE3-A2B6-063A44F0F638}"/>
    <cellStyle name="Normal 3 2 3 2 3 2 2 2 2" xfId="19183" xr:uid="{B5186B1F-F1A3-4C7D-BE7C-2F190A815D23}"/>
    <cellStyle name="Normal 3 2 3 2 3 2 2 2 2 2" xfId="25967" xr:uid="{A4E633CC-8529-40C6-9B64-D9E3DAE49E55}"/>
    <cellStyle name="Normal 3 2 3 2 3 2 2 2 2 2 2" xfId="41086" xr:uid="{43081077-09FF-41BB-986A-6D60757DD7FD}"/>
    <cellStyle name="Normal 3 2 3 2 3 2 2 2 2 3" xfId="34318" xr:uid="{D640E9C6-FF04-40CF-BFB2-3E2F37A58547}"/>
    <cellStyle name="Normal 3 2 3 2 3 2 2 2 3" xfId="22583" xr:uid="{C3129355-306F-4FC9-97B1-7C7A67BBDF78}"/>
    <cellStyle name="Normal 3 2 3 2 3 2 2 2 3 2" xfId="37702" xr:uid="{344EF360-739A-491D-A1E9-0CCFB1E1DCFE}"/>
    <cellStyle name="Normal 3 2 3 2 3 2 2 2 4" xfId="30934" xr:uid="{C722C1C8-8978-4B30-8324-CBB19DA55B23}"/>
    <cellStyle name="Normal 3 2 3 2 3 2 2 3" xfId="17470" xr:uid="{92D2E22A-4AB0-4E86-A2A0-0F5BCF6C5551}"/>
    <cellStyle name="Normal 3 2 3 2 3 2 2 3 2" xfId="24254" xr:uid="{13619D13-0717-407F-8136-52D2CC1B211F}"/>
    <cellStyle name="Normal 3 2 3 2 3 2 2 3 2 2" xfId="39373" xr:uid="{4CAE505D-3ABF-4244-99A8-F975E16E2D70}"/>
    <cellStyle name="Normal 3 2 3 2 3 2 2 3 3" xfId="32605" xr:uid="{DDCA4BC3-5735-4FEB-A115-C3EB21A8663F}"/>
    <cellStyle name="Normal 3 2 3 2 3 2 2 4" xfId="20857" xr:uid="{CCAD0C34-AD0B-4AA3-8C59-97BC306926B2}"/>
    <cellStyle name="Normal 3 2 3 2 3 2 2 4 2" xfId="35986" xr:uid="{59B52FCB-4A89-4E9C-9198-49A361D26B29}"/>
    <cellStyle name="Normal 3 2 3 2 3 2 2 5" xfId="29221" xr:uid="{BD3E2954-6611-45CC-A95B-271D64B240A4}"/>
    <cellStyle name="Normal 3 2 3 2 3 2 3" xfId="14963" xr:uid="{36F112E3-703D-4E8E-9FC7-2D47F7CC66DC}"/>
    <cellStyle name="Normal 3 2 3 2 3 2 3 2" xfId="18349" xr:uid="{C08D291A-914A-480C-9D53-E2A1B58B716F}"/>
    <cellStyle name="Normal 3 2 3 2 3 2 3 2 2" xfId="25133" xr:uid="{E4AB1F83-07B0-476F-B060-46B1EF7A81D2}"/>
    <cellStyle name="Normal 3 2 3 2 3 2 3 2 2 2" xfId="40252" xr:uid="{1CA79F4C-013F-4D5C-BBD5-71DC0766B068}"/>
    <cellStyle name="Normal 3 2 3 2 3 2 3 2 3" xfId="33484" xr:uid="{07A6FF0C-E0C5-4E9F-8FC5-DF41EE9E5FB3}"/>
    <cellStyle name="Normal 3 2 3 2 3 2 3 3" xfId="21749" xr:uid="{D6A058F7-33F2-43A3-A5BE-0DC30BF0D558}"/>
    <cellStyle name="Normal 3 2 3 2 3 2 3 3 2" xfId="36868" xr:uid="{CC757517-EA3B-4902-B8A3-8B43C7A6DD9A}"/>
    <cellStyle name="Normal 3 2 3 2 3 2 3 4" xfId="30100" xr:uid="{43A4F4C7-0C32-4648-B832-195D1B05A0E8}"/>
    <cellStyle name="Normal 3 2 3 2 3 2 4" xfId="16633" xr:uid="{C9B781E0-DBB3-4C2E-91BC-D76212B125A3}"/>
    <cellStyle name="Normal 3 2 3 2 3 2 4 2" xfId="23417" xr:uid="{63ACB106-8366-4BF3-AD1A-5BC410E630E2}"/>
    <cellStyle name="Normal 3 2 3 2 3 2 4 2 2" xfId="38536" xr:uid="{63EC96AE-D61E-4DDB-8BDB-687BE82A3FC0}"/>
    <cellStyle name="Normal 3 2 3 2 3 2 4 3" xfId="31768" xr:uid="{8F1FAD9C-41E0-4746-B12A-878F947E7A21}"/>
    <cellStyle name="Normal 3 2 3 2 3 2 5" xfId="20022" xr:uid="{24060596-D879-4970-BE6A-800E046AA0D3}"/>
    <cellStyle name="Normal 3 2 3 2 3 2 5 2" xfId="35152" xr:uid="{D787AED7-425F-40C2-96D2-62138392B37C}"/>
    <cellStyle name="Normal 3 2 3 2 3 2 6" xfId="13221" xr:uid="{C2F58246-981B-429A-BC2B-2D162A419021}"/>
    <cellStyle name="Normal 3 2 3 2 3 2 6 2" xfId="28384" xr:uid="{5A5D674A-7505-41A3-B9E6-A7AD6059B6B3}"/>
    <cellStyle name="Normal 3 2 3 2 3 2 7" xfId="26825" xr:uid="{3EDD512D-0193-46A9-A0BC-6F48BDB2697D}"/>
    <cellStyle name="Normal 3 2 3 2 3 3" xfId="13643" xr:uid="{7A251406-81E2-4A50-8DBE-AA313219BAB7}"/>
    <cellStyle name="Normal 3 2 3 2 3 3 2" xfId="15381" xr:uid="{4CDA78A1-4F42-4393-A671-CFB4EA2AD1B1}"/>
    <cellStyle name="Normal 3 2 3 2 3 3 2 2" xfId="18767" xr:uid="{D8838858-312C-41DE-A192-91564AAA2AF7}"/>
    <cellStyle name="Normal 3 2 3 2 3 3 2 2 2" xfId="25551" xr:uid="{B661FCC2-5DB9-404A-AC63-C59A4776FBA9}"/>
    <cellStyle name="Normal 3 2 3 2 3 3 2 2 2 2" xfId="40670" xr:uid="{D3B947DF-1AAA-4D07-879F-B924C90B25EE}"/>
    <cellStyle name="Normal 3 2 3 2 3 3 2 2 3" xfId="33902" xr:uid="{13EDEE93-FEBA-48CC-9BB9-A228357F899E}"/>
    <cellStyle name="Normal 3 2 3 2 3 3 2 3" xfId="22167" xr:uid="{288CA008-A5BD-43C6-A641-27D248E28B3E}"/>
    <cellStyle name="Normal 3 2 3 2 3 3 2 3 2" xfId="37286" xr:uid="{9A129D4D-6C11-439A-AB3B-9C8C4280F808}"/>
    <cellStyle name="Normal 3 2 3 2 3 3 2 4" xfId="30518" xr:uid="{6D78F65A-B241-4C36-82BC-462DA1A20B95}"/>
    <cellStyle name="Normal 3 2 3 2 3 3 3" xfId="17054" xr:uid="{99510476-CAF7-49F1-B859-6F02AE4E52BC}"/>
    <cellStyle name="Normal 3 2 3 2 3 3 3 2" xfId="23838" xr:uid="{2E7BCFBB-7A9D-420D-950C-C10FBB7A05DB}"/>
    <cellStyle name="Normal 3 2 3 2 3 3 3 2 2" xfId="38957" xr:uid="{D1F11BC8-26E4-4026-814C-6931F27FFB33}"/>
    <cellStyle name="Normal 3 2 3 2 3 3 3 3" xfId="32189" xr:uid="{A9BCC7FE-34D4-445C-BB97-DEF0A5092FE0}"/>
    <cellStyle name="Normal 3 2 3 2 3 3 4" xfId="20440" xr:uid="{D5749651-5D64-4CB0-99F8-65A7B21AE964}"/>
    <cellStyle name="Normal 3 2 3 2 3 3 4 2" xfId="35570" xr:uid="{2F1C2837-49A5-4BB8-B3B7-9D4C308C7F8A}"/>
    <cellStyle name="Normal 3 2 3 2 3 3 5" xfId="28805" xr:uid="{11C26425-EED8-4A44-A22E-A4B7FE59E30F}"/>
    <cellStyle name="Normal 3 2 3 2 3 4" xfId="14547" xr:uid="{EE004ABF-B830-49B6-8C5C-2F3AF9EA6978}"/>
    <cellStyle name="Normal 3 2 3 2 3 4 2" xfId="17933" xr:uid="{23B8AB5F-01D5-4658-B6EE-52E096D19F01}"/>
    <cellStyle name="Normal 3 2 3 2 3 4 2 2" xfId="24717" xr:uid="{B998867B-5C3F-4C78-9B9D-A283F510299B}"/>
    <cellStyle name="Normal 3 2 3 2 3 4 2 2 2" xfId="39836" xr:uid="{3E872A53-BBF2-4D92-B61A-06CA87898281}"/>
    <cellStyle name="Normal 3 2 3 2 3 4 2 3" xfId="33068" xr:uid="{89E63AAB-C51B-413D-97CF-5CCA6C30B1EB}"/>
    <cellStyle name="Normal 3 2 3 2 3 4 3" xfId="21333" xr:uid="{104B3CA5-D1FE-455B-A37F-E506682AAC80}"/>
    <cellStyle name="Normal 3 2 3 2 3 4 3 2" xfId="36452" xr:uid="{36BD9876-FAE6-4177-A36F-D6DDBEDC6C9A}"/>
    <cellStyle name="Normal 3 2 3 2 3 4 4" xfId="29684" xr:uid="{28A0EBAB-CF03-4CFD-9D4E-8AA578C851DB}"/>
    <cellStyle name="Normal 3 2 3 2 3 5" xfId="16217" xr:uid="{538EB8D8-220D-40B5-A600-628613FCB164}"/>
    <cellStyle name="Normal 3 2 3 2 3 5 2" xfId="23001" xr:uid="{5F301D79-619F-4AD4-9CF4-503ACA0F5F53}"/>
    <cellStyle name="Normal 3 2 3 2 3 5 2 2" xfId="38120" xr:uid="{8B05585F-0E4F-4714-B624-0693E660B0DD}"/>
    <cellStyle name="Normal 3 2 3 2 3 5 3" xfId="31352" xr:uid="{27E0D462-F203-4515-A811-182A5F8849E4}"/>
    <cellStyle name="Normal 3 2 3 2 3 6" xfId="19606" xr:uid="{BEA5D665-373C-4516-9835-CA686FFCA50E}"/>
    <cellStyle name="Normal 3 2 3 2 3 6 2" xfId="34736" xr:uid="{0B8C7631-D968-4129-AD83-EE495F164649}"/>
    <cellStyle name="Normal 3 2 3 2 3 7" xfId="12806" xr:uid="{6C55C908-4733-4402-B8D7-FDC9A55A5017}"/>
    <cellStyle name="Normal 3 2 3 2 3 7 2" xfId="27968" xr:uid="{528E327C-951E-4B66-93E0-86450D44E110}"/>
    <cellStyle name="Normal 3 2 3 2 3 8" xfId="26409" xr:uid="{5B327EB1-1164-4BB4-A0D4-C0DFC1576819}"/>
    <cellStyle name="Normal 3 2 3 2 4" xfId="10982" xr:uid="{8C95A502-5EF6-4EBB-B6CE-B6AB9BF7D6EF}"/>
    <cellStyle name="Normal 3 2 3 2 4 2" xfId="13851" xr:uid="{328BF0EE-3C6A-4F3E-8E64-9C2D2B94B0C1}"/>
    <cellStyle name="Normal 3 2 3 2 4 2 2" xfId="15589" xr:uid="{C9442F25-D85F-494B-817A-D0621E24AA5D}"/>
    <cellStyle name="Normal 3 2 3 2 4 2 2 2" xfId="18975" xr:uid="{0E531590-A3BF-4A9F-A673-240FC059671A}"/>
    <cellStyle name="Normal 3 2 3 2 4 2 2 2 2" xfId="25759" xr:uid="{9AB23B90-F9E0-4540-A1DF-850EFD475A16}"/>
    <cellStyle name="Normal 3 2 3 2 4 2 2 2 2 2" xfId="40878" xr:uid="{820FD47D-E5DF-4A52-8D24-D30C12019FC8}"/>
    <cellStyle name="Normal 3 2 3 2 4 2 2 2 3" xfId="34110" xr:uid="{BA14912E-E33E-4AD4-8F71-43BECAB818D5}"/>
    <cellStyle name="Normal 3 2 3 2 4 2 2 3" xfId="22375" xr:uid="{FF975E79-E486-44D8-A839-B0A77586269A}"/>
    <cellStyle name="Normal 3 2 3 2 4 2 2 3 2" xfId="37494" xr:uid="{709DBA57-E4AE-43AA-B983-C105B2D69E18}"/>
    <cellStyle name="Normal 3 2 3 2 4 2 2 4" xfId="30726" xr:uid="{13C76B40-9DB5-4796-BCD9-8B24786D11D7}"/>
    <cellStyle name="Normal 3 2 3 2 4 2 3" xfId="17262" xr:uid="{F0F0BE87-89FA-4D50-86F4-D89FBC8D1D95}"/>
    <cellStyle name="Normal 3 2 3 2 4 2 3 2" xfId="24046" xr:uid="{60532D41-A0FF-4618-AC23-806F77E3644F}"/>
    <cellStyle name="Normal 3 2 3 2 4 2 3 2 2" xfId="39165" xr:uid="{EC3AC24A-C16C-403E-9AD5-8B6CC819E5DD}"/>
    <cellStyle name="Normal 3 2 3 2 4 2 3 3" xfId="32397" xr:uid="{071E2E40-9CE6-4840-8033-E059CDDEC48A}"/>
    <cellStyle name="Normal 3 2 3 2 4 2 4" xfId="20649" xr:uid="{12BAA685-D24D-4FB9-9B05-BD47712C3A36}"/>
    <cellStyle name="Normal 3 2 3 2 4 2 4 2" xfId="35778" xr:uid="{2BAC6BDE-6A00-40F3-9892-B43EDC5F15E8}"/>
    <cellStyle name="Normal 3 2 3 2 4 2 5" xfId="29013" xr:uid="{8E5B5FDA-88AC-41FC-98C2-016858BCEECE}"/>
    <cellStyle name="Normal 3 2 3 2 4 3" xfId="14755" xr:uid="{163C3C80-D5BA-492B-B3FD-626D036226C5}"/>
    <cellStyle name="Normal 3 2 3 2 4 3 2" xfId="18141" xr:uid="{BDC30C1D-5E57-4453-90BB-119B076EE5F0}"/>
    <cellStyle name="Normal 3 2 3 2 4 3 2 2" xfId="24925" xr:uid="{72223E65-5658-442A-9FC8-C0480668666F}"/>
    <cellStyle name="Normal 3 2 3 2 4 3 2 2 2" xfId="40044" xr:uid="{718C0CFB-F2D8-4F2F-9F2A-967EC1BA5DDC}"/>
    <cellStyle name="Normal 3 2 3 2 4 3 2 3" xfId="33276" xr:uid="{F7ACA9B4-E0F9-4B0C-B752-CB2845E80207}"/>
    <cellStyle name="Normal 3 2 3 2 4 3 3" xfId="21541" xr:uid="{3ECFE53B-2360-4E7F-8959-40E6FF5B1857}"/>
    <cellStyle name="Normal 3 2 3 2 4 3 3 2" xfId="36660" xr:uid="{F2124F1B-9710-4C3E-9D8C-30DD01AAE572}"/>
    <cellStyle name="Normal 3 2 3 2 4 3 4" xfId="29892" xr:uid="{68FC405A-A70F-4A67-9B34-879779A08660}"/>
    <cellStyle name="Normal 3 2 3 2 4 4" xfId="16425" xr:uid="{2BED03B3-4C0D-44BA-8040-258AB8CD3EC9}"/>
    <cellStyle name="Normal 3 2 3 2 4 4 2" xfId="23209" xr:uid="{A43923A5-D62D-45E7-A286-E4D5718A51CD}"/>
    <cellStyle name="Normal 3 2 3 2 4 4 2 2" xfId="38328" xr:uid="{FB9249EC-7746-49CC-A075-8B2ADEE4F993}"/>
    <cellStyle name="Normal 3 2 3 2 4 4 3" xfId="31560" xr:uid="{761E29CE-BCA8-48FB-86CD-9ABF3288E583}"/>
    <cellStyle name="Normal 3 2 3 2 4 5" xfId="19814" xr:uid="{1C3CF3FE-A7EC-46EE-9129-E13C073C0386}"/>
    <cellStyle name="Normal 3 2 3 2 4 5 2" xfId="34944" xr:uid="{A6C4D509-A925-45E2-A96A-BCB9FC4FBE1C}"/>
    <cellStyle name="Normal 3 2 3 2 4 6" xfId="13014" xr:uid="{3D493A37-67C2-4AEF-9039-D932A7500556}"/>
    <cellStyle name="Normal 3 2 3 2 4 6 2" xfId="28176" xr:uid="{EC26E114-A137-49D7-9E6E-DF368DDDA858}"/>
    <cellStyle name="Normal 3 2 3 2 4 7" xfId="26617" xr:uid="{7D4B2542-7962-4EBB-98A6-0CBDF8EBE039}"/>
    <cellStyle name="Normal 3 2 3 2 5" xfId="13435" xr:uid="{4A911200-FA37-4EBD-8E08-8CE367700365}"/>
    <cellStyle name="Normal 3 2 3 2 5 2" xfId="15173" xr:uid="{BD567B57-0E65-4090-B910-DA4DF728F6BE}"/>
    <cellStyle name="Normal 3 2 3 2 5 2 2" xfId="18559" xr:uid="{CC4BB745-2427-4843-ACB1-DCD6D45E5996}"/>
    <cellStyle name="Normal 3 2 3 2 5 2 2 2" xfId="25343" xr:uid="{66F55375-2C57-4E16-9C36-01C117E64B2B}"/>
    <cellStyle name="Normal 3 2 3 2 5 2 2 2 2" xfId="40462" xr:uid="{B82707CF-EC8B-4AE9-9BFF-DD82867B3EBE}"/>
    <cellStyle name="Normal 3 2 3 2 5 2 2 3" xfId="33694" xr:uid="{B2C75142-87E8-4824-9DF4-D8EA391F81A9}"/>
    <cellStyle name="Normal 3 2 3 2 5 2 3" xfId="21959" xr:uid="{D96D3112-C78D-4FCC-8B40-9A99C843382F}"/>
    <cellStyle name="Normal 3 2 3 2 5 2 3 2" xfId="37078" xr:uid="{565298E5-E876-409A-911C-FBA1C8810943}"/>
    <cellStyle name="Normal 3 2 3 2 5 2 4" xfId="30310" xr:uid="{36BD1B4B-0394-4B6A-96FF-6D4A695FCE58}"/>
    <cellStyle name="Normal 3 2 3 2 5 3" xfId="16846" xr:uid="{15F69A2F-48C8-4090-BFCE-CEAFADD8AF8F}"/>
    <cellStyle name="Normal 3 2 3 2 5 3 2" xfId="23630" xr:uid="{60123E62-4B48-4707-B732-05299896BF9D}"/>
    <cellStyle name="Normal 3 2 3 2 5 3 2 2" xfId="38749" xr:uid="{AAFB96B5-BC07-4712-A4BA-DDF021BD28C2}"/>
    <cellStyle name="Normal 3 2 3 2 5 3 3" xfId="31981" xr:uid="{4F8E68BA-CD15-4677-AFFA-C101333B00D5}"/>
    <cellStyle name="Normal 3 2 3 2 5 4" xfId="20232" xr:uid="{939052FB-57BA-4331-9631-36277981D900}"/>
    <cellStyle name="Normal 3 2 3 2 5 4 2" xfId="35362" xr:uid="{102921AB-10AD-4058-9274-E6874BEF0E46}"/>
    <cellStyle name="Normal 3 2 3 2 5 5" xfId="28597" xr:uid="{19B21755-BC43-4CE5-937C-E039F4BBD9A9}"/>
    <cellStyle name="Normal 3 2 3 2 6" xfId="14338" xr:uid="{C751F0E6-4A33-469B-8929-7A777F15580E}"/>
    <cellStyle name="Normal 3 2 3 2 6 2" xfId="17725" xr:uid="{AA447686-AE5F-4CEF-AFB7-94C052DD985C}"/>
    <cellStyle name="Normal 3 2 3 2 6 2 2" xfId="24509" xr:uid="{B4D4DE27-F639-49A6-8745-1A51706A5ECF}"/>
    <cellStyle name="Normal 3 2 3 2 6 2 2 2" xfId="39628" xr:uid="{D53C857A-ACF4-4525-BDB2-560B3BE8E8C9}"/>
    <cellStyle name="Normal 3 2 3 2 6 2 3" xfId="32860" xr:uid="{DAA9409A-A9C4-41A0-A4D2-A0C50D0EAEDA}"/>
    <cellStyle name="Normal 3 2 3 2 6 3" xfId="21125" xr:uid="{9A3FBE6D-D301-4E5D-980C-81EBCFAB6A83}"/>
    <cellStyle name="Normal 3 2 3 2 6 3 2" xfId="36244" xr:uid="{FE6EAD15-7A12-4243-B294-2ECA68E5DE58}"/>
    <cellStyle name="Normal 3 2 3 2 6 4" xfId="29476" xr:uid="{32F754DB-A0A6-4B9C-91AF-110685357D65}"/>
    <cellStyle name="Normal 3 2 3 2 7" xfId="16009" xr:uid="{931675FD-38D0-4431-B772-4799E90D21D6}"/>
    <cellStyle name="Normal 3 2 3 2 7 2" xfId="22793" xr:uid="{57A9F214-54E8-4434-ABB5-60603561F3F3}"/>
    <cellStyle name="Normal 3 2 3 2 7 2 2" xfId="37912" xr:uid="{081319E4-066B-4355-B422-55A1E3B197B0}"/>
    <cellStyle name="Normal 3 2 3 2 7 3" xfId="31144" xr:uid="{FDBD8B44-3D9D-4DB1-8E47-39D647E20AAF}"/>
    <cellStyle name="Normal 3 2 3 2 8" xfId="19399" xr:uid="{153464EA-A6D6-4C4C-80FC-D40203CB8277}"/>
    <cellStyle name="Normal 3 2 3 2 8 2" xfId="34528" xr:uid="{B67043D8-A993-49D0-91C6-4EB9EDAB06D5}"/>
    <cellStyle name="Normal 3 2 3 2 9" xfId="12597" xr:uid="{8E4597F4-5B39-4285-B84A-61D3E057F4A6}"/>
    <cellStyle name="Normal 3 2 3 2 9 2" xfId="27760" xr:uid="{A111F6D9-C8C6-4518-8A06-0430663E2380}"/>
    <cellStyle name="Normal 3 2 3 3" xfId="10615" xr:uid="{48C60E88-7C6C-41B1-87A9-68E2AE0EA81B}"/>
    <cellStyle name="Normal 3 2 3 3 2" xfId="10826" xr:uid="{DA6E055D-F1DB-4A00-AE45-F814EDD86EDF}"/>
    <cellStyle name="Normal 3 2 3 3 2 2" xfId="11244" xr:uid="{082B9DFB-9BF8-48AE-AE41-8BA53CE34529}"/>
    <cellStyle name="Normal 3 2 3 3 2 2 2" xfId="14114" xr:uid="{C5F7AFCF-2362-49BD-942E-768A40BF0B6C}"/>
    <cellStyle name="Normal 3 2 3 3 2 2 2 2" xfId="15852" xr:uid="{37668C57-9140-4515-A1F2-C72AC7F9ECFB}"/>
    <cellStyle name="Normal 3 2 3 3 2 2 2 2 2" xfId="19238" xr:uid="{1E38EFC0-4437-4CA3-9D72-8409CB8B5535}"/>
    <cellStyle name="Normal 3 2 3 3 2 2 2 2 2 2" xfId="26022" xr:uid="{76A4BF49-5E1A-437A-B434-260BC7B0DC46}"/>
    <cellStyle name="Normal 3 2 3 3 2 2 2 2 2 2 2" xfId="41141" xr:uid="{0F21EBC1-1D4B-4E10-B602-914C3B154CF0}"/>
    <cellStyle name="Normal 3 2 3 3 2 2 2 2 2 3" xfId="34373" xr:uid="{D6A9C544-BC95-4449-8D84-299D3C87D261}"/>
    <cellStyle name="Normal 3 2 3 3 2 2 2 2 3" xfId="22638" xr:uid="{A30507AD-4144-4D1B-8125-2D6F7162F1E8}"/>
    <cellStyle name="Normal 3 2 3 3 2 2 2 2 3 2" xfId="37757" xr:uid="{3FD3614D-7F0C-4B6C-AB11-1B48BBD81052}"/>
    <cellStyle name="Normal 3 2 3 3 2 2 2 2 4" xfId="30989" xr:uid="{2491BAFF-B1BC-45AD-83D2-D086CCDA0BAD}"/>
    <cellStyle name="Normal 3 2 3 3 2 2 2 3" xfId="17525" xr:uid="{0356EF26-3860-46C3-81CB-B9A6ED1D034B}"/>
    <cellStyle name="Normal 3 2 3 3 2 2 2 3 2" xfId="24309" xr:uid="{0A4FCFA0-D1EC-473E-85D9-2AE717D1EFA9}"/>
    <cellStyle name="Normal 3 2 3 3 2 2 2 3 2 2" xfId="39428" xr:uid="{A474690A-FE52-4163-8461-BEE85D6F947E}"/>
    <cellStyle name="Normal 3 2 3 3 2 2 2 3 3" xfId="32660" xr:uid="{7AAE29BB-3AAB-4412-92B1-1023738CB885}"/>
    <cellStyle name="Normal 3 2 3 3 2 2 2 4" xfId="20912" xr:uid="{9417508E-8108-48F6-8EA6-4A9CEEBAEA86}"/>
    <cellStyle name="Normal 3 2 3 3 2 2 2 4 2" xfId="36041" xr:uid="{76D99DB0-332C-4004-9253-B409F12DABF3}"/>
    <cellStyle name="Normal 3 2 3 3 2 2 2 5" xfId="29276" xr:uid="{2F38FBA5-D14E-4407-AADB-15C13C44E015}"/>
    <cellStyle name="Normal 3 2 3 3 2 2 3" xfId="15018" xr:uid="{9886269E-C08B-48E3-98EC-F842D625EADA}"/>
    <cellStyle name="Normal 3 2 3 3 2 2 3 2" xfId="18404" xr:uid="{70BAA176-A4A0-4AF8-846B-3CD44B86B3D4}"/>
    <cellStyle name="Normal 3 2 3 3 2 2 3 2 2" xfId="25188" xr:uid="{CBE6D7A9-F314-47D1-842D-3D64C87C28C7}"/>
    <cellStyle name="Normal 3 2 3 3 2 2 3 2 2 2" xfId="40307" xr:uid="{396B7E73-B89F-4D91-A41F-EAF8AC73FEF5}"/>
    <cellStyle name="Normal 3 2 3 3 2 2 3 2 3" xfId="33539" xr:uid="{F13A3BB4-E7FF-469D-8857-392F5BE950D3}"/>
    <cellStyle name="Normal 3 2 3 3 2 2 3 3" xfId="21804" xr:uid="{5E77F5D9-F867-4EBB-8F26-D8A353E3AEE6}"/>
    <cellStyle name="Normal 3 2 3 3 2 2 3 3 2" xfId="36923" xr:uid="{95161A6B-DAA3-4BF8-9649-8654817EBEFB}"/>
    <cellStyle name="Normal 3 2 3 3 2 2 3 4" xfId="30155" xr:uid="{CEEB4FC9-CFE3-4C91-BDAB-27938ACC5E78}"/>
    <cellStyle name="Normal 3 2 3 3 2 2 4" xfId="16688" xr:uid="{470EACED-9D25-49AF-A3FF-7C2A3188D239}"/>
    <cellStyle name="Normal 3 2 3 3 2 2 4 2" xfId="23472" xr:uid="{C1FD394A-5FD1-49F4-BCC6-1709084B6ADB}"/>
    <cellStyle name="Normal 3 2 3 3 2 2 4 2 2" xfId="38591" xr:uid="{1FF2DA8C-595E-4495-BCEE-7D0E5F4388B1}"/>
    <cellStyle name="Normal 3 2 3 3 2 2 4 3" xfId="31823" xr:uid="{1BC5A005-7E13-4743-A1E0-890161A6C917}"/>
    <cellStyle name="Normal 3 2 3 3 2 2 5" xfId="20077" xr:uid="{F4E05661-B420-44BA-8A39-1EC210B90FEB}"/>
    <cellStyle name="Normal 3 2 3 3 2 2 5 2" xfId="35207" xr:uid="{EA6F7577-34AE-4365-94FF-8D165BC6D8FA}"/>
    <cellStyle name="Normal 3 2 3 3 2 2 6" xfId="13276" xr:uid="{3D1EA497-9240-4843-A680-3DF287E0FCC7}"/>
    <cellStyle name="Normal 3 2 3 3 2 2 6 2" xfId="28439" xr:uid="{F1CB06A1-DE04-4C0D-8377-BCAEBD1F1613}"/>
    <cellStyle name="Normal 3 2 3 3 2 2 7" xfId="26880" xr:uid="{CBDDCE16-9538-480E-BFBD-7FB654A14931}"/>
    <cellStyle name="Normal 3 2 3 3 2 3" xfId="13698" xr:uid="{CA747180-09FA-4B7C-BD4B-9093E2214C98}"/>
    <cellStyle name="Normal 3 2 3 3 2 3 2" xfId="15436" xr:uid="{C1679AF1-D3CC-4C6E-87D5-A075E3D4EA30}"/>
    <cellStyle name="Normal 3 2 3 3 2 3 2 2" xfId="18822" xr:uid="{3F60646C-038D-4FE3-B3F4-ED7B00DC8375}"/>
    <cellStyle name="Normal 3 2 3 3 2 3 2 2 2" xfId="25606" xr:uid="{CD7002FB-E549-40FC-AC57-154FA34A0581}"/>
    <cellStyle name="Normal 3 2 3 3 2 3 2 2 2 2" xfId="40725" xr:uid="{883D21D6-BBEE-40A0-92C0-BAB283951A0F}"/>
    <cellStyle name="Normal 3 2 3 3 2 3 2 2 3" xfId="33957" xr:uid="{ECB73322-BC89-4A54-9869-75EA96423096}"/>
    <cellStyle name="Normal 3 2 3 3 2 3 2 3" xfId="22222" xr:uid="{1081E878-461F-4A70-A885-3C8123AABEDD}"/>
    <cellStyle name="Normal 3 2 3 3 2 3 2 3 2" xfId="37341" xr:uid="{0814EF0C-AE5B-4111-86F0-8B3741E2F46E}"/>
    <cellStyle name="Normal 3 2 3 3 2 3 2 4" xfId="30573" xr:uid="{D21ED74E-4D29-4699-9484-0B023F947236}"/>
    <cellStyle name="Normal 3 2 3 3 2 3 3" xfId="17109" xr:uid="{FCD9E0A2-0993-440F-B0AC-BDEB124EBF36}"/>
    <cellStyle name="Normal 3 2 3 3 2 3 3 2" xfId="23893" xr:uid="{5F90F44D-5917-404E-8C48-BB2D443E6CE2}"/>
    <cellStyle name="Normal 3 2 3 3 2 3 3 2 2" xfId="39012" xr:uid="{7679331F-BFC5-4050-9FC7-A33E3B36AFAB}"/>
    <cellStyle name="Normal 3 2 3 3 2 3 3 3" xfId="32244" xr:uid="{E9CF2D7F-FFAC-4A47-A9EF-6F8BB1EBE86C}"/>
    <cellStyle name="Normal 3 2 3 3 2 3 4" xfId="20495" xr:uid="{2932DFA3-D139-4816-AC34-8FCA14450020}"/>
    <cellStyle name="Normal 3 2 3 3 2 3 4 2" xfId="35625" xr:uid="{A59EB1A5-D491-4D33-9001-AF16F1C3A49D}"/>
    <cellStyle name="Normal 3 2 3 3 2 3 5" xfId="28860" xr:uid="{7CF23711-8789-4F04-8F9C-B25F46A1A032}"/>
    <cellStyle name="Normal 3 2 3 3 2 4" xfId="14602" xr:uid="{8D822878-BE0B-43DA-B3B7-11B7D40E4ECC}"/>
    <cellStyle name="Normal 3 2 3 3 2 4 2" xfId="17988" xr:uid="{33FC095B-EF29-441A-ACEC-8D91732E243C}"/>
    <cellStyle name="Normal 3 2 3 3 2 4 2 2" xfId="24772" xr:uid="{5A24B8CF-8EBF-4EC0-9378-737D835BCA5D}"/>
    <cellStyle name="Normal 3 2 3 3 2 4 2 2 2" xfId="39891" xr:uid="{85F9E8A2-3692-4E1B-AE24-AE8BA25E06B9}"/>
    <cellStyle name="Normal 3 2 3 3 2 4 2 3" xfId="33123" xr:uid="{2312AADD-190B-464D-AF4B-846B2F8158FF}"/>
    <cellStyle name="Normal 3 2 3 3 2 4 3" xfId="21388" xr:uid="{5B04D104-3079-459C-B45E-037CE5BE7A98}"/>
    <cellStyle name="Normal 3 2 3 3 2 4 3 2" xfId="36507" xr:uid="{5A13531A-0818-415F-B6A1-3BFD1C0B6908}"/>
    <cellStyle name="Normal 3 2 3 3 2 4 4" xfId="29739" xr:uid="{748FD495-4713-4702-B2FD-A37016DC82B2}"/>
    <cellStyle name="Normal 3 2 3 3 2 5" xfId="16272" xr:uid="{0D5A9FCA-9519-4BA7-81BF-C5325B8CE69A}"/>
    <cellStyle name="Normal 3 2 3 3 2 5 2" xfId="23056" xr:uid="{89642D60-8DF8-4248-9614-35F3A87CECF6}"/>
    <cellStyle name="Normal 3 2 3 3 2 5 2 2" xfId="38175" xr:uid="{72C6DA5B-F82C-43A5-B1E4-A2CFFA4EE386}"/>
    <cellStyle name="Normal 3 2 3 3 2 5 3" xfId="31407" xr:uid="{5AF15C15-2A9F-40DA-A91F-29717C940E17}"/>
    <cellStyle name="Normal 3 2 3 3 2 6" xfId="19661" xr:uid="{658B958A-8183-4570-B308-8C2AC3A25F58}"/>
    <cellStyle name="Normal 3 2 3 3 2 6 2" xfId="34791" xr:uid="{5DE6E76A-2F39-41ED-9308-91F2A98317FC}"/>
    <cellStyle name="Normal 3 2 3 3 2 7" xfId="12861" xr:uid="{81D0B36B-8980-42D9-8928-016C16AA6E2C}"/>
    <cellStyle name="Normal 3 2 3 3 2 7 2" xfId="28023" xr:uid="{B470C48A-8E29-4FD0-8B52-604BE5CA0445}"/>
    <cellStyle name="Normal 3 2 3 3 2 8" xfId="26464" xr:uid="{981C2DA4-035A-463C-806D-2868486ED413}"/>
    <cellStyle name="Normal 3 2 3 3 3" xfId="11036" xr:uid="{85D1FA80-3F12-420F-BA3A-5EA95D515A28}"/>
    <cellStyle name="Normal 3 2 3 3 3 2" xfId="13906" xr:uid="{38F39ADF-41C7-4C5A-823F-8A1690406525}"/>
    <cellStyle name="Normal 3 2 3 3 3 2 2" xfId="15644" xr:uid="{5BF4E70C-B50D-4D32-ACE5-6311685201E1}"/>
    <cellStyle name="Normal 3 2 3 3 3 2 2 2" xfId="19030" xr:uid="{018E3F61-AFF2-47D2-A7A4-2DE3F1A782DE}"/>
    <cellStyle name="Normal 3 2 3 3 3 2 2 2 2" xfId="25814" xr:uid="{BFDB8101-AAEC-4885-ACE9-87C4C9B55484}"/>
    <cellStyle name="Normal 3 2 3 3 3 2 2 2 2 2" xfId="40933" xr:uid="{BE7D495B-9BAF-4134-879D-86A9D4D00A70}"/>
    <cellStyle name="Normal 3 2 3 3 3 2 2 2 3" xfId="34165" xr:uid="{A0C775E4-C5D4-42ED-8DE0-1743E1FC5D5E}"/>
    <cellStyle name="Normal 3 2 3 3 3 2 2 3" xfId="22430" xr:uid="{52361A1D-65D9-42C7-93FA-9F5D2F744F8E}"/>
    <cellStyle name="Normal 3 2 3 3 3 2 2 3 2" xfId="37549" xr:uid="{94608491-6E87-4EA7-8E67-5859C5B396BC}"/>
    <cellStyle name="Normal 3 2 3 3 3 2 2 4" xfId="30781" xr:uid="{F3698956-C3DC-439B-A06F-9CD6BCFBE60C}"/>
    <cellStyle name="Normal 3 2 3 3 3 2 3" xfId="17317" xr:uid="{9BB2FD88-EA71-4BD6-A574-65D80C6380F2}"/>
    <cellStyle name="Normal 3 2 3 3 3 2 3 2" xfId="24101" xr:uid="{7AB0A7C6-6ACF-4F36-8906-857B338051B5}"/>
    <cellStyle name="Normal 3 2 3 3 3 2 3 2 2" xfId="39220" xr:uid="{D260279F-DE30-43C6-B2A4-308312454BAF}"/>
    <cellStyle name="Normal 3 2 3 3 3 2 3 3" xfId="32452" xr:uid="{D075AD65-65D0-47A6-A2A3-7174A461432C}"/>
    <cellStyle name="Normal 3 2 3 3 3 2 4" xfId="20704" xr:uid="{BF048F20-CED8-4E6D-B460-77E2A780D46C}"/>
    <cellStyle name="Normal 3 2 3 3 3 2 4 2" xfId="35833" xr:uid="{0EB418D6-4605-4DCE-971C-78BB0B0EB702}"/>
    <cellStyle name="Normal 3 2 3 3 3 2 5" xfId="29068" xr:uid="{00FEA5C0-676D-4A7F-B872-962AD6648A05}"/>
    <cellStyle name="Normal 3 2 3 3 3 3" xfId="14810" xr:uid="{2687AB12-AF38-4E2F-BD63-E21893864224}"/>
    <cellStyle name="Normal 3 2 3 3 3 3 2" xfId="18196" xr:uid="{EF8D5460-184C-4FC0-BBF3-CAA3AAC1EB27}"/>
    <cellStyle name="Normal 3 2 3 3 3 3 2 2" xfId="24980" xr:uid="{9DB86714-1BC4-41F6-8D10-518680A81FC0}"/>
    <cellStyle name="Normal 3 2 3 3 3 3 2 2 2" xfId="40099" xr:uid="{243C3B9B-4FF9-4F8F-A6E1-B5E111CC9405}"/>
    <cellStyle name="Normal 3 2 3 3 3 3 2 3" xfId="33331" xr:uid="{FAE09B95-A4E2-4ED2-91CC-4737B0D68E04}"/>
    <cellStyle name="Normal 3 2 3 3 3 3 3" xfId="21596" xr:uid="{EF9D33E3-3360-478F-9946-52AB96F7D6DD}"/>
    <cellStyle name="Normal 3 2 3 3 3 3 3 2" xfId="36715" xr:uid="{9CA50EAC-01CD-4F14-B91E-901DD5AF0AC5}"/>
    <cellStyle name="Normal 3 2 3 3 3 3 4" xfId="29947" xr:uid="{5610CA23-D397-448D-8301-7CAAF11FEAD3}"/>
    <cellStyle name="Normal 3 2 3 3 3 4" xfId="16480" xr:uid="{E63BBA70-216E-4643-82ED-2A8269774C16}"/>
    <cellStyle name="Normal 3 2 3 3 3 4 2" xfId="23264" xr:uid="{D0FF626A-D0D5-4B45-9852-E46B575D07D4}"/>
    <cellStyle name="Normal 3 2 3 3 3 4 2 2" xfId="38383" xr:uid="{1AF54AAE-A6B7-4437-9160-28F81070F5D2}"/>
    <cellStyle name="Normal 3 2 3 3 3 4 3" xfId="31615" xr:uid="{1FBC3368-C38D-46CF-A6EC-8C613E380FF3}"/>
    <cellStyle name="Normal 3 2 3 3 3 5" xfId="19869" xr:uid="{C07FFAB6-58CB-414C-9D81-52844046347A}"/>
    <cellStyle name="Normal 3 2 3 3 3 5 2" xfId="34999" xr:uid="{84779DDB-FEE6-46C1-B8DC-B2A0F6AA947D}"/>
    <cellStyle name="Normal 3 2 3 3 3 6" xfId="13068" xr:uid="{8DC3BA15-548E-4758-B5A0-877B17BB8C0D}"/>
    <cellStyle name="Normal 3 2 3 3 3 6 2" xfId="28231" xr:uid="{590E95E7-BB7F-4293-92A5-233B2072544E}"/>
    <cellStyle name="Normal 3 2 3 3 3 7" xfId="26672" xr:uid="{CA32AE17-D09D-469E-9336-6AA62E54F52E}"/>
    <cellStyle name="Normal 3 2 3 3 4" xfId="13490" xr:uid="{502EDD4C-CBB5-4E48-9C04-7BE316075CD1}"/>
    <cellStyle name="Normal 3 2 3 3 4 2" xfId="15228" xr:uid="{1F6F10C9-F2FE-4D99-8C29-BCDDB5EEFD4C}"/>
    <cellStyle name="Normal 3 2 3 3 4 2 2" xfId="18614" xr:uid="{A68CC393-84F2-42BF-925C-83C7B8CF7519}"/>
    <cellStyle name="Normal 3 2 3 3 4 2 2 2" xfId="25398" xr:uid="{6C838126-FA49-4595-B17C-34008333E58A}"/>
    <cellStyle name="Normal 3 2 3 3 4 2 2 2 2" xfId="40517" xr:uid="{AF2B6004-E151-45EA-AB1E-965694593976}"/>
    <cellStyle name="Normal 3 2 3 3 4 2 2 3" xfId="33749" xr:uid="{5A4F22C2-478E-4517-9158-017057AC0919}"/>
    <cellStyle name="Normal 3 2 3 3 4 2 3" xfId="22014" xr:uid="{C0206F66-1AC2-4C2E-92D4-1D6A6F179467}"/>
    <cellStyle name="Normal 3 2 3 3 4 2 3 2" xfId="37133" xr:uid="{EDE59771-C259-4EC5-A534-D5557AB3C49E}"/>
    <cellStyle name="Normal 3 2 3 3 4 2 4" xfId="30365" xr:uid="{7F8F162D-ABB9-4667-9DB9-3EF1D5F754BE}"/>
    <cellStyle name="Normal 3 2 3 3 4 3" xfId="16901" xr:uid="{9F0DAF70-4F3F-41FC-89F1-DDF8234E73D7}"/>
    <cellStyle name="Normal 3 2 3 3 4 3 2" xfId="23685" xr:uid="{31DC28DD-4F4D-48ED-865C-A40BA7906B29}"/>
    <cellStyle name="Normal 3 2 3 3 4 3 2 2" xfId="38804" xr:uid="{3CBCC259-C88C-48C1-B9F1-8CA420C4C70A}"/>
    <cellStyle name="Normal 3 2 3 3 4 3 3" xfId="32036" xr:uid="{A8099394-7FFB-4077-9847-0E5CA4CB983C}"/>
    <cellStyle name="Normal 3 2 3 3 4 4" xfId="20287" xr:uid="{A1C5F878-70B7-4F30-BB72-EFB37E822E61}"/>
    <cellStyle name="Normal 3 2 3 3 4 4 2" xfId="35417" xr:uid="{55E0FC27-4426-45AC-8EEA-990AA7776B29}"/>
    <cellStyle name="Normal 3 2 3 3 4 5" xfId="28652" xr:uid="{338DB576-39C3-405A-982B-A6C12019933D}"/>
    <cellStyle name="Normal 3 2 3 3 5" xfId="14394" xr:uid="{1E56300B-C996-4987-9EE9-79BF37DBD653}"/>
    <cellStyle name="Normal 3 2 3 3 5 2" xfId="17780" xr:uid="{3ABF3C75-BC39-4326-A17D-DEB146245896}"/>
    <cellStyle name="Normal 3 2 3 3 5 2 2" xfId="24564" xr:uid="{1E6391E0-0018-4165-87A6-C70C9F872B24}"/>
    <cellStyle name="Normal 3 2 3 3 5 2 2 2" xfId="39683" xr:uid="{92E596F4-0C74-4399-AE9A-D233D5F2A95B}"/>
    <cellStyle name="Normal 3 2 3 3 5 2 3" xfId="32915" xr:uid="{066CB866-DAEA-423C-9B79-571BEFB95535}"/>
    <cellStyle name="Normal 3 2 3 3 5 3" xfId="21180" xr:uid="{3F61D9B8-123B-4A5E-B91F-8FF22DA7602F}"/>
    <cellStyle name="Normal 3 2 3 3 5 3 2" xfId="36299" xr:uid="{BC271A10-E8EB-42EA-8BBB-10DDA9E4A9D4}"/>
    <cellStyle name="Normal 3 2 3 3 5 4" xfId="29531" xr:uid="{D824DE02-C769-42FB-9894-48F9D5E52D7F}"/>
    <cellStyle name="Normal 3 2 3 3 6" xfId="16064" xr:uid="{B7BCA63F-4109-4FDD-8D0B-7B6FE0411182}"/>
    <cellStyle name="Normal 3 2 3 3 6 2" xfId="22848" xr:uid="{F9A69572-85A5-4133-9D4E-95F018498381}"/>
    <cellStyle name="Normal 3 2 3 3 6 2 2" xfId="37967" xr:uid="{3692B0D7-BCB9-4BF6-934E-9B5601170ABD}"/>
    <cellStyle name="Normal 3 2 3 3 6 3" xfId="31199" xr:uid="{BF09731E-B268-4896-B6F5-52A5CB1EEACA}"/>
    <cellStyle name="Normal 3 2 3 3 7" xfId="19453" xr:uid="{F1673AD4-DC63-4BC8-B889-8FFF96D5D7FC}"/>
    <cellStyle name="Normal 3 2 3 3 7 2" xfId="34583" xr:uid="{14F7EAB5-8696-4F4C-BF62-7A7A399B44C4}"/>
    <cellStyle name="Normal 3 2 3 3 8" xfId="12652" xr:uid="{D62CD969-C711-4CCD-AF34-643C8B54F488}"/>
    <cellStyle name="Normal 3 2 3 3 8 2" xfId="27815" xr:uid="{0811E792-E2F0-434A-8047-D15FAB5D2E21}"/>
    <cellStyle name="Normal 3 2 3 3 9" xfId="26256" xr:uid="{97422570-CC03-44B4-BEC6-75CB791958D0}"/>
    <cellStyle name="Normal 3 2 3 4" xfId="10723" xr:uid="{417A0E6B-541B-4511-B9E2-9D8B27EED6EA}"/>
    <cellStyle name="Normal 3 2 3 4 2" xfId="11141" xr:uid="{FA4C5047-E6E3-416D-AF81-6A07DF32E9B7}"/>
    <cellStyle name="Normal 3 2 3 4 2 2" xfId="14011" xr:uid="{C06F8EDF-3729-470E-A7D6-1BC1746B4506}"/>
    <cellStyle name="Normal 3 2 3 4 2 2 2" xfId="15749" xr:uid="{F3ED9056-5CD1-4936-915C-BA7E6C6BCAD0}"/>
    <cellStyle name="Normal 3 2 3 4 2 2 2 2" xfId="19135" xr:uid="{7014497D-0E56-41A9-9970-E7B99D243D88}"/>
    <cellStyle name="Normal 3 2 3 4 2 2 2 2 2" xfId="25919" xr:uid="{B7BDBB6D-3F6D-4B89-9359-53DF5D873C87}"/>
    <cellStyle name="Normal 3 2 3 4 2 2 2 2 2 2" xfId="41038" xr:uid="{8FA3F6F2-5D3B-41CE-9C82-13341F8961D2}"/>
    <cellStyle name="Normal 3 2 3 4 2 2 2 2 3" xfId="34270" xr:uid="{AE495347-DDEF-49AA-9F76-467F5A711307}"/>
    <cellStyle name="Normal 3 2 3 4 2 2 2 3" xfId="22535" xr:uid="{239F4BAF-63A5-4CC0-969B-E86D57741136}"/>
    <cellStyle name="Normal 3 2 3 4 2 2 2 3 2" xfId="37654" xr:uid="{C9533B84-9066-43D7-89FF-1AB9F5522F8E}"/>
    <cellStyle name="Normal 3 2 3 4 2 2 2 4" xfId="30886" xr:uid="{20FB859F-780F-49E8-AD36-772C747BBF34}"/>
    <cellStyle name="Normal 3 2 3 4 2 2 3" xfId="17422" xr:uid="{2013BA3E-8467-41F6-9E9F-D9835C0C1F63}"/>
    <cellStyle name="Normal 3 2 3 4 2 2 3 2" xfId="24206" xr:uid="{D4676DB0-3FC8-4A44-97CF-240A1800A728}"/>
    <cellStyle name="Normal 3 2 3 4 2 2 3 2 2" xfId="39325" xr:uid="{A4D54FE9-C1F7-4AC7-BA31-BAF43FCEEB4D}"/>
    <cellStyle name="Normal 3 2 3 4 2 2 3 3" xfId="32557" xr:uid="{C10C3FF8-586F-4225-8938-033C34B7E74C}"/>
    <cellStyle name="Normal 3 2 3 4 2 2 4" xfId="20809" xr:uid="{DC8EA76B-C19C-4450-AB35-5762321AD543}"/>
    <cellStyle name="Normal 3 2 3 4 2 2 4 2" xfId="35938" xr:uid="{65C3E11E-6340-4199-B8A4-CC0EFAB412FB}"/>
    <cellStyle name="Normal 3 2 3 4 2 2 5" xfId="29173" xr:uid="{53BC0FBF-9745-4C83-A010-C266A447B930}"/>
    <cellStyle name="Normal 3 2 3 4 2 3" xfId="14915" xr:uid="{B9969B73-10D2-4035-A08C-967A8CAF8AC2}"/>
    <cellStyle name="Normal 3 2 3 4 2 3 2" xfId="18301" xr:uid="{07E1FFE9-47EC-493D-95B0-873F2E35E92B}"/>
    <cellStyle name="Normal 3 2 3 4 2 3 2 2" xfId="25085" xr:uid="{AF2202B7-C61C-41D7-8416-5C9EBD0448F8}"/>
    <cellStyle name="Normal 3 2 3 4 2 3 2 2 2" xfId="40204" xr:uid="{F37920BE-D6A8-4AAF-9E4B-089E05D02C13}"/>
    <cellStyle name="Normal 3 2 3 4 2 3 2 3" xfId="33436" xr:uid="{D3EB3EF2-144A-4CE9-B7A5-E1C5A7507450}"/>
    <cellStyle name="Normal 3 2 3 4 2 3 3" xfId="21701" xr:uid="{F9A9FB4E-B0F0-4B83-9869-3E66A37E10F3}"/>
    <cellStyle name="Normal 3 2 3 4 2 3 3 2" xfId="36820" xr:uid="{EB03E654-A683-408C-850E-3BB5590C0A1F}"/>
    <cellStyle name="Normal 3 2 3 4 2 3 4" xfId="30052" xr:uid="{D8B02B26-6603-4FE7-8405-94904C1B37F8}"/>
    <cellStyle name="Normal 3 2 3 4 2 4" xfId="16585" xr:uid="{A22DBB38-50EC-4A0F-83D8-9D3484BE51C1}"/>
    <cellStyle name="Normal 3 2 3 4 2 4 2" xfId="23369" xr:uid="{E6005CCA-27AA-4538-BEA3-BFC2EB519159}"/>
    <cellStyle name="Normal 3 2 3 4 2 4 2 2" xfId="38488" xr:uid="{9B8C939D-A100-4542-82FA-D8017A921946}"/>
    <cellStyle name="Normal 3 2 3 4 2 4 3" xfId="31720" xr:uid="{B72D1B7E-3BBA-4C48-BF17-D2AA31567228}"/>
    <cellStyle name="Normal 3 2 3 4 2 5" xfId="19974" xr:uid="{5F7909BC-D0C7-4C5D-9ED7-E1BAECB8D8FF}"/>
    <cellStyle name="Normal 3 2 3 4 2 5 2" xfId="35104" xr:uid="{0945F442-02E1-44B5-AA76-8B462A703C60}"/>
    <cellStyle name="Normal 3 2 3 4 2 6" xfId="13173" xr:uid="{4844C464-7A12-4833-A51B-E24F0244F593}"/>
    <cellStyle name="Normal 3 2 3 4 2 6 2" xfId="28336" xr:uid="{29D5CC61-AD21-4463-960F-E3D60686E8D5}"/>
    <cellStyle name="Normal 3 2 3 4 2 7" xfId="26777" xr:uid="{14B0AA6D-583C-4BD4-996D-C3AB5F9C39D6}"/>
    <cellStyle name="Normal 3 2 3 4 3" xfId="13595" xr:uid="{F003E99F-424D-4C74-AD33-D1E63E659AE1}"/>
    <cellStyle name="Normal 3 2 3 4 3 2" xfId="15333" xr:uid="{55FF10C7-7563-411D-A451-F484B79649A8}"/>
    <cellStyle name="Normal 3 2 3 4 3 2 2" xfId="18719" xr:uid="{776BCB04-AEC9-4883-8D66-5687A11705F6}"/>
    <cellStyle name="Normal 3 2 3 4 3 2 2 2" xfId="25503" xr:uid="{82721F01-5C2D-4915-869A-C836B6F7F86E}"/>
    <cellStyle name="Normal 3 2 3 4 3 2 2 2 2" xfId="40622" xr:uid="{2D9846CE-8392-48F0-BEF8-4C3E8587A96A}"/>
    <cellStyle name="Normal 3 2 3 4 3 2 2 3" xfId="33854" xr:uid="{6107056D-78D4-47E4-AE4D-DA9FAD116719}"/>
    <cellStyle name="Normal 3 2 3 4 3 2 3" xfId="22119" xr:uid="{ACE3160D-38FF-4256-BBFF-C2CCB1F6D56C}"/>
    <cellStyle name="Normal 3 2 3 4 3 2 3 2" xfId="37238" xr:uid="{AAFB9F33-C249-48C6-B721-40C2469A1F98}"/>
    <cellStyle name="Normal 3 2 3 4 3 2 4" xfId="30470" xr:uid="{1AB65086-0457-47F7-8020-4548998E8494}"/>
    <cellStyle name="Normal 3 2 3 4 3 3" xfId="17006" xr:uid="{BDCE6659-2674-432C-AF34-F7CDE72E1B23}"/>
    <cellStyle name="Normal 3 2 3 4 3 3 2" xfId="23790" xr:uid="{49D51BCD-4DF6-4DFA-B9B1-04A3A8CA6394}"/>
    <cellStyle name="Normal 3 2 3 4 3 3 2 2" xfId="38909" xr:uid="{1E847C86-4445-42A5-96F3-17E135B5F80B}"/>
    <cellStyle name="Normal 3 2 3 4 3 3 3" xfId="32141" xr:uid="{E7CC82AC-D1D1-4228-B4E6-39D075A73C6D}"/>
    <cellStyle name="Normal 3 2 3 4 3 4" xfId="20392" xr:uid="{B4A34BAB-75AC-4E99-9185-305021D0D5E1}"/>
    <cellStyle name="Normal 3 2 3 4 3 4 2" xfId="35522" xr:uid="{DD27EB50-03E9-4B66-BA43-15B26230325F}"/>
    <cellStyle name="Normal 3 2 3 4 3 5" xfId="28757" xr:uid="{5EE62738-15AB-4EC9-BCA4-173658C81698}"/>
    <cellStyle name="Normal 3 2 3 4 4" xfId="14499" xr:uid="{D82B8FBA-3E74-4BF8-922B-9AC3CE454E45}"/>
    <cellStyle name="Normal 3 2 3 4 4 2" xfId="17885" xr:uid="{19D6AA67-35A8-4ACB-AA2E-025A5398E2F9}"/>
    <cellStyle name="Normal 3 2 3 4 4 2 2" xfId="24669" xr:uid="{F494A7C5-ED1B-4491-A928-FD2107BBE758}"/>
    <cellStyle name="Normal 3 2 3 4 4 2 2 2" xfId="39788" xr:uid="{DE272EA3-3371-4F15-B604-BADD7BDF20B3}"/>
    <cellStyle name="Normal 3 2 3 4 4 2 3" xfId="33020" xr:uid="{6119756A-FD17-43E3-9668-D6333C25A737}"/>
    <cellStyle name="Normal 3 2 3 4 4 3" xfId="21285" xr:uid="{20DA1C23-B366-42A7-9D0B-F57AC0EB9063}"/>
    <cellStyle name="Normal 3 2 3 4 4 3 2" xfId="36404" xr:uid="{085CFA5A-5281-4713-82EE-063200C94E0B}"/>
    <cellStyle name="Normal 3 2 3 4 4 4" xfId="29636" xr:uid="{75F0518A-4668-4A4D-BACE-270D73E4D844}"/>
    <cellStyle name="Normal 3 2 3 4 5" xfId="16169" xr:uid="{EAA95297-021C-4023-9D47-E1188187128E}"/>
    <cellStyle name="Normal 3 2 3 4 5 2" xfId="22953" xr:uid="{3A1500FE-D178-4E4F-A436-7BCF9AF51CE1}"/>
    <cellStyle name="Normal 3 2 3 4 5 2 2" xfId="38072" xr:uid="{7A1EE695-B3B5-48C1-B371-AA892E725635}"/>
    <cellStyle name="Normal 3 2 3 4 5 3" xfId="31304" xr:uid="{B020F8C5-0695-4367-BDE2-194F2AE5EAAC}"/>
    <cellStyle name="Normal 3 2 3 4 6" xfId="19558" xr:uid="{2B5D6CA0-9946-4B43-80F8-3E7469EC1AFD}"/>
    <cellStyle name="Normal 3 2 3 4 6 2" xfId="34688" xr:uid="{3DBA213A-82E8-4BBF-8BEB-4FFA44C8AC11}"/>
    <cellStyle name="Normal 3 2 3 4 7" xfId="12758" xr:uid="{F29C6117-D047-4B75-8EFB-8118D72ADDFD}"/>
    <cellStyle name="Normal 3 2 3 4 7 2" xfId="27920" xr:uid="{1E079D1A-3FA2-4892-9AD1-27318AA0D396}"/>
    <cellStyle name="Normal 3 2 3 4 8" xfId="26361" xr:uid="{DEACBECF-C454-41F4-B782-97CE5DD1274C}"/>
    <cellStyle name="Normal 3 2 3 5" xfId="10934" xr:uid="{C44E0915-CBBF-484D-A400-8654B224DF7A}"/>
    <cellStyle name="Normal 3 2 3 5 2" xfId="13803" xr:uid="{13A08EA6-A7BC-44A3-8D95-39A9AF1C3372}"/>
    <cellStyle name="Normal 3 2 3 5 2 2" xfId="15541" xr:uid="{DBD92149-9B90-43C1-AE50-FBD738939B35}"/>
    <cellStyle name="Normal 3 2 3 5 2 2 2" xfId="18927" xr:uid="{FDA8143B-E91D-4762-A1BF-03E9AA4EC028}"/>
    <cellStyle name="Normal 3 2 3 5 2 2 2 2" xfId="25711" xr:uid="{A41FA552-4A34-45C1-9EBE-C054001AB71B}"/>
    <cellStyle name="Normal 3 2 3 5 2 2 2 2 2" xfId="40830" xr:uid="{65CCDD1E-0561-4326-AD16-5E38CD1E1B03}"/>
    <cellStyle name="Normal 3 2 3 5 2 2 2 3" xfId="34062" xr:uid="{DDC9B9E6-2ACD-480C-BF41-E54581179A4D}"/>
    <cellStyle name="Normal 3 2 3 5 2 2 3" xfId="22327" xr:uid="{A04CB578-7B62-4823-9FC2-02C78FBA5BD6}"/>
    <cellStyle name="Normal 3 2 3 5 2 2 3 2" xfId="37446" xr:uid="{F7758E4D-DEEC-41F9-A0D6-2675B6BAE2F9}"/>
    <cellStyle name="Normal 3 2 3 5 2 2 4" xfId="30678" xr:uid="{C88D43A4-5DB8-4A65-BB72-A3F1E262F6D9}"/>
    <cellStyle name="Normal 3 2 3 5 2 3" xfId="17214" xr:uid="{E5AE0E8E-AF09-4CEA-A73B-2D39CDB1DF52}"/>
    <cellStyle name="Normal 3 2 3 5 2 3 2" xfId="23998" xr:uid="{C0E539D3-B6F9-42B7-BCE9-B7C3A83248D1}"/>
    <cellStyle name="Normal 3 2 3 5 2 3 2 2" xfId="39117" xr:uid="{B081A921-A61B-412A-8A72-3326FCE372D6}"/>
    <cellStyle name="Normal 3 2 3 5 2 3 3" xfId="32349" xr:uid="{D8B07D9B-E780-42C3-AFC9-9E32B1555F72}"/>
    <cellStyle name="Normal 3 2 3 5 2 4" xfId="20601" xr:uid="{CAE1C661-FA63-42FB-A8CC-E025532656D7}"/>
    <cellStyle name="Normal 3 2 3 5 2 4 2" xfId="35730" xr:uid="{7A639C69-9A4E-40CE-9F51-8B4804F00726}"/>
    <cellStyle name="Normal 3 2 3 5 2 5" xfId="28965" xr:uid="{9899FA00-44A9-4B5E-BB47-32FDE032A061}"/>
    <cellStyle name="Normal 3 2 3 5 3" xfId="14707" xr:uid="{B3851B0B-1BE6-40E3-AAAA-B87C58A4DC67}"/>
    <cellStyle name="Normal 3 2 3 5 3 2" xfId="18093" xr:uid="{4B051DC8-26DD-4C27-BCDD-786604CACF0D}"/>
    <cellStyle name="Normal 3 2 3 5 3 2 2" xfId="24877" xr:uid="{34AA590B-7D2F-482E-903B-5765183F4B93}"/>
    <cellStyle name="Normal 3 2 3 5 3 2 2 2" xfId="39996" xr:uid="{6FF4F79F-30BC-43AA-AC0A-D72091CDBA45}"/>
    <cellStyle name="Normal 3 2 3 5 3 2 3" xfId="33228" xr:uid="{05CB0BB8-A524-407D-B38D-64098BB64159}"/>
    <cellStyle name="Normal 3 2 3 5 3 3" xfId="21493" xr:uid="{308CC249-05A9-4670-81FF-D98F05152AA3}"/>
    <cellStyle name="Normal 3 2 3 5 3 3 2" xfId="36612" xr:uid="{A15FB21B-B5D6-48F1-A7A5-695EED6DEBFB}"/>
    <cellStyle name="Normal 3 2 3 5 3 4" xfId="29844" xr:uid="{85B1C9B1-EEDA-48B4-A4CA-364CBDF58230}"/>
    <cellStyle name="Normal 3 2 3 5 4" xfId="16377" xr:uid="{32DB05B3-1AB6-45D4-B46D-5036B0832732}"/>
    <cellStyle name="Normal 3 2 3 5 4 2" xfId="23161" xr:uid="{45F49048-F8B1-437B-AD9F-39F5FD68FB7E}"/>
    <cellStyle name="Normal 3 2 3 5 4 2 2" xfId="38280" xr:uid="{E30502AE-AF49-4142-A0B3-F06BBBE4FF81}"/>
    <cellStyle name="Normal 3 2 3 5 4 3" xfId="31512" xr:uid="{C0D289A1-09E9-4286-86D0-524559515F25}"/>
    <cellStyle name="Normal 3 2 3 5 5" xfId="19766" xr:uid="{09D4BA95-2CAE-4A77-8BCA-B7F7AE3B11C5}"/>
    <cellStyle name="Normal 3 2 3 5 5 2" xfId="34896" xr:uid="{B01E6E60-63B9-4BD3-9F43-ABD661460458}"/>
    <cellStyle name="Normal 3 2 3 5 6" xfId="12966" xr:uid="{0A613925-C4BB-44F4-A4BB-861D12D6CFDA}"/>
    <cellStyle name="Normal 3 2 3 5 6 2" xfId="28128" xr:uid="{45BD35A1-CCB1-49D8-B99C-6DB339BCACFD}"/>
    <cellStyle name="Normal 3 2 3 5 7" xfId="26569" xr:uid="{884CCDE5-CDB5-4BC3-B122-1B83BE28AE89}"/>
    <cellStyle name="Normal 3 2 3 6" xfId="11456" xr:uid="{60E3C1E2-5A15-4522-9B56-6DDC5CA141D6}"/>
    <cellStyle name="Normal 3 2 3 6 2" xfId="15125" xr:uid="{743D8D79-63F2-4EC3-BE6B-8FBF4ADAE6D2}"/>
    <cellStyle name="Normal 3 2 3 6 2 2" xfId="18511" xr:uid="{7FD64DDE-17D1-4B1E-B4BC-9C3157F7AAA2}"/>
    <cellStyle name="Normal 3 2 3 6 2 2 2" xfId="25295" xr:uid="{8E733078-0BF7-4820-8457-2B2B31AF5C3D}"/>
    <cellStyle name="Normal 3 2 3 6 2 2 2 2" xfId="40414" xr:uid="{C5ADB489-AAFE-488E-898C-B1960C02F933}"/>
    <cellStyle name="Normal 3 2 3 6 2 2 3" xfId="33646" xr:uid="{8FC1112A-0E41-4D47-9C59-2CFAFE11F28A}"/>
    <cellStyle name="Normal 3 2 3 6 2 3" xfId="21911" xr:uid="{31BD8867-23D1-42A0-AF4C-3CB145465C40}"/>
    <cellStyle name="Normal 3 2 3 6 2 3 2" xfId="37030" xr:uid="{DCBD5E44-0849-434E-9F3E-BC1F3AC4408A}"/>
    <cellStyle name="Normal 3 2 3 6 2 4" xfId="30262" xr:uid="{1632C79D-E2E5-4C59-B9C3-F02D41238EF8}"/>
    <cellStyle name="Normal 3 2 3 6 3" xfId="16798" xr:uid="{394F12F9-BC5B-421E-B8D3-292A41731655}"/>
    <cellStyle name="Normal 3 2 3 6 3 2" xfId="23582" xr:uid="{31492261-ABDF-45EA-A706-76D1B0802F08}"/>
    <cellStyle name="Normal 3 2 3 6 3 2 2" xfId="38701" xr:uid="{DBE76667-1CA1-48E7-AF01-8789A1F23ED3}"/>
    <cellStyle name="Normal 3 2 3 6 3 3" xfId="31933" xr:uid="{57C9A9C5-8E1C-455B-B163-8C78672ECDEA}"/>
    <cellStyle name="Normal 3 2 3 6 4" xfId="20184" xr:uid="{82424799-B459-4BFA-A678-6B54672A1363}"/>
    <cellStyle name="Normal 3 2 3 6 4 2" xfId="35314" xr:uid="{8BA7678C-379C-4F70-9FC5-C97B5F6D0510}"/>
    <cellStyle name="Normal 3 2 3 6 5" xfId="13387" xr:uid="{FADFF225-7F1C-4482-A6BB-6458A1826397}"/>
    <cellStyle name="Normal 3 2 3 6 5 2" xfId="28549" xr:uid="{AB54DD48-4E55-4B4D-BD29-045AEF8904AB}"/>
    <cellStyle name="Normal 3 2 3 7" xfId="14288" xr:uid="{51A9ABC5-7431-4198-8B63-76EAFAB745C5}"/>
    <cellStyle name="Normal 3 2 3 7 2" xfId="17677" xr:uid="{4518B323-2DA8-4064-AE13-B2B901DFDE67}"/>
    <cellStyle name="Normal 3 2 3 7 2 2" xfId="24461" xr:uid="{F869C290-1853-4E3C-B608-2D60C60E681E}"/>
    <cellStyle name="Normal 3 2 3 7 2 2 2" xfId="39580" xr:uid="{60BB373F-F7A4-4A46-A824-165BBD69F289}"/>
    <cellStyle name="Normal 3 2 3 7 2 3" xfId="32812" xr:uid="{6F8BC33A-8001-4522-A4C5-D58881162FD8}"/>
    <cellStyle name="Normal 3 2 3 7 3" xfId="21077" xr:uid="{C675768E-60D5-4059-9908-FFB1C7A3BA24}"/>
    <cellStyle name="Normal 3 2 3 7 3 2" xfId="36196" xr:uid="{C55F19CB-9406-4C4B-974B-B45A62336FB4}"/>
    <cellStyle name="Normal 3 2 3 7 4" xfId="29428" xr:uid="{E24D311B-D65C-4A38-B0E0-CA8CD6EA8339}"/>
    <cellStyle name="Normal 3 2 3 8" xfId="15961" xr:uid="{7393D61D-4262-44A0-8C37-F19B7FEDAA2B}"/>
    <cellStyle name="Normal 3 2 3 8 2" xfId="22745" xr:uid="{3CB500DC-9D24-46DE-9F8F-70527730B36E}"/>
    <cellStyle name="Normal 3 2 3 8 2 2" xfId="37864" xr:uid="{6D5E8334-D960-45D8-B44C-D70B22F85CD7}"/>
    <cellStyle name="Normal 3 2 3 8 3" xfId="31096" xr:uid="{7B854026-F0AB-4BBC-8EEE-23792CCC9D3C}"/>
    <cellStyle name="Normal 3 2 3 9" xfId="19352" xr:uid="{A11E0B93-5B90-4E8E-9D40-CAA51CC2CA1F}"/>
    <cellStyle name="Normal 3 2 3 9 2" xfId="34480" xr:uid="{53C10E37-871D-4075-9A8E-A269BEB37FB3}"/>
    <cellStyle name="Normal 3 2 4" xfId="1766" xr:uid="{00000000-0005-0000-0000-0000E7060000}"/>
    <cellStyle name="Normal 3 2 4 10" xfId="26177" xr:uid="{909739E8-694F-4511-A9B3-165C4A864CBD}"/>
    <cellStyle name="Normal 3 2 4 11" xfId="10533" xr:uid="{316054A1-A0EA-4C2F-9865-196B7B2CB5A3}"/>
    <cellStyle name="Normal 3 2 4 12" xfId="9834" xr:uid="{13C4F93B-3C1A-42FF-93FD-EF6375EC6287}"/>
    <cellStyle name="Normal 3 2 4 13" xfId="8674" xr:uid="{4A8BF389-8164-477D-BC02-D4197656403A}"/>
    <cellStyle name="Normal 3 2 4 2" xfId="2968" xr:uid="{90F80016-6A5A-4AD5-85C0-ACD842ACD05F}"/>
    <cellStyle name="Normal 3 2 4 2 10" xfId="10639" xr:uid="{04681A0E-3CD3-46CC-9C99-D8BCFEAA7C70}"/>
    <cellStyle name="Normal 3 2 4 2 2" xfId="5420" xr:uid="{30D50CD5-3126-44A5-8552-68B06DE55A10}"/>
    <cellStyle name="Normal 3 2 4 2 2 2" xfId="11268" xr:uid="{C857B5B1-D150-4957-AC61-C9D129C44339}"/>
    <cellStyle name="Normal 3 2 4 2 2 2 2" xfId="14138" xr:uid="{9196C24B-CFF8-4568-AAE5-B5B82F4A7C93}"/>
    <cellStyle name="Normal 3 2 4 2 2 2 2 2" xfId="15876" xr:uid="{F35A1872-AFE8-4C36-9690-3EB64CA31680}"/>
    <cellStyle name="Normal 3 2 4 2 2 2 2 2 2" xfId="19262" xr:uid="{BA7154FD-617E-4B3F-A3CB-8CC752944A5C}"/>
    <cellStyle name="Normal 3 2 4 2 2 2 2 2 2 2" xfId="26046" xr:uid="{CF2DF8AE-4DFF-4087-936A-F713F35B0320}"/>
    <cellStyle name="Normal 3 2 4 2 2 2 2 2 2 2 2" xfId="41165" xr:uid="{D5698F70-6AAB-47E8-ACC8-08A9EAD92594}"/>
    <cellStyle name="Normal 3 2 4 2 2 2 2 2 2 3" xfId="34397" xr:uid="{8345D60A-6367-427E-A12D-88DC3AC8C449}"/>
    <cellStyle name="Normal 3 2 4 2 2 2 2 2 3" xfId="22662" xr:uid="{9A9DCA3E-3860-4727-9BE2-6DC18EC9BA7B}"/>
    <cellStyle name="Normal 3 2 4 2 2 2 2 2 3 2" xfId="37781" xr:uid="{F767D329-132C-4CCC-9315-37C7AED370B9}"/>
    <cellStyle name="Normal 3 2 4 2 2 2 2 2 4" xfId="31013" xr:uid="{7E72C537-EAA3-4648-92E8-38CCCF2E20A0}"/>
    <cellStyle name="Normal 3 2 4 2 2 2 2 3" xfId="17549" xr:uid="{671BEB43-2E8A-4D7D-9BDB-DE8196F32B3D}"/>
    <cellStyle name="Normal 3 2 4 2 2 2 2 3 2" xfId="24333" xr:uid="{3CAD85C8-A159-4ADF-92FF-6C15F2924B89}"/>
    <cellStyle name="Normal 3 2 4 2 2 2 2 3 2 2" xfId="39452" xr:uid="{BBDEF076-EBE9-44C8-BA1E-B4FB1AEAE3BC}"/>
    <cellStyle name="Normal 3 2 4 2 2 2 2 3 3" xfId="32684" xr:uid="{1F8D3E7A-DCD5-41C5-B9A4-FA8D092E2DB0}"/>
    <cellStyle name="Normal 3 2 4 2 2 2 2 4" xfId="20936" xr:uid="{4DC42E72-6771-4DFA-8C20-983DADBA6BFB}"/>
    <cellStyle name="Normal 3 2 4 2 2 2 2 4 2" xfId="36065" xr:uid="{CE4237D6-7EF8-4DF1-B804-5A5D891BDB46}"/>
    <cellStyle name="Normal 3 2 4 2 2 2 2 5" xfId="29300" xr:uid="{CFC39192-ADC2-4926-BD1C-9F7055791B0B}"/>
    <cellStyle name="Normal 3 2 4 2 2 2 3" xfId="15042" xr:uid="{C27E385D-40BE-4D05-87E8-53B244AFEDE5}"/>
    <cellStyle name="Normal 3 2 4 2 2 2 3 2" xfId="18428" xr:uid="{E2748010-196C-4CD5-B514-4C5D6DC49AD2}"/>
    <cellStyle name="Normal 3 2 4 2 2 2 3 2 2" xfId="25212" xr:uid="{FCF13442-8272-4533-B7FD-EC82AFDE3177}"/>
    <cellStyle name="Normal 3 2 4 2 2 2 3 2 2 2" xfId="40331" xr:uid="{3DB255C3-C4B4-42F8-A759-289BE9C3FACA}"/>
    <cellStyle name="Normal 3 2 4 2 2 2 3 2 3" xfId="33563" xr:uid="{CC9CBE44-FD36-4F1A-90ED-87A535C32712}"/>
    <cellStyle name="Normal 3 2 4 2 2 2 3 3" xfId="21828" xr:uid="{91AEAD50-B7B3-4969-84F7-6DD39BAF0DDB}"/>
    <cellStyle name="Normal 3 2 4 2 2 2 3 3 2" xfId="36947" xr:uid="{BBBEB517-ECFD-4EBC-81A3-15A59FC83E68}"/>
    <cellStyle name="Normal 3 2 4 2 2 2 3 4" xfId="30179" xr:uid="{34D5EAB9-BC51-408C-BFD6-DE809216E3D7}"/>
    <cellStyle name="Normal 3 2 4 2 2 2 4" xfId="16712" xr:uid="{7AD27CEF-2A25-4A1D-8567-F6D0B8C3CE0B}"/>
    <cellStyle name="Normal 3 2 4 2 2 2 4 2" xfId="23496" xr:uid="{279F691D-BE5B-4BFC-922E-4AB877EA7A45}"/>
    <cellStyle name="Normal 3 2 4 2 2 2 4 2 2" xfId="38615" xr:uid="{3115B647-435D-4C44-AED6-BA367D3202CB}"/>
    <cellStyle name="Normal 3 2 4 2 2 2 4 3" xfId="31847" xr:uid="{0C447DBB-8486-485B-B158-E386D2E8DE87}"/>
    <cellStyle name="Normal 3 2 4 2 2 2 5" xfId="20101" xr:uid="{C5287DA5-C547-4B10-99FB-36DE1361E914}"/>
    <cellStyle name="Normal 3 2 4 2 2 2 5 2" xfId="35231" xr:uid="{C6D780A9-C4C6-4BD6-BF18-AFE3712A39DB}"/>
    <cellStyle name="Normal 3 2 4 2 2 2 6" xfId="13300" xr:uid="{0C6E23A6-988A-4894-99F5-34B6A33946BA}"/>
    <cellStyle name="Normal 3 2 4 2 2 2 6 2" xfId="28463" xr:uid="{F8991053-8DCD-4A3B-901D-6C7894BABAA7}"/>
    <cellStyle name="Normal 3 2 4 2 2 2 7" xfId="26904" xr:uid="{78D8A8A4-02D6-4429-901B-76166CB676F8}"/>
    <cellStyle name="Normal 3 2 4 2 2 3" xfId="13722" xr:uid="{69547FE1-1879-4677-83BC-810588E3986E}"/>
    <cellStyle name="Normal 3 2 4 2 2 3 2" xfId="15460" xr:uid="{65FDAD2B-3A31-4345-B52C-DDF406CCB3A9}"/>
    <cellStyle name="Normal 3 2 4 2 2 3 2 2" xfId="18846" xr:uid="{613A5307-BC86-4223-97F7-D14E37D6E258}"/>
    <cellStyle name="Normal 3 2 4 2 2 3 2 2 2" xfId="25630" xr:uid="{AF18235A-905A-4372-855C-CC1DAE62D236}"/>
    <cellStyle name="Normal 3 2 4 2 2 3 2 2 2 2" xfId="40749" xr:uid="{90E4B69D-E324-47A1-A7C0-E5E01970E1ED}"/>
    <cellStyle name="Normal 3 2 4 2 2 3 2 2 3" xfId="33981" xr:uid="{FCCE405C-1E91-4E75-B8D6-BE0C86A5E671}"/>
    <cellStyle name="Normal 3 2 4 2 2 3 2 3" xfId="22246" xr:uid="{8ED6C6ED-427F-4AA1-A4AD-F01304F20D32}"/>
    <cellStyle name="Normal 3 2 4 2 2 3 2 3 2" xfId="37365" xr:uid="{6EAC4AA2-DF0C-4CD0-A563-14D7043BE6D9}"/>
    <cellStyle name="Normal 3 2 4 2 2 3 2 4" xfId="30597" xr:uid="{B2317F10-D8CC-4150-8F9D-EF753D145DC3}"/>
    <cellStyle name="Normal 3 2 4 2 2 3 3" xfId="17133" xr:uid="{981F5880-C481-4402-8A8D-5B7B4D6B02C9}"/>
    <cellStyle name="Normal 3 2 4 2 2 3 3 2" xfId="23917" xr:uid="{D7F71059-B485-4516-ACBF-D070F14BD979}"/>
    <cellStyle name="Normal 3 2 4 2 2 3 3 2 2" xfId="39036" xr:uid="{1BD8D7D7-7438-4730-97BD-6D9262E9561F}"/>
    <cellStyle name="Normal 3 2 4 2 2 3 3 3" xfId="32268" xr:uid="{D9787ED3-4FF1-49E4-A8ED-F208B985FDF3}"/>
    <cellStyle name="Normal 3 2 4 2 2 3 4" xfId="20519" xr:uid="{0066CCA5-7F5D-4F30-AD24-45814E299277}"/>
    <cellStyle name="Normal 3 2 4 2 2 3 4 2" xfId="35649" xr:uid="{6B3098BB-65D7-4E3F-A466-A352EEDFFB8A}"/>
    <cellStyle name="Normal 3 2 4 2 2 3 5" xfId="28884" xr:uid="{3ABBA5DD-931A-405E-85DC-77B3B30C6CF7}"/>
    <cellStyle name="Normal 3 2 4 2 2 4" xfId="14626" xr:uid="{6E9AB15B-B99A-4950-84C0-B366BF2AE70C}"/>
    <cellStyle name="Normal 3 2 4 2 2 4 2" xfId="18012" xr:uid="{B40AED4F-E486-4B43-A413-F802CE56EAC9}"/>
    <cellStyle name="Normal 3 2 4 2 2 4 2 2" xfId="24796" xr:uid="{DB89F19A-88C7-499D-9E07-5AC2B2B35B74}"/>
    <cellStyle name="Normal 3 2 4 2 2 4 2 2 2" xfId="39915" xr:uid="{DDEBB0D3-BC19-4097-B1BF-2C8DCD78C9B9}"/>
    <cellStyle name="Normal 3 2 4 2 2 4 2 3" xfId="33147" xr:uid="{A6FA96F7-1BD5-47FD-A035-6C3457BE1C0F}"/>
    <cellStyle name="Normal 3 2 4 2 2 4 3" xfId="21412" xr:uid="{B0F83433-09B9-441A-A4FF-DA2DCC4AA767}"/>
    <cellStyle name="Normal 3 2 4 2 2 4 3 2" xfId="36531" xr:uid="{C88DFEC9-3298-42F4-AEAA-355BD4803063}"/>
    <cellStyle name="Normal 3 2 4 2 2 4 4" xfId="29763" xr:uid="{1212D55E-39E5-449A-B8E8-AB9BBEE43BA3}"/>
    <cellStyle name="Normal 3 2 4 2 2 5" xfId="16296" xr:uid="{D5654C55-E83E-4736-BF0E-19D71693652D}"/>
    <cellStyle name="Normal 3 2 4 2 2 5 2" xfId="23080" xr:uid="{CB3ED9CE-CC13-408E-8DF0-E1BC957317A5}"/>
    <cellStyle name="Normal 3 2 4 2 2 5 2 2" xfId="38199" xr:uid="{9141BD0E-1EB7-49E5-9B1C-578241D1DE76}"/>
    <cellStyle name="Normal 3 2 4 2 2 5 3" xfId="31431" xr:uid="{881132DE-7E58-4EA2-9DEF-1C2BCCEFA4A3}"/>
    <cellStyle name="Normal 3 2 4 2 2 6" xfId="19685" xr:uid="{E3D9DE93-9860-4DF7-BD0C-A038BCDC5F36}"/>
    <cellStyle name="Normal 3 2 4 2 2 6 2" xfId="34815" xr:uid="{E729C4CC-6CA9-48BA-9947-61C8EABBBEB6}"/>
    <cellStyle name="Normal 3 2 4 2 2 7" xfId="12885" xr:uid="{1A6D14B8-FA6A-4E9E-AD8C-C2990A49C260}"/>
    <cellStyle name="Normal 3 2 4 2 2 7 2" xfId="28047" xr:uid="{6140520F-E7D5-4FF9-AC56-2C0C971075CF}"/>
    <cellStyle name="Normal 3 2 4 2 2 8" xfId="26488" xr:uid="{272570E0-EE44-46AE-883D-F64DBD08ADE6}"/>
    <cellStyle name="Normal 3 2 4 2 2 9" xfId="10850" xr:uid="{8448F99C-F3DF-4696-B6E0-E8350B65A4A7}"/>
    <cellStyle name="Normal 3 2 4 2 3" xfId="7728" xr:uid="{96FBF212-2004-4EFB-B943-F966CCCD03EC}"/>
    <cellStyle name="Normal 3 2 4 2 3 2" xfId="13930" xr:uid="{D3A5B5C6-46C2-4AF4-A204-A70B124DB8DB}"/>
    <cellStyle name="Normal 3 2 4 2 3 2 2" xfId="15668" xr:uid="{CE611999-9860-4B23-800B-A35EFA92C582}"/>
    <cellStyle name="Normal 3 2 4 2 3 2 2 2" xfId="19054" xr:uid="{3848DD79-2981-4B28-BB86-D5223C848F53}"/>
    <cellStyle name="Normal 3 2 4 2 3 2 2 2 2" xfId="25838" xr:uid="{24E641C4-8BF1-467E-8C3B-26B611B686C6}"/>
    <cellStyle name="Normal 3 2 4 2 3 2 2 2 2 2" xfId="40957" xr:uid="{604AB8B3-19EF-4057-A363-5AD0DA5272F2}"/>
    <cellStyle name="Normal 3 2 4 2 3 2 2 2 3" xfId="34189" xr:uid="{3DAB08FC-6944-4A40-BAC0-F4188B90C0D2}"/>
    <cellStyle name="Normal 3 2 4 2 3 2 2 3" xfId="22454" xr:uid="{41C6C7A1-75EF-40B6-89B4-69B60FD3D919}"/>
    <cellStyle name="Normal 3 2 4 2 3 2 2 3 2" xfId="37573" xr:uid="{ED11BF81-63DF-4886-86D3-919159C86757}"/>
    <cellStyle name="Normal 3 2 4 2 3 2 2 4" xfId="30805" xr:uid="{BB2A62B1-2C0C-4DCF-8B72-0BECB36BB463}"/>
    <cellStyle name="Normal 3 2 4 2 3 2 3" xfId="17341" xr:uid="{5884C5AF-572C-476B-9A44-AAA801BBD0E5}"/>
    <cellStyle name="Normal 3 2 4 2 3 2 3 2" xfId="24125" xr:uid="{773D170A-F1B0-44ED-A632-34647C8A257D}"/>
    <cellStyle name="Normal 3 2 4 2 3 2 3 2 2" xfId="39244" xr:uid="{21CA448D-4A28-46D9-822A-CE7406426017}"/>
    <cellStyle name="Normal 3 2 4 2 3 2 3 3" xfId="32476" xr:uid="{E9501ED7-E507-44A9-8BBE-87E87158270D}"/>
    <cellStyle name="Normal 3 2 4 2 3 2 4" xfId="20728" xr:uid="{27F8E24B-29D5-4708-9E1C-892D6A36B711}"/>
    <cellStyle name="Normal 3 2 4 2 3 2 4 2" xfId="35857" xr:uid="{796EDB1C-CA85-434D-8E8D-2FC6E533C11C}"/>
    <cellStyle name="Normal 3 2 4 2 3 2 5" xfId="29092" xr:uid="{912558B6-047E-4EAF-8C7C-1E7941F90770}"/>
    <cellStyle name="Normal 3 2 4 2 3 3" xfId="14834" xr:uid="{E181B4D0-5C78-48DF-BDBB-15E42D9961BC}"/>
    <cellStyle name="Normal 3 2 4 2 3 3 2" xfId="18220" xr:uid="{5248476F-416B-4372-93A6-EBA09CD83DAB}"/>
    <cellStyle name="Normal 3 2 4 2 3 3 2 2" xfId="25004" xr:uid="{FFB8822A-D465-4907-8472-6C386B78F5D6}"/>
    <cellStyle name="Normal 3 2 4 2 3 3 2 2 2" xfId="40123" xr:uid="{07FEA652-884E-400F-A8B2-4759F8DDD3DF}"/>
    <cellStyle name="Normal 3 2 4 2 3 3 2 3" xfId="33355" xr:uid="{273232A8-D76F-47ED-BA78-2577AEFEE328}"/>
    <cellStyle name="Normal 3 2 4 2 3 3 3" xfId="21620" xr:uid="{8C49596F-CDC6-4813-833A-F1D7DD4BC175}"/>
    <cellStyle name="Normal 3 2 4 2 3 3 3 2" xfId="36739" xr:uid="{79BB5993-47D4-43CA-8FBF-48363845C352}"/>
    <cellStyle name="Normal 3 2 4 2 3 3 4" xfId="29971" xr:uid="{F0796BCA-F88F-4DB0-97D6-4DF902EC5830}"/>
    <cellStyle name="Normal 3 2 4 2 3 4" xfId="16504" xr:uid="{BD7EE1B1-CFF1-47B2-9103-C9E09D7E5D20}"/>
    <cellStyle name="Normal 3 2 4 2 3 4 2" xfId="23288" xr:uid="{82DA7B06-AD68-4AF7-9018-323DEB9D8327}"/>
    <cellStyle name="Normal 3 2 4 2 3 4 2 2" xfId="38407" xr:uid="{853F9492-53F0-4572-88BB-A6D02DBA833D}"/>
    <cellStyle name="Normal 3 2 4 2 3 4 3" xfId="31639" xr:uid="{23A99E41-F209-4DA1-8BC1-B527A26C0BFE}"/>
    <cellStyle name="Normal 3 2 4 2 3 5" xfId="19893" xr:uid="{0BC8B665-6B71-4B39-959B-42D640593D96}"/>
    <cellStyle name="Normal 3 2 4 2 3 5 2" xfId="35023" xr:uid="{FFC80114-742A-4AA0-8F49-68C1440FD91F}"/>
    <cellStyle name="Normal 3 2 4 2 3 6" xfId="13092" xr:uid="{121EF458-66EE-4C5A-BB88-08D90D3E953A}"/>
    <cellStyle name="Normal 3 2 4 2 3 6 2" xfId="28255" xr:uid="{65D01B1D-8D5F-4382-8AAB-5FEC408B1E94}"/>
    <cellStyle name="Normal 3 2 4 2 3 7" xfId="26696" xr:uid="{C522C315-48A0-408A-877B-7B6F032AEAF2}"/>
    <cellStyle name="Normal 3 2 4 2 3 8" xfId="11060" xr:uid="{AF94E359-2E9B-406D-9F66-1D166136BBB1}"/>
    <cellStyle name="Normal 3 2 4 2 4" xfId="12187" xr:uid="{BAE8AF5D-4BD2-4E9A-B7FF-5CBF4EAB067D}"/>
    <cellStyle name="Normal 3 2 4 2 4 2" xfId="15252" xr:uid="{8F3D63C0-C9E3-48EC-8CAF-5B1493AA1CF3}"/>
    <cellStyle name="Normal 3 2 4 2 4 2 2" xfId="18638" xr:uid="{BFBCBF15-5248-4E03-818E-8BC21D8B1AE8}"/>
    <cellStyle name="Normal 3 2 4 2 4 2 2 2" xfId="25422" xr:uid="{5629CB97-3B18-4DBE-9DA1-F7EE0BB14EBC}"/>
    <cellStyle name="Normal 3 2 4 2 4 2 2 2 2" xfId="40541" xr:uid="{F4D21BB2-8088-4E18-8046-515F27533086}"/>
    <cellStyle name="Normal 3 2 4 2 4 2 2 3" xfId="33773" xr:uid="{39832062-A27A-416E-8C50-0CB0B9A686D2}"/>
    <cellStyle name="Normal 3 2 4 2 4 2 3" xfId="22038" xr:uid="{E85624F4-D0FF-41DE-9417-AB975B4FA2C7}"/>
    <cellStyle name="Normal 3 2 4 2 4 2 3 2" xfId="37157" xr:uid="{051AC562-2E63-4B36-B1F4-8819A9276365}"/>
    <cellStyle name="Normal 3 2 4 2 4 2 4" xfId="30389" xr:uid="{AAB38028-14B1-4930-9261-3E41231A48B0}"/>
    <cellStyle name="Normal 3 2 4 2 4 3" xfId="16925" xr:uid="{5D05C2E6-1C5E-4698-9828-B8ED59253EDC}"/>
    <cellStyle name="Normal 3 2 4 2 4 3 2" xfId="23709" xr:uid="{1C93C6ED-96A1-4F17-8CBF-3A445B393CAE}"/>
    <cellStyle name="Normal 3 2 4 2 4 3 2 2" xfId="38828" xr:uid="{888659DB-F0F1-4057-9EDC-60D218731366}"/>
    <cellStyle name="Normal 3 2 4 2 4 3 3" xfId="32060" xr:uid="{E036B701-F6EC-40A0-9CF3-7FAD24465F4B}"/>
    <cellStyle name="Normal 3 2 4 2 4 4" xfId="20311" xr:uid="{E94DF731-4D09-45F6-BF73-F4F10A99F0E9}"/>
    <cellStyle name="Normal 3 2 4 2 4 4 2" xfId="35441" xr:uid="{3EB9467F-62A6-4551-AB43-50C03C663400}"/>
    <cellStyle name="Normal 3 2 4 2 4 5" xfId="13514" xr:uid="{F2083C0A-C2ED-4E95-B9B0-BE59A560903C}"/>
    <cellStyle name="Normal 3 2 4 2 4 5 2" xfId="28676" xr:uid="{E215CA9E-B32B-471A-B86D-E0C71A54377A}"/>
    <cellStyle name="Normal 3 2 4 2 5" xfId="14418" xr:uid="{98A5BE30-1434-40AB-AEE1-757B697918D5}"/>
    <cellStyle name="Normal 3 2 4 2 5 2" xfId="17804" xr:uid="{AB7409C4-78F6-4D2A-B9F9-D7497396CD24}"/>
    <cellStyle name="Normal 3 2 4 2 5 2 2" xfId="24588" xr:uid="{0B295D06-02F4-43B9-815F-B61D60465756}"/>
    <cellStyle name="Normal 3 2 4 2 5 2 2 2" xfId="39707" xr:uid="{6A75B896-0B47-420F-9921-358D94A5900C}"/>
    <cellStyle name="Normal 3 2 4 2 5 2 3" xfId="32939" xr:uid="{A5E112DA-750A-4AF9-8100-EEE7DAEA55BC}"/>
    <cellStyle name="Normal 3 2 4 2 5 3" xfId="21204" xr:uid="{558B7201-1901-4D57-AB7B-15248605600D}"/>
    <cellStyle name="Normal 3 2 4 2 5 3 2" xfId="36323" xr:uid="{F7D8E63D-49FA-44FD-BFA6-5B943FC6C6A6}"/>
    <cellStyle name="Normal 3 2 4 2 5 4" xfId="29555" xr:uid="{69D56387-A9F4-4FB7-9B51-E02718F56F2D}"/>
    <cellStyle name="Normal 3 2 4 2 6" xfId="16088" xr:uid="{83F2A05A-F80E-4C88-B4C9-2CD41FFE49E3}"/>
    <cellStyle name="Normal 3 2 4 2 6 2" xfId="22872" xr:uid="{ED3E9D83-1AAA-45C5-9B31-6AF170F5F648}"/>
    <cellStyle name="Normal 3 2 4 2 6 2 2" xfId="37991" xr:uid="{9C8C0869-5066-49B9-975E-99DF4F7BB29A}"/>
    <cellStyle name="Normal 3 2 4 2 6 3" xfId="31223" xr:uid="{E38BE574-0CB1-461C-99C7-56B91B117283}"/>
    <cellStyle name="Normal 3 2 4 2 7" xfId="19477" xr:uid="{70737189-650B-4BC5-9D2A-C13BB71B44FB}"/>
    <cellStyle name="Normal 3 2 4 2 7 2" xfId="34607" xr:uid="{BCA1FA13-A909-4658-A476-DF1C9E417481}"/>
    <cellStyle name="Normal 3 2 4 2 8" xfId="12676" xr:uid="{CDAC9E46-B9A7-438B-8353-75D4E23FD591}"/>
    <cellStyle name="Normal 3 2 4 2 8 2" xfId="27839" xr:uid="{543D5225-A0DF-4730-BBB7-127E93947647}"/>
    <cellStyle name="Normal 3 2 4 2 9" xfId="26280" xr:uid="{6AA61322-7636-4C17-82E1-B81E84C12B46}"/>
    <cellStyle name="Normal 3 2 4 3" xfId="4561" xr:uid="{95E61DA4-69B8-4F1D-A31A-D82E63A96632}"/>
    <cellStyle name="Normal 3 2 4 3 2" xfId="11165" xr:uid="{FB68E33E-F871-482E-A932-91F4E2790B04}"/>
    <cellStyle name="Normal 3 2 4 3 2 2" xfId="14035" xr:uid="{C3F01518-9B60-4AD7-91DF-9AF5286E75C9}"/>
    <cellStyle name="Normal 3 2 4 3 2 2 2" xfId="15773" xr:uid="{4E3C079A-D0EC-417B-BDB1-FA5BC9341813}"/>
    <cellStyle name="Normal 3 2 4 3 2 2 2 2" xfId="19159" xr:uid="{358FA1CF-CEEF-4659-AC69-CE147D9A7CE3}"/>
    <cellStyle name="Normal 3 2 4 3 2 2 2 2 2" xfId="25943" xr:uid="{0AAE24DE-B09F-4B8F-BFAF-A21E65E3EB23}"/>
    <cellStyle name="Normal 3 2 4 3 2 2 2 2 2 2" xfId="41062" xr:uid="{8B953B1E-B256-47B5-A305-B390617AB907}"/>
    <cellStyle name="Normal 3 2 4 3 2 2 2 2 3" xfId="34294" xr:uid="{4A2BEEE2-4A43-4A0D-B2FF-14DE969B2138}"/>
    <cellStyle name="Normal 3 2 4 3 2 2 2 3" xfId="22559" xr:uid="{DC44AAEF-AFC0-4110-B846-E38CDD91FAAF}"/>
    <cellStyle name="Normal 3 2 4 3 2 2 2 3 2" xfId="37678" xr:uid="{A15B2C5D-D425-471A-92DA-D1C687DA47D3}"/>
    <cellStyle name="Normal 3 2 4 3 2 2 2 4" xfId="30910" xr:uid="{F50B59F1-F483-4299-AA3A-D06313D2E682}"/>
    <cellStyle name="Normal 3 2 4 3 2 2 3" xfId="17446" xr:uid="{0068A852-2344-41BF-BC3F-4DAA30EC2BA5}"/>
    <cellStyle name="Normal 3 2 4 3 2 2 3 2" xfId="24230" xr:uid="{9C3926D6-FB6C-45EB-A0FD-5F6C18A6E3E7}"/>
    <cellStyle name="Normal 3 2 4 3 2 2 3 2 2" xfId="39349" xr:uid="{91E6B377-DDCB-41B3-BCAB-727EA2BE391B}"/>
    <cellStyle name="Normal 3 2 4 3 2 2 3 3" xfId="32581" xr:uid="{BF6B224A-FE4A-4B68-A5F7-EA6C91E2CEF5}"/>
    <cellStyle name="Normal 3 2 4 3 2 2 4" xfId="20833" xr:uid="{B038785B-13CB-435C-9F19-77DE55F55111}"/>
    <cellStyle name="Normal 3 2 4 3 2 2 4 2" xfId="35962" xr:uid="{75A1F964-1C51-46D6-B2A6-668700389BC6}"/>
    <cellStyle name="Normal 3 2 4 3 2 2 5" xfId="29197" xr:uid="{B701644A-E068-4BDF-A42A-5E92BE313DF0}"/>
    <cellStyle name="Normal 3 2 4 3 2 3" xfId="14939" xr:uid="{20C3C7BD-21F5-4543-8EF6-3FAE07241646}"/>
    <cellStyle name="Normal 3 2 4 3 2 3 2" xfId="18325" xr:uid="{9820B40E-0409-4DFC-A5ED-24BECC234EBD}"/>
    <cellStyle name="Normal 3 2 4 3 2 3 2 2" xfId="25109" xr:uid="{8C066D0C-87C8-47EA-8339-4FA26DFA64FB}"/>
    <cellStyle name="Normal 3 2 4 3 2 3 2 2 2" xfId="40228" xr:uid="{55BBD2CE-9F5F-4966-AB3D-AEEA51DB55D2}"/>
    <cellStyle name="Normal 3 2 4 3 2 3 2 3" xfId="33460" xr:uid="{BC5C8F78-C7F4-4683-B270-00D15D1AFC8F}"/>
    <cellStyle name="Normal 3 2 4 3 2 3 3" xfId="21725" xr:uid="{F179CF77-F8D1-409A-B331-9F66474342B5}"/>
    <cellStyle name="Normal 3 2 4 3 2 3 3 2" xfId="36844" xr:uid="{5EE4BFF3-FFFF-4A60-A15C-413FF0F1BF7C}"/>
    <cellStyle name="Normal 3 2 4 3 2 3 4" xfId="30076" xr:uid="{B62B4FEE-A609-4E96-BFF2-213DFA97FF5A}"/>
    <cellStyle name="Normal 3 2 4 3 2 4" xfId="16609" xr:uid="{74BA9023-E347-454B-AB04-75DBCE1F222A}"/>
    <cellStyle name="Normal 3 2 4 3 2 4 2" xfId="23393" xr:uid="{B533C36F-DB45-45DE-80F2-B244BA8499D0}"/>
    <cellStyle name="Normal 3 2 4 3 2 4 2 2" xfId="38512" xr:uid="{C13C7914-C1D9-44C0-9114-01D4586BC27C}"/>
    <cellStyle name="Normal 3 2 4 3 2 4 3" xfId="31744" xr:uid="{E05813F4-79B5-431A-A68C-C3C53E4D14A1}"/>
    <cellStyle name="Normal 3 2 4 3 2 5" xfId="19998" xr:uid="{AA65B84D-0EEE-4BC0-93C5-14438F95A6C1}"/>
    <cellStyle name="Normal 3 2 4 3 2 5 2" xfId="35128" xr:uid="{2651E46E-6EA1-4DCC-B3F1-5A73AA2125A3}"/>
    <cellStyle name="Normal 3 2 4 3 2 6" xfId="13197" xr:uid="{7DD7E3CE-FD60-4680-8483-ED33E2569037}"/>
    <cellStyle name="Normal 3 2 4 3 2 6 2" xfId="28360" xr:uid="{56A80A15-3C36-443D-B249-DD53056331F4}"/>
    <cellStyle name="Normal 3 2 4 3 2 7" xfId="26801" xr:uid="{EA3D70B7-8C3B-4AE1-9BB9-8657BA5D1CB5}"/>
    <cellStyle name="Normal 3 2 4 3 3" xfId="13619" xr:uid="{B16C2F3A-F05E-4D47-BC84-18E5D9040C95}"/>
    <cellStyle name="Normal 3 2 4 3 3 2" xfId="15357" xr:uid="{9F7E915C-50ED-4B78-9208-8A4F2E6F4946}"/>
    <cellStyle name="Normal 3 2 4 3 3 2 2" xfId="18743" xr:uid="{FA5B1999-4929-46B5-8840-C742C7F0FC5E}"/>
    <cellStyle name="Normal 3 2 4 3 3 2 2 2" xfId="25527" xr:uid="{A1A9B501-652C-4D28-A35D-3F66C4BFE09C}"/>
    <cellStyle name="Normal 3 2 4 3 3 2 2 2 2" xfId="40646" xr:uid="{B55E7A52-2F50-4F24-BF8B-BC9BD423A303}"/>
    <cellStyle name="Normal 3 2 4 3 3 2 2 3" xfId="33878" xr:uid="{D8096665-CCE3-40F1-80DC-37E51288D312}"/>
    <cellStyle name="Normal 3 2 4 3 3 2 3" xfId="22143" xr:uid="{3BC0282D-8C8F-4E70-94B7-30961F377024}"/>
    <cellStyle name="Normal 3 2 4 3 3 2 3 2" xfId="37262" xr:uid="{C73F9885-3F69-4703-ACE9-574DEE953B11}"/>
    <cellStyle name="Normal 3 2 4 3 3 2 4" xfId="30494" xr:uid="{66E8B06C-7D36-4325-B2C0-CE2BA315C106}"/>
    <cellStyle name="Normal 3 2 4 3 3 3" xfId="17030" xr:uid="{0C76B8EC-99B3-42BD-B566-B366B1FC0A84}"/>
    <cellStyle name="Normal 3 2 4 3 3 3 2" xfId="23814" xr:uid="{CC5C3612-6A39-4D59-AA10-F06E3731222F}"/>
    <cellStyle name="Normal 3 2 4 3 3 3 2 2" xfId="38933" xr:uid="{BC98DED3-A534-4C9D-8B70-DCE9ED86D8F4}"/>
    <cellStyle name="Normal 3 2 4 3 3 3 3" xfId="32165" xr:uid="{1500DB44-55D2-4ACC-ADFD-F6CF873D3BA7}"/>
    <cellStyle name="Normal 3 2 4 3 3 4" xfId="20416" xr:uid="{4C14D4FB-A72A-40AD-8642-BC7C8C9D1974}"/>
    <cellStyle name="Normal 3 2 4 3 3 4 2" xfId="35546" xr:uid="{7F06BCDE-B2B0-464C-93F4-A836A03E3713}"/>
    <cellStyle name="Normal 3 2 4 3 3 5" xfId="28781" xr:uid="{5C8155AC-D386-4DA8-9606-FB3AC3A26194}"/>
    <cellStyle name="Normal 3 2 4 3 4" xfId="14523" xr:uid="{42DFAB5E-1F3C-415B-A111-B66B0D6A4950}"/>
    <cellStyle name="Normal 3 2 4 3 4 2" xfId="17909" xr:uid="{FF92041C-0992-4601-985A-05BCC28D3305}"/>
    <cellStyle name="Normal 3 2 4 3 4 2 2" xfId="24693" xr:uid="{7AC28287-F4A3-4DCF-8848-BC5A3FF6D8D3}"/>
    <cellStyle name="Normal 3 2 4 3 4 2 2 2" xfId="39812" xr:uid="{2E90011E-9826-43B7-A98A-48F9BA79931C}"/>
    <cellStyle name="Normal 3 2 4 3 4 2 3" xfId="33044" xr:uid="{14C74430-0A9D-4A8E-AD9E-6B937F35A5C7}"/>
    <cellStyle name="Normal 3 2 4 3 4 3" xfId="21309" xr:uid="{B5E3B945-503E-426D-AAA3-5658C1A249FC}"/>
    <cellStyle name="Normal 3 2 4 3 4 3 2" xfId="36428" xr:uid="{60FF023E-70A1-4553-8836-94AFCBB02207}"/>
    <cellStyle name="Normal 3 2 4 3 4 4" xfId="29660" xr:uid="{112009E0-0E70-4CEB-8BE3-C0B116C794D7}"/>
    <cellStyle name="Normal 3 2 4 3 5" xfId="16193" xr:uid="{BBB560B5-5192-438D-857E-08785EC94C62}"/>
    <cellStyle name="Normal 3 2 4 3 5 2" xfId="22977" xr:uid="{712EFEC5-1BC8-49C5-ACDD-A5BDB045A530}"/>
    <cellStyle name="Normal 3 2 4 3 5 2 2" xfId="38096" xr:uid="{323C07BF-BBB7-452A-B058-E4E41C3D13D6}"/>
    <cellStyle name="Normal 3 2 4 3 5 3" xfId="31328" xr:uid="{31310858-5311-4FA3-B477-B7AAC0FD0740}"/>
    <cellStyle name="Normal 3 2 4 3 6" xfId="19582" xr:uid="{83BECAA1-A56C-433F-84FE-8B80D10B7660}"/>
    <cellStyle name="Normal 3 2 4 3 6 2" xfId="34712" xr:uid="{72EDB5C7-6270-42A5-B4C7-29D3FF950A08}"/>
    <cellStyle name="Normal 3 2 4 3 7" xfId="12782" xr:uid="{FBA7F4E6-2E50-4A4C-9115-297C655576B4}"/>
    <cellStyle name="Normal 3 2 4 3 7 2" xfId="27944" xr:uid="{88C74988-BACF-460D-8AAB-421CED01E249}"/>
    <cellStyle name="Normal 3 2 4 3 8" xfId="26385" xr:uid="{F1B8D940-401A-4FEC-8EBB-0BC8CC2D3A69}"/>
    <cellStyle name="Normal 3 2 4 3 9" xfId="10747" xr:uid="{C9471CD0-9698-47C9-B186-DF45D9615369}"/>
    <cellStyle name="Normal 3 2 4 4" xfId="6881" xr:uid="{2CBB300F-B576-4523-9E87-A6CADB5E5831}"/>
    <cellStyle name="Normal 3 2 4 4 2" xfId="13827" xr:uid="{92634E9F-DB08-47D4-9A95-5B4F625EBE10}"/>
    <cellStyle name="Normal 3 2 4 4 2 2" xfId="15565" xr:uid="{F9BF0281-9F38-42F2-83BA-52D6C60619AF}"/>
    <cellStyle name="Normal 3 2 4 4 2 2 2" xfId="18951" xr:uid="{495FDF66-55AA-4767-B826-C226186C413A}"/>
    <cellStyle name="Normal 3 2 4 4 2 2 2 2" xfId="25735" xr:uid="{F6957C90-6327-4130-BE2E-CA3EC836FCA6}"/>
    <cellStyle name="Normal 3 2 4 4 2 2 2 2 2" xfId="40854" xr:uid="{A2BAD8D0-2E68-4C1E-AFAB-F9E181FA6620}"/>
    <cellStyle name="Normal 3 2 4 4 2 2 2 3" xfId="34086" xr:uid="{47BD3A18-73B1-4F18-B8FC-A4555813BE25}"/>
    <cellStyle name="Normal 3 2 4 4 2 2 3" xfId="22351" xr:uid="{768E5DAB-075A-49F1-94C1-A1F8DA306FB4}"/>
    <cellStyle name="Normal 3 2 4 4 2 2 3 2" xfId="37470" xr:uid="{4C94CD9F-9CF4-48A9-843B-E5E4C811B789}"/>
    <cellStyle name="Normal 3 2 4 4 2 2 4" xfId="30702" xr:uid="{8D06CAD1-C44D-44F8-8507-508BFC7A820F}"/>
    <cellStyle name="Normal 3 2 4 4 2 3" xfId="17238" xr:uid="{B9BB106C-54E2-4A8F-9071-86937A733FAC}"/>
    <cellStyle name="Normal 3 2 4 4 2 3 2" xfId="24022" xr:uid="{300A70ED-F31A-4747-87E1-00C4CA03C3B3}"/>
    <cellStyle name="Normal 3 2 4 4 2 3 2 2" xfId="39141" xr:uid="{0494F3CC-A278-498F-A031-07C686F2DA81}"/>
    <cellStyle name="Normal 3 2 4 4 2 3 3" xfId="32373" xr:uid="{B92A9E96-26CF-44F9-B218-7E6F0F979318}"/>
    <cellStyle name="Normal 3 2 4 4 2 4" xfId="20625" xr:uid="{91C7858C-D9D7-445E-862D-EF081F5AA12A}"/>
    <cellStyle name="Normal 3 2 4 4 2 4 2" xfId="35754" xr:uid="{44068A21-A754-4486-B893-465887252A76}"/>
    <cellStyle name="Normal 3 2 4 4 2 5" xfId="28989" xr:uid="{D8267F61-F1D0-497A-9E57-A1AD5F9883F9}"/>
    <cellStyle name="Normal 3 2 4 4 3" xfId="14731" xr:uid="{280554FF-85FD-4B00-B844-EAD09AB451CE}"/>
    <cellStyle name="Normal 3 2 4 4 3 2" xfId="18117" xr:uid="{74BA4ED8-3144-4543-B0F5-828A1D8B8E45}"/>
    <cellStyle name="Normal 3 2 4 4 3 2 2" xfId="24901" xr:uid="{5C38AFBF-9581-4AB4-8B86-C6D46F3B857E}"/>
    <cellStyle name="Normal 3 2 4 4 3 2 2 2" xfId="40020" xr:uid="{5139B29D-8110-4485-B91D-7A66F0D7D34B}"/>
    <cellStyle name="Normal 3 2 4 4 3 2 3" xfId="33252" xr:uid="{88D8E759-15F2-4B70-B776-75DC9E9258E4}"/>
    <cellStyle name="Normal 3 2 4 4 3 3" xfId="21517" xr:uid="{4F5EDAA8-C5FA-428A-BCC4-4C0784DB5614}"/>
    <cellStyle name="Normal 3 2 4 4 3 3 2" xfId="36636" xr:uid="{2CB38E19-B5ED-4793-8205-E0E6EB2142D2}"/>
    <cellStyle name="Normal 3 2 4 4 3 4" xfId="29868" xr:uid="{B45D5860-1A50-4DF3-B9F7-67F73D37BCF2}"/>
    <cellStyle name="Normal 3 2 4 4 4" xfId="16401" xr:uid="{25342545-597B-4A77-9E6E-3FAAC4FF68BB}"/>
    <cellStyle name="Normal 3 2 4 4 4 2" xfId="23185" xr:uid="{D0103B9A-5A26-443C-90C9-87FE2C2DD567}"/>
    <cellStyle name="Normal 3 2 4 4 4 2 2" xfId="38304" xr:uid="{4D5ABFC2-7751-41D4-B757-A002A528D8A4}"/>
    <cellStyle name="Normal 3 2 4 4 4 3" xfId="31536" xr:uid="{6B05E398-C6A6-48E8-835B-2AB9E8D73E0B}"/>
    <cellStyle name="Normal 3 2 4 4 5" xfId="19790" xr:uid="{797D55D3-11DB-4C52-B808-60F33B8AE00E}"/>
    <cellStyle name="Normal 3 2 4 4 5 2" xfId="34920" xr:uid="{61DA8787-CD01-4FC7-8588-4937C5B1AAE2}"/>
    <cellStyle name="Normal 3 2 4 4 6" xfId="12990" xr:uid="{D8BB07FB-9B15-4E95-A67F-69958A021D06}"/>
    <cellStyle name="Normal 3 2 4 4 6 2" xfId="28152" xr:uid="{C8100339-CBA4-4127-B976-8BF834B5344A}"/>
    <cellStyle name="Normal 3 2 4 4 7" xfId="26593" xr:uid="{A8A791AA-7CFD-4C7D-A30D-DCE04AD1B70D}"/>
    <cellStyle name="Normal 3 2 4 4 8" xfId="10958" xr:uid="{B89A2BD6-47EE-4A2A-BCF0-4524D46610BF}"/>
    <cellStyle name="Normal 3 2 4 5" xfId="11457" xr:uid="{C3A39A32-DD3E-4950-9928-EA5EDDEB26E3}"/>
    <cellStyle name="Normal 3 2 4 5 2" xfId="15149" xr:uid="{9C43C88D-11DB-4ED7-B932-D8C42810C5A8}"/>
    <cellStyle name="Normal 3 2 4 5 2 2" xfId="18535" xr:uid="{01773089-6F5C-4D41-8F47-CC973E0D1BA6}"/>
    <cellStyle name="Normal 3 2 4 5 2 2 2" xfId="25319" xr:uid="{BF7DF2EE-6A56-48E6-9855-1CF474270D5D}"/>
    <cellStyle name="Normal 3 2 4 5 2 2 2 2" xfId="40438" xr:uid="{1F0213C3-A4E1-45CC-BAF7-3044CC1CA595}"/>
    <cellStyle name="Normal 3 2 4 5 2 2 3" xfId="33670" xr:uid="{D3B51165-39CC-4C51-B0DA-45F4B8098F04}"/>
    <cellStyle name="Normal 3 2 4 5 2 3" xfId="21935" xr:uid="{48E6941C-B2E8-4F10-872D-853290CF1BDE}"/>
    <cellStyle name="Normal 3 2 4 5 2 3 2" xfId="37054" xr:uid="{3848295C-85F4-46A1-8869-6A5855C01872}"/>
    <cellStyle name="Normal 3 2 4 5 2 4" xfId="30286" xr:uid="{06ABD939-3080-4338-91CE-6A71E25810D0}"/>
    <cellStyle name="Normal 3 2 4 5 3" xfId="16822" xr:uid="{BC5D08A6-C771-4D73-A0AB-5ABA0047AEA3}"/>
    <cellStyle name="Normal 3 2 4 5 3 2" xfId="23606" xr:uid="{BF4873FD-F380-416D-91BE-5668C03F418A}"/>
    <cellStyle name="Normal 3 2 4 5 3 2 2" xfId="38725" xr:uid="{0CD032F1-C248-47B5-89D1-661902A5F921}"/>
    <cellStyle name="Normal 3 2 4 5 3 3" xfId="31957" xr:uid="{73A9D58B-F68F-41F1-A48C-42F5BF9D5CFB}"/>
    <cellStyle name="Normal 3 2 4 5 4" xfId="20208" xr:uid="{43C7C424-A848-45BA-BA93-8F9E75CD327C}"/>
    <cellStyle name="Normal 3 2 4 5 4 2" xfId="35338" xr:uid="{57BBC403-1DE8-4CB0-A6A7-1955E2EE6E24}"/>
    <cellStyle name="Normal 3 2 4 5 5" xfId="13411" xr:uid="{D5B5C212-6361-435A-A248-F8EB59B008DE}"/>
    <cellStyle name="Normal 3 2 4 5 5 2" xfId="28573" xr:uid="{995179A9-2114-4B6C-94DD-AFDD2A455DBA}"/>
    <cellStyle name="Normal 3 2 4 6" xfId="14314" xr:uid="{F6F9B83B-5AA5-4197-93E9-7AAEF8A919E3}"/>
    <cellStyle name="Normal 3 2 4 6 2" xfId="17701" xr:uid="{A8344568-0D56-4B3F-BBEE-9D2B49D71DDD}"/>
    <cellStyle name="Normal 3 2 4 6 2 2" xfId="24485" xr:uid="{42B8F83A-95CF-4C8C-91FD-555E2890E1BA}"/>
    <cellStyle name="Normal 3 2 4 6 2 2 2" xfId="39604" xr:uid="{C82E901B-D549-4F31-84CA-26B394F7DFD3}"/>
    <cellStyle name="Normal 3 2 4 6 2 3" xfId="32836" xr:uid="{E6CC78FE-9995-4B77-A2C9-125FE2E2A617}"/>
    <cellStyle name="Normal 3 2 4 6 3" xfId="21101" xr:uid="{6E6AC20A-DAC2-4D9A-81F1-77B194A59480}"/>
    <cellStyle name="Normal 3 2 4 6 3 2" xfId="36220" xr:uid="{20B94BF0-9641-43A9-B977-20017291CCDE}"/>
    <cellStyle name="Normal 3 2 4 6 4" xfId="29452" xr:uid="{619399F3-9789-4033-A5EC-4D6A1E484F34}"/>
    <cellStyle name="Normal 3 2 4 7" xfId="15985" xr:uid="{C2E777B1-F974-436D-B573-521E2F5AFB6E}"/>
    <cellStyle name="Normal 3 2 4 7 2" xfId="22769" xr:uid="{F3D67E1B-1D17-491C-AEFA-25AE4360D67C}"/>
    <cellStyle name="Normal 3 2 4 7 2 2" xfId="37888" xr:uid="{C72EEC70-4370-4C08-8A04-163A8464C800}"/>
    <cellStyle name="Normal 3 2 4 7 3" xfId="31120" xr:uid="{40520149-799B-474D-AF01-A11ADBBE9F5D}"/>
    <cellStyle name="Normal 3 2 4 8" xfId="19375" xr:uid="{5277E499-ECEC-485D-9DBF-CF5B47A51809}"/>
    <cellStyle name="Normal 3 2 4 8 2" xfId="34504" xr:uid="{05AF6B0B-4559-470B-9D3D-4293A34C51D7}"/>
    <cellStyle name="Normal 3 2 4 9" xfId="12573" xr:uid="{F3D33F49-2905-49F2-AE62-33C7301956F8}"/>
    <cellStyle name="Normal 3 2 4 9 2" xfId="27736" xr:uid="{F63B17C5-F48B-40F3-A41D-910583ED7775}"/>
    <cellStyle name="Normal 3 2 5" xfId="2965" xr:uid="{60A178D5-92AF-4D24-A2B0-51B5B91841F2}"/>
    <cellStyle name="Normal 3 2 5 10" xfId="10590" xr:uid="{5A5DF655-1965-40F9-9FEB-8451B6C4D164}"/>
    <cellStyle name="Normal 3 2 5 11" xfId="9835" xr:uid="{56C5D58A-C654-4743-A284-F88A96612EB5}"/>
    <cellStyle name="Normal 3 2 5 12" xfId="8675" xr:uid="{8D595321-EB53-4BF4-872A-41A8817562E1}"/>
    <cellStyle name="Normal 3 2 5 2" xfId="5419" xr:uid="{6E45E903-8D98-41E9-B4E5-B6BEAC8D7EE6}"/>
    <cellStyle name="Normal 3 2 5 2 2" xfId="11220" xr:uid="{BE62C6CD-4793-41E1-AF5B-E4D98EF7EC59}"/>
    <cellStyle name="Normal 3 2 5 2 2 2" xfId="14090" xr:uid="{BD5F0EEE-6311-4D7E-A428-37A8DA8D7E9E}"/>
    <cellStyle name="Normal 3 2 5 2 2 2 2" xfId="15828" xr:uid="{D774D0E4-C98E-4BB8-98BA-84B7DAAE6F00}"/>
    <cellStyle name="Normal 3 2 5 2 2 2 2 2" xfId="19214" xr:uid="{D98F5845-7B04-44C9-98DC-4412F2C76ADF}"/>
    <cellStyle name="Normal 3 2 5 2 2 2 2 2 2" xfId="25998" xr:uid="{41867311-420F-4A88-9CD9-B5EA07C3D39B}"/>
    <cellStyle name="Normal 3 2 5 2 2 2 2 2 2 2" xfId="41117" xr:uid="{581B53FD-D993-4038-B8A4-A10D30984F10}"/>
    <cellStyle name="Normal 3 2 5 2 2 2 2 2 3" xfId="34349" xr:uid="{7B855D44-77F8-427A-B04E-EC83EF026C88}"/>
    <cellStyle name="Normal 3 2 5 2 2 2 2 3" xfId="22614" xr:uid="{9BE991A5-C878-4AA2-8F20-1254C12FDE98}"/>
    <cellStyle name="Normal 3 2 5 2 2 2 2 3 2" xfId="37733" xr:uid="{9F55C4ED-152F-4D0B-AFF8-5C95521A256B}"/>
    <cellStyle name="Normal 3 2 5 2 2 2 2 4" xfId="30965" xr:uid="{7002398B-B6A6-4981-92E8-449C17C82460}"/>
    <cellStyle name="Normal 3 2 5 2 2 2 3" xfId="17501" xr:uid="{5D136117-9DFF-46C8-845E-8326BE9B5226}"/>
    <cellStyle name="Normal 3 2 5 2 2 2 3 2" xfId="24285" xr:uid="{45DD017B-6A8C-4DD8-BBE9-0DC06EEDD792}"/>
    <cellStyle name="Normal 3 2 5 2 2 2 3 2 2" xfId="39404" xr:uid="{F9485262-42C9-4B6A-832F-D265F7222583}"/>
    <cellStyle name="Normal 3 2 5 2 2 2 3 3" xfId="32636" xr:uid="{16EA72C5-9A2A-4056-B902-7BA1D9A39795}"/>
    <cellStyle name="Normal 3 2 5 2 2 2 4" xfId="20888" xr:uid="{E3462C7A-EF27-4E20-92E0-BB1283F0CD3F}"/>
    <cellStyle name="Normal 3 2 5 2 2 2 4 2" xfId="36017" xr:uid="{A01868B7-9681-4325-84DB-FD2FE16B9AC3}"/>
    <cellStyle name="Normal 3 2 5 2 2 2 5" xfId="29252" xr:uid="{483F2162-F47F-4083-9607-CCF560029D3D}"/>
    <cellStyle name="Normal 3 2 5 2 2 3" xfId="14994" xr:uid="{5D965E38-B73B-4515-B7F8-7A58B10F3F81}"/>
    <cellStyle name="Normal 3 2 5 2 2 3 2" xfId="18380" xr:uid="{598C47AC-D880-4705-9C4B-B1A6F076CF34}"/>
    <cellStyle name="Normal 3 2 5 2 2 3 2 2" xfId="25164" xr:uid="{382CC55B-22D1-4D10-BB9E-C8DD9538BC0A}"/>
    <cellStyle name="Normal 3 2 5 2 2 3 2 2 2" xfId="40283" xr:uid="{6E11B176-F52A-48AA-B46B-CD4DA083791F}"/>
    <cellStyle name="Normal 3 2 5 2 2 3 2 3" xfId="33515" xr:uid="{63C4D46A-959B-4C06-9827-EF99DAD0DACB}"/>
    <cellStyle name="Normal 3 2 5 2 2 3 3" xfId="21780" xr:uid="{82315BCE-238A-479A-9A93-124742830075}"/>
    <cellStyle name="Normal 3 2 5 2 2 3 3 2" xfId="36899" xr:uid="{01B25CA1-A875-4A17-917C-E177C209B359}"/>
    <cellStyle name="Normal 3 2 5 2 2 3 4" xfId="30131" xr:uid="{15BB181E-C9C1-4B8F-AD3D-A3D83486BA91}"/>
    <cellStyle name="Normal 3 2 5 2 2 4" xfId="16664" xr:uid="{541C5639-27DE-40EB-8F31-B2D764B8E5A1}"/>
    <cellStyle name="Normal 3 2 5 2 2 4 2" xfId="23448" xr:uid="{26319D01-898C-4143-8A4A-19858945E053}"/>
    <cellStyle name="Normal 3 2 5 2 2 4 2 2" xfId="38567" xr:uid="{DAC0F216-7176-41B3-990F-12F7A7847C6A}"/>
    <cellStyle name="Normal 3 2 5 2 2 4 3" xfId="31799" xr:uid="{A306C1CB-B5FE-4049-B7B6-6959ACE3FC75}"/>
    <cellStyle name="Normal 3 2 5 2 2 5" xfId="20053" xr:uid="{20F21D39-CC39-48E7-BCD5-42A1577BD2E8}"/>
    <cellStyle name="Normal 3 2 5 2 2 5 2" xfId="35183" xr:uid="{3E393A0D-5EC3-4911-A294-C2439DFE05BB}"/>
    <cellStyle name="Normal 3 2 5 2 2 6" xfId="13252" xr:uid="{B5BD468A-9F9A-4234-8BC7-9C837AED6F00}"/>
    <cellStyle name="Normal 3 2 5 2 2 6 2" xfId="28415" xr:uid="{AC59A796-F07E-476E-9510-705D7C8213A1}"/>
    <cellStyle name="Normal 3 2 5 2 2 7" xfId="26856" xr:uid="{3860B2A3-A2E1-4672-A518-84CDAE6308ED}"/>
    <cellStyle name="Normal 3 2 5 2 3" xfId="13674" xr:uid="{A1B539DF-A31B-41DF-A183-718E97250E14}"/>
    <cellStyle name="Normal 3 2 5 2 3 2" xfId="15412" xr:uid="{A4D603A6-04E7-4E3D-9FC0-2BF1898C725C}"/>
    <cellStyle name="Normal 3 2 5 2 3 2 2" xfId="18798" xr:uid="{B47F3DCE-C1D5-4AA9-8902-07432A29BD6F}"/>
    <cellStyle name="Normal 3 2 5 2 3 2 2 2" xfId="25582" xr:uid="{48F9855A-664D-42AC-A356-669C0E774862}"/>
    <cellStyle name="Normal 3 2 5 2 3 2 2 2 2" xfId="40701" xr:uid="{49F1C1B8-0083-448F-A10D-C10C0F1E26D8}"/>
    <cellStyle name="Normal 3 2 5 2 3 2 2 3" xfId="33933" xr:uid="{40B94438-C763-406C-B8DC-6CDBACB434D2}"/>
    <cellStyle name="Normal 3 2 5 2 3 2 3" xfId="22198" xr:uid="{32070406-0867-4EFA-AD75-D7FC35696850}"/>
    <cellStyle name="Normal 3 2 5 2 3 2 3 2" xfId="37317" xr:uid="{00132FD8-E06C-4CE3-A8FF-7D220447C463}"/>
    <cellStyle name="Normal 3 2 5 2 3 2 4" xfId="30549" xr:uid="{A6613FDD-65DB-405D-AF8B-2693084D80A4}"/>
    <cellStyle name="Normal 3 2 5 2 3 3" xfId="17085" xr:uid="{4CCDF532-94A3-4290-A9F4-86CF35ED81DB}"/>
    <cellStyle name="Normal 3 2 5 2 3 3 2" xfId="23869" xr:uid="{CAF23C5D-6545-4406-8A01-8D0E0D101A10}"/>
    <cellStyle name="Normal 3 2 5 2 3 3 2 2" xfId="38988" xr:uid="{A2BC6983-6C9E-491F-A962-952214ACA0CC}"/>
    <cellStyle name="Normal 3 2 5 2 3 3 3" xfId="32220" xr:uid="{D3B4076E-3005-42A5-A501-E231E189AB85}"/>
    <cellStyle name="Normal 3 2 5 2 3 4" xfId="20471" xr:uid="{877FB673-129D-4178-8C39-CDA801774453}"/>
    <cellStyle name="Normal 3 2 5 2 3 4 2" xfId="35601" xr:uid="{B5699270-6310-4D04-9CBC-71D8A916B413}"/>
    <cellStyle name="Normal 3 2 5 2 3 5" xfId="28836" xr:uid="{D6E1C8C6-4218-42FF-B318-4599811F4D82}"/>
    <cellStyle name="Normal 3 2 5 2 4" xfId="14578" xr:uid="{1D7B3BE1-6E66-4B9A-BCFE-55E37161E92B}"/>
    <cellStyle name="Normal 3 2 5 2 4 2" xfId="17964" xr:uid="{056D6A2D-CD2E-4C0E-948A-BBE834EF7395}"/>
    <cellStyle name="Normal 3 2 5 2 4 2 2" xfId="24748" xr:uid="{E878337D-90AE-4C46-AC2A-D4ECBFA84250}"/>
    <cellStyle name="Normal 3 2 5 2 4 2 2 2" xfId="39867" xr:uid="{CFE9853F-DAA1-4D2B-B00E-277B6FA4778A}"/>
    <cellStyle name="Normal 3 2 5 2 4 2 3" xfId="33099" xr:uid="{1BA09EF9-DEB0-4ABF-A340-774293AD6D4F}"/>
    <cellStyle name="Normal 3 2 5 2 4 3" xfId="21364" xr:uid="{5AFD0EAE-96CD-4358-91ED-EF2E278B9C9D}"/>
    <cellStyle name="Normal 3 2 5 2 4 3 2" xfId="36483" xr:uid="{62488D49-CEFE-48EC-8FA8-CB0FA4C6C73C}"/>
    <cellStyle name="Normal 3 2 5 2 4 4" xfId="29715" xr:uid="{C4AA38BF-23BC-41DE-A86B-0E5CA50B4DDD}"/>
    <cellStyle name="Normal 3 2 5 2 5" xfId="16248" xr:uid="{72BF7F3E-D895-4645-8883-7EE974E8195A}"/>
    <cellStyle name="Normal 3 2 5 2 5 2" xfId="23032" xr:uid="{1891ED48-89E9-490A-8C0D-044A74BDCA24}"/>
    <cellStyle name="Normal 3 2 5 2 5 2 2" xfId="38151" xr:uid="{40A2369E-65F1-4F5D-B4D6-3E2CD8755DCE}"/>
    <cellStyle name="Normal 3 2 5 2 5 3" xfId="31383" xr:uid="{9DC942D9-615E-49C0-BB70-E9D443E2CF29}"/>
    <cellStyle name="Normal 3 2 5 2 6" xfId="19637" xr:uid="{1D8FF141-228D-4034-AD13-7D7198ADA803}"/>
    <cellStyle name="Normal 3 2 5 2 6 2" xfId="34767" xr:uid="{9AE7FAA8-50C3-4DF4-A1B7-1B82BFFDD8DC}"/>
    <cellStyle name="Normal 3 2 5 2 7" xfId="12837" xr:uid="{45668AE2-6A79-461B-826B-FFCC147E9278}"/>
    <cellStyle name="Normal 3 2 5 2 7 2" xfId="27999" xr:uid="{94FF2A55-E6DE-4903-99C1-464669998663}"/>
    <cellStyle name="Normal 3 2 5 2 8" xfId="26440" xr:uid="{117B8900-97ED-4603-9E01-7F50EA17B0C4}"/>
    <cellStyle name="Normal 3 2 5 2 9" xfId="10802" xr:uid="{7F9D67A8-4927-457E-9951-63B0E84CB3BD}"/>
    <cellStyle name="Normal 3 2 5 3" xfId="7727" xr:uid="{E8900502-A152-48EC-8D44-BB8D3B233D2D}"/>
    <cellStyle name="Normal 3 2 5 3 2" xfId="13882" xr:uid="{803A117F-76E0-4548-ABFA-B69C12BC8643}"/>
    <cellStyle name="Normal 3 2 5 3 2 2" xfId="15620" xr:uid="{B9B71B03-C347-4297-BC1A-CBAFBC11C5A5}"/>
    <cellStyle name="Normal 3 2 5 3 2 2 2" xfId="19006" xr:uid="{B7363874-5949-47DC-9ADE-CF49D2613727}"/>
    <cellStyle name="Normal 3 2 5 3 2 2 2 2" xfId="25790" xr:uid="{9638D3C0-3AFF-449B-9061-A819B91B31AE}"/>
    <cellStyle name="Normal 3 2 5 3 2 2 2 2 2" xfId="40909" xr:uid="{1E6B1B6E-D296-4C3B-9EF5-8EE54A813612}"/>
    <cellStyle name="Normal 3 2 5 3 2 2 2 3" xfId="34141" xr:uid="{983CA1B1-F8A0-433B-848D-5429D05B5FE9}"/>
    <cellStyle name="Normal 3 2 5 3 2 2 3" xfId="22406" xr:uid="{55E97AAF-5AD9-4D11-B655-C6BD930BFEEF}"/>
    <cellStyle name="Normal 3 2 5 3 2 2 3 2" xfId="37525" xr:uid="{FC5EA57E-7496-48E4-B3C8-48DD203FECF0}"/>
    <cellStyle name="Normal 3 2 5 3 2 2 4" xfId="30757" xr:uid="{1FDFD158-0BD3-4F9B-AD0B-C2EB7C2AED26}"/>
    <cellStyle name="Normal 3 2 5 3 2 3" xfId="17293" xr:uid="{E08BBFB0-BFA7-4610-A074-9123131082EF}"/>
    <cellStyle name="Normal 3 2 5 3 2 3 2" xfId="24077" xr:uid="{57F9A5A2-BAA6-4EE6-B954-D3009390EBE3}"/>
    <cellStyle name="Normal 3 2 5 3 2 3 2 2" xfId="39196" xr:uid="{66797B3E-D17C-4E1D-ABAA-A106BC64193D}"/>
    <cellStyle name="Normal 3 2 5 3 2 3 3" xfId="32428" xr:uid="{94714240-480A-4705-A6C1-A25277FF6207}"/>
    <cellStyle name="Normal 3 2 5 3 2 4" xfId="20680" xr:uid="{FD35C985-03F5-4B58-AA7B-3BBF6946EC43}"/>
    <cellStyle name="Normal 3 2 5 3 2 4 2" xfId="35809" xr:uid="{329B89ED-B6D1-4D46-B230-F0935268AC7A}"/>
    <cellStyle name="Normal 3 2 5 3 2 5" xfId="29044" xr:uid="{847EF902-B63F-4799-817E-03DF7CAFB377}"/>
    <cellStyle name="Normal 3 2 5 3 3" xfId="14786" xr:uid="{34D95A87-72E5-45F8-B605-8D12B6A9B9DA}"/>
    <cellStyle name="Normal 3 2 5 3 3 2" xfId="18172" xr:uid="{5F6309CF-2A7D-460B-858B-FBD3D2BF5561}"/>
    <cellStyle name="Normal 3 2 5 3 3 2 2" xfId="24956" xr:uid="{2F2C6380-CCB6-4D35-9AE9-5F62C53883F5}"/>
    <cellStyle name="Normal 3 2 5 3 3 2 2 2" xfId="40075" xr:uid="{F7365B5E-307E-4FB4-AF61-CC0B314DD135}"/>
    <cellStyle name="Normal 3 2 5 3 3 2 3" xfId="33307" xr:uid="{E8334C08-6C15-48BF-B002-111E0193B1A4}"/>
    <cellStyle name="Normal 3 2 5 3 3 3" xfId="21572" xr:uid="{35D348FF-081D-4102-8BC1-E1C1606D988D}"/>
    <cellStyle name="Normal 3 2 5 3 3 3 2" xfId="36691" xr:uid="{5CD2DE33-AF48-48EA-A5C2-84A27803522A}"/>
    <cellStyle name="Normal 3 2 5 3 3 4" xfId="29923" xr:uid="{853156BC-86B7-4C75-92A1-9344BA959C7D}"/>
    <cellStyle name="Normal 3 2 5 3 4" xfId="16456" xr:uid="{58B71193-96BE-49E1-A52B-F744CE2246CF}"/>
    <cellStyle name="Normal 3 2 5 3 4 2" xfId="23240" xr:uid="{3F851240-6A84-45D1-802E-0F7A696C00A9}"/>
    <cellStyle name="Normal 3 2 5 3 4 2 2" xfId="38359" xr:uid="{F2008B97-7C2B-4E30-B9E8-6CDF30758291}"/>
    <cellStyle name="Normal 3 2 5 3 4 3" xfId="31591" xr:uid="{58263CEE-45D4-4B28-A0CB-5618B818E9D6}"/>
    <cellStyle name="Normal 3 2 5 3 5" xfId="19845" xr:uid="{E41F6B05-37AC-4EC5-AAB9-921EDAB09380}"/>
    <cellStyle name="Normal 3 2 5 3 5 2" xfId="34975" xr:uid="{115C36CF-F305-41A8-8F46-65043FBAF5F6}"/>
    <cellStyle name="Normal 3 2 5 3 6" xfId="13044" xr:uid="{59E0C38A-CC41-4E54-B631-AC53E798AA47}"/>
    <cellStyle name="Normal 3 2 5 3 6 2" xfId="28207" xr:uid="{3C82E78B-5C9B-49E8-AD31-39D8464A82D8}"/>
    <cellStyle name="Normal 3 2 5 3 7" xfId="26648" xr:uid="{88CFC1A5-3C69-495A-A1B0-95FC5DF38C8B}"/>
    <cellStyle name="Normal 3 2 5 3 8" xfId="11012" xr:uid="{8CEFE19E-6689-46C2-BEB0-83C8E177B8A5}"/>
    <cellStyle name="Normal 3 2 5 4" xfId="11458" xr:uid="{9BB5299B-B926-4751-8C02-3C465464626A}"/>
    <cellStyle name="Normal 3 2 5 4 2" xfId="15204" xr:uid="{608CF437-4998-4CD5-A023-596368338D01}"/>
    <cellStyle name="Normal 3 2 5 4 2 2" xfId="18590" xr:uid="{178C6E9D-D787-4C15-A44C-4C93D9894F69}"/>
    <cellStyle name="Normal 3 2 5 4 2 2 2" xfId="25374" xr:uid="{F0C95862-45DE-4B54-BDEE-5C292967A78E}"/>
    <cellStyle name="Normal 3 2 5 4 2 2 2 2" xfId="40493" xr:uid="{43F31B7A-00BD-4EF8-8D22-52FFDE6DCA79}"/>
    <cellStyle name="Normal 3 2 5 4 2 2 3" xfId="33725" xr:uid="{64B7E0AA-407D-46D8-BFFD-B255822FCE81}"/>
    <cellStyle name="Normal 3 2 5 4 2 3" xfId="21990" xr:uid="{9805E994-F9D2-4C9C-8A11-43B278214C56}"/>
    <cellStyle name="Normal 3 2 5 4 2 3 2" xfId="37109" xr:uid="{76EB5B72-A9B7-4D0F-AB6B-B89B430AA107}"/>
    <cellStyle name="Normal 3 2 5 4 2 4" xfId="30341" xr:uid="{E48D7139-3C71-43E2-8C95-62440ED8E1B6}"/>
    <cellStyle name="Normal 3 2 5 4 3" xfId="16877" xr:uid="{353396C1-5AB1-4187-9A49-335CF3B380CD}"/>
    <cellStyle name="Normal 3 2 5 4 3 2" xfId="23661" xr:uid="{927675E2-E22A-4C4A-8E6A-880982DE6737}"/>
    <cellStyle name="Normal 3 2 5 4 3 2 2" xfId="38780" xr:uid="{7BE82DFB-7674-4DA8-9AA4-B1EE44B2F025}"/>
    <cellStyle name="Normal 3 2 5 4 3 3" xfId="32012" xr:uid="{3B682918-9DAB-4346-8583-4E952C819AB5}"/>
    <cellStyle name="Normal 3 2 5 4 4" xfId="20263" xr:uid="{35AE6CFB-C27B-45E3-9875-9FB1B76A7655}"/>
    <cellStyle name="Normal 3 2 5 4 4 2" xfId="35393" xr:uid="{29725C71-FD9D-4315-8305-1BD73A684DA8}"/>
    <cellStyle name="Normal 3 2 5 4 5" xfId="13466" xr:uid="{A254A331-A059-413E-8E8A-CE665560E16E}"/>
    <cellStyle name="Normal 3 2 5 4 5 2" xfId="28628" xr:uid="{5032295A-8DD6-4694-928A-5623ECB0F320}"/>
    <cellStyle name="Normal 3 2 5 5" xfId="14370" xr:uid="{FA5FB794-6AA5-4F79-8B35-09EF05CFAE88}"/>
    <cellStyle name="Normal 3 2 5 5 2" xfId="17756" xr:uid="{31DA979F-AF4C-4FA8-8DCF-3B0EE1442E83}"/>
    <cellStyle name="Normal 3 2 5 5 2 2" xfId="24540" xr:uid="{FF0299AF-E9F7-4104-BE31-D9A2E188AE70}"/>
    <cellStyle name="Normal 3 2 5 5 2 2 2" xfId="39659" xr:uid="{BA332B3C-0698-4839-AB85-E326B96D7F56}"/>
    <cellStyle name="Normal 3 2 5 5 2 3" xfId="32891" xr:uid="{7088FA53-86D8-4B8E-A8F0-F4BF8DB00EB9}"/>
    <cellStyle name="Normal 3 2 5 5 3" xfId="21156" xr:uid="{1AFF5925-F1F6-4CF4-88EE-CCC47651A069}"/>
    <cellStyle name="Normal 3 2 5 5 3 2" xfId="36275" xr:uid="{12885321-001F-4092-958B-4C855CBCBC8A}"/>
    <cellStyle name="Normal 3 2 5 5 4" xfId="29507" xr:uid="{1F25DE0D-7E2D-4855-8F3A-9D44A275DB1C}"/>
    <cellStyle name="Normal 3 2 5 6" xfId="16040" xr:uid="{28F508D4-D42F-47B0-BB64-B75BD5FE6D97}"/>
    <cellStyle name="Normal 3 2 5 6 2" xfId="22824" xr:uid="{29406E8D-62F0-4316-9B4C-7C21FB91ED69}"/>
    <cellStyle name="Normal 3 2 5 6 2 2" xfId="37943" xr:uid="{11D80F80-0CE0-41E1-9457-9A69D86D280B}"/>
    <cellStyle name="Normal 3 2 5 6 3" xfId="31175" xr:uid="{96D62508-873A-40E1-9A04-BCD2839AEA4C}"/>
    <cellStyle name="Normal 3 2 5 7" xfId="19429" xr:uid="{1FB3111A-6366-43BD-B325-3D0221B825F1}"/>
    <cellStyle name="Normal 3 2 5 7 2" xfId="34559" xr:uid="{574971A2-67B3-427E-B77F-5637977C87E2}"/>
    <cellStyle name="Normal 3 2 5 8" xfId="12628" xr:uid="{6C16C314-9F5B-476C-A617-4D857B42FFBE}"/>
    <cellStyle name="Normal 3 2 5 8 2" xfId="27791" xr:uid="{762A94B3-FBFC-4479-8D80-2E31D27B86CB}"/>
    <cellStyle name="Normal 3 2 5 9" xfId="26232" xr:uid="{295313B5-5CCA-482F-B08C-47479D80A34B}"/>
    <cellStyle name="Normal 3 2 6" xfId="3196" xr:uid="{93607866-42C4-4AA2-9EF0-B64668DF9A13}"/>
    <cellStyle name="Normal 3 2 6 10" xfId="9836" xr:uid="{932F3B8A-01FC-4CF1-95F5-CA1D263E50E1}"/>
    <cellStyle name="Normal 3 2 6 11" xfId="8676" xr:uid="{4A88DA36-EBF9-4F66-9FDE-2BA12CC2AD57}"/>
    <cellStyle name="Normal 3 2 6 2" xfId="5555" xr:uid="{D741F0C6-A48E-4E0B-B5AF-FF5BDEB872FC}"/>
    <cellStyle name="Normal 3 2 6 2 2" xfId="13987" xr:uid="{3E0BB9BB-31E7-4055-B635-511448357A5E}"/>
    <cellStyle name="Normal 3 2 6 2 2 2" xfId="15725" xr:uid="{44ABA8F4-D6C6-48A3-83BA-8A06F1EF643F}"/>
    <cellStyle name="Normal 3 2 6 2 2 2 2" xfId="19111" xr:uid="{9E5637C0-1B3B-45F3-9ACD-DAB4BA6D16A8}"/>
    <cellStyle name="Normal 3 2 6 2 2 2 2 2" xfId="25895" xr:uid="{278D05C2-D52E-45E7-A015-90F03307D539}"/>
    <cellStyle name="Normal 3 2 6 2 2 2 2 2 2" xfId="41014" xr:uid="{6CF9F69D-CA31-4C97-A7BB-8781E6FC4B54}"/>
    <cellStyle name="Normal 3 2 6 2 2 2 2 3" xfId="34246" xr:uid="{2FD74A57-6010-477D-8822-63603E0C8505}"/>
    <cellStyle name="Normal 3 2 6 2 2 2 3" xfId="22511" xr:uid="{FF3FC928-A0AF-44FA-830A-3F68037EDE63}"/>
    <cellStyle name="Normal 3 2 6 2 2 2 3 2" xfId="37630" xr:uid="{C07BA2BB-4BA8-4112-9C53-A1A5E79B82EF}"/>
    <cellStyle name="Normal 3 2 6 2 2 2 4" xfId="30862" xr:uid="{83CC1C45-E1DD-41EB-8184-D3FC8F83925C}"/>
    <cellStyle name="Normal 3 2 6 2 2 3" xfId="17398" xr:uid="{4F6351BE-D7A9-445F-857F-CC1BDAF1F231}"/>
    <cellStyle name="Normal 3 2 6 2 2 3 2" xfId="24182" xr:uid="{159512D7-EB6B-4610-B66F-B523C260C4E6}"/>
    <cellStyle name="Normal 3 2 6 2 2 3 2 2" xfId="39301" xr:uid="{5A1DC1F2-1537-41D6-94C6-139C659E91EB}"/>
    <cellStyle name="Normal 3 2 6 2 2 3 3" xfId="32533" xr:uid="{B7E3572A-F38E-4AA9-94A7-C132AAECAEF2}"/>
    <cellStyle name="Normal 3 2 6 2 2 4" xfId="20785" xr:uid="{3E21427E-F37C-4316-8A70-1FAA22EFA937}"/>
    <cellStyle name="Normal 3 2 6 2 2 4 2" xfId="35914" xr:uid="{160AA34B-BDDF-48BA-AA2E-E41E78E635C2}"/>
    <cellStyle name="Normal 3 2 6 2 2 5" xfId="29149" xr:uid="{5DE81F12-7061-4E33-81FE-604FD3F7A76A}"/>
    <cellStyle name="Normal 3 2 6 2 3" xfId="14891" xr:uid="{5E1AF61D-1E19-4E64-816F-D7797DED27A3}"/>
    <cellStyle name="Normal 3 2 6 2 3 2" xfId="18277" xr:uid="{EF15C598-7351-4A5F-9E65-1438A884724E}"/>
    <cellStyle name="Normal 3 2 6 2 3 2 2" xfId="25061" xr:uid="{6E16DE40-17C6-499D-A593-C2E97890DDDF}"/>
    <cellStyle name="Normal 3 2 6 2 3 2 2 2" xfId="40180" xr:uid="{3A64CC29-8DD5-4E1E-8A35-726D24FAE16D}"/>
    <cellStyle name="Normal 3 2 6 2 3 2 3" xfId="33412" xr:uid="{D78581D0-5E42-4B87-915C-25C7B7D126BA}"/>
    <cellStyle name="Normal 3 2 6 2 3 3" xfId="21677" xr:uid="{0E3FFE81-772C-475E-9873-8C81EBD36663}"/>
    <cellStyle name="Normal 3 2 6 2 3 3 2" xfId="36796" xr:uid="{C4306C24-2677-4942-A9D5-891A3F97B58F}"/>
    <cellStyle name="Normal 3 2 6 2 3 4" xfId="30028" xr:uid="{F6C180D6-FBEB-45B6-877E-F04C8AD5E420}"/>
    <cellStyle name="Normal 3 2 6 2 4" xfId="16561" xr:uid="{26B63523-20D3-4714-A615-5B01193C5F50}"/>
    <cellStyle name="Normal 3 2 6 2 4 2" xfId="23345" xr:uid="{A387C163-9687-4F46-90D9-75650944E075}"/>
    <cellStyle name="Normal 3 2 6 2 4 2 2" xfId="38464" xr:uid="{8C558889-0F68-4FA1-93E4-A3FBA9513255}"/>
    <cellStyle name="Normal 3 2 6 2 4 3" xfId="31696" xr:uid="{007E94C7-2546-4388-92FD-7120334C5EF9}"/>
    <cellStyle name="Normal 3 2 6 2 5" xfId="19950" xr:uid="{CF843C13-989E-41D5-82C2-A8C8BAB1D454}"/>
    <cellStyle name="Normal 3 2 6 2 5 2" xfId="35080" xr:uid="{103056C9-8315-4770-8DC5-FF35AE008C06}"/>
    <cellStyle name="Normal 3 2 6 2 6" xfId="13149" xr:uid="{E6EA6EC5-74AE-42F9-9905-7424E492C484}"/>
    <cellStyle name="Normal 3 2 6 2 6 2" xfId="28312" xr:uid="{A9785D7E-BED2-48A8-AAE6-C5477FDEF8E0}"/>
    <cellStyle name="Normal 3 2 6 2 7" xfId="26753" xr:uid="{82D5B63E-792F-4DD7-A473-7B0F2823079D}"/>
    <cellStyle name="Normal 3 2 6 2 8" xfId="11117" xr:uid="{3F224034-4345-4B77-9FF0-1C8107504C50}"/>
    <cellStyle name="Normal 3 2 6 3" xfId="7862" xr:uid="{162D7BCA-9A61-488E-927C-B81CA04F4EDF}"/>
    <cellStyle name="Normal 3 2 6 3 2" xfId="15309" xr:uid="{B03E45EC-30AF-4C80-B84C-746AE25F10F9}"/>
    <cellStyle name="Normal 3 2 6 3 2 2" xfId="18695" xr:uid="{3F7A17F1-AA64-4679-9C5F-090D4CEC828F}"/>
    <cellStyle name="Normal 3 2 6 3 2 2 2" xfId="25479" xr:uid="{DE298CA5-F509-46BD-8C9A-708BCCC6E1EB}"/>
    <cellStyle name="Normal 3 2 6 3 2 2 2 2" xfId="40598" xr:uid="{11E5F9E5-872F-4F19-9CAF-DA8ED764A926}"/>
    <cellStyle name="Normal 3 2 6 3 2 2 3" xfId="33830" xr:uid="{7F0A366F-D88D-4E7D-87EE-86F28C1EC117}"/>
    <cellStyle name="Normal 3 2 6 3 2 3" xfId="22095" xr:uid="{F241B7AD-79E4-4D47-B8EF-E6996F124239}"/>
    <cellStyle name="Normal 3 2 6 3 2 3 2" xfId="37214" xr:uid="{25E57FE5-D66B-42C7-9B1B-2F991253DC5B}"/>
    <cellStyle name="Normal 3 2 6 3 2 4" xfId="30446" xr:uid="{2ECF6DB9-C79A-49DC-A00B-ECD4EBAD855E}"/>
    <cellStyle name="Normal 3 2 6 3 3" xfId="16982" xr:uid="{6E3F2E1A-15E1-443F-98FC-9213ADD971B4}"/>
    <cellStyle name="Normal 3 2 6 3 3 2" xfId="23766" xr:uid="{7EEA833B-1A00-44D2-9062-FC818C52EC55}"/>
    <cellStyle name="Normal 3 2 6 3 3 2 2" xfId="38885" xr:uid="{3B4036C2-B6BE-4811-98E5-524EF4AA8C42}"/>
    <cellStyle name="Normal 3 2 6 3 3 3" xfId="32117" xr:uid="{DBE0BF96-149F-4EFC-A28D-1A2104DC1CF8}"/>
    <cellStyle name="Normal 3 2 6 3 4" xfId="20368" xr:uid="{623C7751-4A0C-4EE5-9397-8FDEA108D0D9}"/>
    <cellStyle name="Normal 3 2 6 3 4 2" xfId="35498" xr:uid="{011A0455-FF18-4F10-8F20-128FDD5FAC70}"/>
    <cellStyle name="Normal 3 2 6 3 5" xfId="13571" xr:uid="{5AFA3EE6-4E75-4CFF-A9BC-4FA25CACEF8B}"/>
    <cellStyle name="Normal 3 2 6 3 5 2" xfId="28733" xr:uid="{E9FB0738-8DD1-43D9-B11D-C6614D8F831F}"/>
    <cellStyle name="Normal 3 2 6 3 6" xfId="11459" xr:uid="{0E332E08-76AE-443B-B7D1-99E5D7978C7A}"/>
    <cellStyle name="Normal 3 2 6 4" xfId="14475" xr:uid="{3552A4FB-FE55-4DA0-8E3E-350561C5AACC}"/>
    <cellStyle name="Normal 3 2 6 4 2" xfId="17861" xr:uid="{F972CE0A-FE44-4AE3-9A6E-16972B1E66FC}"/>
    <cellStyle name="Normal 3 2 6 4 2 2" xfId="24645" xr:uid="{B39E78BF-7CAC-4C41-9237-7654D83222BA}"/>
    <cellStyle name="Normal 3 2 6 4 2 2 2" xfId="39764" xr:uid="{B14F4C2E-782C-473A-8BEC-22082E402AF4}"/>
    <cellStyle name="Normal 3 2 6 4 2 3" xfId="32996" xr:uid="{B40A4CF1-514C-47BB-89B0-0D38FBEEF94E}"/>
    <cellStyle name="Normal 3 2 6 4 3" xfId="21261" xr:uid="{008AF4AC-5720-4297-8125-2ACD990950D8}"/>
    <cellStyle name="Normal 3 2 6 4 3 2" xfId="36380" xr:uid="{4292F985-111C-4FFD-9AB8-5A7B7D5E6868}"/>
    <cellStyle name="Normal 3 2 6 4 4" xfId="29612" xr:uid="{93FDBEDC-EBD4-4AE3-B182-CC6D6608B560}"/>
    <cellStyle name="Normal 3 2 6 5" xfId="16145" xr:uid="{C0003FCD-A8B5-45D2-BBDB-F622BA469212}"/>
    <cellStyle name="Normal 3 2 6 5 2" xfId="22929" xr:uid="{BA427D7E-7735-4F14-B8EF-333473CB0631}"/>
    <cellStyle name="Normal 3 2 6 5 2 2" xfId="38048" xr:uid="{53F9EF18-4F19-4FDD-816C-3BAEE33E7509}"/>
    <cellStyle name="Normal 3 2 6 5 3" xfId="31280" xr:uid="{377BE8CA-28A6-4885-8C7B-B7687A802907}"/>
    <cellStyle name="Normal 3 2 6 6" xfId="19534" xr:uid="{7B28E4A7-CD15-45F9-AF99-316ED96B8B93}"/>
    <cellStyle name="Normal 3 2 6 6 2" xfId="34664" xr:uid="{3270D777-7578-4D30-823B-70665F596E72}"/>
    <cellStyle name="Normal 3 2 6 7" xfId="12734" xr:uid="{4363E421-CA6B-4A70-833D-AB7A079F4026}"/>
    <cellStyle name="Normal 3 2 6 7 2" xfId="27896" xr:uid="{5B5B85E0-7E51-492D-A593-9A1B6E034A80}"/>
    <cellStyle name="Normal 3 2 6 8" xfId="26337" xr:uid="{050296C1-85E1-4F27-A9F1-5E5069EEFFD6}"/>
    <cellStyle name="Normal 3 2 6 9" xfId="10698" xr:uid="{9FAFE7E3-C40B-42C9-B109-9559A41DBA7E}"/>
    <cellStyle name="Normal 3 2 7" xfId="2158" xr:uid="{96A22433-955A-41C6-B911-4A4EEC7180EE}"/>
    <cellStyle name="Normal 3 2 7 10" xfId="8677" xr:uid="{C9627602-15A8-4A04-ABC2-1E6066D62024}"/>
    <cellStyle name="Normal 3 2 7 2" xfId="4731" xr:uid="{11C923F7-3C98-46DF-81C6-8E9807008AA6}"/>
    <cellStyle name="Normal 3 2 7 2 2" xfId="15517" xr:uid="{254D9E04-7051-4E98-BD55-F057D2477C9E}"/>
    <cellStyle name="Normal 3 2 7 2 2 2" xfId="18903" xr:uid="{A4649810-916B-492F-BD55-D4A0FBD7836B}"/>
    <cellStyle name="Normal 3 2 7 2 2 2 2" xfId="25687" xr:uid="{8266CE2B-37F9-4C90-B4DB-B685B6C37994}"/>
    <cellStyle name="Normal 3 2 7 2 2 2 2 2" xfId="40806" xr:uid="{085A0379-5551-489A-9E26-50B2AC5C0A5F}"/>
    <cellStyle name="Normal 3 2 7 2 2 2 3" xfId="34038" xr:uid="{F3A345F8-ADA5-4027-A790-00E7AD373613}"/>
    <cellStyle name="Normal 3 2 7 2 2 3" xfId="22303" xr:uid="{80B4824E-CF7B-4274-8BAC-06D1D2DA0727}"/>
    <cellStyle name="Normal 3 2 7 2 2 3 2" xfId="37422" xr:uid="{66B58A59-B17D-49B5-B114-7797070F3A85}"/>
    <cellStyle name="Normal 3 2 7 2 2 4" xfId="30654" xr:uid="{ABE9FDE3-44A6-4085-B5E0-C50608055FE8}"/>
    <cellStyle name="Normal 3 2 7 2 3" xfId="17190" xr:uid="{5907B446-5675-4BD5-B5DB-CA5732BB4891}"/>
    <cellStyle name="Normal 3 2 7 2 3 2" xfId="23974" xr:uid="{71D3C6E7-E391-4FF2-A8ED-FB60FD392C28}"/>
    <cellStyle name="Normal 3 2 7 2 3 2 2" xfId="39093" xr:uid="{C4F7B27D-D935-4D78-AF0D-6C15BE42F3D2}"/>
    <cellStyle name="Normal 3 2 7 2 3 3" xfId="32325" xr:uid="{9FC8E5E6-4486-4D80-87E9-1410C4A80B24}"/>
    <cellStyle name="Normal 3 2 7 2 4" xfId="20577" xr:uid="{E5882656-1426-4BBC-B7B8-F15A8A11A7FB}"/>
    <cellStyle name="Normal 3 2 7 2 4 2" xfId="35706" xr:uid="{25271078-D644-412B-BB07-61A5B75E74C9}"/>
    <cellStyle name="Normal 3 2 7 2 5" xfId="13779" xr:uid="{09C6A919-0231-42BF-AAA8-6F3345A6B8A4}"/>
    <cellStyle name="Normal 3 2 7 2 5 2" xfId="28941" xr:uid="{E5385BF1-D8B8-4E9D-944B-3572FF59A621}"/>
    <cellStyle name="Normal 3 2 7 2 6" xfId="11460" xr:uid="{D0CDC0CE-BF4D-46A7-808E-1D034013018D}"/>
    <cellStyle name="Normal 3 2 7 3" xfId="7040" xr:uid="{74BC42A7-157C-49B7-BBAC-B6AC79439F54}"/>
    <cellStyle name="Normal 3 2 7 3 2" xfId="18069" xr:uid="{64E6E511-9F65-4A3F-BA13-09AB0AEDB670}"/>
    <cellStyle name="Normal 3 2 7 3 2 2" xfId="24853" xr:uid="{8B770438-42F0-4CEE-A173-E7D5DC0EB654}"/>
    <cellStyle name="Normal 3 2 7 3 2 2 2" xfId="39972" xr:uid="{00A39C01-8A8E-4680-A188-2CA9540DE49F}"/>
    <cellStyle name="Normal 3 2 7 3 2 3" xfId="33204" xr:uid="{8842A018-FD9B-4F38-951B-0E94ABFA72E6}"/>
    <cellStyle name="Normal 3 2 7 3 3" xfId="21469" xr:uid="{522948C8-98E3-4309-BCB4-B8FF08289343}"/>
    <cellStyle name="Normal 3 2 7 3 3 2" xfId="36588" xr:uid="{226F4FC1-6E0E-47FD-963D-1D507309D2AA}"/>
    <cellStyle name="Normal 3 2 7 3 4" xfId="29820" xr:uid="{A621788F-49C0-4F50-98F1-377CDECBBF62}"/>
    <cellStyle name="Normal 3 2 7 3 5" xfId="14683" xr:uid="{A6EA3BE1-65B3-4D45-8A71-11820350CA16}"/>
    <cellStyle name="Normal 3 2 7 4" xfId="16353" xr:uid="{BDA2BFB8-A163-4A33-9E28-F0BBCD549ED8}"/>
    <cellStyle name="Normal 3 2 7 4 2" xfId="23137" xr:uid="{65AC26C2-7E6F-4BF1-8F39-B2AFF7CC4F91}"/>
    <cellStyle name="Normal 3 2 7 4 2 2" xfId="38256" xr:uid="{EA577576-09A1-4163-8F95-EF941A63421A}"/>
    <cellStyle name="Normal 3 2 7 4 3" xfId="31488" xr:uid="{F7E74AD4-A601-4F15-BBCF-D9B281DD5784}"/>
    <cellStyle name="Normal 3 2 7 5" xfId="19742" xr:uid="{F0444282-5C26-4064-AABA-7C0BCA027EFC}"/>
    <cellStyle name="Normal 3 2 7 5 2" xfId="34872" xr:uid="{78ED4B1A-0E7C-4F68-982D-CAE41FFDF164}"/>
    <cellStyle name="Normal 3 2 7 6" xfId="12942" xr:uid="{D262E494-22BA-48FC-875D-09FB165DB7B3}"/>
    <cellStyle name="Normal 3 2 7 6 2" xfId="28104" xr:uid="{EC343495-0610-4F4D-A0CE-9EDFFAEF4D37}"/>
    <cellStyle name="Normal 3 2 7 7" xfId="26545" xr:uid="{F163ABCA-24EB-4789-8C58-2B0609ED4718}"/>
    <cellStyle name="Normal 3 2 7 8" xfId="10909" xr:uid="{A28470DD-56B0-46E9-92C3-63B8B8049FDD}"/>
    <cellStyle name="Normal 3 2 7 9" xfId="9837" xr:uid="{91664B7F-2F7A-4D15-87ED-FC725D138CC2}"/>
    <cellStyle name="Normal 3 2 8" xfId="3198" xr:uid="{0428427B-A3C3-4B3F-99C1-88796872E479}"/>
    <cellStyle name="Normal 3 2 8 2" xfId="5556" xr:uid="{DBECA897-52E1-4F6D-AFCD-F54AFB4F6ACE}"/>
    <cellStyle name="Normal 3 2 8 2 2" xfId="17653" xr:uid="{5339A62B-AA1C-4190-9804-6753AE3B07D5}"/>
    <cellStyle name="Normal 3 2 8 2 2 2" xfId="24437" xr:uid="{CBFAC219-EC37-4A00-8F20-F131D4937A0B}"/>
    <cellStyle name="Normal 3 2 8 2 2 2 2" xfId="39556" xr:uid="{9A663F0B-453C-472B-87C9-9F93B594F533}"/>
    <cellStyle name="Normal 3 2 8 2 2 3" xfId="32788" xr:uid="{3CAC2F29-1471-4E10-B2BB-CBD9F5B4EF30}"/>
    <cellStyle name="Normal 3 2 8 2 3" xfId="21054" xr:uid="{C930B063-F3B0-4142-8FE2-D769B3784AAD}"/>
    <cellStyle name="Normal 3 2 8 2 3 2" xfId="36173" xr:uid="{3AEED849-85B1-4927-AA85-F303D9BB8B49}"/>
    <cellStyle name="Normal 3 2 8 2 4" xfId="14264" xr:uid="{8DDF1596-C7DB-4019-BE94-F828E5C3BFD3}"/>
    <cellStyle name="Normal 3 2 8 2 4 2" xfId="29404" xr:uid="{81D034F2-378B-488F-92D8-A7FE57380F30}"/>
    <cellStyle name="Normal 3 2 8 2 5" xfId="11461" xr:uid="{5BF8B206-EFFC-41E8-BF48-ECAE6601C0BC}"/>
    <cellStyle name="Normal 3 2 8 3" xfId="7863" xr:uid="{45024F46-BA77-4C14-AC10-14D4A2245B22}"/>
    <cellStyle name="Normal 3 2 8 3 2" xfId="23558" xr:uid="{7C083629-68D6-4AAB-89E7-2D36536DDBE8}"/>
    <cellStyle name="Normal 3 2 8 3 2 2" xfId="38677" xr:uid="{A6C01000-7699-4407-92D6-94935FBA2E8A}"/>
    <cellStyle name="Normal 3 2 8 3 3" xfId="31909" xr:uid="{BFECFA38-2F49-428F-A12A-A3835068BB7B}"/>
    <cellStyle name="Normal 3 2 8 3 4" xfId="16774" xr:uid="{9920A173-540A-4DB1-B2BB-ACC289FFB49C}"/>
    <cellStyle name="Normal 3 2 8 4" xfId="20160" xr:uid="{4E72A783-0371-4DC5-A705-4DDA5DBA6655}"/>
    <cellStyle name="Normal 3 2 8 4 2" xfId="35290" xr:uid="{2C89778F-CC7D-4296-A228-8AE20767FB49}"/>
    <cellStyle name="Normal 3 2 8 5" xfId="13363" xr:uid="{5C33385F-2B6A-40F1-9769-5A02162B5EF9}"/>
    <cellStyle name="Normal 3 2 8 5 2" xfId="28525" xr:uid="{05F30A68-7018-4940-9F5B-55D00C0036F4}"/>
    <cellStyle name="Normal 3 2 8 6" xfId="26129" xr:uid="{7174973E-BF62-4F84-BC0D-6BD85F5738AC}"/>
    <cellStyle name="Normal 3 2 8 7" xfId="10480" xr:uid="{013533F9-945B-4866-8959-3C5E6CD9DFB4}"/>
    <cellStyle name="Normal 3 2 8 8" xfId="9838" xr:uid="{9EACB327-E80D-4F10-9982-9369442FEBF4}"/>
    <cellStyle name="Normal 3 2 8 9" xfId="8678" xr:uid="{4FF55734-8DC4-4F34-ADE6-EE254BF26E8E}"/>
    <cellStyle name="Normal 3 2 9" xfId="2162" xr:uid="{06D1BDDC-C553-4028-9537-AB4554812B24}"/>
    <cellStyle name="Normal 3 2 9 2" xfId="4732" xr:uid="{B46D7B4E-F3C3-4901-ACBE-DD383489EC90}"/>
    <cellStyle name="Normal 3 2 9 2 2" xfId="14202" xr:uid="{38A72DF5-0690-418A-9265-3F79593BCE2B}"/>
    <cellStyle name="Normal 3 2 9 3" xfId="7041" xr:uid="{2CAD7778-7DBD-41A8-9F78-97C1160D2ED2}"/>
    <cellStyle name="Normal 3 2 9 3 2" xfId="11610" xr:uid="{B5FA6C54-34F1-4F5A-855B-636E0E6C8D4F}"/>
    <cellStyle name="Normal 3 2 9 4" xfId="9328" xr:uid="{1AA415D8-10B1-4606-A8CB-154254382D9B}"/>
    <cellStyle name="Normal 3 2_Nota final" xfId="1767" xr:uid="{00000000-0005-0000-0000-0000E8060000}"/>
    <cellStyle name="Normal 3 20" xfId="42760" xr:uid="{DB03BDC7-ABCD-4EF4-B27F-2CBDD09CA6EB}"/>
    <cellStyle name="Normal 3 3" xfId="1768" xr:uid="{00000000-0005-0000-0000-0000E9060000}"/>
    <cellStyle name="Normal 3 3 10" xfId="12491" xr:uid="{23A9F701-17DE-463B-82EC-A6AF1FFED0DF}"/>
    <cellStyle name="Normal 3 3 10 2" xfId="17610" xr:uid="{67BB23CA-CE7C-41AF-ADCC-40B86EA4C699}"/>
    <cellStyle name="Normal 3 3 10 2 2" xfId="24394" xr:uid="{2034713F-53B4-4A29-BD0D-433C0A9B3D46}"/>
    <cellStyle name="Normal 3 3 10 2 2 2" xfId="39513" xr:uid="{4A94718F-C324-4089-AC87-7CC7B68832B3}"/>
    <cellStyle name="Normal 3 3 10 2 3" xfId="32745" xr:uid="{2FD29C17-EBEE-4783-B7B7-8A340621582C}"/>
    <cellStyle name="Normal 3 3 10 3" xfId="21011" xr:uid="{2A9AA8FA-1D59-4E22-AFC8-1C068AE989C8}"/>
    <cellStyle name="Normal 3 3 10 3 2" xfId="36132" xr:uid="{D3425B8D-0D0F-4666-B2AC-C01946DD74DF}"/>
    <cellStyle name="Normal 3 3 10 4" xfId="14205" xr:uid="{5C9BBC25-B76F-46C4-B56B-1346ED1F1373}"/>
    <cellStyle name="Normal 3 3 10 4 2" xfId="29361" xr:uid="{C95418DA-6EB3-4942-BEBD-78372B59D168}"/>
    <cellStyle name="Normal 3 3 11" xfId="11462" xr:uid="{E9F47FFF-BD7A-4815-9288-E488B88A210E}"/>
    <cellStyle name="Normal 3 3 11 2" xfId="22730" xr:uid="{4AAC72F9-486E-4CF1-B111-5CFF82574803}"/>
    <cellStyle name="Normal 3 3 11 2 2" xfId="37849" xr:uid="{B9C81053-92CF-473C-938B-86C70231AFAA}"/>
    <cellStyle name="Normal 3 3 11 3" xfId="15946" xr:uid="{FAAE96E8-9F32-46B2-9904-6C32F2BFCECB}"/>
    <cellStyle name="Normal 3 3 11 3 2" xfId="31081" xr:uid="{8E90C553-4FE5-43BE-B67F-DEE958616AAF}"/>
    <cellStyle name="Normal 3 3 12" xfId="19338" xr:uid="{BE2739E5-948D-49E5-981F-7EE78CF6E4AF}"/>
    <cellStyle name="Normal 3 3 12 2" xfId="34465" xr:uid="{144B8521-57EC-4B17-9D6D-93CCE219BFD6}"/>
    <cellStyle name="Normal 3 3 13" xfId="12534" xr:uid="{36B9D5C8-37BD-451E-9528-E96776198B87}"/>
    <cellStyle name="Normal 3 3 13 2" xfId="27697" xr:uid="{A8ECBB25-2AB8-48F9-BF4E-41A1E09B4B28}"/>
    <cellStyle name="Normal 3 3 14" xfId="41229" xr:uid="{25D8AC3F-7393-4694-ABBF-9BEBA3E6B92D}"/>
    <cellStyle name="Normal 3 3 15" xfId="10414" xr:uid="{7B72E31D-A0AC-4F0A-8CAC-0C6D3D9651AB}"/>
    <cellStyle name="Normal 3 3 16" xfId="9839" xr:uid="{CB0367FE-0373-4026-8E7E-91E27CE6344F}"/>
    <cellStyle name="Normal 3 3 17" xfId="9359" xr:uid="{E48FEE3A-4F81-4D8B-A41E-07E436426FAE}"/>
    <cellStyle name="Normal 3 3 18" xfId="7983" xr:uid="{2CF12242-1B23-4018-A61E-441BA075A61D}"/>
    <cellStyle name="Normal 3 3 19" xfId="42863" xr:uid="{5E8D5F42-3BD1-4F7C-8AA6-7033F0323A61}"/>
    <cellStyle name="Normal 3 3 2" xfId="1769" xr:uid="{00000000-0005-0000-0000-0000EA060000}"/>
    <cellStyle name="Normal 3 3 2 10" xfId="19361" xr:uid="{6D1365A2-402E-45C0-9F5F-4E695A1F5C5F}"/>
    <cellStyle name="Normal 3 3 2 10 2" xfId="34489" xr:uid="{688ED5A2-3494-4208-9886-267CC39095F5}"/>
    <cellStyle name="Normal 3 3 2 11" xfId="12558" xr:uid="{FEB81970-D616-4F1F-A3F2-097AFCDAC55D}"/>
    <cellStyle name="Normal 3 3 2 11 2" xfId="27721" xr:uid="{AC6001D9-B315-43BD-9410-6DA814AF649C}"/>
    <cellStyle name="Normal 3 3 2 12" xfId="26162" xr:uid="{3334F5C3-14A5-495D-917D-E4D0348D27F3}"/>
    <cellStyle name="Normal 3 3 2 13" xfId="10517" xr:uid="{A3289452-A69E-4040-BAE1-B6A5B2A46033}"/>
    <cellStyle name="Normal 3 3 2 14" xfId="9840" xr:uid="{AF1602C6-5421-417A-9359-9BC2331D5C7B}"/>
    <cellStyle name="Normal 3 3 2 15" xfId="8680" xr:uid="{9B7CBF2A-8B8F-4198-B096-ADD6A850FDCE}"/>
    <cellStyle name="Normal 3 3 2 16" xfId="8006" xr:uid="{355C0044-7FAE-42BC-BD37-86AF750503C4}"/>
    <cellStyle name="Normal 3 3 2 17" xfId="44726" xr:uid="{84A98077-424A-4966-ABF5-C8028BB761EC}"/>
    <cellStyle name="Normal 3 3 2 2" xfId="1770" xr:uid="{00000000-0005-0000-0000-0000EB060000}"/>
    <cellStyle name="Normal 3 3 2 2 10" xfId="26210" xr:uid="{126CE914-9372-4460-BA69-66E1D5D3C54E}"/>
    <cellStyle name="Normal 3 3 2 2 11" xfId="8125" xr:uid="{9D24F788-81E0-4BCE-8386-CC61C2C75262}"/>
    <cellStyle name="Normal 3 3 2 2 12" xfId="44727" xr:uid="{0532C4AB-2BEA-4777-A4E2-073A10DF24E7}"/>
    <cellStyle name="Normal 3 3 2 2 2" xfId="2970" xr:uid="{616444D8-AD30-4FA5-ABD5-A2362E96F672}"/>
    <cellStyle name="Normal 3 3 2 2 2 10" xfId="10672" xr:uid="{A6A97F93-79E4-4982-B363-F802F9BA08BC}"/>
    <cellStyle name="Normal 3 3 2 2 2 2" xfId="10883" xr:uid="{CEF972CF-23BD-4C44-8471-184E0A178D93}"/>
    <cellStyle name="Normal 3 3 2 2 2 2 2" xfId="11301" xr:uid="{55ADB1BF-C55F-4DA4-9D67-49D33E6543B7}"/>
    <cellStyle name="Normal 3 3 2 2 2 2 2 2" xfId="14171" xr:uid="{0A02A08B-BB58-41C8-AD6F-79CF0E7ADAB8}"/>
    <cellStyle name="Normal 3 3 2 2 2 2 2 2 2" xfId="15909" xr:uid="{FA9638C2-E805-43CA-8F77-7F02BCB3D154}"/>
    <cellStyle name="Normal 3 3 2 2 2 2 2 2 2 2" xfId="19295" xr:uid="{0F0EDA2D-F989-4204-BAB5-10F648C908ED}"/>
    <cellStyle name="Normal 3 3 2 2 2 2 2 2 2 2 2" xfId="26079" xr:uid="{CCFB9B37-5171-427A-B736-0CEB4A108FDF}"/>
    <cellStyle name="Normal 3 3 2 2 2 2 2 2 2 2 2 2" xfId="41198" xr:uid="{AA3BD481-DA01-46E5-8283-4DC54F8C2ABE}"/>
    <cellStyle name="Normal 3 3 2 2 2 2 2 2 2 2 3" xfId="34430" xr:uid="{7CA78071-19D3-4F66-B4CF-3B552A74B417}"/>
    <cellStyle name="Normal 3 3 2 2 2 2 2 2 2 3" xfId="22695" xr:uid="{A9CB1187-C4F1-4396-82B2-F20C0E59F22F}"/>
    <cellStyle name="Normal 3 3 2 2 2 2 2 2 2 3 2" xfId="37814" xr:uid="{E5009749-24DC-43F7-BB87-06607A439379}"/>
    <cellStyle name="Normal 3 3 2 2 2 2 2 2 2 4" xfId="31046" xr:uid="{36BBBBE5-6A32-4514-BCCB-8AA754F153E8}"/>
    <cellStyle name="Normal 3 3 2 2 2 2 2 2 3" xfId="17582" xr:uid="{A1E173BC-154D-48C2-B95D-B469D4F1E91E}"/>
    <cellStyle name="Normal 3 3 2 2 2 2 2 2 3 2" xfId="24366" xr:uid="{8607BE23-E311-4662-AE42-8E42CA1F2343}"/>
    <cellStyle name="Normal 3 3 2 2 2 2 2 2 3 2 2" xfId="39485" xr:uid="{E4ED38EE-7676-4920-8273-1A214F5860F3}"/>
    <cellStyle name="Normal 3 3 2 2 2 2 2 2 3 3" xfId="32717" xr:uid="{CB73CDE1-93DB-4602-9827-931100CAB16E}"/>
    <cellStyle name="Normal 3 3 2 2 2 2 2 2 4" xfId="20969" xr:uid="{1D094D9B-9887-44E2-9E17-CD758AB90277}"/>
    <cellStyle name="Normal 3 3 2 2 2 2 2 2 4 2" xfId="36098" xr:uid="{561ED97F-F7B9-415C-B436-0814BB1FAE6E}"/>
    <cellStyle name="Normal 3 3 2 2 2 2 2 2 5" xfId="29333" xr:uid="{ED4D671D-02AB-4C24-850A-F6A80012208F}"/>
    <cellStyle name="Normal 3 3 2 2 2 2 2 3" xfId="15075" xr:uid="{9EAE7382-F707-49A2-8F58-13126444E22D}"/>
    <cellStyle name="Normal 3 3 2 2 2 2 2 3 2" xfId="18461" xr:uid="{4CEEF0D3-37AE-46C4-A674-54DEEF3CFF17}"/>
    <cellStyle name="Normal 3 3 2 2 2 2 2 3 2 2" xfId="25245" xr:uid="{E31E7A60-F2F1-4DBD-8501-93C5B018E00B}"/>
    <cellStyle name="Normal 3 3 2 2 2 2 2 3 2 2 2" xfId="40364" xr:uid="{4281B3F3-6615-4BE3-9E16-AC68D1B01634}"/>
    <cellStyle name="Normal 3 3 2 2 2 2 2 3 2 3" xfId="33596" xr:uid="{7F896899-6A8F-414E-9378-0F53397ACB73}"/>
    <cellStyle name="Normal 3 3 2 2 2 2 2 3 3" xfId="21861" xr:uid="{3A50606E-710B-41DA-A271-3F3795FFEB38}"/>
    <cellStyle name="Normal 3 3 2 2 2 2 2 3 3 2" xfId="36980" xr:uid="{032751D3-55B7-4AFE-B5AE-E8090EF240DE}"/>
    <cellStyle name="Normal 3 3 2 2 2 2 2 3 4" xfId="30212" xr:uid="{EBE453BC-7E2A-4C27-ADD0-3DC09CDD7F4A}"/>
    <cellStyle name="Normal 3 3 2 2 2 2 2 4" xfId="16745" xr:uid="{5F733C2F-32EF-4276-8A37-F85730B4E466}"/>
    <cellStyle name="Normal 3 3 2 2 2 2 2 4 2" xfId="23529" xr:uid="{BF2424C5-A110-49B9-A6D2-32BC69F90158}"/>
    <cellStyle name="Normal 3 3 2 2 2 2 2 4 2 2" xfId="38648" xr:uid="{F0BE5C2E-5283-46A3-AF79-E0500D031907}"/>
    <cellStyle name="Normal 3 3 2 2 2 2 2 4 3" xfId="31880" xr:uid="{ED6754C8-A108-4480-BE56-8AF4408BAFFF}"/>
    <cellStyle name="Normal 3 3 2 2 2 2 2 5" xfId="20134" xr:uid="{2F464EFC-79A6-4A89-90D9-36DDDB743119}"/>
    <cellStyle name="Normal 3 3 2 2 2 2 2 5 2" xfId="35264" xr:uid="{3769A622-6D6D-47D0-88F0-122D1E329C2E}"/>
    <cellStyle name="Normal 3 3 2 2 2 2 2 6" xfId="13333" xr:uid="{C4B1AB6C-C565-4B32-BE96-006B54800EC9}"/>
    <cellStyle name="Normal 3 3 2 2 2 2 2 6 2" xfId="28496" xr:uid="{FABA09E2-CAFA-492A-9006-02045F89F0A0}"/>
    <cellStyle name="Normal 3 3 2 2 2 2 2 7" xfId="26937" xr:uid="{DD82BA93-EA44-4768-8543-2FBDCD0448F1}"/>
    <cellStyle name="Normal 3 3 2 2 2 2 3" xfId="13755" xr:uid="{200DF766-120B-4B0F-BF87-1A8E993DFBD6}"/>
    <cellStyle name="Normal 3 3 2 2 2 2 3 2" xfId="15493" xr:uid="{EE1CDF6C-1145-4431-A757-8191E5F9E869}"/>
    <cellStyle name="Normal 3 3 2 2 2 2 3 2 2" xfId="18879" xr:uid="{F1A68992-C71D-4B0E-8CBA-9DCF0C148C0F}"/>
    <cellStyle name="Normal 3 3 2 2 2 2 3 2 2 2" xfId="25663" xr:uid="{7325FFCA-95B1-4773-AF74-83539E7C3AF9}"/>
    <cellStyle name="Normal 3 3 2 2 2 2 3 2 2 2 2" xfId="40782" xr:uid="{09E7A750-12D8-4477-92C1-E99AA7B22BE9}"/>
    <cellStyle name="Normal 3 3 2 2 2 2 3 2 2 3" xfId="34014" xr:uid="{C636C281-848C-4D70-A27C-5B7ACB0B2B8B}"/>
    <cellStyle name="Normal 3 3 2 2 2 2 3 2 3" xfId="22279" xr:uid="{849EC20F-E4B4-4AB3-A080-2318EF8B5337}"/>
    <cellStyle name="Normal 3 3 2 2 2 2 3 2 3 2" xfId="37398" xr:uid="{088D9DFA-4B00-490F-BBDF-8A6D7ACABE33}"/>
    <cellStyle name="Normal 3 3 2 2 2 2 3 2 4" xfId="30630" xr:uid="{2FF6675C-1811-450A-9E9F-8CF21C831E75}"/>
    <cellStyle name="Normal 3 3 2 2 2 2 3 3" xfId="17166" xr:uid="{17CB52D0-688F-42A2-859D-3AACC1F9A7F7}"/>
    <cellStyle name="Normal 3 3 2 2 2 2 3 3 2" xfId="23950" xr:uid="{854D57C8-2D23-4E6A-ABD7-A9A5C34CA3E3}"/>
    <cellStyle name="Normal 3 3 2 2 2 2 3 3 2 2" xfId="39069" xr:uid="{EF1A09A3-231D-49B5-AF13-BA31F1C267B6}"/>
    <cellStyle name="Normal 3 3 2 2 2 2 3 3 3" xfId="32301" xr:uid="{8E0C9FAE-2088-4FF5-9521-F711343A3039}"/>
    <cellStyle name="Normal 3 3 2 2 2 2 3 4" xfId="20552" xr:uid="{4999B5CC-1639-42C2-91B9-0EC1B2412555}"/>
    <cellStyle name="Normal 3 3 2 2 2 2 3 4 2" xfId="35682" xr:uid="{C296387A-3FEF-4E9D-9D64-2B7CF1D23EA2}"/>
    <cellStyle name="Normal 3 3 2 2 2 2 3 5" xfId="28917" xr:uid="{FA8F8C87-1373-46DB-9E42-09B8542475E4}"/>
    <cellStyle name="Normal 3 3 2 2 2 2 4" xfId="14659" xr:uid="{E8FD4D13-6EDE-4CF8-B82B-86F625E62346}"/>
    <cellStyle name="Normal 3 3 2 2 2 2 4 2" xfId="18045" xr:uid="{0DF9A7A8-EF7E-4DE2-8228-72B6607F8E39}"/>
    <cellStyle name="Normal 3 3 2 2 2 2 4 2 2" xfId="24829" xr:uid="{26C0A9EE-66BD-41EC-A1B7-9822B4660B27}"/>
    <cellStyle name="Normal 3 3 2 2 2 2 4 2 2 2" xfId="39948" xr:uid="{EE97FAC7-4E81-41C8-BDC1-89BAF3186F18}"/>
    <cellStyle name="Normal 3 3 2 2 2 2 4 2 3" xfId="33180" xr:uid="{1DF44495-B3CF-490D-8B8C-1C38DAB33043}"/>
    <cellStyle name="Normal 3 3 2 2 2 2 4 3" xfId="21445" xr:uid="{430294C5-ECE2-439F-BEDB-E0E070459671}"/>
    <cellStyle name="Normal 3 3 2 2 2 2 4 3 2" xfId="36564" xr:uid="{F7172C35-99A8-4A41-87BD-A380E8A4F4E4}"/>
    <cellStyle name="Normal 3 3 2 2 2 2 4 4" xfId="29796" xr:uid="{48DC3B96-A4EC-4D49-8123-EED4610CB127}"/>
    <cellStyle name="Normal 3 3 2 2 2 2 5" xfId="16329" xr:uid="{B73033D7-4FF5-4417-8A6C-43B337B81782}"/>
    <cellStyle name="Normal 3 3 2 2 2 2 5 2" xfId="23113" xr:uid="{D57F71D0-37BB-4151-B683-73FF2BB0761C}"/>
    <cellStyle name="Normal 3 3 2 2 2 2 5 2 2" xfId="38232" xr:uid="{AA504DDA-FB7D-4CC4-AE0B-8881D42D08A3}"/>
    <cellStyle name="Normal 3 3 2 2 2 2 5 3" xfId="31464" xr:uid="{A8655F92-DBA7-484E-A0CD-39E3C6982411}"/>
    <cellStyle name="Normal 3 3 2 2 2 2 6" xfId="19718" xr:uid="{A85A2754-9039-4C5B-9E53-16BBD0781740}"/>
    <cellStyle name="Normal 3 3 2 2 2 2 6 2" xfId="34848" xr:uid="{ACBE8D6C-C14A-4CAD-85FC-70E1B21CD13D}"/>
    <cellStyle name="Normal 3 3 2 2 2 2 7" xfId="12918" xr:uid="{01AA8467-4892-4C92-B169-6BCC4B833308}"/>
    <cellStyle name="Normal 3 3 2 2 2 2 7 2" xfId="28080" xr:uid="{9E89F899-9DAB-477A-9B23-31E9BDA6ED56}"/>
    <cellStyle name="Normal 3 3 2 2 2 2 8" xfId="26521" xr:uid="{942BA1EC-3662-4472-BD78-FE6943B12E7E}"/>
    <cellStyle name="Normal 3 3 2 2 2 3" xfId="11093" xr:uid="{BD31DBC6-CF21-4C8E-A206-9D08A4E32494}"/>
    <cellStyle name="Normal 3 3 2 2 2 3 2" xfId="13963" xr:uid="{5FC4230B-B370-4FE6-9439-F0A11FE04ACD}"/>
    <cellStyle name="Normal 3 3 2 2 2 3 2 2" xfId="15701" xr:uid="{FEA3D022-CA26-4D2B-8E0F-EDE834F79367}"/>
    <cellStyle name="Normal 3 3 2 2 2 3 2 2 2" xfId="19087" xr:uid="{A487EC25-6BF0-4C53-B3A6-E71EF6594435}"/>
    <cellStyle name="Normal 3 3 2 2 2 3 2 2 2 2" xfId="25871" xr:uid="{42887199-88D4-4267-97A1-FDC45760DC23}"/>
    <cellStyle name="Normal 3 3 2 2 2 3 2 2 2 2 2" xfId="40990" xr:uid="{5C40E7D3-F301-46BB-9D9F-B46F3D4410C2}"/>
    <cellStyle name="Normal 3 3 2 2 2 3 2 2 2 3" xfId="34222" xr:uid="{2D6DBD02-F920-4C33-A1C8-C5C573D18DC9}"/>
    <cellStyle name="Normal 3 3 2 2 2 3 2 2 3" xfId="22487" xr:uid="{21B75B52-DAB8-49B9-B519-BC9E3915B1EB}"/>
    <cellStyle name="Normal 3 3 2 2 2 3 2 2 3 2" xfId="37606" xr:uid="{04C56B6D-A718-4687-AAD5-65A8D9EF980C}"/>
    <cellStyle name="Normal 3 3 2 2 2 3 2 2 4" xfId="30838" xr:uid="{8CC7D3DC-9682-4700-B641-189EA208E3F4}"/>
    <cellStyle name="Normal 3 3 2 2 2 3 2 3" xfId="17374" xr:uid="{79131412-0A66-4966-9C84-0C1EEBEB7D4C}"/>
    <cellStyle name="Normal 3 3 2 2 2 3 2 3 2" xfId="24158" xr:uid="{A5342708-59FC-4EEF-9B1E-EB70F0D12C01}"/>
    <cellStyle name="Normal 3 3 2 2 2 3 2 3 2 2" xfId="39277" xr:uid="{4860BA38-1D34-4F48-A64D-7BFE59EBDB94}"/>
    <cellStyle name="Normal 3 3 2 2 2 3 2 3 3" xfId="32509" xr:uid="{66C35040-FA58-4385-85D0-9B50864D8293}"/>
    <cellStyle name="Normal 3 3 2 2 2 3 2 4" xfId="20761" xr:uid="{D6C4CB04-B806-403E-B46C-02AD7C9010CF}"/>
    <cellStyle name="Normal 3 3 2 2 2 3 2 4 2" xfId="35890" xr:uid="{72C25AF6-54DA-4DE5-A299-182DDBC3090E}"/>
    <cellStyle name="Normal 3 3 2 2 2 3 2 5" xfId="29125" xr:uid="{20369D7E-51C3-441A-8E3E-AD9D5648D8DE}"/>
    <cellStyle name="Normal 3 3 2 2 2 3 3" xfId="14867" xr:uid="{04299E3C-59EA-4E2B-B3B5-A0320177AB99}"/>
    <cellStyle name="Normal 3 3 2 2 2 3 3 2" xfId="18253" xr:uid="{F7F0C571-68E7-4CA4-96D9-E4B3F0143791}"/>
    <cellStyle name="Normal 3 3 2 2 2 3 3 2 2" xfId="25037" xr:uid="{4807D60E-84EC-40C6-8DC8-1432236C2A85}"/>
    <cellStyle name="Normal 3 3 2 2 2 3 3 2 2 2" xfId="40156" xr:uid="{83256C54-CF00-49EF-AA55-7963214D41D5}"/>
    <cellStyle name="Normal 3 3 2 2 2 3 3 2 3" xfId="33388" xr:uid="{075A7BD1-37FD-400A-AD74-2D4E08CAD6F3}"/>
    <cellStyle name="Normal 3 3 2 2 2 3 3 3" xfId="21653" xr:uid="{75CB678A-3967-43A0-B9CD-68F598E2C56B}"/>
    <cellStyle name="Normal 3 3 2 2 2 3 3 3 2" xfId="36772" xr:uid="{CDB4923B-CF07-435F-AF82-4E113E6B5877}"/>
    <cellStyle name="Normal 3 3 2 2 2 3 3 4" xfId="30004" xr:uid="{612E1468-36BD-4547-B1E3-7AC8B9B52E65}"/>
    <cellStyle name="Normal 3 3 2 2 2 3 4" xfId="16537" xr:uid="{56ABBA64-1C1F-4147-BE79-9F48758D2865}"/>
    <cellStyle name="Normal 3 3 2 2 2 3 4 2" xfId="23321" xr:uid="{B40D3E86-1117-47E0-AD6D-4BBEBD8E01AB}"/>
    <cellStyle name="Normal 3 3 2 2 2 3 4 2 2" xfId="38440" xr:uid="{0CF5A060-34DF-4836-9405-50D500F4AE87}"/>
    <cellStyle name="Normal 3 3 2 2 2 3 4 3" xfId="31672" xr:uid="{6431A5A7-173A-4901-861E-730E701E3E93}"/>
    <cellStyle name="Normal 3 3 2 2 2 3 5" xfId="19926" xr:uid="{59FC8161-51B2-4605-BF43-AA86A1BEF05A}"/>
    <cellStyle name="Normal 3 3 2 2 2 3 5 2" xfId="35056" xr:uid="{96BF0313-B526-43EB-9672-88CF589C81C0}"/>
    <cellStyle name="Normal 3 3 2 2 2 3 6" xfId="13125" xr:uid="{67882E20-094E-4B16-874A-30FF7ED0A6F8}"/>
    <cellStyle name="Normal 3 3 2 2 2 3 6 2" xfId="28288" xr:uid="{2E9D8ED6-5A1F-46B6-AE3A-D65369FACE13}"/>
    <cellStyle name="Normal 3 3 2 2 2 3 7" xfId="26729" xr:uid="{3B3B592C-25CB-4B09-9047-CDBAE456FE4C}"/>
    <cellStyle name="Normal 3 3 2 2 2 4" xfId="13547" xr:uid="{D71E20FD-522A-48D4-BD61-69EE31D13CA5}"/>
    <cellStyle name="Normal 3 3 2 2 2 4 2" xfId="15285" xr:uid="{376ED658-26BB-430D-900A-B772B187A826}"/>
    <cellStyle name="Normal 3 3 2 2 2 4 2 2" xfId="18671" xr:uid="{2946D4B6-3D0E-41FF-B22B-93F339958133}"/>
    <cellStyle name="Normal 3 3 2 2 2 4 2 2 2" xfId="25455" xr:uid="{E09DAD9F-2284-449B-977F-6BE63C5D5618}"/>
    <cellStyle name="Normal 3 3 2 2 2 4 2 2 2 2" xfId="40574" xr:uid="{9AC6F40B-4F1A-44CF-8D20-47869AF3F608}"/>
    <cellStyle name="Normal 3 3 2 2 2 4 2 2 3" xfId="33806" xr:uid="{4E126726-D7E9-4E63-81D3-E57934EB4B70}"/>
    <cellStyle name="Normal 3 3 2 2 2 4 2 3" xfId="22071" xr:uid="{D5161933-6799-47FE-A95C-781AA773CB3A}"/>
    <cellStyle name="Normal 3 3 2 2 2 4 2 3 2" xfId="37190" xr:uid="{6E07D7E8-7218-4BDF-8B18-44B37F3AC38B}"/>
    <cellStyle name="Normal 3 3 2 2 2 4 2 4" xfId="30422" xr:uid="{D77AE8E5-7A31-423D-B924-2136B64C7E7D}"/>
    <cellStyle name="Normal 3 3 2 2 2 4 3" xfId="16958" xr:uid="{24006693-6716-4956-8419-C9ECB6630805}"/>
    <cellStyle name="Normal 3 3 2 2 2 4 3 2" xfId="23742" xr:uid="{E2E46E62-7AC1-411C-BD07-0C61E86F888B}"/>
    <cellStyle name="Normal 3 3 2 2 2 4 3 2 2" xfId="38861" xr:uid="{5AECB6FF-2EAE-4285-9FC7-4086F076F2FF}"/>
    <cellStyle name="Normal 3 3 2 2 2 4 3 3" xfId="32093" xr:uid="{43208D19-85D4-4F05-B76F-5220CE7D02FD}"/>
    <cellStyle name="Normal 3 3 2 2 2 4 4" xfId="20344" xr:uid="{E724286C-64BE-4B61-AC40-7A7EC5063FC7}"/>
    <cellStyle name="Normal 3 3 2 2 2 4 4 2" xfId="35474" xr:uid="{5CB4CAC9-97A0-4E0F-81ED-017B112F9507}"/>
    <cellStyle name="Normal 3 3 2 2 2 4 5" xfId="28709" xr:uid="{02D9606E-B18F-4ED7-BBF8-9D3FD8A44FCD}"/>
    <cellStyle name="Normal 3 3 2 2 2 5" xfId="14451" xr:uid="{35749E99-7F95-4ACE-B6F3-882B53549E77}"/>
    <cellStyle name="Normal 3 3 2 2 2 5 2" xfId="17837" xr:uid="{4AECAFAD-FC1F-4092-BA90-665BE38847DF}"/>
    <cellStyle name="Normal 3 3 2 2 2 5 2 2" xfId="24621" xr:uid="{790479A4-C3DE-482F-AC25-EBEE740B34C2}"/>
    <cellStyle name="Normal 3 3 2 2 2 5 2 2 2" xfId="39740" xr:uid="{F05BCD01-BFE5-48A2-A98F-DAC7175CBCF6}"/>
    <cellStyle name="Normal 3 3 2 2 2 5 2 3" xfId="32972" xr:uid="{5FA14A75-23F6-427C-A334-9FECEB4F4463}"/>
    <cellStyle name="Normal 3 3 2 2 2 5 3" xfId="21237" xr:uid="{93987724-FD2A-46F8-A278-9E62A19B3A70}"/>
    <cellStyle name="Normal 3 3 2 2 2 5 3 2" xfId="36356" xr:uid="{4D4CA1F7-9055-4A77-99E8-0A666FE30095}"/>
    <cellStyle name="Normal 3 3 2 2 2 5 4" xfId="29588" xr:uid="{93BF9B14-82C2-47B3-91C5-016146830F98}"/>
    <cellStyle name="Normal 3 3 2 2 2 6" xfId="16121" xr:uid="{88B60CEC-6D2B-4614-A3B5-B3D91EBD31DD}"/>
    <cellStyle name="Normal 3 3 2 2 2 6 2" xfId="22905" xr:uid="{3606E772-B2C9-40E1-BD81-9B762D406717}"/>
    <cellStyle name="Normal 3 3 2 2 2 6 2 2" xfId="38024" xr:uid="{F498E333-81B5-4A24-9779-3CB9B1DCB65A}"/>
    <cellStyle name="Normal 3 3 2 2 2 6 3" xfId="31256" xr:uid="{AC4B193B-8E7D-403D-A524-64B55F32D2E9}"/>
    <cellStyle name="Normal 3 3 2 2 2 7" xfId="19510" xr:uid="{4DE1E3FD-1EB2-4A47-A9F6-B538079B46E8}"/>
    <cellStyle name="Normal 3 3 2 2 2 7 2" xfId="34640" xr:uid="{96626959-9E57-44C3-985E-C8074459B57D}"/>
    <cellStyle name="Normal 3 3 2 2 2 8" xfId="12709" xr:uid="{AA3CD872-C0CF-4B60-B6D2-64B48100A472}"/>
    <cellStyle name="Normal 3 3 2 2 2 8 2" xfId="27872" xr:uid="{7EFDD1BC-FE1A-40E0-B822-2A2A3DA5AC8C}"/>
    <cellStyle name="Normal 3 3 2 2 2 9" xfId="26313" xr:uid="{BD6EBEFB-6DDF-4A6F-95F8-367716A2A1C0}"/>
    <cellStyle name="Normal 3 3 2 2 3" xfId="10780" xr:uid="{56D41BAE-A959-4392-B62A-4D0AA73524E7}"/>
    <cellStyle name="Normal 3 3 2 2 3 2" xfId="11198" xr:uid="{6FE3F55B-323C-42FC-9717-7057EF148577}"/>
    <cellStyle name="Normal 3 3 2 2 3 2 2" xfId="14068" xr:uid="{F8F55E5F-C965-4FFA-ADE8-38033F346907}"/>
    <cellStyle name="Normal 3 3 2 2 3 2 2 2" xfId="15806" xr:uid="{6EEDB549-3815-41C4-97C4-F6EED30E5381}"/>
    <cellStyle name="Normal 3 3 2 2 3 2 2 2 2" xfId="19192" xr:uid="{E5BD289E-DD28-40FF-A10F-6AA4E2A15BBA}"/>
    <cellStyle name="Normal 3 3 2 2 3 2 2 2 2 2" xfId="25976" xr:uid="{C78DB624-4A17-4C88-9509-513C511C6CDA}"/>
    <cellStyle name="Normal 3 3 2 2 3 2 2 2 2 2 2" xfId="41095" xr:uid="{32C75CCA-84AA-4490-B444-0A83A0565184}"/>
    <cellStyle name="Normal 3 3 2 2 3 2 2 2 2 3" xfId="34327" xr:uid="{AFC2BE4F-B533-4395-B032-DDA1DDBF3EB9}"/>
    <cellStyle name="Normal 3 3 2 2 3 2 2 2 3" xfId="22592" xr:uid="{47960AA2-B814-4BC7-998C-C8C27B8BFF23}"/>
    <cellStyle name="Normal 3 3 2 2 3 2 2 2 3 2" xfId="37711" xr:uid="{8D63A77B-E1B1-4EF0-9490-E6E5B01D0ED8}"/>
    <cellStyle name="Normal 3 3 2 2 3 2 2 2 4" xfId="30943" xr:uid="{01078B77-15DC-4995-B5AD-2D1E40050FD0}"/>
    <cellStyle name="Normal 3 3 2 2 3 2 2 3" xfId="17479" xr:uid="{59736522-26CB-492B-9749-D0D219B1283B}"/>
    <cellStyle name="Normal 3 3 2 2 3 2 2 3 2" xfId="24263" xr:uid="{920D57D8-47CC-4251-914D-1FB028E071B1}"/>
    <cellStyle name="Normal 3 3 2 2 3 2 2 3 2 2" xfId="39382" xr:uid="{574766A4-8285-4749-853E-F633688917CB}"/>
    <cellStyle name="Normal 3 3 2 2 3 2 2 3 3" xfId="32614" xr:uid="{33FE0E0D-60C9-4301-AE80-BC7E64A2D2C3}"/>
    <cellStyle name="Normal 3 3 2 2 3 2 2 4" xfId="20866" xr:uid="{5196F1D3-C382-4B5E-ABDF-0A10C3F838A1}"/>
    <cellStyle name="Normal 3 3 2 2 3 2 2 4 2" xfId="35995" xr:uid="{43D84809-52CE-47F1-A437-F68FBDD9451C}"/>
    <cellStyle name="Normal 3 3 2 2 3 2 2 5" xfId="29230" xr:uid="{D46B6E83-B20C-4505-8CFB-57E9B446517B}"/>
    <cellStyle name="Normal 3 3 2 2 3 2 3" xfId="14972" xr:uid="{F7499A25-EF31-41A7-B7DC-EC6F2875E95C}"/>
    <cellStyle name="Normal 3 3 2 2 3 2 3 2" xfId="18358" xr:uid="{779B86D9-0323-47AE-91FC-B4563BD96064}"/>
    <cellStyle name="Normal 3 3 2 2 3 2 3 2 2" xfId="25142" xr:uid="{E90DBB41-0CE6-4AB0-94A5-870190EE0D52}"/>
    <cellStyle name="Normal 3 3 2 2 3 2 3 2 2 2" xfId="40261" xr:uid="{2B690DB4-7F7D-46A7-80C4-3945BD7EA869}"/>
    <cellStyle name="Normal 3 3 2 2 3 2 3 2 3" xfId="33493" xr:uid="{8E7E9BEF-8048-4ADB-B2CC-302F1D8295E9}"/>
    <cellStyle name="Normal 3 3 2 2 3 2 3 3" xfId="21758" xr:uid="{3AA4A66F-EC20-44D3-B29F-8162EFAFD825}"/>
    <cellStyle name="Normal 3 3 2 2 3 2 3 3 2" xfId="36877" xr:uid="{CB9B3D61-F591-45BE-9557-DA515CBDFE72}"/>
    <cellStyle name="Normal 3 3 2 2 3 2 3 4" xfId="30109" xr:uid="{8C171D6B-B705-471E-B66C-8A8B174DEAEA}"/>
    <cellStyle name="Normal 3 3 2 2 3 2 4" xfId="16642" xr:uid="{DE2F7CD0-BE11-41CA-9589-B0FAA9673467}"/>
    <cellStyle name="Normal 3 3 2 2 3 2 4 2" xfId="23426" xr:uid="{F9DBFA76-CD0E-4A2F-BDB1-A5578DFA1DC6}"/>
    <cellStyle name="Normal 3 3 2 2 3 2 4 2 2" xfId="38545" xr:uid="{6D6C48A6-0B1F-4E24-9BDB-7CC02EABA6A6}"/>
    <cellStyle name="Normal 3 3 2 2 3 2 4 3" xfId="31777" xr:uid="{FD111650-199A-4400-BD73-2C5F518023B2}"/>
    <cellStyle name="Normal 3 3 2 2 3 2 5" xfId="20031" xr:uid="{AAB624C5-D35F-4A36-A54F-202ABE054334}"/>
    <cellStyle name="Normal 3 3 2 2 3 2 5 2" xfId="35161" xr:uid="{4C5CC30E-C8E1-4499-BD38-7A4CF982C97E}"/>
    <cellStyle name="Normal 3 3 2 2 3 2 6" xfId="13230" xr:uid="{BB3DAED1-41D9-4EFC-BF10-A525D57553CC}"/>
    <cellStyle name="Normal 3 3 2 2 3 2 6 2" xfId="28393" xr:uid="{0649F67E-79D5-41F8-8616-8BAAEFC8CB19}"/>
    <cellStyle name="Normal 3 3 2 2 3 2 7" xfId="26834" xr:uid="{44C3676A-D100-44A7-AE33-B6E430035623}"/>
    <cellStyle name="Normal 3 3 2 2 3 3" xfId="13652" xr:uid="{C84B2C00-B3A0-4E8A-8A6E-FB44D7EA3FB6}"/>
    <cellStyle name="Normal 3 3 2 2 3 3 2" xfId="15390" xr:uid="{4ACDA23E-2C30-45A3-B900-FE47A5CAA5E6}"/>
    <cellStyle name="Normal 3 3 2 2 3 3 2 2" xfId="18776" xr:uid="{0EC3B7B3-75D0-463C-B0E1-7C13A6CDE0F9}"/>
    <cellStyle name="Normal 3 3 2 2 3 3 2 2 2" xfId="25560" xr:uid="{0A05284D-32D6-49EB-A216-BC9A82B03DA1}"/>
    <cellStyle name="Normal 3 3 2 2 3 3 2 2 2 2" xfId="40679" xr:uid="{BBE16724-7315-44CC-BCFD-B007FEC68501}"/>
    <cellStyle name="Normal 3 3 2 2 3 3 2 2 3" xfId="33911" xr:uid="{550C36BB-1BDD-45B0-ADC1-2B225A0EA0DF}"/>
    <cellStyle name="Normal 3 3 2 2 3 3 2 3" xfId="22176" xr:uid="{1A2B6B2A-27D6-4964-95F0-540DB854E9C7}"/>
    <cellStyle name="Normal 3 3 2 2 3 3 2 3 2" xfId="37295" xr:uid="{2362183B-99E0-449F-924C-D99FD64ED3A9}"/>
    <cellStyle name="Normal 3 3 2 2 3 3 2 4" xfId="30527" xr:uid="{9F5E5AC5-1FAC-4D98-863E-FE045AAABE9E}"/>
    <cellStyle name="Normal 3 3 2 2 3 3 3" xfId="17063" xr:uid="{9992F26C-E2B0-4B43-A8A8-F88FE69CBD5B}"/>
    <cellStyle name="Normal 3 3 2 2 3 3 3 2" xfId="23847" xr:uid="{BAA8020C-9411-45B1-912E-ADE0B2FF4218}"/>
    <cellStyle name="Normal 3 3 2 2 3 3 3 2 2" xfId="38966" xr:uid="{622F7690-4BCA-425D-B100-D5BC617D5C5D}"/>
    <cellStyle name="Normal 3 3 2 2 3 3 3 3" xfId="32198" xr:uid="{AC6FACBE-5431-4425-B462-A7B23639484C}"/>
    <cellStyle name="Normal 3 3 2 2 3 3 4" xfId="20449" xr:uid="{C0C1719B-CC15-47D2-B160-C3D413483F67}"/>
    <cellStyle name="Normal 3 3 2 2 3 3 4 2" xfId="35579" xr:uid="{2F874BBD-65C6-4C62-BEBB-32FFECEA1A39}"/>
    <cellStyle name="Normal 3 3 2 2 3 3 5" xfId="28814" xr:uid="{385D8F69-4A9F-45F1-AAE3-7E2E80A41020}"/>
    <cellStyle name="Normal 3 3 2 2 3 4" xfId="14556" xr:uid="{4DFBB0C9-52D9-49D6-83B6-A3C378B61C2A}"/>
    <cellStyle name="Normal 3 3 2 2 3 4 2" xfId="17942" xr:uid="{B1286214-9812-4224-B932-687BC02873BB}"/>
    <cellStyle name="Normal 3 3 2 2 3 4 2 2" xfId="24726" xr:uid="{B7A020F5-C5AD-49CC-AA45-2F16814F03C7}"/>
    <cellStyle name="Normal 3 3 2 2 3 4 2 2 2" xfId="39845" xr:uid="{59DF5E31-A77B-49B0-9C04-A0565394A6C0}"/>
    <cellStyle name="Normal 3 3 2 2 3 4 2 3" xfId="33077" xr:uid="{B96DF75E-E68A-4202-B8D2-6D8E17FBBEF3}"/>
    <cellStyle name="Normal 3 3 2 2 3 4 3" xfId="21342" xr:uid="{C1ECA1A2-2C78-45A1-91F1-4EA1FFDC2F40}"/>
    <cellStyle name="Normal 3 3 2 2 3 4 3 2" xfId="36461" xr:uid="{0AE07B65-684D-4971-92D3-D43A6FECF6FD}"/>
    <cellStyle name="Normal 3 3 2 2 3 4 4" xfId="29693" xr:uid="{46BA6A1C-22DF-4970-B985-6D6693AC3704}"/>
    <cellStyle name="Normal 3 3 2 2 3 5" xfId="16226" xr:uid="{43B9C4B1-D63E-4A49-B729-DB12E1213715}"/>
    <cellStyle name="Normal 3 3 2 2 3 5 2" xfId="23010" xr:uid="{F1AB45B7-FEB7-4ADD-AB4C-52918CD10265}"/>
    <cellStyle name="Normal 3 3 2 2 3 5 2 2" xfId="38129" xr:uid="{D0DCC181-C343-46AC-805A-0EFBBE13172F}"/>
    <cellStyle name="Normal 3 3 2 2 3 5 3" xfId="31361" xr:uid="{C36238F7-5E49-4A7D-9C8A-E85930EEED7C}"/>
    <cellStyle name="Normal 3 3 2 2 3 6" xfId="19615" xr:uid="{861B652C-7480-409C-B9C2-670D8120A555}"/>
    <cellStyle name="Normal 3 3 2 2 3 6 2" xfId="34745" xr:uid="{40D3695A-7F7E-41A1-A272-61780990F6E2}"/>
    <cellStyle name="Normal 3 3 2 2 3 7" xfId="12815" xr:uid="{6FA25B42-A134-4785-B4A4-83B83A7A858A}"/>
    <cellStyle name="Normal 3 3 2 2 3 7 2" xfId="27977" xr:uid="{F57A1D6B-3E71-4669-AC57-A3341422B75F}"/>
    <cellStyle name="Normal 3 3 2 2 3 8" xfId="26418" xr:uid="{95923E97-458C-4F32-8147-17769B6CE0C7}"/>
    <cellStyle name="Normal 3 3 2 2 4" xfId="10990" xr:uid="{A54A22CB-07B8-4576-9766-1A0210ADA295}"/>
    <cellStyle name="Normal 3 3 2 2 4 2" xfId="13860" xr:uid="{D222AEA2-D165-4FE4-8854-32CF56AE59F1}"/>
    <cellStyle name="Normal 3 3 2 2 4 2 2" xfId="15598" xr:uid="{27A84CC0-DAE0-44B7-BF8E-7507501B6FD9}"/>
    <cellStyle name="Normal 3 3 2 2 4 2 2 2" xfId="18984" xr:uid="{E6A704ED-0D6F-4E2F-B7F6-45148822015E}"/>
    <cellStyle name="Normal 3 3 2 2 4 2 2 2 2" xfId="25768" xr:uid="{2614316B-7143-4890-B637-79495A4251B2}"/>
    <cellStyle name="Normal 3 3 2 2 4 2 2 2 2 2" xfId="40887" xr:uid="{655D184B-F4D9-42BE-A030-253E0376E5F4}"/>
    <cellStyle name="Normal 3 3 2 2 4 2 2 2 3" xfId="34119" xr:uid="{73FEF160-CD52-45BD-A149-6B91FAA2A195}"/>
    <cellStyle name="Normal 3 3 2 2 4 2 2 3" xfId="22384" xr:uid="{AD42C1B2-828F-4A74-A118-C65DED2264DC}"/>
    <cellStyle name="Normal 3 3 2 2 4 2 2 3 2" xfId="37503" xr:uid="{07063A51-1039-483F-85E1-03105BFEE4FC}"/>
    <cellStyle name="Normal 3 3 2 2 4 2 2 4" xfId="30735" xr:uid="{023D0DC6-920E-4538-8C32-61CD8B14F427}"/>
    <cellStyle name="Normal 3 3 2 2 4 2 3" xfId="17271" xr:uid="{D33A3208-0354-44CF-B593-B80BB59B57FA}"/>
    <cellStyle name="Normal 3 3 2 2 4 2 3 2" xfId="24055" xr:uid="{F2585F6C-8877-4CB8-BF78-7A97DD6411CB}"/>
    <cellStyle name="Normal 3 3 2 2 4 2 3 2 2" xfId="39174" xr:uid="{6686231D-00F9-45DD-A520-F8BB85F935E2}"/>
    <cellStyle name="Normal 3 3 2 2 4 2 3 3" xfId="32406" xr:uid="{D78C0C1A-ED89-4BFA-854E-25BDFDD3A912}"/>
    <cellStyle name="Normal 3 3 2 2 4 2 4" xfId="20658" xr:uid="{55D844E7-319A-4D24-819A-C27CDDB9C874}"/>
    <cellStyle name="Normal 3 3 2 2 4 2 4 2" xfId="35787" xr:uid="{E68D7186-6C00-4476-954D-E7B7C28537D1}"/>
    <cellStyle name="Normal 3 3 2 2 4 2 5" xfId="29022" xr:uid="{1C611967-7FC4-4FDB-847D-985A817EC1B1}"/>
    <cellStyle name="Normal 3 3 2 2 4 3" xfId="14764" xr:uid="{F7A5B127-D7DF-4A04-A607-28FFC1D7942C}"/>
    <cellStyle name="Normal 3 3 2 2 4 3 2" xfId="18150" xr:uid="{9568298B-07EA-4E26-B5AB-0373680BD98C}"/>
    <cellStyle name="Normal 3 3 2 2 4 3 2 2" xfId="24934" xr:uid="{BDD32210-132F-4C3C-B31B-CFA8AC6345EE}"/>
    <cellStyle name="Normal 3 3 2 2 4 3 2 2 2" xfId="40053" xr:uid="{5B7298AC-AEA5-4A5E-A239-E9EDF0B81BCB}"/>
    <cellStyle name="Normal 3 3 2 2 4 3 2 3" xfId="33285" xr:uid="{0C8F0ECE-5C86-4B05-ABBD-1E074F1621F7}"/>
    <cellStyle name="Normal 3 3 2 2 4 3 3" xfId="21550" xr:uid="{46002B46-DEC7-4E77-8678-E6DA3AA8551C}"/>
    <cellStyle name="Normal 3 3 2 2 4 3 3 2" xfId="36669" xr:uid="{17339CD1-F797-4990-A835-F116244872DC}"/>
    <cellStyle name="Normal 3 3 2 2 4 3 4" xfId="29901" xr:uid="{36B89D18-6796-4B7A-B1C9-E40E5A01A78C}"/>
    <cellStyle name="Normal 3 3 2 2 4 4" xfId="16434" xr:uid="{2E6C16D2-884A-4E09-9FD7-E6DC2FA83194}"/>
    <cellStyle name="Normal 3 3 2 2 4 4 2" xfId="23218" xr:uid="{52FF9F1E-260C-4787-BAA7-B614559399C4}"/>
    <cellStyle name="Normal 3 3 2 2 4 4 2 2" xfId="38337" xr:uid="{5AADDB79-540E-4CA3-81A9-ED356A00D5C7}"/>
    <cellStyle name="Normal 3 3 2 2 4 4 3" xfId="31569" xr:uid="{1B5B44B8-EF03-4A14-AEE9-95C9A13CE562}"/>
    <cellStyle name="Normal 3 3 2 2 4 5" xfId="19823" xr:uid="{CBE99080-D640-4091-A5AA-1584B8765861}"/>
    <cellStyle name="Normal 3 3 2 2 4 5 2" xfId="34953" xr:uid="{3B9B688B-97B2-4995-ADDC-DEDB794997B1}"/>
    <cellStyle name="Normal 3 3 2 2 4 6" xfId="13022" xr:uid="{41EA9565-9591-4384-AE25-942962A00B2B}"/>
    <cellStyle name="Normal 3 3 2 2 4 6 2" xfId="28185" xr:uid="{08F2AEDE-9F25-4829-BB18-0553805CFB46}"/>
    <cellStyle name="Normal 3 3 2 2 4 7" xfId="26626" xr:uid="{82B5776C-7103-446A-BB68-FDC9787EFF55}"/>
    <cellStyle name="Normal 3 3 2 2 5" xfId="13444" xr:uid="{6022C173-5A56-4F92-947E-06A18A06A4DA}"/>
    <cellStyle name="Normal 3 3 2 2 5 2" xfId="15182" xr:uid="{8807682E-352C-4934-8401-A2F2EDECE265}"/>
    <cellStyle name="Normal 3 3 2 2 5 2 2" xfId="18568" xr:uid="{A6111DB5-28E8-4A6A-8AA2-7B3DD4640279}"/>
    <cellStyle name="Normal 3 3 2 2 5 2 2 2" xfId="25352" xr:uid="{C5BAB1E0-C24F-49D1-984F-3AFAB61646CD}"/>
    <cellStyle name="Normal 3 3 2 2 5 2 2 2 2" xfId="40471" xr:uid="{F7BEA24E-5895-4B5B-8EE6-E5A0A7C07F7A}"/>
    <cellStyle name="Normal 3 3 2 2 5 2 2 3" xfId="33703" xr:uid="{97F4ECF8-34A9-4E46-9A74-0E23151DAB02}"/>
    <cellStyle name="Normal 3 3 2 2 5 2 3" xfId="21968" xr:uid="{FD0C916D-2EB0-4CD7-84B8-E05960590541}"/>
    <cellStyle name="Normal 3 3 2 2 5 2 3 2" xfId="37087" xr:uid="{8BDA44A2-D628-4093-91FE-DBAEB8706F7E}"/>
    <cellStyle name="Normal 3 3 2 2 5 2 4" xfId="30319" xr:uid="{DA189EAB-5292-4C77-86AB-FFB9E6337E86}"/>
    <cellStyle name="Normal 3 3 2 2 5 3" xfId="16855" xr:uid="{64F24AAF-51B3-416A-AC7A-CDE631910CF0}"/>
    <cellStyle name="Normal 3 3 2 2 5 3 2" xfId="23639" xr:uid="{B7773B14-2D31-48CC-A6DE-1EEF7D00289B}"/>
    <cellStyle name="Normal 3 3 2 2 5 3 2 2" xfId="38758" xr:uid="{C7659138-D257-4B81-9C80-50730D560456}"/>
    <cellStyle name="Normal 3 3 2 2 5 3 3" xfId="31990" xr:uid="{ED7DBB8E-115C-4C61-BCAD-B7FEB49B9222}"/>
    <cellStyle name="Normal 3 3 2 2 5 4" xfId="20241" xr:uid="{480D0032-C3FC-405F-B684-48BD23CE6A03}"/>
    <cellStyle name="Normal 3 3 2 2 5 4 2" xfId="35371" xr:uid="{98D1D142-1DB0-47A4-8991-A427B20596E4}"/>
    <cellStyle name="Normal 3 3 2 2 5 5" xfId="28606" xr:uid="{1A1B5B55-2691-44A5-A7C5-72AFAD610E00}"/>
    <cellStyle name="Normal 3 3 2 2 6" xfId="14347" xr:uid="{C2636130-C4F1-4E83-B03A-681A79098DE7}"/>
    <cellStyle name="Normal 3 3 2 2 6 2" xfId="17734" xr:uid="{8999D656-8C2B-451B-A2BB-E20DBBC54A6A}"/>
    <cellStyle name="Normal 3 3 2 2 6 2 2" xfId="24518" xr:uid="{C9BC09EE-61AD-4D10-ACA8-5DFD805E5DA3}"/>
    <cellStyle name="Normal 3 3 2 2 6 2 2 2" xfId="39637" xr:uid="{E5F9289B-3CD7-47D0-A60F-04D5837AE580}"/>
    <cellStyle name="Normal 3 3 2 2 6 2 3" xfId="32869" xr:uid="{F973208B-1360-4E3A-96D6-A3D5DB3A0598}"/>
    <cellStyle name="Normal 3 3 2 2 6 3" xfId="21134" xr:uid="{AD531850-0B16-4315-8528-34FEC832CFAA}"/>
    <cellStyle name="Normal 3 3 2 2 6 3 2" xfId="36253" xr:uid="{34130304-4F06-40F0-BA06-8896000991C0}"/>
    <cellStyle name="Normal 3 3 2 2 6 4" xfId="29485" xr:uid="{DED2A12E-CBB2-482A-82A2-1444DC2787C3}"/>
    <cellStyle name="Normal 3 3 2 2 7" xfId="16018" xr:uid="{4EAA0E22-2E6B-4526-A04E-952EBC24F5E5}"/>
    <cellStyle name="Normal 3 3 2 2 7 2" xfId="22802" xr:uid="{7E54F000-8670-45B0-A1B3-4699C2A12FD6}"/>
    <cellStyle name="Normal 3 3 2 2 7 2 2" xfId="37921" xr:uid="{5E3F0A83-4040-41A2-8837-357353DB8C29}"/>
    <cellStyle name="Normal 3 3 2 2 7 3" xfId="31153" xr:uid="{D6CDCA8A-E016-4032-B3F4-52EF3433059F}"/>
    <cellStyle name="Normal 3 3 2 2 8" xfId="19408" xr:uid="{7B39F45C-14B7-4B15-86E0-C01826479F06}"/>
    <cellStyle name="Normal 3 3 2 2 8 2" xfId="34537" xr:uid="{66C67A94-1462-4A2D-B0BA-99AF76707D14}"/>
    <cellStyle name="Normal 3 3 2 2 9" xfId="12606" xr:uid="{D01B333C-B815-40F4-B548-9DCB20B6E473}"/>
    <cellStyle name="Normal 3 3 2 2 9 2" xfId="27769" xr:uid="{7A1FF6DC-69DA-4DD0-B8A7-AEC5C0091A2E}"/>
    <cellStyle name="Normal 3 3 2 3" xfId="2969" xr:uid="{6574A017-6223-4944-AD50-A653E0C3665E}"/>
    <cellStyle name="Normal 3 3 2 3 10" xfId="10624" xr:uid="{E222B70C-4BDF-42AC-BCE4-AA93F78EC1B2}"/>
    <cellStyle name="Normal 3 3 2 3 11" xfId="44728" xr:uid="{CC0247C7-12D8-4E8A-B52B-668404FF4F1C}"/>
    <cellStyle name="Normal 3 3 2 3 2" xfId="10835" xr:uid="{1537D62E-D315-44EE-AE4A-69C72147FD8A}"/>
    <cellStyle name="Normal 3 3 2 3 2 2" xfId="11253" xr:uid="{C9555C70-09C0-4F81-9D07-276BB70CAFA0}"/>
    <cellStyle name="Normal 3 3 2 3 2 2 2" xfId="14123" xr:uid="{D1931C96-5037-4DBD-AD86-271FB52D6479}"/>
    <cellStyle name="Normal 3 3 2 3 2 2 2 2" xfId="15861" xr:uid="{E4D49A5C-D7BC-4A6D-8929-E287354AA025}"/>
    <cellStyle name="Normal 3 3 2 3 2 2 2 2 2" xfId="19247" xr:uid="{536AAA97-9971-4820-8536-C599B2FE7914}"/>
    <cellStyle name="Normal 3 3 2 3 2 2 2 2 2 2" xfId="26031" xr:uid="{6E1F8B80-7344-43E5-87B6-5B63DF93AD02}"/>
    <cellStyle name="Normal 3 3 2 3 2 2 2 2 2 2 2" xfId="41150" xr:uid="{75E76537-F298-43AA-9CAA-777E83D9FF30}"/>
    <cellStyle name="Normal 3 3 2 3 2 2 2 2 2 3" xfId="34382" xr:uid="{808CC444-53DB-4A5C-B1A1-7D7429B3D9EA}"/>
    <cellStyle name="Normal 3 3 2 3 2 2 2 2 3" xfId="22647" xr:uid="{3A73C389-B3C9-43DF-923A-7D9EAF079D1E}"/>
    <cellStyle name="Normal 3 3 2 3 2 2 2 2 3 2" xfId="37766" xr:uid="{DEE08B44-5198-440C-B8E6-B917C19ABF4A}"/>
    <cellStyle name="Normal 3 3 2 3 2 2 2 2 4" xfId="30998" xr:uid="{A905960F-BE4E-42CD-953C-972BA1A4098E}"/>
    <cellStyle name="Normal 3 3 2 3 2 2 2 3" xfId="17534" xr:uid="{6D7D1685-BD53-4D70-A7F2-A24D47E480B2}"/>
    <cellStyle name="Normal 3 3 2 3 2 2 2 3 2" xfId="24318" xr:uid="{AABE4898-887F-4113-80F5-9E444C823277}"/>
    <cellStyle name="Normal 3 3 2 3 2 2 2 3 2 2" xfId="39437" xr:uid="{8A4AEBCC-BA67-405F-ACA3-E2B99DC81CED}"/>
    <cellStyle name="Normal 3 3 2 3 2 2 2 3 3" xfId="32669" xr:uid="{69AFBEC6-EB16-4032-A47D-D5F70983DBA7}"/>
    <cellStyle name="Normal 3 3 2 3 2 2 2 4" xfId="20921" xr:uid="{C87FCD66-9BFB-4371-9AAC-930A4FC3D3E2}"/>
    <cellStyle name="Normal 3 3 2 3 2 2 2 4 2" xfId="36050" xr:uid="{E49B5970-C547-4A97-9490-0691F7034A55}"/>
    <cellStyle name="Normal 3 3 2 3 2 2 2 5" xfId="29285" xr:uid="{29B38643-4292-4103-A641-B9E927D05FFD}"/>
    <cellStyle name="Normal 3 3 2 3 2 2 3" xfId="15027" xr:uid="{B50AC8E9-4124-4E80-A2E5-C4560D140061}"/>
    <cellStyle name="Normal 3 3 2 3 2 2 3 2" xfId="18413" xr:uid="{761E616C-AC21-4712-953F-3F596C0939EE}"/>
    <cellStyle name="Normal 3 3 2 3 2 2 3 2 2" xfId="25197" xr:uid="{A09C9452-DA67-4CB6-82F3-6D3F67CAE49E}"/>
    <cellStyle name="Normal 3 3 2 3 2 2 3 2 2 2" xfId="40316" xr:uid="{5C2A24FB-EA63-4D1E-93CA-0582EEAFFE34}"/>
    <cellStyle name="Normal 3 3 2 3 2 2 3 2 3" xfId="33548" xr:uid="{D81AC0F2-1455-4413-9F41-03F538ABCF69}"/>
    <cellStyle name="Normal 3 3 2 3 2 2 3 3" xfId="21813" xr:uid="{EE47A06E-172A-4920-84D6-C87015646EED}"/>
    <cellStyle name="Normal 3 3 2 3 2 2 3 3 2" xfId="36932" xr:uid="{8B0555A8-C9B1-4EE8-8554-9A1F8FEE05E9}"/>
    <cellStyle name="Normal 3 3 2 3 2 2 3 4" xfId="30164" xr:uid="{4CD99B91-F424-4F6F-9EFE-5F8F157CA420}"/>
    <cellStyle name="Normal 3 3 2 3 2 2 4" xfId="16697" xr:uid="{905013C2-4A94-4501-9A42-730F97C70DDC}"/>
    <cellStyle name="Normal 3 3 2 3 2 2 4 2" xfId="23481" xr:uid="{7DED7B9D-B29A-4F5F-B8A1-412A9A188286}"/>
    <cellStyle name="Normal 3 3 2 3 2 2 4 2 2" xfId="38600" xr:uid="{108CD2A8-2256-4249-8FF5-5A838D3C1DF4}"/>
    <cellStyle name="Normal 3 3 2 3 2 2 4 3" xfId="31832" xr:uid="{180F999D-A029-4E24-A62B-250C5249C0C7}"/>
    <cellStyle name="Normal 3 3 2 3 2 2 5" xfId="20086" xr:uid="{90F49465-7FF6-4CAB-8980-D07E7B620750}"/>
    <cellStyle name="Normal 3 3 2 3 2 2 5 2" xfId="35216" xr:uid="{BBCFB4F3-1249-4FBC-B1AB-A9D5ADFB148A}"/>
    <cellStyle name="Normal 3 3 2 3 2 2 6" xfId="13285" xr:uid="{83150927-6957-46A1-AA18-A13A1A374DA5}"/>
    <cellStyle name="Normal 3 3 2 3 2 2 6 2" xfId="28448" xr:uid="{6FBDA31C-9DAB-477E-A3C5-84FA519EEF02}"/>
    <cellStyle name="Normal 3 3 2 3 2 2 7" xfId="26889" xr:uid="{016784B5-E656-44D3-9451-9CD2F8CA145E}"/>
    <cellStyle name="Normal 3 3 2 3 2 3" xfId="13707" xr:uid="{8459D87F-6774-4E67-9117-5C18903877F9}"/>
    <cellStyle name="Normal 3 3 2 3 2 3 2" xfId="15445" xr:uid="{008A3BD5-557F-41AA-9E0E-B659142D6BA7}"/>
    <cellStyle name="Normal 3 3 2 3 2 3 2 2" xfId="18831" xr:uid="{C15339E6-0A65-4BA8-B04E-37564E6A6EDF}"/>
    <cellStyle name="Normal 3 3 2 3 2 3 2 2 2" xfId="25615" xr:uid="{8CA903EC-4992-4939-8903-EBFEDD555FB4}"/>
    <cellStyle name="Normal 3 3 2 3 2 3 2 2 2 2" xfId="40734" xr:uid="{3DD1DD31-C7A1-410B-97BB-C76E3717ECB2}"/>
    <cellStyle name="Normal 3 3 2 3 2 3 2 2 3" xfId="33966" xr:uid="{81D50E2F-9169-4782-82C8-780D4F46963A}"/>
    <cellStyle name="Normal 3 3 2 3 2 3 2 3" xfId="22231" xr:uid="{59F9B39A-39D7-4A01-9A96-F8BDFBD1E155}"/>
    <cellStyle name="Normal 3 3 2 3 2 3 2 3 2" xfId="37350" xr:uid="{7964D7F2-4624-4BF2-BC34-A07CDE4D19C4}"/>
    <cellStyle name="Normal 3 3 2 3 2 3 2 4" xfId="30582" xr:uid="{D55BA278-CBCD-4568-AB99-1E26BE35D76E}"/>
    <cellStyle name="Normal 3 3 2 3 2 3 3" xfId="17118" xr:uid="{41ECF09F-FA55-46F6-8406-3124C0BF07F0}"/>
    <cellStyle name="Normal 3 3 2 3 2 3 3 2" xfId="23902" xr:uid="{C8A5F907-4540-409B-B827-3E98CAE773A9}"/>
    <cellStyle name="Normal 3 3 2 3 2 3 3 2 2" xfId="39021" xr:uid="{1E9AD027-9478-45E1-9BF5-43FEC9797912}"/>
    <cellStyle name="Normal 3 3 2 3 2 3 3 3" xfId="32253" xr:uid="{2857B4BF-891E-4DC4-A804-91A7EC18E2D7}"/>
    <cellStyle name="Normal 3 3 2 3 2 3 4" xfId="20504" xr:uid="{920FF180-3A9A-4B0C-9236-A721EE9060CF}"/>
    <cellStyle name="Normal 3 3 2 3 2 3 4 2" xfId="35634" xr:uid="{D4B1D230-C991-4D57-A14A-D2E995BFB55B}"/>
    <cellStyle name="Normal 3 3 2 3 2 3 5" xfId="28869" xr:uid="{2A7E49E6-A66B-424F-8557-3B418AEF8F7F}"/>
    <cellStyle name="Normal 3 3 2 3 2 4" xfId="14611" xr:uid="{6FDF74B1-4175-4141-A14C-A80E1CA79349}"/>
    <cellStyle name="Normal 3 3 2 3 2 4 2" xfId="17997" xr:uid="{666A128E-8AEA-477C-96C5-A5890A651796}"/>
    <cellStyle name="Normal 3 3 2 3 2 4 2 2" xfId="24781" xr:uid="{921A01DE-BBAF-454C-86B0-4C6BCB10AB27}"/>
    <cellStyle name="Normal 3 3 2 3 2 4 2 2 2" xfId="39900" xr:uid="{2A7C1DEB-8A29-42AC-8B72-DFAA2A5CDCDE}"/>
    <cellStyle name="Normal 3 3 2 3 2 4 2 3" xfId="33132" xr:uid="{DCB508D0-48B3-40BB-B71C-E0DDDF32F6EE}"/>
    <cellStyle name="Normal 3 3 2 3 2 4 3" xfId="21397" xr:uid="{CAB0D4DA-828D-4787-85E6-DE8489FBCCB3}"/>
    <cellStyle name="Normal 3 3 2 3 2 4 3 2" xfId="36516" xr:uid="{10EA0BA2-8593-4012-8162-6E575D8E64E0}"/>
    <cellStyle name="Normal 3 3 2 3 2 4 4" xfId="29748" xr:uid="{8A01CC2F-840E-4352-BBFF-2F8A6839FE8C}"/>
    <cellStyle name="Normal 3 3 2 3 2 5" xfId="16281" xr:uid="{F06F7C40-8DBF-4351-B31C-74E4A200A476}"/>
    <cellStyle name="Normal 3 3 2 3 2 5 2" xfId="23065" xr:uid="{EC5627A0-44AA-419D-B3ED-1043C83FEAD6}"/>
    <cellStyle name="Normal 3 3 2 3 2 5 2 2" xfId="38184" xr:uid="{494AB8DA-3891-4BFF-934F-6330539AC2D1}"/>
    <cellStyle name="Normal 3 3 2 3 2 5 3" xfId="31416" xr:uid="{926E2C4B-8043-4063-B01E-521905087A01}"/>
    <cellStyle name="Normal 3 3 2 3 2 6" xfId="19670" xr:uid="{F0EFCBE7-A441-4511-81C5-826D6A851F79}"/>
    <cellStyle name="Normal 3 3 2 3 2 6 2" xfId="34800" xr:uid="{B5E0E329-184B-4185-B4E0-2460CAB57769}"/>
    <cellStyle name="Normal 3 3 2 3 2 7" xfId="12870" xr:uid="{EF41BA69-A7A9-4519-BE51-4BC5D0B2D400}"/>
    <cellStyle name="Normal 3 3 2 3 2 7 2" xfId="28032" xr:uid="{8810D39D-EFD0-457A-9B23-95D9F8EA2AB1}"/>
    <cellStyle name="Normal 3 3 2 3 2 8" xfId="26473" xr:uid="{410C1A57-9A59-473C-97F0-12AE0ED9D954}"/>
    <cellStyle name="Normal 3 3 2 3 3" xfId="11045" xr:uid="{6CC2603E-3BA0-4653-AB4D-87AB1149FE5A}"/>
    <cellStyle name="Normal 3 3 2 3 3 2" xfId="13915" xr:uid="{5F81B9B5-A7FA-40AB-A847-4A8DC5E7DAFD}"/>
    <cellStyle name="Normal 3 3 2 3 3 2 2" xfId="15653" xr:uid="{1135235E-E288-4939-9295-A9522F7EDE56}"/>
    <cellStyle name="Normal 3 3 2 3 3 2 2 2" xfId="19039" xr:uid="{8551E425-FA71-4958-9EB4-626F6EE76D90}"/>
    <cellStyle name="Normal 3 3 2 3 3 2 2 2 2" xfId="25823" xr:uid="{889BDBFA-C2DA-4F3C-A462-5B5359A9E9B1}"/>
    <cellStyle name="Normal 3 3 2 3 3 2 2 2 2 2" xfId="40942" xr:uid="{7FC00A46-E9A8-4DEE-B2BC-E3C2D248B6AD}"/>
    <cellStyle name="Normal 3 3 2 3 3 2 2 2 3" xfId="34174" xr:uid="{20412784-3876-4BDF-B804-95EBC3949BB9}"/>
    <cellStyle name="Normal 3 3 2 3 3 2 2 3" xfId="22439" xr:uid="{1F10365B-8F47-44C1-87D0-07F18CDBFFEB}"/>
    <cellStyle name="Normal 3 3 2 3 3 2 2 3 2" xfId="37558" xr:uid="{041A11E8-EB03-491B-B980-70E02F21AC81}"/>
    <cellStyle name="Normal 3 3 2 3 3 2 2 4" xfId="30790" xr:uid="{63DB4D4D-0766-45B4-8661-998AA47C6233}"/>
    <cellStyle name="Normal 3 3 2 3 3 2 3" xfId="17326" xr:uid="{3940DC40-17F3-468D-97DA-5A0DF7FCD242}"/>
    <cellStyle name="Normal 3 3 2 3 3 2 3 2" xfId="24110" xr:uid="{11BE93F4-636F-42AD-BE6C-B1AF43A2DCDD}"/>
    <cellStyle name="Normal 3 3 2 3 3 2 3 2 2" xfId="39229" xr:uid="{CCA590D5-4217-4102-859D-F825065D7904}"/>
    <cellStyle name="Normal 3 3 2 3 3 2 3 3" xfId="32461" xr:uid="{E70C8DC0-A26F-4D32-A146-DEB1F989B92D}"/>
    <cellStyle name="Normal 3 3 2 3 3 2 4" xfId="20713" xr:uid="{F52DEBA3-5C19-4712-AB24-5A6CA1F6EADE}"/>
    <cellStyle name="Normal 3 3 2 3 3 2 4 2" xfId="35842" xr:uid="{6F3C7BE4-9610-43B1-8C6B-7A732EBB9AD7}"/>
    <cellStyle name="Normal 3 3 2 3 3 2 5" xfId="29077" xr:uid="{B1F49251-5F12-44EF-ADF4-EC6673F54B15}"/>
    <cellStyle name="Normal 3 3 2 3 3 3" xfId="14819" xr:uid="{44956328-5BA1-42B0-A79E-3469FF0AC6E0}"/>
    <cellStyle name="Normal 3 3 2 3 3 3 2" xfId="18205" xr:uid="{ABF50FE4-3904-4EB6-A6BD-284E8F01D321}"/>
    <cellStyle name="Normal 3 3 2 3 3 3 2 2" xfId="24989" xr:uid="{E025F456-4891-4F7C-8BCB-C96995643A6D}"/>
    <cellStyle name="Normal 3 3 2 3 3 3 2 2 2" xfId="40108" xr:uid="{AB822D2F-E9A5-428B-ADE8-E7328FB4EFB3}"/>
    <cellStyle name="Normal 3 3 2 3 3 3 2 3" xfId="33340" xr:uid="{DF6086F7-DB55-4FC2-9663-ACC5536EF36F}"/>
    <cellStyle name="Normal 3 3 2 3 3 3 3" xfId="21605" xr:uid="{07CB9284-CAAF-41C0-9CF7-81518CB34C84}"/>
    <cellStyle name="Normal 3 3 2 3 3 3 3 2" xfId="36724" xr:uid="{BD087F6E-4784-4C90-B427-FDB67E74AA38}"/>
    <cellStyle name="Normal 3 3 2 3 3 3 4" xfId="29956" xr:uid="{43B7CC1B-5D62-4F67-8765-08291B68ED01}"/>
    <cellStyle name="Normal 3 3 2 3 3 4" xfId="16489" xr:uid="{83DC982B-26C7-4D3C-BAFA-B16713B01A9F}"/>
    <cellStyle name="Normal 3 3 2 3 3 4 2" xfId="23273" xr:uid="{7AA12897-C5C9-4A1E-83AD-EDE7E422F65F}"/>
    <cellStyle name="Normal 3 3 2 3 3 4 2 2" xfId="38392" xr:uid="{0AE92D46-F5B0-42CA-8A95-AB69FA6C3E21}"/>
    <cellStyle name="Normal 3 3 2 3 3 4 3" xfId="31624" xr:uid="{0BE4E034-4158-4C35-B061-4FEE76D5FAE7}"/>
    <cellStyle name="Normal 3 3 2 3 3 5" xfId="19878" xr:uid="{11943E34-7A91-42CE-BFA7-E38E6B22EAA2}"/>
    <cellStyle name="Normal 3 3 2 3 3 5 2" xfId="35008" xr:uid="{4ABC8B28-898E-4D1C-B62C-C586A682F877}"/>
    <cellStyle name="Normal 3 3 2 3 3 6" xfId="13077" xr:uid="{8B09F2DE-BDE8-480E-9C57-B679085390DE}"/>
    <cellStyle name="Normal 3 3 2 3 3 6 2" xfId="28240" xr:uid="{DD5AC40D-7A4C-4EF9-9237-2F8EFBEA0B73}"/>
    <cellStyle name="Normal 3 3 2 3 3 7" xfId="26681" xr:uid="{11B8DE34-7431-4A8F-9837-DD7179875374}"/>
    <cellStyle name="Normal 3 3 2 3 4" xfId="13499" xr:uid="{2F60772C-F380-4000-BE5B-4B56F2F9DD93}"/>
    <cellStyle name="Normal 3 3 2 3 4 2" xfId="15237" xr:uid="{54DE61EB-6342-4E58-B546-749A9435F35B}"/>
    <cellStyle name="Normal 3 3 2 3 4 2 2" xfId="18623" xr:uid="{17F741FC-AD22-45A0-B780-1F3E5FB5E792}"/>
    <cellStyle name="Normal 3 3 2 3 4 2 2 2" xfId="25407" xr:uid="{CF1F9569-6C02-46CB-8B74-721089916447}"/>
    <cellStyle name="Normal 3 3 2 3 4 2 2 2 2" xfId="40526" xr:uid="{7EBCBC04-7D84-4E13-9FAF-4C5798F34ACC}"/>
    <cellStyle name="Normal 3 3 2 3 4 2 2 3" xfId="33758" xr:uid="{B1E3BD4D-23A3-4906-A280-D9CCA1A04AA6}"/>
    <cellStyle name="Normal 3 3 2 3 4 2 3" xfId="22023" xr:uid="{9A3B7D30-F90C-4AF6-AC6B-7E4AE4E11EA4}"/>
    <cellStyle name="Normal 3 3 2 3 4 2 3 2" xfId="37142" xr:uid="{73A51C93-12B5-403C-9550-771D8E60E365}"/>
    <cellStyle name="Normal 3 3 2 3 4 2 4" xfId="30374" xr:uid="{59A1E4FF-68A1-4077-B788-3474551345D7}"/>
    <cellStyle name="Normal 3 3 2 3 4 3" xfId="16910" xr:uid="{1CBE1C02-94FC-4E17-80F1-4156581CF996}"/>
    <cellStyle name="Normal 3 3 2 3 4 3 2" xfId="23694" xr:uid="{ACAE2FB7-C1DC-4C8C-8B54-15FFE37D3C96}"/>
    <cellStyle name="Normal 3 3 2 3 4 3 2 2" xfId="38813" xr:uid="{3C7A5EF6-A5D0-4867-8AE0-EAE22176DB1D}"/>
    <cellStyle name="Normal 3 3 2 3 4 3 3" xfId="32045" xr:uid="{2274276F-940A-4321-BF42-CC672A542CDC}"/>
    <cellStyle name="Normal 3 3 2 3 4 4" xfId="20296" xr:uid="{5ABA3CC7-2E1A-40CB-8050-85D4831D9960}"/>
    <cellStyle name="Normal 3 3 2 3 4 4 2" xfId="35426" xr:uid="{A82A117D-4261-4748-B831-2668639D6941}"/>
    <cellStyle name="Normal 3 3 2 3 4 5" xfId="28661" xr:uid="{B8B8228F-27A7-4405-8B33-4FCF5A4DF240}"/>
    <cellStyle name="Normal 3 3 2 3 5" xfId="14403" xr:uid="{948C6687-03ED-4AD7-BF53-B7331663752D}"/>
    <cellStyle name="Normal 3 3 2 3 5 2" xfId="17789" xr:uid="{457B3DBB-E912-408C-9CFE-1D5B14A5233B}"/>
    <cellStyle name="Normal 3 3 2 3 5 2 2" xfId="24573" xr:uid="{1A1DEE09-D398-4844-8103-C1E6987170F9}"/>
    <cellStyle name="Normal 3 3 2 3 5 2 2 2" xfId="39692" xr:uid="{ED1081D4-0565-45CE-B21F-E4759BE4651C}"/>
    <cellStyle name="Normal 3 3 2 3 5 2 3" xfId="32924" xr:uid="{47DCD3B8-297A-4C56-BA0E-B860AA0E8457}"/>
    <cellStyle name="Normal 3 3 2 3 5 3" xfId="21189" xr:uid="{E044E348-C3FE-4F5C-84B4-BD162BE22200}"/>
    <cellStyle name="Normal 3 3 2 3 5 3 2" xfId="36308" xr:uid="{9A9F337F-880A-4DF9-813A-838318576DA6}"/>
    <cellStyle name="Normal 3 3 2 3 5 4" xfId="29540" xr:uid="{C839A7E0-7867-473A-AFD9-D677F4CA6865}"/>
    <cellStyle name="Normal 3 3 2 3 6" xfId="16073" xr:uid="{25863491-5729-4495-8F48-4C6B5179366D}"/>
    <cellStyle name="Normal 3 3 2 3 6 2" xfId="22857" xr:uid="{616EB970-925D-47AA-A1BD-75E16056D7F7}"/>
    <cellStyle name="Normal 3 3 2 3 6 2 2" xfId="37976" xr:uid="{170D1633-E48D-49B5-81AA-C8F61388526E}"/>
    <cellStyle name="Normal 3 3 2 3 6 3" xfId="31208" xr:uid="{6C361DD1-D246-4AA1-84C0-479B3D882B0C}"/>
    <cellStyle name="Normal 3 3 2 3 7" xfId="19462" xr:uid="{17807D4C-F18E-4C33-98EA-C5AB736874D5}"/>
    <cellStyle name="Normal 3 3 2 3 7 2" xfId="34592" xr:uid="{A05903F3-D558-4F17-A37F-C572F1803316}"/>
    <cellStyle name="Normal 3 3 2 3 8" xfId="12661" xr:uid="{26DF039B-4043-4940-9D8F-9A4B1DB265F1}"/>
    <cellStyle name="Normal 3 3 2 3 8 2" xfId="27824" xr:uid="{71575DF2-34AD-49A2-A9DF-5903C586A7CC}"/>
    <cellStyle name="Normal 3 3 2 3 9" xfId="26265" xr:uid="{C07821C7-4E34-4F4F-B3F4-FD6052F6CDCD}"/>
    <cellStyle name="Normal 3 3 2 4" xfId="10732" xr:uid="{272F256C-2F8F-40A6-AC26-20EB9EB1FF8F}"/>
    <cellStyle name="Normal 3 3 2 4 2" xfId="11150" xr:uid="{5DBCE951-2A87-4AA0-B519-E99F26CDC503}"/>
    <cellStyle name="Normal 3 3 2 4 2 2" xfId="14020" xr:uid="{946A235D-43A5-4157-B86C-023833325114}"/>
    <cellStyle name="Normal 3 3 2 4 2 2 2" xfId="15758" xr:uid="{77CD86A2-70C0-4538-8AEC-28A844BD6830}"/>
    <cellStyle name="Normal 3 3 2 4 2 2 2 2" xfId="19144" xr:uid="{6C3499E4-77B3-486F-B9BF-4AB4F90BA3A5}"/>
    <cellStyle name="Normal 3 3 2 4 2 2 2 2 2" xfId="25928" xr:uid="{DDE38179-E0CF-422B-91CB-60B0E6A09876}"/>
    <cellStyle name="Normal 3 3 2 4 2 2 2 2 2 2" xfId="41047" xr:uid="{11A1DB01-26CE-4CE9-A2A2-4BB4AFBB4717}"/>
    <cellStyle name="Normal 3 3 2 4 2 2 2 2 3" xfId="34279" xr:uid="{55C80D92-6F8F-4088-8633-624F658731C2}"/>
    <cellStyle name="Normal 3 3 2 4 2 2 2 3" xfId="22544" xr:uid="{E76E6C46-9109-463B-8AE3-3732E1AED65C}"/>
    <cellStyle name="Normal 3 3 2 4 2 2 2 3 2" xfId="37663" xr:uid="{3964D771-6A19-4EB2-BF15-7D845837EF02}"/>
    <cellStyle name="Normal 3 3 2 4 2 2 2 4" xfId="30895" xr:uid="{F1E03CB0-9843-452A-A041-60A26B3868F6}"/>
    <cellStyle name="Normal 3 3 2 4 2 2 3" xfId="17431" xr:uid="{5CBBB86D-C569-4681-BA72-B83198041708}"/>
    <cellStyle name="Normal 3 3 2 4 2 2 3 2" xfId="24215" xr:uid="{DB1CBD33-DEB4-446D-B345-A651DA2D5D4D}"/>
    <cellStyle name="Normal 3 3 2 4 2 2 3 2 2" xfId="39334" xr:uid="{D48989DB-D974-416C-A6B6-A25A517B7F8E}"/>
    <cellStyle name="Normal 3 3 2 4 2 2 3 3" xfId="32566" xr:uid="{E2573336-29B1-48D5-A80D-A8C3DD0B5995}"/>
    <cellStyle name="Normal 3 3 2 4 2 2 4" xfId="20818" xr:uid="{67C70D11-B261-412F-A018-3CFC21F29D18}"/>
    <cellStyle name="Normal 3 3 2 4 2 2 4 2" xfId="35947" xr:uid="{4E847FBD-E22E-41E0-8C0C-244740388BB8}"/>
    <cellStyle name="Normal 3 3 2 4 2 2 5" xfId="29182" xr:uid="{1D63F3B4-562B-4D86-BB89-A157E18F8B0E}"/>
    <cellStyle name="Normal 3 3 2 4 2 3" xfId="14924" xr:uid="{30A41559-2566-4AD5-953E-735232E4D8CA}"/>
    <cellStyle name="Normal 3 3 2 4 2 3 2" xfId="18310" xr:uid="{3DC4EA5C-1AC3-4598-A9AD-D6945D85B57D}"/>
    <cellStyle name="Normal 3 3 2 4 2 3 2 2" xfId="25094" xr:uid="{8EA904FC-C298-4937-B71A-F8EDB88C825F}"/>
    <cellStyle name="Normal 3 3 2 4 2 3 2 2 2" xfId="40213" xr:uid="{6DE8C694-548F-4567-B204-27E7284640B1}"/>
    <cellStyle name="Normal 3 3 2 4 2 3 2 3" xfId="33445" xr:uid="{BC3FA6C9-2E8E-42F7-B14C-519084FECD86}"/>
    <cellStyle name="Normal 3 3 2 4 2 3 3" xfId="21710" xr:uid="{523D6E00-D970-4C9F-9A11-CE8275FDE18B}"/>
    <cellStyle name="Normal 3 3 2 4 2 3 3 2" xfId="36829" xr:uid="{AA40D24F-5D70-45AC-8100-A018AF1B2131}"/>
    <cellStyle name="Normal 3 3 2 4 2 3 4" xfId="30061" xr:uid="{CC646240-DAC4-4916-BE0B-3C83ADAF39EF}"/>
    <cellStyle name="Normal 3 3 2 4 2 4" xfId="16594" xr:uid="{942825B4-9C98-42A0-82F8-AB6FB81514D5}"/>
    <cellStyle name="Normal 3 3 2 4 2 4 2" xfId="23378" xr:uid="{24C47849-A631-4B31-B7E0-5C8D009C2310}"/>
    <cellStyle name="Normal 3 3 2 4 2 4 2 2" xfId="38497" xr:uid="{1ABCF07D-027B-4A70-BEF7-F22A555F607B}"/>
    <cellStyle name="Normal 3 3 2 4 2 4 3" xfId="31729" xr:uid="{0526665B-AF44-457C-9D57-9FC927FDF9B6}"/>
    <cellStyle name="Normal 3 3 2 4 2 5" xfId="19983" xr:uid="{29BA3E7C-A346-4912-9EA6-B535E076F730}"/>
    <cellStyle name="Normal 3 3 2 4 2 5 2" xfId="35113" xr:uid="{AC89DFFE-81B1-4106-A2D3-1B259803079D}"/>
    <cellStyle name="Normal 3 3 2 4 2 6" xfId="13182" xr:uid="{DF80E6C5-5627-4AE4-B717-01C5212025DA}"/>
    <cellStyle name="Normal 3 3 2 4 2 6 2" xfId="28345" xr:uid="{EBA9F460-C228-4707-BA98-CEA7DEFA8ED8}"/>
    <cellStyle name="Normal 3 3 2 4 2 7" xfId="26786" xr:uid="{4CD8A778-4099-40B4-8291-28CEE721224F}"/>
    <cellStyle name="Normal 3 3 2 4 3" xfId="13604" xr:uid="{BE5C0A4A-24AB-48A1-ACC1-BDC4C57AA0DE}"/>
    <cellStyle name="Normal 3 3 2 4 3 2" xfId="15342" xr:uid="{FEDE5F18-17F1-482E-B40C-7C99F29F16CC}"/>
    <cellStyle name="Normal 3 3 2 4 3 2 2" xfId="18728" xr:uid="{B36D35DA-6BCC-4393-AA5B-5ADFFCD406F8}"/>
    <cellStyle name="Normal 3 3 2 4 3 2 2 2" xfId="25512" xr:uid="{94634BC8-F95D-49F2-9907-C502744EBAF3}"/>
    <cellStyle name="Normal 3 3 2 4 3 2 2 2 2" xfId="40631" xr:uid="{51FB2B17-7310-4F45-BB83-C122D85F2916}"/>
    <cellStyle name="Normal 3 3 2 4 3 2 2 3" xfId="33863" xr:uid="{91E2201B-38DC-4E35-8DA1-C74511F5110F}"/>
    <cellStyle name="Normal 3 3 2 4 3 2 3" xfId="22128" xr:uid="{8DFEA30A-5804-408F-8219-B8C182D1EB80}"/>
    <cellStyle name="Normal 3 3 2 4 3 2 3 2" xfId="37247" xr:uid="{E79E160B-45FD-4675-B3EE-488E1186430A}"/>
    <cellStyle name="Normal 3 3 2 4 3 2 4" xfId="30479" xr:uid="{0A63EFB5-DF1B-46D0-BE5D-35E3F8BDC443}"/>
    <cellStyle name="Normal 3 3 2 4 3 3" xfId="17015" xr:uid="{65329213-C971-401B-9389-0A5733991FA6}"/>
    <cellStyle name="Normal 3 3 2 4 3 3 2" xfId="23799" xr:uid="{C5FAEF66-6D99-4773-8BA9-3F069268E78C}"/>
    <cellStyle name="Normal 3 3 2 4 3 3 2 2" xfId="38918" xr:uid="{E76BCBBF-C21C-4A09-B521-50B8AB67ED5F}"/>
    <cellStyle name="Normal 3 3 2 4 3 3 3" xfId="32150" xr:uid="{B3AB38B1-87A2-48F0-B5F6-835BC9D7BCD0}"/>
    <cellStyle name="Normal 3 3 2 4 3 4" xfId="20401" xr:uid="{8A1BBB65-FE66-4A2A-B972-65405D0A9C46}"/>
    <cellStyle name="Normal 3 3 2 4 3 4 2" xfId="35531" xr:uid="{E2A98FEB-8A34-4DF0-9E04-8FBCFEC2E168}"/>
    <cellStyle name="Normal 3 3 2 4 3 5" xfId="28766" xr:uid="{AC81A621-A7BF-469C-AE43-BC9B789E07B7}"/>
    <cellStyle name="Normal 3 3 2 4 4" xfId="14508" xr:uid="{0712E683-D4C9-4AF1-ABB2-9787528A7F4F}"/>
    <cellStyle name="Normal 3 3 2 4 4 2" xfId="17894" xr:uid="{FE708E34-9B7B-4919-84BF-5C3D156DB6C6}"/>
    <cellStyle name="Normal 3 3 2 4 4 2 2" xfId="24678" xr:uid="{4522FD4B-FD3E-4806-975D-4C2058FDA5AD}"/>
    <cellStyle name="Normal 3 3 2 4 4 2 2 2" xfId="39797" xr:uid="{3C3ABA09-6399-4095-956A-1AF77482222F}"/>
    <cellStyle name="Normal 3 3 2 4 4 2 3" xfId="33029" xr:uid="{9BE0CF15-67AB-4DAB-B7BF-A9B267EDDD9D}"/>
    <cellStyle name="Normal 3 3 2 4 4 3" xfId="21294" xr:uid="{6AFBC715-D97B-49CD-98D0-A504D61D21F4}"/>
    <cellStyle name="Normal 3 3 2 4 4 3 2" xfId="36413" xr:uid="{9CA30E64-B8C9-486B-945B-0FE922A96ED6}"/>
    <cellStyle name="Normal 3 3 2 4 4 4" xfId="29645" xr:uid="{3967A152-4F64-4F92-A8EE-414493254153}"/>
    <cellStyle name="Normal 3 3 2 4 5" xfId="16178" xr:uid="{AAB02D4E-D126-42DB-BE80-70EB0C5E90F5}"/>
    <cellStyle name="Normal 3 3 2 4 5 2" xfId="22962" xr:uid="{A46ED6C5-76CE-487B-9D3D-2919334D848E}"/>
    <cellStyle name="Normal 3 3 2 4 5 2 2" xfId="38081" xr:uid="{D3FBB422-29ED-4C4C-8C3A-AED481255CBB}"/>
    <cellStyle name="Normal 3 3 2 4 5 3" xfId="31313" xr:uid="{AD7CEDB2-A7BC-4B64-BD3A-B7CE43BE18C2}"/>
    <cellStyle name="Normal 3 3 2 4 6" xfId="19567" xr:uid="{296D1E7E-5793-48C2-AAB7-C9A7995A110E}"/>
    <cellStyle name="Normal 3 3 2 4 6 2" xfId="34697" xr:uid="{341A6D4F-40C7-4836-A809-C3CD188B3EDE}"/>
    <cellStyle name="Normal 3 3 2 4 7" xfId="12767" xr:uid="{0924AC33-1DDA-4ECF-B2F7-BE2C1E8C2DD6}"/>
    <cellStyle name="Normal 3 3 2 4 7 2" xfId="27929" xr:uid="{545CF356-B7C2-4AA6-9698-1B0E3FD73E53}"/>
    <cellStyle name="Normal 3 3 2 4 8" xfId="26370" xr:uid="{970402E8-16B2-4FE5-A760-495A1514CBDE}"/>
    <cellStyle name="Normal 3 3 2 4 9" xfId="44729" xr:uid="{A3C939A2-9CA9-4548-A7C3-DFA0D4613F20}"/>
    <cellStyle name="Normal 3 3 2 5" xfId="10943" xr:uid="{A727439A-EB46-41A7-ADAD-D7C6680B1966}"/>
    <cellStyle name="Normal 3 3 2 5 2" xfId="13812" xr:uid="{808E54D2-8EFD-4DA9-B210-5729A596D68A}"/>
    <cellStyle name="Normal 3 3 2 5 2 2" xfId="15550" xr:uid="{9E70DEB7-84C5-4A0B-8AEA-136646C2A911}"/>
    <cellStyle name="Normal 3 3 2 5 2 2 2" xfId="18936" xr:uid="{556450A3-2B59-4FA1-8A3E-44C5D2161262}"/>
    <cellStyle name="Normal 3 3 2 5 2 2 2 2" xfId="25720" xr:uid="{F2B50A3F-E41F-432D-A705-DA5C9ED59638}"/>
    <cellStyle name="Normal 3 3 2 5 2 2 2 2 2" xfId="40839" xr:uid="{DBB2665A-D2E1-4A0E-BE31-3BFAE60C13E7}"/>
    <cellStyle name="Normal 3 3 2 5 2 2 2 3" xfId="34071" xr:uid="{28A93D05-58C5-4BDE-BFA8-BC86167C9F87}"/>
    <cellStyle name="Normal 3 3 2 5 2 2 3" xfId="22336" xr:uid="{35B8F8BF-FC31-4445-B71E-E9A686C932FC}"/>
    <cellStyle name="Normal 3 3 2 5 2 2 3 2" xfId="37455" xr:uid="{8E09DA33-EC6B-49C8-91EF-18BFB47A9499}"/>
    <cellStyle name="Normal 3 3 2 5 2 2 4" xfId="30687" xr:uid="{A8C3643B-0F7D-45F5-B40B-577321767916}"/>
    <cellStyle name="Normal 3 3 2 5 2 3" xfId="17223" xr:uid="{52B38134-83C1-4CBB-9112-2980FE0B62CA}"/>
    <cellStyle name="Normal 3 3 2 5 2 3 2" xfId="24007" xr:uid="{91C926FD-A077-45A9-9726-1F32240F2CC3}"/>
    <cellStyle name="Normal 3 3 2 5 2 3 2 2" xfId="39126" xr:uid="{4BE05F1D-2334-407D-AD68-EE6EF7669DFC}"/>
    <cellStyle name="Normal 3 3 2 5 2 3 3" xfId="32358" xr:uid="{D8520AAC-33BA-40D4-A779-74345BA4C7B8}"/>
    <cellStyle name="Normal 3 3 2 5 2 4" xfId="20610" xr:uid="{4254E693-6A72-466E-899F-0D8E7BDA8F80}"/>
    <cellStyle name="Normal 3 3 2 5 2 4 2" xfId="35739" xr:uid="{3E826762-3DC0-4BFD-BAC5-026C85CCA8BF}"/>
    <cellStyle name="Normal 3 3 2 5 2 5" xfId="28974" xr:uid="{D2032A54-DCB1-4157-B6DB-C11747213552}"/>
    <cellStyle name="Normal 3 3 2 5 3" xfId="14716" xr:uid="{9D8B854E-29D6-447E-B3CD-D58AF75D50BB}"/>
    <cellStyle name="Normal 3 3 2 5 3 2" xfId="18102" xr:uid="{60355538-7E7A-4112-8042-72E1DBE79E70}"/>
    <cellStyle name="Normal 3 3 2 5 3 2 2" xfId="24886" xr:uid="{5655FD44-A2D0-4A32-8AC3-DCBC8603FCB8}"/>
    <cellStyle name="Normal 3 3 2 5 3 2 2 2" xfId="40005" xr:uid="{5E279BAE-54BC-475D-BA17-0D6E4C33A7D3}"/>
    <cellStyle name="Normal 3 3 2 5 3 2 3" xfId="33237" xr:uid="{E862F800-8432-4B03-9089-FF8069538B56}"/>
    <cellStyle name="Normal 3 3 2 5 3 3" xfId="21502" xr:uid="{A06E4DA4-A99F-47DB-9D15-DB8F4AAA08DE}"/>
    <cellStyle name="Normal 3 3 2 5 3 3 2" xfId="36621" xr:uid="{FFA97530-548E-4ED8-B4CB-9685CF99E853}"/>
    <cellStyle name="Normal 3 3 2 5 3 4" xfId="29853" xr:uid="{F00A80C6-7F8D-4525-9692-ECC06FC2D096}"/>
    <cellStyle name="Normal 3 3 2 5 4" xfId="16386" xr:uid="{BFD96781-B8C2-4440-805D-B768B5030A41}"/>
    <cellStyle name="Normal 3 3 2 5 4 2" xfId="23170" xr:uid="{9CE59CBA-AC08-49C0-BDBF-1B56DBA83488}"/>
    <cellStyle name="Normal 3 3 2 5 4 2 2" xfId="38289" xr:uid="{F3337CD1-AFB6-451F-B381-D71CF0742BBE}"/>
    <cellStyle name="Normal 3 3 2 5 4 3" xfId="31521" xr:uid="{0A06E5BE-FBC1-4B63-A844-356001B42E97}"/>
    <cellStyle name="Normal 3 3 2 5 5" xfId="19775" xr:uid="{52AF043C-720C-41EE-8209-B1D8CB27E5B7}"/>
    <cellStyle name="Normal 3 3 2 5 5 2" xfId="34905" xr:uid="{BC4ABA45-2A01-4F33-8928-8EA11AE7B4A8}"/>
    <cellStyle name="Normal 3 3 2 5 6" xfId="12975" xr:uid="{8CC2AC85-0024-46BD-95FC-52E810067DFA}"/>
    <cellStyle name="Normal 3 3 2 5 6 2" xfId="28137" xr:uid="{7385D783-D516-405F-9CA8-95858D577C3C}"/>
    <cellStyle name="Normal 3 3 2 5 7" xfId="26578" xr:uid="{FDC17C7D-8298-43EF-AF66-FFED2E71F407}"/>
    <cellStyle name="Normal 3 3 2 6" xfId="11463" xr:uid="{5AA0C77C-0116-47DC-AAA4-C09A2FCAE65D}"/>
    <cellStyle name="Normal 3 3 2 6 2" xfId="14298" xr:uid="{15B11A0F-B55F-4C49-9C74-44978C21876F}"/>
    <cellStyle name="Normal 3 3 2 6 2 2" xfId="17686" xr:uid="{9E914DE9-4F05-4CF5-B857-DEC848775C50}"/>
    <cellStyle name="Normal 3 3 2 6 2 2 2" xfId="24470" xr:uid="{FB23DE5A-08EC-44CC-BA22-D88261ACC4C7}"/>
    <cellStyle name="Normal 3 3 2 6 2 2 2 2" xfId="39589" xr:uid="{2DD7673E-192F-42C4-87BE-D73F0E58713A}"/>
    <cellStyle name="Normal 3 3 2 6 2 2 3" xfId="32821" xr:uid="{CDBEA7CB-E9ED-4F99-AE2A-0D7D850634F7}"/>
    <cellStyle name="Normal 3 3 2 6 2 3" xfId="21086" xr:uid="{F4208575-2440-4AD1-A34E-20E261B81A59}"/>
    <cellStyle name="Normal 3 3 2 6 2 3 2" xfId="36205" xr:uid="{D32FBF2E-76D9-45CF-BEE0-2215496E60AA}"/>
    <cellStyle name="Normal 3 3 2 6 2 4" xfId="29437" xr:uid="{F57BA434-F268-4575-B398-E8BD9D4468E2}"/>
    <cellStyle name="Normal 3 3 2 6 3" xfId="16807" xr:uid="{F36409DD-0A9B-40D4-A7EE-3F3D0ECDD643}"/>
    <cellStyle name="Normal 3 3 2 6 3 2" xfId="23591" xr:uid="{FF57B13B-599D-4FAC-94B3-9BAB75C017D5}"/>
    <cellStyle name="Normal 3 3 2 6 3 2 2" xfId="38710" xr:uid="{3F0F8168-2255-4D65-93CF-3FE068A8D9A6}"/>
    <cellStyle name="Normal 3 3 2 6 3 3" xfId="31942" xr:uid="{58BA6426-165A-43C9-8BF5-9F8820C64487}"/>
    <cellStyle name="Normal 3 3 2 6 4" xfId="20193" xr:uid="{09D4FC00-D846-4477-AA07-30202B3F89EA}"/>
    <cellStyle name="Normal 3 3 2 6 4 2" xfId="35323" xr:uid="{41D9106F-9D9C-40E7-8273-8459D34FABC4}"/>
    <cellStyle name="Normal 3 3 2 6 5" xfId="13396" xr:uid="{854F0088-3090-43C4-978C-F3D303A59C50}"/>
    <cellStyle name="Normal 3 3 2 6 5 2" xfId="28558" xr:uid="{BB5094A0-4B8A-4C30-93D7-8996B001FAFB}"/>
    <cellStyle name="Normal 3 3 2 7" xfId="15134" xr:uid="{373AEF01-CFCF-40EC-A80A-3D93F97AC004}"/>
    <cellStyle name="Normal 3 3 2 7 2" xfId="18520" xr:uid="{75F4FA8D-1064-4608-9246-C97FE7EB7DD4}"/>
    <cellStyle name="Normal 3 3 2 7 2 2" xfId="25304" xr:uid="{1BB183F1-502E-49F5-A4BD-B552EA7A0E0C}"/>
    <cellStyle name="Normal 3 3 2 7 2 2 2" xfId="40423" xr:uid="{EFE7CAD0-7129-454E-B3AD-B2CADCE98E9B}"/>
    <cellStyle name="Normal 3 3 2 7 2 3" xfId="33655" xr:uid="{003422E6-9E4A-4368-A161-BBF428C2A9A2}"/>
    <cellStyle name="Normal 3 3 2 7 3" xfId="21920" xr:uid="{EE66E367-DE0B-4D33-969D-B7EB26B7DF8A}"/>
    <cellStyle name="Normal 3 3 2 7 3 2" xfId="37039" xr:uid="{19604567-714D-4F28-8740-E4542538206F}"/>
    <cellStyle name="Normal 3 3 2 7 4" xfId="30271" xr:uid="{1641E532-6DC7-4E2F-B267-68AE7B0B0C10}"/>
    <cellStyle name="Normal 3 3 2 8" xfId="14235" xr:uid="{D8B8E852-515C-42E2-89BB-7941854043F5}"/>
    <cellStyle name="Normal 3 3 2 8 2" xfId="17624" xr:uid="{7B2D736E-2805-4A13-84E4-F93EFA651C96}"/>
    <cellStyle name="Normal 3 3 2 8 2 2" xfId="24408" xr:uid="{3BF1CA62-222B-4B99-87CE-5C96AC505A34}"/>
    <cellStyle name="Normal 3 3 2 8 2 2 2" xfId="39527" xr:uid="{1BEA9822-5873-4E2B-9370-4347355BC1BE}"/>
    <cellStyle name="Normal 3 3 2 8 2 3" xfId="32759" xr:uid="{1C28E393-6929-4985-8B90-C2B2752A5A22}"/>
    <cellStyle name="Normal 3 3 2 8 3" xfId="21027" xr:uid="{668B18F6-97A5-47C9-8B5D-CCC7DC0E0243}"/>
    <cellStyle name="Normal 3 3 2 8 3 2" xfId="36146" xr:uid="{5EC1BBA0-562C-4B7D-A5C0-5C5F9C3F5A2B}"/>
    <cellStyle name="Normal 3 3 2 8 4" xfId="29375" xr:uid="{47D983E0-3619-4727-8B6C-15B364CF3991}"/>
    <cellStyle name="Normal 3 3 2 9" xfId="15970" xr:uid="{22FE843B-91BB-4794-BC36-F3E1467FD196}"/>
    <cellStyle name="Normal 3 3 2 9 2" xfId="22754" xr:uid="{208BB0E2-E9FD-43CE-8001-1238C116A212}"/>
    <cellStyle name="Normal 3 3 2 9 2 2" xfId="37873" xr:uid="{2F33585F-1BBE-4636-8801-35A5C7DE4DF4}"/>
    <cellStyle name="Normal 3 3 2 9 3" xfId="31105" xr:uid="{494BA04C-DB2B-4EBD-9247-EEFB62B1097F}"/>
    <cellStyle name="Normal 3 3 3" xfId="1771" xr:uid="{00000000-0005-0000-0000-0000EC060000}"/>
    <cellStyle name="Normal 3 3 3 10" xfId="26186" xr:uid="{CE776A4B-E027-4AE8-89E2-44823B994560}"/>
    <cellStyle name="Normal 3 3 3 11" xfId="10543" xr:uid="{C5A42240-CF9A-4B9A-8BE0-97BA57CC05B4}"/>
    <cellStyle name="Normal 3 3 3 12" xfId="9841" xr:uid="{0612C5FF-E230-40EE-A7C9-BBC206B7023D}"/>
    <cellStyle name="Normal 3 3 3 13" xfId="8681" xr:uid="{81D845A2-E3DB-41BF-970A-60D213FA6C94}"/>
    <cellStyle name="Normal 3 3 3 14" xfId="8109" xr:uid="{5BB10287-3F10-486C-A6C1-1E4EB51F92EF}"/>
    <cellStyle name="Normal 3 3 3 15" xfId="44725" xr:uid="{DC9BDD58-C359-4503-8FE6-A4C4D423FC23}"/>
    <cellStyle name="Normal 3 3 3 2" xfId="10648" xr:uid="{A2D566A3-AF1A-46E7-8AAE-993D6BEFE02C}"/>
    <cellStyle name="Normal 3 3 3 2 2" xfId="10859" xr:uid="{D9429537-28AF-4925-8B2C-304204717BF7}"/>
    <cellStyle name="Normal 3 3 3 2 2 2" xfId="11277" xr:uid="{BAD75513-CA34-4A9A-B028-DFEC75E71FEB}"/>
    <cellStyle name="Normal 3 3 3 2 2 2 2" xfId="14147" xr:uid="{CCF03C81-379E-4485-ABBB-15B27AC207DD}"/>
    <cellStyle name="Normal 3 3 3 2 2 2 2 2" xfId="15885" xr:uid="{5F670B6E-8254-4CB9-A7AC-5793A25177C6}"/>
    <cellStyle name="Normal 3 3 3 2 2 2 2 2 2" xfId="19271" xr:uid="{ED9A81C3-7A85-4CBA-8A76-9A9C6A7EFE31}"/>
    <cellStyle name="Normal 3 3 3 2 2 2 2 2 2 2" xfId="26055" xr:uid="{092AB155-051F-4150-860F-F4C61A7941CD}"/>
    <cellStyle name="Normal 3 3 3 2 2 2 2 2 2 2 2" xfId="41174" xr:uid="{5CF74790-3C32-4F1E-AFDF-C4ED09AD1FDC}"/>
    <cellStyle name="Normal 3 3 3 2 2 2 2 2 2 3" xfId="34406" xr:uid="{08E5CE53-B006-40F1-8E92-A2852F1215CF}"/>
    <cellStyle name="Normal 3 3 3 2 2 2 2 2 3" xfId="22671" xr:uid="{BA1F0E12-4A53-4D06-9A9D-A98CA465892C}"/>
    <cellStyle name="Normal 3 3 3 2 2 2 2 2 3 2" xfId="37790" xr:uid="{C697E15A-645B-4F7E-81E2-280D4D9676BB}"/>
    <cellStyle name="Normal 3 3 3 2 2 2 2 2 4" xfId="31022" xr:uid="{FAE694CA-C168-49EE-B280-45643B678F9F}"/>
    <cellStyle name="Normal 3 3 3 2 2 2 2 3" xfId="17558" xr:uid="{BA4D1987-A2B7-41C9-A4EB-5FA6FADA1F62}"/>
    <cellStyle name="Normal 3 3 3 2 2 2 2 3 2" xfId="24342" xr:uid="{E566DCCA-31F0-41AC-934E-81CAF83F6C19}"/>
    <cellStyle name="Normal 3 3 3 2 2 2 2 3 2 2" xfId="39461" xr:uid="{C2B18765-D372-422A-8938-724B9ECD0EBF}"/>
    <cellStyle name="Normal 3 3 3 2 2 2 2 3 3" xfId="32693" xr:uid="{DA1B1C01-9310-4085-81FE-C963A177D788}"/>
    <cellStyle name="Normal 3 3 3 2 2 2 2 4" xfId="20945" xr:uid="{22828058-1B70-40E3-AAE2-85AC161C9029}"/>
    <cellStyle name="Normal 3 3 3 2 2 2 2 4 2" xfId="36074" xr:uid="{8EF948A9-3F9D-45F6-A92A-5BFF7E2C0B40}"/>
    <cellStyle name="Normal 3 3 3 2 2 2 2 5" xfId="29309" xr:uid="{E490EC8A-E581-4EE9-86FB-F8A834237057}"/>
    <cellStyle name="Normal 3 3 3 2 2 2 3" xfId="15051" xr:uid="{F86DA3FE-A9EF-4365-9729-867E46CBABC6}"/>
    <cellStyle name="Normal 3 3 3 2 2 2 3 2" xfId="18437" xr:uid="{6935774A-F200-487A-BEF0-6DA147D3D643}"/>
    <cellStyle name="Normal 3 3 3 2 2 2 3 2 2" xfId="25221" xr:uid="{694D03A7-21B5-4E1F-8D48-4020420435F3}"/>
    <cellStyle name="Normal 3 3 3 2 2 2 3 2 2 2" xfId="40340" xr:uid="{D517D04A-6BFB-47AC-BBFD-AD9074A23EFD}"/>
    <cellStyle name="Normal 3 3 3 2 2 2 3 2 3" xfId="33572" xr:uid="{DDFB869E-323C-41C3-B725-34E516119FD9}"/>
    <cellStyle name="Normal 3 3 3 2 2 2 3 3" xfId="21837" xr:uid="{EEB357CD-9423-4D4D-88EC-BBC5D914E856}"/>
    <cellStyle name="Normal 3 3 3 2 2 2 3 3 2" xfId="36956" xr:uid="{E0FFF28D-FCAA-4061-9E99-EC10D61CFCD0}"/>
    <cellStyle name="Normal 3 3 3 2 2 2 3 4" xfId="30188" xr:uid="{BBC5AC5C-1C46-4ADD-8AB9-0662F0F42631}"/>
    <cellStyle name="Normal 3 3 3 2 2 2 4" xfId="16721" xr:uid="{3520DC8D-A6B6-4FF5-9414-35FAC90FD9D0}"/>
    <cellStyle name="Normal 3 3 3 2 2 2 4 2" xfId="23505" xr:uid="{6DA32C73-8A97-4B55-BD69-D16284E2F654}"/>
    <cellStyle name="Normal 3 3 3 2 2 2 4 2 2" xfId="38624" xr:uid="{B76F0465-145E-44E9-A285-F7D8AE24A699}"/>
    <cellStyle name="Normal 3 3 3 2 2 2 4 3" xfId="31856" xr:uid="{6A65C2A1-4DD5-4A36-BB20-758868E40546}"/>
    <cellStyle name="Normal 3 3 3 2 2 2 5" xfId="20110" xr:uid="{02898BCF-85D6-4E28-9D9F-4841FD3D5502}"/>
    <cellStyle name="Normal 3 3 3 2 2 2 5 2" xfId="35240" xr:uid="{806C268E-D502-41FA-80D3-2526F9224030}"/>
    <cellStyle name="Normal 3 3 3 2 2 2 6" xfId="13309" xr:uid="{8D350252-C861-4193-90CC-00B892467D45}"/>
    <cellStyle name="Normal 3 3 3 2 2 2 6 2" xfId="28472" xr:uid="{BF58C2A4-4EEA-4F99-9E11-980F4D9D39DB}"/>
    <cellStyle name="Normal 3 3 3 2 2 2 7" xfId="26913" xr:uid="{0335864A-F22A-406A-BB73-D2C6E8407F31}"/>
    <cellStyle name="Normal 3 3 3 2 2 3" xfId="13731" xr:uid="{D6551691-24D3-4288-B064-F69864BB3C07}"/>
    <cellStyle name="Normal 3 3 3 2 2 3 2" xfId="15469" xr:uid="{1D8F63E7-6BA6-4A3E-A65B-EC3138669195}"/>
    <cellStyle name="Normal 3 3 3 2 2 3 2 2" xfId="18855" xr:uid="{A3B7A041-A1FC-4507-AE71-2C78344FF10B}"/>
    <cellStyle name="Normal 3 3 3 2 2 3 2 2 2" xfId="25639" xr:uid="{D126DB91-737F-46C2-99B3-535A13A661A7}"/>
    <cellStyle name="Normal 3 3 3 2 2 3 2 2 2 2" xfId="40758" xr:uid="{BCE2FE0F-E8D9-4793-8546-5BC179B56178}"/>
    <cellStyle name="Normal 3 3 3 2 2 3 2 2 3" xfId="33990" xr:uid="{8A09C74A-7146-4639-A819-4A53D3713265}"/>
    <cellStyle name="Normal 3 3 3 2 2 3 2 3" xfId="22255" xr:uid="{A761202B-AC55-44EA-B76A-FAB781BC7929}"/>
    <cellStyle name="Normal 3 3 3 2 2 3 2 3 2" xfId="37374" xr:uid="{58DD3E18-3852-4C7C-BEB9-5D314A295E91}"/>
    <cellStyle name="Normal 3 3 3 2 2 3 2 4" xfId="30606" xr:uid="{43882692-5D1C-4DCB-AF04-AC0E2146341A}"/>
    <cellStyle name="Normal 3 3 3 2 2 3 3" xfId="17142" xr:uid="{4E2C7B4E-8675-4DCF-B301-D4F039508636}"/>
    <cellStyle name="Normal 3 3 3 2 2 3 3 2" xfId="23926" xr:uid="{5BF4B9FC-EBBB-4EC6-BDC9-BBA21063F000}"/>
    <cellStyle name="Normal 3 3 3 2 2 3 3 2 2" xfId="39045" xr:uid="{6FCC41B0-133B-4CCA-A3A0-DB8254D1DD35}"/>
    <cellStyle name="Normal 3 3 3 2 2 3 3 3" xfId="32277" xr:uid="{5A159C51-9A85-4B21-8BE6-15345DCB03C0}"/>
    <cellStyle name="Normal 3 3 3 2 2 3 4" xfId="20528" xr:uid="{33A6C586-E327-4E7A-98D0-8C8B3AC719D1}"/>
    <cellStyle name="Normal 3 3 3 2 2 3 4 2" xfId="35658" xr:uid="{820431DE-E100-4C45-A1C4-A2A01BE83121}"/>
    <cellStyle name="Normal 3 3 3 2 2 3 5" xfId="28893" xr:uid="{E7DDDFBC-3A86-40E2-9EA9-E1D36045A0D0}"/>
    <cellStyle name="Normal 3 3 3 2 2 4" xfId="14635" xr:uid="{5D10E134-C6C9-498D-A726-8C09A90C0D40}"/>
    <cellStyle name="Normal 3 3 3 2 2 4 2" xfId="18021" xr:uid="{82B073F8-0CE8-4EC5-B46E-E9716E9CD029}"/>
    <cellStyle name="Normal 3 3 3 2 2 4 2 2" xfId="24805" xr:uid="{1B27A253-D752-43A4-8BB9-FFD863F431C3}"/>
    <cellStyle name="Normal 3 3 3 2 2 4 2 2 2" xfId="39924" xr:uid="{04254F53-843F-485E-9375-3849F66A929F}"/>
    <cellStyle name="Normal 3 3 3 2 2 4 2 3" xfId="33156" xr:uid="{D4F6DEFF-64E0-418E-85F8-08FB2A2B6305}"/>
    <cellStyle name="Normal 3 3 3 2 2 4 3" xfId="21421" xr:uid="{5D813B05-E9C4-44E4-80A9-04E4FB6D4016}"/>
    <cellStyle name="Normal 3 3 3 2 2 4 3 2" xfId="36540" xr:uid="{3E9BEAE9-A53C-45AE-B2D0-75C98401FC17}"/>
    <cellStyle name="Normal 3 3 3 2 2 4 4" xfId="29772" xr:uid="{4B0CA121-395A-4914-9AED-05A32EB0072E}"/>
    <cellStyle name="Normal 3 3 3 2 2 5" xfId="16305" xr:uid="{7B8015CB-4C4F-437B-92FE-038EA7C47BC9}"/>
    <cellStyle name="Normal 3 3 3 2 2 5 2" xfId="23089" xr:uid="{3D1F8CD5-EAAD-4DBD-AC66-E4F7D8697E63}"/>
    <cellStyle name="Normal 3 3 3 2 2 5 2 2" xfId="38208" xr:uid="{9D2200EA-E2DA-444A-AC3E-E7A22F9CBEA1}"/>
    <cellStyle name="Normal 3 3 3 2 2 5 3" xfId="31440" xr:uid="{3315C8B0-3B90-46F7-8E2C-04ACA4577B4F}"/>
    <cellStyle name="Normal 3 3 3 2 2 6" xfId="19694" xr:uid="{5C52136E-0495-4DFA-96AA-9513F7C0C1C7}"/>
    <cellStyle name="Normal 3 3 3 2 2 6 2" xfId="34824" xr:uid="{6FB6C6A8-A589-4D63-9453-0FCB1D2F742D}"/>
    <cellStyle name="Normal 3 3 3 2 2 7" xfId="12894" xr:uid="{6887BC27-3AA8-4555-B04C-9F6F1046A9F6}"/>
    <cellStyle name="Normal 3 3 3 2 2 7 2" xfId="28056" xr:uid="{5FD02A1A-9437-43FC-B4F0-C6B65404FE1E}"/>
    <cellStyle name="Normal 3 3 3 2 2 8" xfId="26497" xr:uid="{46F0B640-F184-45A6-A5A2-BB8E71840B41}"/>
    <cellStyle name="Normal 3 3 3 2 3" xfId="11069" xr:uid="{69ED2CE7-F387-4DF6-958C-6EB2FFDB1C7F}"/>
    <cellStyle name="Normal 3 3 3 2 3 2" xfId="13939" xr:uid="{3472513D-6145-419A-B23D-4A6CD89ECA2A}"/>
    <cellStyle name="Normal 3 3 3 2 3 2 2" xfId="15677" xr:uid="{996CC38B-6129-4BDF-8A7D-417AB7C60FC6}"/>
    <cellStyle name="Normal 3 3 3 2 3 2 2 2" xfId="19063" xr:uid="{4660C564-08D9-486D-AA1F-94E0CD512C97}"/>
    <cellStyle name="Normal 3 3 3 2 3 2 2 2 2" xfId="25847" xr:uid="{4C5161B5-9CFB-445D-BC1B-C7036C8BB483}"/>
    <cellStyle name="Normal 3 3 3 2 3 2 2 2 2 2" xfId="40966" xr:uid="{91B8A589-4044-48A6-AA9F-13A2D729BFF7}"/>
    <cellStyle name="Normal 3 3 3 2 3 2 2 2 3" xfId="34198" xr:uid="{92213EA1-E572-4ED8-8BFA-0E622898748E}"/>
    <cellStyle name="Normal 3 3 3 2 3 2 2 3" xfId="22463" xr:uid="{0A076A3E-8C1F-492E-8B55-983B14D01058}"/>
    <cellStyle name="Normal 3 3 3 2 3 2 2 3 2" xfId="37582" xr:uid="{06AC5646-16B0-475A-9F76-B8D984B2F2FC}"/>
    <cellStyle name="Normal 3 3 3 2 3 2 2 4" xfId="30814" xr:uid="{69574218-E669-4DAF-AC51-19AEEB6DCA3E}"/>
    <cellStyle name="Normal 3 3 3 2 3 2 3" xfId="17350" xr:uid="{EFC1585A-C8CD-4FC5-BDC8-6253099B2630}"/>
    <cellStyle name="Normal 3 3 3 2 3 2 3 2" xfId="24134" xr:uid="{43221D70-36B6-452B-88DC-92EF1530E02B}"/>
    <cellStyle name="Normal 3 3 3 2 3 2 3 2 2" xfId="39253" xr:uid="{0B86481B-9A47-40C1-A009-FE52B0E18576}"/>
    <cellStyle name="Normal 3 3 3 2 3 2 3 3" xfId="32485" xr:uid="{76B9E163-089F-4BCC-A629-EFCB54F2C861}"/>
    <cellStyle name="Normal 3 3 3 2 3 2 4" xfId="20737" xr:uid="{29D36DAC-E982-4D2D-B4D0-D8E817948172}"/>
    <cellStyle name="Normal 3 3 3 2 3 2 4 2" xfId="35866" xr:uid="{FDA77A85-624A-4149-A65E-9F4763BFC4A3}"/>
    <cellStyle name="Normal 3 3 3 2 3 2 5" xfId="29101" xr:uid="{74E6B565-C867-4369-9E80-A54EC8295689}"/>
    <cellStyle name="Normal 3 3 3 2 3 3" xfId="14843" xr:uid="{B5F2E544-F55E-4B4B-9657-B7E94141C9A3}"/>
    <cellStyle name="Normal 3 3 3 2 3 3 2" xfId="18229" xr:uid="{0075D267-DB2B-4A45-8DAA-DD8DD5C20F1B}"/>
    <cellStyle name="Normal 3 3 3 2 3 3 2 2" xfId="25013" xr:uid="{9850DF21-3D87-4C59-8515-B92B4BE00C4A}"/>
    <cellStyle name="Normal 3 3 3 2 3 3 2 2 2" xfId="40132" xr:uid="{36806405-09F3-48F8-B3D6-A538D3D26442}"/>
    <cellStyle name="Normal 3 3 3 2 3 3 2 3" xfId="33364" xr:uid="{BFAAFDF4-618A-46C6-AC2F-D9F2843540FC}"/>
    <cellStyle name="Normal 3 3 3 2 3 3 3" xfId="21629" xr:uid="{8D95674F-5654-402D-8534-7A629B94F52A}"/>
    <cellStyle name="Normal 3 3 3 2 3 3 3 2" xfId="36748" xr:uid="{FF0AD5CF-7AA4-41A8-A474-D0FE60C6125B}"/>
    <cellStyle name="Normal 3 3 3 2 3 3 4" xfId="29980" xr:uid="{050D621A-3834-45D0-860A-0044D9F7666C}"/>
    <cellStyle name="Normal 3 3 3 2 3 4" xfId="16513" xr:uid="{2214AA35-F4FB-40B1-8FD3-DFEA7E7DEF1D}"/>
    <cellStyle name="Normal 3 3 3 2 3 4 2" xfId="23297" xr:uid="{4184151E-EFC8-4FC9-93B1-3D2421D1E713}"/>
    <cellStyle name="Normal 3 3 3 2 3 4 2 2" xfId="38416" xr:uid="{AF4CE840-2ABB-4F62-8D9E-24B0F77F2B5F}"/>
    <cellStyle name="Normal 3 3 3 2 3 4 3" xfId="31648" xr:uid="{CD63ADE1-EE38-4C1D-A9B0-03DB1B7747F4}"/>
    <cellStyle name="Normal 3 3 3 2 3 5" xfId="19902" xr:uid="{A56FD171-B50C-453E-864F-7780F5A809DD}"/>
    <cellStyle name="Normal 3 3 3 2 3 5 2" xfId="35032" xr:uid="{A1B387CE-2C29-4703-BFB9-06DFF4DC269C}"/>
    <cellStyle name="Normal 3 3 3 2 3 6" xfId="13101" xr:uid="{1CAC7B2F-D820-418D-A81D-10DBEF9752CD}"/>
    <cellStyle name="Normal 3 3 3 2 3 6 2" xfId="28264" xr:uid="{31F8B364-EEC5-468F-A4A7-5C6841735EB0}"/>
    <cellStyle name="Normal 3 3 3 2 3 7" xfId="26705" xr:uid="{12FD9F01-1913-48F9-B5AC-8F58E4CDD6DD}"/>
    <cellStyle name="Normal 3 3 3 2 4" xfId="13523" xr:uid="{63FE5C88-6010-428A-ABCC-D43E212D548D}"/>
    <cellStyle name="Normal 3 3 3 2 4 2" xfId="15261" xr:uid="{4E714C90-651B-49F0-8ED0-17253172DF06}"/>
    <cellStyle name="Normal 3 3 3 2 4 2 2" xfId="18647" xr:uid="{7A436C1E-1D3E-4763-AA47-6344C5EE56E1}"/>
    <cellStyle name="Normal 3 3 3 2 4 2 2 2" xfId="25431" xr:uid="{8FA808BE-D357-48EA-A106-CA5AC3C2020B}"/>
    <cellStyle name="Normal 3 3 3 2 4 2 2 2 2" xfId="40550" xr:uid="{71D77304-FD5F-416B-B469-70E4092342CA}"/>
    <cellStyle name="Normal 3 3 3 2 4 2 2 3" xfId="33782" xr:uid="{537E7E3F-1DF5-405C-85AB-88307A24C745}"/>
    <cellStyle name="Normal 3 3 3 2 4 2 3" xfId="22047" xr:uid="{F3C17C3B-7ABC-4B97-BF7A-5F43B36F03A9}"/>
    <cellStyle name="Normal 3 3 3 2 4 2 3 2" xfId="37166" xr:uid="{EE0DB0A0-A372-4A36-9787-DC8C70033117}"/>
    <cellStyle name="Normal 3 3 3 2 4 2 4" xfId="30398" xr:uid="{927984DB-1A9D-4F2D-93EF-8F5F72C6CE5B}"/>
    <cellStyle name="Normal 3 3 3 2 4 3" xfId="16934" xr:uid="{F4DF5FD3-B8A8-4F82-BF7F-6067BCFFB91F}"/>
    <cellStyle name="Normal 3 3 3 2 4 3 2" xfId="23718" xr:uid="{E9ADF668-3F4C-4B78-92C3-2DF130EE54FA}"/>
    <cellStyle name="Normal 3 3 3 2 4 3 2 2" xfId="38837" xr:uid="{269F5813-7D5D-4436-BA7C-3A99283C8601}"/>
    <cellStyle name="Normal 3 3 3 2 4 3 3" xfId="32069" xr:uid="{46D3E92F-BAAC-44B1-AACE-EDF6C8419CE1}"/>
    <cellStyle name="Normal 3 3 3 2 4 4" xfId="20320" xr:uid="{B40117AA-5D9A-43C2-A831-9F41086583BB}"/>
    <cellStyle name="Normal 3 3 3 2 4 4 2" xfId="35450" xr:uid="{8D060B21-5DBE-4CB7-B926-64E40B58D787}"/>
    <cellStyle name="Normal 3 3 3 2 4 5" xfId="28685" xr:uid="{35CA3E43-D848-472F-84CB-87D987AA0179}"/>
    <cellStyle name="Normal 3 3 3 2 5" xfId="14427" xr:uid="{04B9E303-2D74-422D-8675-CE48118EC028}"/>
    <cellStyle name="Normal 3 3 3 2 5 2" xfId="17813" xr:uid="{0E009DE6-7810-4DFA-B2DB-D3A34BB7FE76}"/>
    <cellStyle name="Normal 3 3 3 2 5 2 2" xfId="24597" xr:uid="{63210E11-FC0B-4FB4-A583-CFD1AA74FBCD}"/>
    <cellStyle name="Normal 3 3 3 2 5 2 2 2" xfId="39716" xr:uid="{0BA4C8CA-6697-4568-B87D-654D4B75B3A1}"/>
    <cellStyle name="Normal 3 3 3 2 5 2 3" xfId="32948" xr:uid="{A909738C-D716-437D-BC2C-01E8804F6C4A}"/>
    <cellStyle name="Normal 3 3 3 2 5 3" xfId="21213" xr:uid="{041A7E04-B5CC-4991-B3B9-6292E69E567C}"/>
    <cellStyle name="Normal 3 3 3 2 5 3 2" xfId="36332" xr:uid="{B63B65DC-5A75-4834-9D72-94542DCED2FB}"/>
    <cellStyle name="Normal 3 3 3 2 5 4" xfId="29564" xr:uid="{69F5E11C-C5EA-4675-8A02-B0410B2851BC}"/>
    <cellStyle name="Normal 3 3 3 2 6" xfId="16097" xr:uid="{7901DBCF-8DBA-457A-8BD7-C370E22B2B74}"/>
    <cellStyle name="Normal 3 3 3 2 6 2" xfId="22881" xr:uid="{C372268E-BEC3-49E1-A575-917B42746E75}"/>
    <cellStyle name="Normal 3 3 3 2 6 2 2" xfId="38000" xr:uid="{4986D23A-8E68-4EDB-AA93-90A58F0628C3}"/>
    <cellStyle name="Normal 3 3 3 2 6 3" xfId="31232" xr:uid="{810D3C62-3A63-4A80-BB64-7D2073373BF6}"/>
    <cellStyle name="Normal 3 3 3 2 7" xfId="19486" xr:uid="{AEB53389-EB4F-4219-A2FB-AE287C8B8CD5}"/>
    <cellStyle name="Normal 3 3 3 2 7 2" xfId="34616" xr:uid="{6B7A4BA2-9F0C-40A1-AE7E-FA7D7FB6C7B5}"/>
    <cellStyle name="Normal 3 3 3 2 8" xfId="12685" xr:uid="{18B74ECB-7376-479B-B2DB-2DE8E1E5C9D4}"/>
    <cellStyle name="Normal 3 3 3 2 8 2" xfId="27848" xr:uid="{9DD42CC1-D086-4FBA-A04C-C4856449D47C}"/>
    <cellStyle name="Normal 3 3 3 2 9" xfId="26289" xr:uid="{C6EC6D20-8C4D-4F1E-B956-D317419D8484}"/>
    <cellStyle name="Normal 3 3 3 3" xfId="10756" xr:uid="{9B70D28B-F468-4F6D-960C-D4B31B821D6B}"/>
    <cellStyle name="Normal 3 3 3 3 2" xfId="11174" xr:uid="{42B175FB-D9D5-4D95-A4A8-ACC95BD22630}"/>
    <cellStyle name="Normal 3 3 3 3 2 2" xfId="14044" xr:uid="{46E54A87-93DB-4AC5-BBF1-56EC322966CB}"/>
    <cellStyle name="Normal 3 3 3 3 2 2 2" xfId="15782" xr:uid="{D00033AA-63FD-4EE7-BA92-1B1BFF94416F}"/>
    <cellStyle name="Normal 3 3 3 3 2 2 2 2" xfId="19168" xr:uid="{85C54B33-5828-4846-AB3B-CDC7F415E751}"/>
    <cellStyle name="Normal 3 3 3 3 2 2 2 2 2" xfId="25952" xr:uid="{0669B01D-2925-4B17-B208-A611D2F9EF33}"/>
    <cellStyle name="Normal 3 3 3 3 2 2 2 2 2 2" xfId="41071" xr:uid="{DA80322D-7D4C-4560-91E1-B340B429CE16}"/>
    <cellStyle name="Normal 3 3 3 3 2 2 2 2 3" xfId="34303" xr:uid="{B2C07E4E-8BF2-4746-975F-F62C4E03BD14}"/>
    <cellStyle name="Normal 3 3 3 3 2 2 2 3" xfId="22568" xr:uid="{7E7F69D5-C8EC-4B09-9CE4-500B7CDDB91C}"/>
    <cellStyle name="Normal 3 3 3 3 2 2 2 3 2" xfId="37687" xr:uid="{916218BD-4AAA-4205-BD5A-AA58CBE55DB6}"/>
    <cellStyle name="Normal 3 3 3 3 2 2 2 4" xfId="30919" xr:uid="{AC64255E-9E53-4AB7-B065-378D862D005B}"/>
    <cellStyle name="Normal 3 3 3 3 2 2 3" xfId="17455" xr:uid="{8B7E9877-BDFA-4644-900E-3F33FE370818}"/>
    <cellStyle name="Normal 3 3 3 3 2 2 3 2" xfId="24239" xr:uid="{3FC6DCAE-CD1E-41B6-85B2-0E606E339628}"/>
    <cellStyle name="Normal 3 3 3 3 2 2 3 2 2" xfId="39358" xr:uid="{6786AEFB-6DDF-4D12-A3A7-2FD671FFDAE0}"/>
    <cellStyle name="Normal 3 3 3 3 2 2 3 3" xfId="32590" xr:uid="{14D72DF0-F1F2-49BF-9467-D7C16CCF8608}"/>
    <cellStyle name="Normal 3 3 3 3 2 2 4" xfId="20842" xr:uid="{FDAF6AD4-C2AC-434A-9E5A-F2A2849F7C10}"/>
    <cellStyle name="Normal 3 3 3 3 2 2 4 2" xfId="35971" xr:uid="{587AAF3A-89E0-4BA9-9910-81F3EEED0995}"/>
    <cellStyle name="Normal 3 3 3 3 2 2 5" xfId="29206" xr:uid="{0C285311-CF23-4F79-9385-B5B502730F50}"/>
    <cellStyle name="Normal 3 3 3 3 2 3" xfId="14948" xr:uid="{D509CE6D-F85E-4EB4-A227-81387949E2A5}"/>
    <cellStyle name="Normal 3 3 3 3 2 3 2" xfId="18334" xr:uid="{82756E70-1272-41F7-81F1-868F371DF316}"/>
    <cellStyle name="Normal 3 3 3 3 2 3 2 2" xfId="25118" xr:uid="{19454063-09E2-4334-870E-4F7831A9A8A2}"/>
    <cellStyle name="Normal 3 3 3 3 2 3 2 2 2" xfId="40237" xr:uid="{3C3B132A-9115-461D-BEBD-996AEB518570}"/>
    <cellStyle name="Normal 3 3 3 3 2 3 2 3" xfId="33469" xr:uid="{086401B5-9AE9-4323-9A21-1C9FE9304D4C}"/>
    <cellStyle name="Normal 3 3 3 3 2 3 3" xfId="21734" xr:uid="{DD5CC7BE-5834-424B-BC0F-6238FB6E692E}"/>
    <cellStyle name="Normal 3 3 3 3 2 3 3 2" xfId="36853" xr:uid="{536EAFB1-778B-4C29-B867-98B0DA0C7F82}"/>
    <cellStyle name="Normal 3 3 3 3 2 3 4" xfId="30085" xr:uid="{9C563359-4BE6-45F0-9605-A669DFB09E02}"/>
    <cellStyle name="Normal 3 3 3 3 2 4" xfId="16618" xr:uid="{297FC310-5996-40DC-BCDE-A9DB621B6ABB}"/>
    <cellStyle name="Normal 3 3 3 3 2 4 2" xfId="23402" xr:uid="{D23E8E29-CF0B-41CD-B5A6-B2FB7234295B}"/>
    <cellStyle name="Normal 3 3 3 3 2 4 2 2" xfId="38521" xr:uid="{4D05C8BE-598A-4749-BE2E-209888512EA9}"/>
    <cellStyle name="Normal 3 3 3 3 2 4 3" xfId="31753" xr:uid="{AA421288-E43F-41AE-94F4-21CD72E2ABA0}"/>
    <cellStyle name="Normal 3 3 3 3 2 5" xfId="20007" xr:uid="{0B10A484-D29C-41C4-8CC0-9113D8F02C42}"/>
    <cellStyle name="Normal 3 3 3 3 2 5 2" xfId="35137" xr:uid="{DE0130DD-0121-4C4C-B2EB-6DC28363A826}"/>
    <cellStyle name="Normal 3 3 3 3 2 6" xfId="13206" xr:uid="{9EF7532F-7B28-4339-9E88-E02BD6455021}"/>
    <cellStyle name="Normal 3 3 3 3 2 6 2" xfId="28369" xr:uid="{DEDBCDB0-79E4-4C33-BBFB-4224DC3C1822}"/>
    <cellStyle name="Normal 3 3 3 3 2 7" xfId="26810" xr:uid="{68A74071-09C2-43F6-B76C-231669F03F46}"/>
    <cellStyle name="Normal 3 3 3 3 3" xfId="13628" xr:uid="{A5D83B25-5889-40E6-8E55-D662587197F7}"/>
    <cellStyle name="Normal 3 3 3 3 3 2" xfId="15366" xr:uid="{22C2C413-BCEB-4540-B57F-27461CA5CB58}"/>
    <cellStyle name="Normal 3 3 3 3 3 2 2" xfId="18752" xr:uid="{80AD99E2-B3EC-4D65-97D8-99E937E99673}"/>
    <cellStyle name="Normal 3 3 3 3 3 2 2 2" xfId="25536" xr:uid="{AC437611-AB72-40EE-87DA-42A8C06CC5C8}"/>
    <cellStyle name="Normal 3 3 3 3 3 2 2 2 2" xfId="40655" xr:uid="{1815F23B-E56B-4FC8-A7AD-05BA8A070255}"/>
    <cellStyle name="Normal 3 3 3 3 3 2 2 3" xfId="33887" xr:uid="{A162AD3D-B8B9-4961-A48C-DB828F460C75}"/>
    <cellStyle name="Normal 3 3 3 3 3 2 3" xfId="22152" xr:uid="{99DC20CB-8BB5-4F37-A156-8707CD21322A}"/>
    <cellStyle name="Normal 3 3 3 3 3 2 3 2" xfId="37271" xr:uid="{9F61C6EC-3A69-4C5B-AA70-9F62FA30551E}"/>
    <cellStyle name="Normal 3 3 3 3 3 2 4" xfId="30503" xr:uid="{C4088689-2CBB-4A23-908B-9366B3EFF13F}"/>
    <cellStyle name="Normal 3 3 3 3 3 3" xfId="17039" xr:uid="{B5557517-681C-4A0F-8EB8-E45B3C164959}"/>
    <cellStyle name="Normal 3 3 3 3 3 3 2" xfId="23823" xr:uid="{E20E03B4-1C4E-41CD-814C-D8EA9CD8EDBD}"/>
    <cellStyle name="Normal 3 3 3 3 3 3 2 2" xfId="38942" xr:uid="{523C2679-33E2-4FFD-BA2F-D2DB32E1D1AA}"/>
    <cellStyle name="Normal 3 3 3 3 3 3 3" xfId="32174" xr:uid="{C4777028-8B82-4685-8694-DD862E6C90BD}"/>
    <cellStyle name="Normal 3 3 3 3 3 4" xfId="20425" xr:uid="{3A2A4138-88FB-4486-B7AF-774043C775F2}"/>
    <cellStyle name="Normal 3 3 3 3 3 4 2" xfId="35555" xr:uid="{515BA8E9-1B8B-4BED-856C-3E194B1C0D11}"/>
    <cellStyle name="Normal 3 3 3 3 3 5" xfId="28790" xr:uid="{65B5DD45-4E36-4F01-AE0B-34A394A0DD9B}"/>
    <cellStyle name="Normal 3 3 3 3 4" xfId="14532" xr:uid="{57955797-CFBB-4D0F-BB3B-373C73FE90C2}"/>
    <cellStyle name="Normal 3 3 3 3 4 2" xfId="17918" xr:uid="{7F7A356D-BBF9-4032-9E9B-7A7441D2770A}"/>
    <cellStyle name="Normal 3 3 3 3 4 2 2" xfId="24702" xr:uid="{FE9FF516-E166-42D6-87D8-4F9BEC5CA0FA}"/>
    <cellStyle name="Normal 3 3 3 3 4 2 2 2" xfId="39821" xr:uid="{BF3875F2-E2F1-4C0B-8BE2-47E129BBC6A3}"/>
    <cellStyle name="Normal 3 3 3 3 4 2 3" xfId="33053" xr:uid="{477DC044-32DD-4B55-A1A9-5B706B348970}"/>
    <cellStyle name="Normal 3 3 3 3 4 3" xfId="21318" xr:uid="{BCBE4CED-B928-40EB-BB15-F77DCE64BE9D}"/>
    <cellStyle name="Normal 3 3 3 3 4 3 2" xfId="36437" xr:uid="{9B30B448-F00B-481F-89AD-09E00A4E8A79}"/>
    <cellStyle name="Normal 3 3 3 3 4 4" xfId="29669" xr:uid="{DA24876F-A579-4691-B066-BD7F0276391E}"/>
    <cellStyle name="Normal 3 3 3 3 5" xfId="16202" xr:uid="{C1BE2B18-79FE-42E2-8694-C881F0771E31}"/>
    <cellStyle name="Normal 3 3 3 3 5 2" xfId="22986" xr:uid="{C464C3E5-2F4D-4304-84D3-F46E1182370B}"/>
    <cellStyle name="Normal 3 3 3 3 5 2 2" xfId="38105" xr:uid="{17F72141-E318-4ED8-A1FC-E8331AAFA8B1}"/>
    <cellStyle name="Normal 3 3 3 3 5 3" xfId="31337" xr:uid="{1BA21054-8DE9-4F3C-B126-12087672A35D}"/>
    <cellStyle name="Normal 3 3 3 3 6" xfId="19591" xr:uid="{A88D3EAB-ABF4-4FD7-835F-8A03FD2500AF}"/>
    <cellStyle name="Normal 3 3 3 3 6 2" xfId="34721" xr:uid="{5BECD3A8-EA7A-488A-BE62-C585CEA10639}"/>
    <cellStyle name="Normal 3 3 3 3 7" xfId="12791" xr:uid="{5895122B-8062-46DA-A178-6155F756920D}"/>
    <cellStyle name="Normal 3 3 3 3 7 2" xfId="27953" xr:uid="{46C39100-270D-400A-BB38-A01BF5075620}"/>
    <cellStyle name="Normal 3 3 3 3 8" xfId="26394" xr:uid="{0842BA1A-DE31-46D3-A8FB-D69430EB1550}"/>
    <cellStyle name="Normal 3 3 3 4" xfId="10967" xr:uid="{FC154F0B-14D1-414E-9DE6-8E4BF0BE472B}"/>
    <cellStyle name="Normal 3 3 3 4 2" xfId="13836" xr:uid="{D5DB6EB1-54B8-4CB2-9AD4-B1E1110F6326}"/>
    <cellStyle name="Normal 3 3 3 4 2 2" xfId="15574" xr:uid="{EEDC1B6A-F4A8-4BA3-8708-5F457192FA5B}"/>
    <cellStyle name="Normal 3 3 3 4 2 2 2" xfId="18960" xr:uid="{54D15E0F-7422-47F3-AFDD-99D8C68CBF06}"/>
    <cellStyle name="Normal 3 3 3 4 2 2 2 2" xfId="25744" xr:uid="{AD279F0C-5F7F-468C-9491-AB3C76F176FD}"/>
    <cellStyle name="Normal 3 3 3 4 2 2 2 2 2" xfId="40863" xr:uid="{D68BED87-C96B-4D57-8DF2-BD6A9EAA90CA}"/>
    <cellStyle name="Normal 3 3 3 4 2 2 2 3" xfId="34095" xr:uid="{DFC04FAE-7926-4117-BE1A-ED9A74E69E7E}"/>
    <cellStyle name="Normal 3 3 3 4 2 2 3" xfId="22360" xr:uid="{5C6D7E57-70EA-4CE5-B7C1-C40AFA52072F}"/>
    <cellStyle name="Normal 3 3 3 4 2 2 3 2" xfId="37479" xr:uid="{A3EE2705-2D01-4BBC-A251-759FE869996E}"/>
    <cellStyle name="Normal 3 3 3 4 2 2 4" xfId="30711" xr:uid="{8350D9BF-11EB-4B69-AD00-2A9965594CAE}"/>
    <cellStyle name="Normal 3 3 3 4 2 3" xfId="17247" xr:uid="{C2E8620F-E845-467E-A85B-A6DBC92796C9}"/>
    <cellStyle name="Normal 3 3 3 4 2 3 2" xfId="24031" xr:uid="{0DC0A4F1-4198-4067-97C3-DB31B7344BE3}"/>
    <cellStyle name="Normal 3 3 3 4 2 3 2 2" xfId="39150" xr:uid="{0D2999CE-9B6B-4011-AF6E-77F46EE02C4B}"/>
    <cellStyle name="Normal 3 3 3 4 2 3 3" xfId="32382" xr:uid="{3BF932D3-CABF-4BF2-B06F-56DC63688006}"/>
    <cellStyle name="Normal 3 3 3 4 2 4" xfId="20634" xr:uid="{5573089C-B615-410C-A4A5-D1274E9E739C}"/>
    <cellStyle name="Normal 3 3 3 4 2 4 2" xfId="35763" xr:uid="{21D88D0A-D152-472E-BCEF-F4842A7F0B65}"/>
    <cellStyle name="Normal 3 3 3 4 2 5" xfId="28998" xr:uid="{A4A74D48-A3E9-4E25-9FC9-2D05B2CFA72F}"/>
    <cellStyle name="Normal 3 3 3 4 3" xfId="14740" xr:uid="{D36ADFCB-50AC-4494-926E-58685B17CCBA}"/>
    <cellStyle name="Normal 3 3 3 4 3 2" xfId="18126" xr:uid="{32DC51F7-CCA1-4BCA-A2B5-4A012A568779}"/>
    <cellStyle name="Normal 3 3 3 4 3 2 2" xfId="24910" xr:uid="{67ED46BB-49C2-4105-B3EB-34B8CA0D2B8B}"/>
    <cellStyle name="Normal 3 3 3 4 3 2 2 2" xfId="40029" xr:uid="{FAB0D23B-7FE4-4594-92F6-1B21485CBAF0}"/>
    <cellStyle name="Normal 3 3 3 4 3 2 3" xfId="33261" xr:uid="{0C267BEF-49EE-46F1-914E-06CD5FF7F2F1}"/>
    <cellStyle name="Normal 3 3 3 4 3 3" xfId="21526" xr:uid="{E0D04B00-1265-4663-AC0A-BD304C7E8EDF}"/>
    <cellStyle name="Normal 3 3 3 4 3 3 2" xfId="36645" xr:uid="{46F9A204-37D3-490C-A69C-E0905492CE45}"/>
    <cellStyle name="Normal 3 3 3 4 3 4" xfId="29877" xr:uid="{1A221C60-A4E3-4BA0-9F70-623624C33993}"/>
    <cellStyle name="Normal 3 3 3 4 4" xfId="16410" xr:uid="{4D7C0BE8-C54C-4CA0-916E-F060B27C2BF6}"/>
    <cellStyle name="Normal 3 3 3 4 4 2" xfId="23194" xr:uid="{B72BDB1A-BC5B-4BD1-BCB5-7040734F9EDF}"/>
    <cellStyle name="Normal 3 3 3 4 4 2 2" xfId="38313" xr:uid="{BCDC8487-9DA1-43A7-9957-12D14E23B966}"/>
    <cellStyle name="Normal 3 3 3 4 4 3" xfId="31545" xr:uid="{2DBE305D-0758-42A3-939D-12BE5FF958FF}"/>
    <cellStyle name="Normal 3 3 3 4 5" xfId="19799" xr:uid="{DFA079E9-B74B-4CE7-851E-A39B156C62BB}"/>
    <cellStyle name="Normal 3 3 3 4 5 2" xfId="34929" xr:uid="{9FE04DD2-44A4-470B-9C8C-EFA5C66A51E2}"/>
    <cellStyle name="Normal 3 3 3 4 6" xfId="12999" xr:uid="{BDBC4C20-291A-414A-B7DF-890D561C8C74}"/>
    <cellStyle name="Normal 3 3 3 4 6 2" xfId="28161" xr:uid="{B4C5C9BA-97B3-455D-B921-040900720D1C}"/>
    <cellStyle name="Normal 3 3 3 4 7" xfId="26602" xr:uid="{57F38E9B-28BE-4919-8627-471CC01FEB29}"/>
    <cellStyle name="Normal 3 3 3 5" xfId="11464" xr:uid="{2098A1BD-0436-43EF-B838-64F6B930A688}"/>
    <cellStyle name="Normal 3 3 3 5 2" xfId="15158" xr:uid="{9C55E330-E3F3-4D3C-A27F-E50406B9B209}"/>
    <cellStyle name="Normal 3 3 3 5 2 2" xfId="18544" xr:uid="{7383BB67-D2B9-4F56-9F82-E8A79343AFEA}"/>
    <cellStyle name="Normal 3 3 3 5 2 2 2" xfId="25328" xr:uid="{4A68D939-6A6C-451C-BCBB-05EFC15DA4D3}"/>
    <cellStyle name="Normal 3 3 3 5 2 2 2 2" xfId="40447" xr:uid="{BF58B67C-D515-4EAE-B085-AF02281679DB}"/>
    <cellStyle name="Normal 3 3 3 5 2 2 3" xfId="33679" xr:uid="{E35E63BB-E3FF-4FA1-8D72-E5546D3CA112}"/>
    <cellStyle name="Normal 3 3 3 5 2 3" xfId="21944" xr:uid="{1D8D2184-4AE4-4AF3-9B79-600A0047129B}"/>
    <cellStyle name="Normal 3 3 3 5 2 3 2" xfId="37063" xr:uid="{B51F703D-A9F5-4917-B4D3-B3EED188173C}"/>
    <cellStyle name="Normal 3 3 3 5 2 4" xfId="30295" xr:uid="{FEE0247F-7468-4942-BA6E-D13AF5B88C3F}"/>
    <cellStyle name="Normal 3 3 3 5 3" xfId="16831" xr:uid="{BFD7412D-9F09-4128-9F91-4334D3236C37}"/>
    <cellStyle name="Normal 3 3 3 5 3 2" xfId="23615" xr:uid="{D72424D5-6D0A-46DE-8E72-9BC365167342}"/>
    <cellStyle name="Normal 3 3 3 5 3 2 2" xfId="38734" xr:uid="{DD865DC9-3FAC-461D-B011-85DF3750F0D0}"/>
    <cellStyle name="Normal 3 3 3 5 3 3" xfId="31966" xr:uid="{2D23565B-0433-48FC-8D3D-44DF4835312B}"/>
    <cellStyle name="Normal 3 3 3 5 4" xfId="20217" xr:uid="{075F8068-1252-4B2D-AFDB-77C664F924AF}"/>
    <cellStyle name="Normal 3 3 3 5 4 2" xfId="35347" xr:uid="{44FE014A-2B7C-4178-93BD-01D293779EED}"/>
    <cellStyle name="Normal 3 3 3 5 5" xfId="13420" xr:uid="{6819D377-18A1-4FA6-AF95-B064CAAE4CAC}"/>
    <cellStyle name="Normal 3 3 3 5 5 2" xfId="28582" xr:uid="{B80038DB-0D66-49E0-B777-72A763EBA8D9}"/>
    <cellStyle name="Normal 3 3 3 6" xfId="14323" xr:uid="{B17FAD6A-D44B-495C-956B-D9B904516983}"/>
    <cellStyle name="Normal 3 3 3 6 2" xfId="17710" xr:uid="{E283AA3E-E861-43B1-BB63-A6012D4F7FCA}"/>
    <cellStyle name="Normal 3 3 3 6 2 2" xfId="24494" xr:uid="{2254AD2A-1190-43D2-B652-DF7C2C4038E9}"/>
    <cellStyle name="Normal 3 3 3 6 2 2 2" xfId="39613" xr:uid="{EE339777-0A83-4D17-8C44-905DE73A469E}"/>
    <cellStyle name="Normal 3 3 3 6 2 3" xfId="32845" xr:uid="{C61542F8-F005-45F8-9130-F65A3CD0EEC4}"/>
    <cellStyle name="Normal 3 3 3 6 3" xfId="21110" xr:uid="{D329A31C-1B79-478A-AE8D-639293D7ACA4}"/>
    <cellStyle name="Normal 3 3 3 6 3 2" xfId="36229" xr:uid="{2A831A99-0B89-4A9F-A995-DCF5C58C852F}"/>
    <cellStyle name="Normal 3 3 3 6 4" xfId="29461" xr:uid="{521F8892-4AFD-4C5D-BA1D-5EA521B83FF2}"/>
    <cellStyle name="Normal 3 3 3 7" xfId="15994" xr:uid="{B9F68B63-F427-444E-BB52-1C3AC5328C3F}"/>
    <cellStyle name="Normal 3 3 3 7 2" xfId="22778" xr:uid="{AD142AA0-7D3A-4428-A65B-1A1CEB4FF07F}"/>
    <cellStyle name="Normal 3 3 3 7 2 2" xfId="37897" xr:uid="{09BF7545-063C-4740-9909-A243665A188D}"/>
    <cellStyle name="Normal 3 3 3 7 3" xfId="31129" xr:uid="{98149692-A486-4389-921A-747CB5413D33}"/>
    <cellStyle name="Normal 3 3 3 8" xfId="19384" xr:uid="{67ECDF96-454E-4C11-B43F-3156128E6DF2}"/>
    <cellStyle name="Normal 3 3 3 8 2" xfId="34513" xr:uid="{7B4114B8-6196-408A-81D0-DF142EAC8478}"/>
    <cellStyle name="Normal 3 3 3 9" xfId="12582" xr:uid="{0A6F6F91-ADE8-4E3E-9913-71037790E6C2}"/>
    <cellStyle name="Normal 3 3 3 9 2" xfId="27745" xr:uid="{BE6E98FB-2907-4C31-BB57-3FB094C35395}"/>
    <cellStyle name="Normal 3 3 4" xfId="8682" xr:uid="{6F261C4F-5B8D-412F-89D0-E74CEE6CA87D}"/>
    <cellStyle name="Normal 3 3 4 10" xfId="10600" xr:uid="{7070129E-4B21-4BEB-A6D0-DFBF24F849C9}"/>
    <cellStyle name="Normal 3 3 4 11" xfId="9842" xr:uid="{8F423ED3-DCA4-488F-8361-835F0B768D27}"/>
    <cellStyle name="Normal 3 3 4 2" xfId="10811" xr:uid="{C0D5089C-2D1B-45D8-8FAB-0908BB2A831C}"/>
    <cellStyle name="Normal 3 3 4 2 2" xfId="11229" xr:uid="{F15D08FF-0456-4A50-9552-2F066E69B858}"/>
    <cellStyle name="Normal 3 3 4 2 2 2" xfId="14099" xr:uid="{8F5E599F-B1F1-4A9F-89C0-EF607AE1CCB0}"/>
    <cellStyle name="Normal 3 3 4 2 2 2 2" xfId="15837" xr:uid="{BA2BD0EC-377F-41E3-B145-39E5A9E0E2DC}"/>
    <cellStyle name="Normal 3 3 4 2 2 2 2 2" xfId="19223" xr:uid="{89497B44-20E6-4C15-8045-82162945E569}"/>
    <cellStyle name="Normal 3 3 4 2 2 2 2 2 2" xfId="26007" xr:uid="{A11C1E1B-BED2-447F-81C4-92E310033F1A}"/>
    <cellStyle name="Normal 3 3 4 2 2 2 2 2 2 2" xfId="41126" xr:uid="{99DE91DD-FC7A-45D0-AFA7-154AC9C83C58}"/>
    <cellStyle name="Normal 3 3 4 2 2 2 2 2 3" xfId="34358" xr:uid="{00668B85-1ECE-449F-A1AD-BB24025B19DB}"/>
    <cellStyle name="Normal 3 3 4 2 2 2 2 3" xfId="22623" xr:uid="{4C233777-5E42-4E1D-B5FB-FEC5BDE994F4}"/>
    <cellStyle name="Normal 3 3 4 2 2 2 2 3 2" xfId="37742" xr:uid="{8B6D8590-42C5-4AE5-B68F-35ACA55F7945}"/>
    <cellStyle name="Normal 3 3 4 2 2 2 2 4" xfId="30974" xr:uid="{DCC38A70-16A5-449A-9E22-41A30E4958FB}"/>
    <cellStyle name="Normal 3 3 4 2 2 2 3" xfId="17510" xr:uid="{37E1CFE5-FEC2-4B90-BC9C-F09488EF2060}"/>
    <cellStyle name="Normal 3 3 4 2 2 2 3 2" xfId="24294" xr:uid="{4AB2D68A-7138-40C2-9CE0-EBCABFD36B5D}"/>
    <cellStyle name="Normal 3 3 4 2 2 2 3 2 2" xfId="39413" xr:uid="{9DD9FF37-F936-45CB-8E92-71EBEFD146F2}"/>
    <cellStyle name="Normal 3 3 4 2 2 2 3 3" xfId="32645" xr:uid="{FFDE6B24-FA1F-472C-9681-825C05B8169A}"/>
    <cellStyle name="Normal 3 3 4 2 2 2 4" xfId="20897" xr:uid="{3CEC0F10-6B3A-4DFA-9114-0AD9AF5ACCD8}"/>
    <cellStyle name="Normal 3 3 4 2 2 2 4 2" xfId="36026" xr:uid="{737E1610-908C-45DD-AF91-A1F934F0C9C0}"/>
    <cellStyle name="Normal 3 3 4 2 2 2 5" xfId="29261" xr:uid="{7EACF6DA-6B01-4EBC-91E2-4AB77BCA5B5D}"/>
    <cellStyle name="Normal 3 3 4 2 2 3" xfId="15003" xr:uid="{F73E8780-43DA-4E30-9EEF-D16F8B242CBF}"/>
    <cellStyle name="Normal 3 3 4 2 2 3 2" xfId="18389" xr:uid="{5CD0D747-209F-42AC-B4A5-056483CC1032}"/>
    <cellStyle name="Normal 3 3 4 2 2 3 2 2" xfId="25173" xr:uid="{2853D929-BAB4-489D-9BD4-FB75D0C74683}"/>
    <cellStyle name="Normal 3 3 4 2 2 3 2 2 2" xfId="40292" xr:uid="{3572DBAD-42E1-4650-8AEA-E604B7F0D88F}"/>
    <cellStyle name="Normal 3 3 4 2 2 3 2 3" xfId="33524" xr:uid="{7C869603-9D2D-43F3-97E0-5B2954DF2EFD}"/>
    <cellStyle name="Normal 3 3 4 2 2 3 3" xfId="21789" xr:uid="{19C48A28-DFE6-40D8-A0DC-B3AFA966B586}"/>
    <cellStyle name="Normal 3 3 4 2 2 3 3 2" xfId="36908" xr:uid="{C1754291-5557-4AB3-9FB2-7E833281D85A}"/>
    <cellStyle name="Normal 3 3 4 2 2 3 4" xfId="30140" xr:uid="{C3853E70-D1C5-4E30-8D99-72A61732582B}"/>
    <cellStyle name="Normal 3 3 4 2 2 4" xfId="16673" xr:uid="{2F684855-B32E-44EB-97CE-7A0123541E52}"/>
    <cellStyle name="Normal 3 3 4 2 2 4 2" xfId="23457" xr:uid="{E18C55EF-7842-4551-8964-F3DAC0812BA8}"/>
    <cellStyle name="Normal 3 3 4 2 2 4 2 2" xfId="38576" xr:uid="{D5BE26A3-8C5B-4F17-B328-020630A78676}"/>
    <cellStyle name="Normal 3 3 4 2 2 4 3" xfId="31808" xr:uid="{B4A43AB9-2885-41FB-AB5B-8178A08637D3}"/>
    <cellStyle name="Normal 3 3 4 2 2 5" xfId="20062" xr:uid="{58D83C59-2509-469A-893B-525227EAE373}"/>
    <cellStyle name="Normal 3 3 4 2 2 5 2" xfId="35192" xr:uid="{F8715665-4D94-4D97-ABFD-E727F3491582}"/>
    <cellStyle name="Normal 3 3 4 2 2 6" xfId="13261" xr:uid="{D661D1DE-4482-476E-A6A1-C8D2E6C9C021}"/>
    <cellStyle name="Normal 3 3 4 2 2 6 2" xfId="28424" xr:uid="{42105A3A-BF8F-4BB2-843C-5254BA739853}"/>
    <cellStyle name="Normal 3 3 4 2 2 7" xfId="26865" xr:uid="{29596244-737F-4497-84F5-1466C27D0BF2}"/>
    <cellStyle name="Normal 3 3 4 2 3" xfId="13683" xr:uid="{C78E7338-C239-4CF3-8CC9-96432C8E61FD}"/>
    <cellStyle name="Normal 3 3 4 2 3 2" xfId="15421" xr:uid="{F4C69C57-9404-4A14-B0C9-934EA922E321}"/>
    <cellStyle name="Normal 3 3 4 2 3 2 2" xfId="18807" xr:uid="{A4730393-66BA-4A88-B501-D8C3AD83CC9B}"/>
    <cellStyle name="Normal 3 3 4 2 3 2 2 2" xfId="25591" xr:uid="{792C0F21-18DB-417E-9F99-BDBC578DB910}"/>
    <cellStyle name="Normal 3 3 4 2 3 2 2 2 2" xfId="40710" xr:uid="{97D31191-4E47-4473-927E-60A66190D61E}"/>
    <cellStyle name="Normal 3 3 4 2 3 2 2 3" xfId="33942" xr:uid="{6A2D015C-1D0F-4C89-B2C6-73A6BC404D05}"/>
    <cellStyle name="Normal 3 3 4 2 3 2 3" xfId="22207" xr:uid="{AD182F6A-2FE6-4975-8C01-61418A6461EF}"/>
    <cellStyle name="Normal 3 3 4 2 3 2 3 2" xfId="37326" xr:uid="{D8C60467-2197-4284-86C0-247AFCEB7D9B}"/>
    <cellStyle name="Normal 3 3 4 2 3 2 4" xfId="30558" xr:uid="{69D1628E-E01F-414F-9EA4-35D94972A203}"/>
    <cellStyle name="Normal 3 3 4 2 3 3" xfId="17094" xr:uid="{BB50270E-1B26-4B6C-A5B9-6DD3A8510D77}"/>
    <cellStyle name="Normal 3 3 4 2 3 3 2" xfId="23878" xr:uid="{8DCA5C28-1ECA-4434-B54A-AE4F47455BC8}"/>
    <cellStyle name="Normal 3 3 4 2 3 3 2 2" xfId="38997" xr:uid="{526539F9-903D-44FC-B738-D03BA1A566C1}"/>
    <cellStyle name="Normal 3 3 4 2 3 3 3" xfId="32229" xr:uid="{26F74202-610E-46EB-80DF-51921640FDFB}"/>
    <cellStyle name="Normal 3 3 4 2 3 4" xfId="20480" xr:uid="{32D0BA07-2CB7-4A2F-B8FD-4C1977D75BC6}"/>
    <cellStyle name="Normal 3 3 4 2 3 4 2" xfId="35610" xr:uid="{64215363-9A54-4427-8E00-A7709BFBDAE5}"/>
    <cellStyle name="Normal 3 3 4 2 3 5" xfId="28845" xr:uid="{F7585D52-71C8-4E66-8FF5-C10089C05DD1}"/>
    <cellStyle name="Normal 3 3 4 2 4" xfId="14587" xr:uid="{D61D0EC2-54DB-4469-BF2D-158F75C44445}"/>
    <cellStyle name="Normal 3 3 4 2 4 2" xfId="17973" xr:uid="{863010B4-2958-47B3-81BC-4C58F914EFC7}"/>
    <cellStyle name="Normal 3 3 4 2 4 2 2" xfId="24757" xr:uid="{7B041CC6-F26E-4BAF-A420-C8BD48F0AC81}"/>
    <cellStyle name="Normal 3 3 4 2 4 2 2 2" xfId="39876" xr:uid="{CD6A96B4-8777-4B32-A59D-60ADACDEF576}"/>
    <cellStyle name="Normal 3 3 4 2 4 2 3" xfId="33108" xr:uid="{CE48A77A-B17C-419B-B29F-67682ADAC003}"/>
    <cellStyle name="Normal 3 3 4 2 4 3" xfId="21373" xr:uid="{3A07B2DE-ACCE-474D-BF02-E4DF5B4ABF94}"/>
    <cellStyle name="Normal 3 3 4 2 4 3 2" xfId="36492" xr:uid="{CDAFCEA5-E0C3-4047-B528-F1FDC1F09336}"/>
    <cellStyle name="Normal 3 3 4 2 4 4" xfId="29724" xr:uid="{C189AB0E-8D30-4FC9-B489-4443AF226656}"/>
    <cellStyle name="Normal 3 3 4 2 5" xfId="16257" xr:uid="{716DD4C9-8EFE-4EF3-9026-A4E08C9C7DB0}"/>
    <cellStyle name="Normal 3 3 4 2 5 2" xfId="23041" xr:uid="{E0C07919-2B45-443B-8546-36852227DEC0}"/>
    <cellStyle name="Normal 3 3 4 2 5 2 2" xfId="38160" xr:uid="{F8B984DE-E156-4556-BBC5-524EEC67637F}"/>
    <cellStyle name="Normal 3 3 4 2 5 3" xfId="31392" xr:uid="{BA16397C-5A90-4870-87F5-84C369876B18}"/>
    <cellStyle name="Normal 3 3 4 2 6" xfId="19646" xr:uid="{E4CD7E61-955E-4855-AFD8-A48D80D55851}"/>
    <cellStyle name="Normal 3 3 4 2 6 2" xfId="34776" xr:uid="{4C30B9C7-8FE5-4031-BD14-22BDCC42F123}"/>
    <cellStyle name="Normal 3 3 4 2 7" xfId="12846" xr:uid="{A7932D0F-A438-474B-88DB-C0677012C9D3}"/>
    <cellStyle name="Normal 3 3 4 2 7 2" xfId="28008" xr:uid="{A0E1A776-BE55-49ED-B9CA-855A55B7AADA}"/>
    <cellStyle name="Normal 3 3 4 2 8" xfId="26449" xr:uid="{9A8FB32D-AB8A-4EE6-A227-A9F9F6ADA350}"/>
    <cellStyle name="Normal 3 3 4 3" xfId="11021" xr:uid="{1DDA6E4C-5DC2-4EE1-9947-490AF75D69E6}"/>
    <cellStyle name="Normal 3 3 4 3 2" xfId="13891" xr:uid="{63624F83-D7DC-47C2-BFB2-12F5718F7DB0}"/>
    <cellStyle name="Normal 3 3 4 3 2 2" xfId="15629" xr:uid="{39F2B6D3-C684-4AF1-8478-237C40A996F8}"/>
    <cellStyle name="Normal 3 3 4 3 2 2 2" xfId="19015" xr:uid="{6614037E-00DB-46D3-9EE0-F00DEA88940B}"/>
    <cellStyle name="Normal 3 3 4 3 2 2 2 2" xfId="25799" xr:uid="{F64EA2D9-62F3-4BB9-AAED-EE908B98E09F}"/>
    <cellStyle name="Normal 3 3 4 3 2 2 2 2 2" xfId="40918" xr:uid="{F95B04B8-5D6D-4E96-B354-8DD3C3DE7ACD}"/>
    <cellStyle name="Normal 3 3 4 3 2 2 2 3" xfId="34150" xr:uid="{C1C05C61-2A96-42F0-999C-161B3AB91B51}"/>
    <cellStyle name="Normal 3 3 4 3 2 2 3" xfId="22415" xr:uid="{66B26442-382E-4B17-B08B-F7D24B487271}"/>
    <cellStyle name="Normal 3 3 4 3 2 2 3 2" xfId="37534" xr:uid="{CB1DC921-D128-43DD-BF3E-3556CE873219}"/>
    <cellStyle name="Normal 3 3 4 3 2 2 4" xfId="30766" xr:uid="{45D4317F-C581-4ECF-B1D3-34DFDCA756C6}"/>
    <cellStyle name="Normal 3 3 4 3 2 3" xfId="17302" xr:uid="{DE5C2FCD-1821-4C64-90F2-6219023478E5}"/>
    <cellStyle name="Normal 3 3 4 3 2 3 2" xfId="24086" xr:uid="{7F22ACA3-A391-435D-B296-C1D211B7055F}"/>
    <cellStyle name="Normal 3 3 4 3 2 3 2 2" xfId="39205" xr:uid="{0DAFDB98-1100-418F-99DD-F6DD10878239}"/>
    <cellStyle name="Normal 3 3 4 3 2 3 3" xfId="32437" xr:uid="{615E1488-1D13-4863-B9B4-505DEBAD7443}"/>
    <cellStyle name="Normal 3 3 4 3 2 4" xfId="20689" xr:uid="{2D037EF1-6CB6-4698-B046-9D56F623C7D6}"/>
    <cellStyle name="Normal 3 3 4 3 2 4 2" xfId="35818" xr:uid="{BA994DFC-23F3-43A2-BFC0-04F1405479D2}"/>
    <cellStyle name="Normal 3 3 4 3 2 5" xfId="29053" xr:uid="{FA3A2B15-3958-4D71-B827-96D896E7A56E}"/>
    <cellStyle name="Normal 3 3 4 3 3" xfId="14795" xr:uid="{A3F96B28-9EAF-4D9B-B6AC-68C05900712D}"/>
    <cellStyle name="Normal 3 3 4 3 3 2" xfId="18181" xr:uid="{173A8C25-45E9-4350-B873-6C6E2CFAC7DA}"/>
    <cellStyle name="Normal 3 3 4 3 3 2 2" xfId="24965" xr:uid="{BDB93B65-5599-4BE9-9279-82893A75F078}"/>
    <cellStyle name="Normal 3 3 4 3 3 2 2 2" xfId="40084" xr:uid="{F084A763-C324-48FB-ACED-CC6A78238E2C}"/>
    <cellStyle name="Normal 3 3 4 3 3 2 3" xfId="33316" xr:uid="{88931A82-47CE-4F14-847D-1699D565A6C9}"/>
    <cellStyle name="Normal 3 3 4 3 3 3" xfId="21581" xr:uid="{70C9C087-2766-4A54-8092-EAA14C17867B}"/>
    <cellStyle name="Normal 3 3 4 3 3 3 2" xfId="36700" xr:uid="{45A7AC79-6102-41AD-B2AF-52A738E31FDE}"/>
    <cellStyle name="Normal 3 3 4 3 3 4" xfId="29932" xr:uid="{CED6CC35-ACE2-4856-99F0-A7B7BC024ED3}"/>
    <cellStyle name="Normal 3 3 4 3 4" xfId="16465" xr:uid="{A3350146-AAB1-49C0-A78F-1737379AA9CC}"/>
    <cellStyle name="Normal 3 3 4 3 4 2" xfId="23249" xr:uid="{A3F2A63A-ACF2-4861-A97C-80FEB82E1938}"/>
    <cellStyle name="Normal 3 3 4 3 4 2 2" xfId="38368" xr:uid="{2C4DD8B9-865C-42AA-BA04-4C62A6E5F7B6}"/>
    <cellStyle name="Normal 3 3 4 3 4 3" xfId="31600" xr:uid="{BB87F745-25B2-4119-8414-B9B9A1B31189}"/>
    <cellStyle name="Normal 3 3 4 3 5" xfId="19854" xr:uid="{0FA34394-5D18-4C2F-B787-792E579E44F0}"/>
    <cellStyle name="Normal 3 3 4 3 5 2" xfId="34984" xr:uid="{7BE1CEE9-4C18-48CE-84C3-6CF95F428C59}"/>
    <cellStyle name="Normal 3 3 4 3 6" xfId="13053" xr:uid="{79CF341E-9840-4C0C-B88F-B761AA8B2846}"/>
    <cellStyle name="Normal 3 3 4 3 6 2" xfId="28216" xr:uid="{6443A06A-8660-49E6-AB3A-18FE227A4FD5}"/>
    <cellStyle name="Normal 3 3 4 3 7" xfId="26657" xr:uid="{237379E5-8F45-4DE1-9593-AB4B575BAB2E}"/>
    <cellStyle name="Normal 3 3 4 4" xfId="11465" xr:uid="{2F64A155-21B5-4A91-96A7-A2B25F4070AA}"/>
    <cellStyle name="Normal 3 3 4 4 2" xfId="15213" xr:uid="{F7F3D9FD-0007-4243-B738-CDD65E3FC01E}"/>
    <cellStyle name="Normal 3 3 4 4 2 2" xfId="18599" xr:uid="{1D3EA3D7-F9A4-46FC-A1FF-301E9288F15F}"/>
    <cellStyle name="Normal 3 3 4 4 2 2 2" xfId="25383" xr:uid="{FBB90711-BD3D-437C-9B59-82507B7E4C8A}"/>
    <cellStyle name="Normal 3 3 4 4 2 2 2 2" xfId="40502" xr:uid="{EA552A90-2FEF-4F17-A3AB-460AFD971C77}"/>
    <cellStyle name="Normal 3 3 4 4 2 2 3" xfId="33734" xr:uid="{09444F78-0A7E-4AE7-8A1B-ABF1327E6BBF}"/>
    <cellStyle name="Normal 3 3 4 4 2 3" xfId="21999" xr:uid="{A3CDEE37-C7F4-48C2-A372-87EDBCA340DD}"/>
    <cellStyle name="Normal 3 3 4 4 2 3 2" xfId="37118" xr:uid="{BB2A0C9B-2D43-4D9C-9113-31F331F3A39E}"/>
    <cellStyle name="Normal 3 3 4 4 2 4" xfId="30350" xr:uid="{4EE30FAE-D790-4483-8955-B09FFDE1921E}"/>
    <cellStyle name="Normal 3 3 4 4 3" xfId="16886" xr:uid="{5C243307-96A5-407F-9C76-EE727D9F62BB}"/>
    <cellStyle name="Normal 3 3 4 4 3 2" xfId="23670" xr:uid="{529780EB-66C9-4986-BA72-77B0F5E13AC1}"/>
    <cellStyle name="Normal 3 3 4 4 3 2 2" xfId="38789" xr:uid="{6025B9C2-AFF6-42D2-8F21-C6EAC6D0A7EC}"/>
    <cellStyle name="Normal 3 3 4 4 3 3" xfId="32021" xr:uid="{2E5FA884-AAC9-4732-98D1-E48DAF05DB19}"/>
    <cellStyle name="Normal 3 3 4 4 4" xfId="20272" xr:uid="{4EFE1096-77A2-4EBD-A23A-FE03FC4F31FD}"/>
    <cellStyle name="Normal 3 3 4 4 4 2" xfId="35402" xr:uid="{C916011A-1802-4C05-AFAF-5E9C4C1D46B4}"/>
    <cellStyle name="Normal 3 3 4 4 5" xfId="13475" xr:uid="{E66E4459-6B4D-4169-8A44-3BAA660799BA}"/>
    <cellStyle name="Normal 3 3 4 4 5 2" xfId="28637" xr:uid="{F8D8ECD6-18B1-4EC7-939B-9B81BF28A5AA}"/>
    <cellStyle name="Normal 3 3 4 5" xfId="14379" xr:uid="{5926E0F7-DE52-4058-9483-A47D4533D7F1}"/>
    <cellStyle name="Normal 3 3 4 5 2" xfId="17765" xr:uid="{0BFD913D-3C84-46BD-9DB7-F2B9EFCCBDD1}"/>
    <cellStyle name="Normal 3 3 4 5 2 2" xfId="24549" xr:uid="{0D50FC7A-62BF-4AD3-9C99-783B4C86B5AE}"/>
    <cellStyle name="Normal 3 3 4 5 2 2 2" xfId="39668" xr:uid="{03711929-B734-49C0-8878-FB46A4D083F4}"/>
    <cellStyle name="Normal 3 3 4 5 2 3" xfId="32900" xr:uid="{58339559-5996-4731-BD2D-90D5D451F776}"/>
    <cellStyle name="Normal 3 3 4 5 3" xfId="21165" xr:uid="{69461965-06E8-473D-9036-C82416D3F3C4}"/>
    <cellStyle name="Normal 3 3 4 5 3 2" xfId="36284" xr:uid="{17EFD7B3-696F-40B0-8868-0883402D697C}"/>
    <cellStyle name="Normal 3 3 4 5 4" xfId="29516" xr:uid="{A56D6B6B-8CD3-47F5-8923-581E5E384037}"/>
    <cellStyle name="Normal 3 3 4 6" xfId="16049" xr:uid="{499AD068-4C04-4ACA-BE8F-6260A19C2775}"/>
    <cellStyle name="Normal 3 3 4 6 2" xfId="22833" xr:uid="{D6D35211-9244-45E1-BFED-60625CE12B82}"/>
    <cellStyle name="Normal 3 3 4 6 2 2" xfId="37952" xr:uid="{FBD393BA-4F48-4631-950B-C4D618B99CBD}"/>
    <cellStyle name="Normal 3 3 4 6 3" xfId="31184" xr:uid="{098FD40E-8201-4251-B886-8FE5D3C179FD}"/>
    <cellStyle name="Normal 3 3 4 7" xfId="19438" xr:uid="{241A0337-7C09-459F-B292-42DE0F4ABA6E}"/>
    <cellStyle name="Normal 3 3 4 7 2" xfId="34568" xr:uid="{943E56E9-BEAF-46C6-992B-6D3B82AA31D0}"/>
    <cellStyle name="Normal 3 3 4 8" xfId="12637" xr:uid="{023C18F5-F2C8-4447-A164-084B6251A64A}"/>
    <cellStyle name="Normal 3 3 4 8 2" xfId="27800" xr:uid="{783EA7E7-70C8-4EBD-8419-A601ABEC8B70}"/>
    <cellStyle name="Normal 3 3 4 9" xfId="26241" xr:uid="{09EA2D4E-D8C8-4801-BDF6-3BA0CC2D26AB}"/>
    <cellStyle name="Normal 3 3 5" xfId="8683" xr:uid="{046A7BD2-C79B-4B0C-A0F5-3213EFAE0D6B}"/>
    <cellStyle name="Normal 3 3 5 10" xfId="9843" xr:uid="{9ACE0917-C514-41CD-A494-5F9E2838EAAB}"/>
    <cellStyle name="Normal 3 3 5 2" xfId="11126" xr:uid="{8050D234-D0D8-47ED-9209-154FF1B6BD6D}"/>
    <cellStyle name="Normal 3 3 5 2 2" xfId="13996" xr:uid="{A4C0A6CB-71C2-429F-92F2-D1DC75DA095C}"/>
    <cellStyle name="Normal 3 3 5 2 2 2" xfId="15734" xr:uid="{8B846464-77F1-46A2-BA72-FE313EBC4457}"/>
    <cellStyle name="Normal 3 3 5 2 2 2 2" xfId="19120" xr:uid="{13E33127-D03F-4AC0-A1F0-D419FBB0F1CA}"/>
    <cellStyle name="Normal 3 3 5 2 2 2 2 2" xfId="25904" xr:uid="{2DDDFFC0-83E8-4A7B-B2F8-1E2B86408B23}"/>
    <cellStyle name="Normal 3 3 5 2 2 2 2 2 2" xfId="41023" xr:uid="{D16AA359-0667-4437-8953-0F10B7858E05}"/>
    <cellStyle name="Normal 3 3 5 2 2 2 2 3" xfId="34255" xr:uid="{3F199EBD-0E58-4428-87F6-747F9E9DCB56}"/>
    <cellStyle name="Normal 3 3 5 2 2 2 3" xfId="22520" xr:uid="{600306AC-99F1-4547-8F31-EA22E8767581}"/>
    <cellStyle name="Normal 3 3 5 2 2 2 3 2" xfId="37639" xr:uid="{0E3057F5-0B62-4BDE-B5C2-CB569BEAC832}"/>
    <cellStyle name="Normal 3 3 5 2 2 2 4" xfId="30871" xr:uid="{27702918-E093-47E6-86CC-D89D2BD0788C}"/>
    <cellStyle name="Normal 3 3 5 2 2 3" xfId="17407" xr:uid="{CE8F8722-D4FB-4FAA-A542-91BC1B547D98}"/>
    <cellStyle name="Normal 3 3 5 2 2 3 2" xfId="24191" xr:uid="{172DD746-3412-4D7B-9BE3-DAFFE225236A}"/>
    <cellStyle name="Normal 3 3 5 2 2 3 2 2" xfId="39310" xr:uid="{0C9062BB-889A-4B8A-B988-621EE2408D93}"/>
    <cellStyle name="Normal 3 3 5 2 2 3 3" xfId="32542" xr:uid="{87C8D89D-D1DE-4B46-AF52-26A9CB0CACFB}"/>
    <cellStyle name="Normal 3 3 5 2 2 4" xfId="20794" xr:uid="{1FB3D57F-EAA2-45D9-AD08-D54F741BFA5E}"/>
    <cellStyle name="Normal 3 3 5 2 2 4 2" xfId="35923" xr:uid="{BDB332C5-ECDA-41F6-ABC6-72598EF227D8}"/>
    <cellStyle name="Normal 3 3 5 2 2 5" xfId="29158" xr:uid="{453145CC-8D25-44D2-B376-3E0A09DB69BD}"/>
    <cellStyle name="Normal 3 3 5 2 3" xfId="14900" xr:uid="{6262DBB8-28B1-44D8-88B6-21AC1EFF1503}"/>
    <cellStyle name="Normal 3 3 5 2 3 2" xfId="18286" xr:uid="{23D3D649-B476-4100-84F3-4026FF628858}"/>
    <cellStyle name="Normal 3 3 5 2 3 2 2" xfId="25070" xr:uid="{A96D9EB6-2E07-4624-8D3A-84591A20DB66}"/>
    <cellStyle name="Normal 3 3 5 2 3 2 2 2" xfId="40189" xr:uid="{9DCCBAF5-DAEA-49EB-99A9-41AB89011BB9}"/>
    <cellStyle name="Normal 3 3 5 2 3 2 3" xfId="33421" xr:uid="{042B410A-C605-434C-A232-CE7C67B6C7B2}"/>
    <cellStyle name="Normal 3 3 5 2 3 3" xfId="21686" xr:uid="{B59ACFE8-9EAC-4C5E-A5E6-4A3487952880}"/>
    <cellStyle name="Normal 3 3 5 2 3 3 2" xfId="36805" xr:uid="{B771CD66-CB91-4BAF-B98B-26C174B25E1A}"/>
    <cellStyle name="Normal 3 3 5 2 3 4" xfId="30037" xr:uid="{94A95251-AB37-4261-8CAC-DC6F4BF1A423}"/>
    <cellStyle name="Normal 3 3 5 2 4" xfId="16570" xr:uid="{3C29B77B-BD23-4F0D-9906-1F37A25F9737}"/>
    <cellStyle name="Normal 3 3 5 2 4 2" xfId="23354" xr:uid="{074DEC4C-141D-4ACF-B207-91196CB0A756}"/>
    <cellStyle name="Normal 3 3 5 2 4 2 2" xfId="38473" xr:uid="{8F39E192-90C4-4821-87CC-D5A2F399D0A0}"/>
    <cellStyle name="Normal 3 3 5 2 4 3" xfId="31705" xr:uid="{98A55567-DAD5-41E5-A0B3-70BBB4DC590A}"/>
    <cellStyle name="Normal 3 3 5 2 5" xfId="19959" xr:uid="{9D64C6ED-FFF9-4799-809C-687A0E534192}"/>
    <cellStyle name="Normal 3 3 5 2 5 2" xfId="35089" xr:uid="{4F6AD024-12D5-48A9-943A-2D07CF51DC69}"/>
    <cellStyle name="Normal 3 3 5 2 6" xfId="13158" xr:uid="{825EA5DC-FAB7-4847-8A22-D376B8AF01CD}"/>
    <cellStyle name="Normal 3 3 5 2 6 2" xfId="28321" xr:uid="{C7FD88DE-5B0E-45B6-9315-0ED46BE2CF48}"/>
    <cellStyle name="Normal 3 3 5 2 7" xfId="26762" xr:uid="{2B8CB66F-5990-46EF-85B9-F1103AD6FFB3}"/>
    <cellStyle name="Normal 3 3 5 3" xfId="11466" xr:uid="{89F10A36-1755-44B1-8908-F344C07D94CE}"/>
    <cellStyle name="Normal 3 3 5 3 2" xfId="15318" xr:uid="{2C62DB5D-47E6-4185-AF27-DB5C42A19327}"/>
    <cellStyle name="Normal 3 3 5 3 2 2" xfId="18704" xr:uid="{8F0CA734-1663-42BF-BEDC-D3EC58077691}"/>
    <cellStyle name="Normal 3 3 5 3 2 2 2" xfId="25488" xr:uid="{1A70EC1B-0219-48F0-8C62-E694ECC6945B}"/>
    <cellStyle name="Normal 3 3 5 3 2 2 2 2" xfId="40607" xr:uid="{800E6E71-DF65-47CC-9DD2-3A537B3440D2}"/>
    <cellStyle name="Normal 3 3 5 3 2 2 3" xfId="33839" xr:uid="{CBEF8E78-8737-4569-903A-9CF60721FD12}"/>
    <cellStyle name="Normal 3 3 5 3 2 3" xfId="22104" xr:uid="{6260DCEC-F584-48D7-A724-545C30CE8FB0}"/>
    <cellStyle name="Normal 3 3 5 3 2 3 2" xfId="37223" xr:uid="{96DE3A73-907A-4C20-9D49-5E8337EF0DB3}"/>
    <cellStyle name="Normal 3 3 5 3 2 4" xfId="30455" xr:uid="{856A6368-EB72-4364-BF76-053459C1FE4F}"/>
    <cellStyle name="Normal 3 3 5 3 3" xfId="16991" xr:uid="{DBA896D1-EEF7-4907-BBE5-2F8F27E0DC2F}"/>
    <cellStyle name="Normal 3 3 5 3 3 2" xfId="23775" xr:uid="{849EB098-FF79-4C4D-B8DA-1117E875C0C5}"/>
    <cellStyle name="Normal 3 3 5 3 3 2 2" xfId="38894" xr:uid="{75375099-DBD7-4039-96A0-95000088C43E}"/>
    <cellStyle name="Normal 3 3 5 3 3 3" xfId="32126" xr:uid="{2097D3A5-9ED0-44C9-8D64-87B054D4AE07}"/>
    <cellStyle name="Normal 3 3 5 3 4" xfId="20377" xr:uid="{301CA454-DF97-49CB-8C5C-D4B3038AEB5E}"/>
    <cellStyle name="Normal 3 3 5 3 4 2" xfId="35507" xr:uid="{D394DC5E-50F3-4D4B-AA0B-3CAB82EE5542}"/>
    <cellStyle name="Normal 3 3 5 3 5" xfId="13580" xr:uid="{33827538-DE94-4E12-BB55-FA71E32C957D}"/>
    <cellStyle name="Normal 3 3 5 3 5 2" xfId="28742" xr:uid="{B340969E-EEF2-4A87-8133-929D66797952}"/>
    <cellStyle name="Normal 3 3 5 4" xfId="14484" xr:uid="{190B6CC8-09B4-4A3A-BDB9-2A0A459B39A8}"/>
    <cellStyle name="Normal 3 3 5 4 2" xfId="17870" xr:uid="{F0303B6D-AE90-4997-A90A-9968FA6AB7AC}"/>
    <cellStyle name="Normal 3 3 5 4 2 2" xfId="24654" xr:uid="{5FC87775-F106-4BC0-A9DD-D70F9418E797}"/>
    <cellStyle name="Normal 3 3 5 4 2 2 2" xfId="39773" xr:uid="{8403BEA6-0098-4C8F-8334-D09C5A1AAF31}"/>
    <cellStyle name="Normal 3 3 5 4 2 3" xfId="33005" xr:uid="{489AF707-CB48-4A7E-BDC9-E801980AC814}"/>
    <cellStyle name="Normal 3 3 5 4 3" xfId="21270" xr:uid="{0B84DDC8-31CA-487D-BC44-B7FF1F272ADF}"/>
    <cellStyle name="Normal 3 3 5 4 3 2" xfId="36389" xr:uid="{FE4AF2DF-2254-4F7C-8A39-269A2491637B}"/>
    <cellStyle name="Normal 3 3 5 4 4" xfId="29621" xr:uid="{5226D13A-3D6D-4A41-B4CA-895A69BAD959}"/>
    <cellStyle name="Normal 3 3 5 5" xfId="16154" xr:uid="{2F2F7DDE-B22C-4404-90D1-0B896043A3FA}"/>
    <cellStyle name="Normal 3 3 5 5 2" xfId="22938" xr:uid="{1DF2A9A3-B214-426F-8501-E92482959A67}"/>
    <cellStyle name="Normal 3 3 5 5 2 2" xfId="38057" xr:uid="{1CDE47A5-BAAE-4D5F-92BC-33E0D5FBEA0B}"/>
    <cellStyle name="Normal 3 3 5 5 3" xfId="31289" xr:uid="{918205F0-1CB3-462D-8836-B05C6327229D}"/>
    <cellStyle name="Normal 3 3 5 6" xfId="19543" xr:uid="{85984C54-0805-40BF-9862-64BB53634766}"/>
    <cellStyle name="Normal 3 3 5 6 2" xfId="34673" xr:uid="{D2929DF9-F83F-46AB-98EC-C0BBED77E9E7}"/>
    <cellStyle name="Normal 3 3 5 7" xfId="12743" xr:uid="{6A8BFBAA-4610-4ACA-AE27-74D47EF548C3}"/>
    <cellStyle name="Normal 3 3 5 7 2" xfId="27905" xr:uid="{511EE7DF-2170-4222-8770-BDA7A83E48DB}"/>
    <cellStyle name="Normal 3 3 5 8" xfId="26346" xr:uid="{28B8F300-25CE-4B2B-988E-97274011C6F0}"/>
    <cellStyle name="Normal 3 3 5 9" xfId="10708" xr:uid="{C101AC13-DA10-4058-B9C6-CA59BD86ED8C}"/>
    <cellStyle name="Normal 3 3 6" xfId="8684" xr:uid="{44BB30F6-4201-4546-A73F-AA85FB563C86}"/>
    <cellStyle name="Normal 3 3 6 2" xfId="11467" xr:uid="{C469DA06-D57A-4D38-863C-3FF34D1E7531}"/>
    <cellStyle name="Normal 3 3 6 2 2" xfId="15526" xr:uid="{0F310910-D9AB-4693-854A-58A69EFCD22B}"/>
    <cellStyle name="Normal 3 3 6 2 2 2" xfId="18912" xr:uid="{C43C719F-64DD-4F7A-91FA-8916016C18AC}"/>
    <cellStyle name="Normal 3 3 6 2 2 2 2" xfId="25696" xr:uid="{FDEFE01A-86A2-48D5-B23E-E45149DB0C7E}"/>
    <cellStyle name="Normal 3 3 6 2 2 2 2 2" xfId="40815" xr:uid="{7F2F2A9A-2D98-4F80-A69D-FE12E4DEE1E6}"/>
    <cellStyle name="Normal 3 3 6 2 2 2 3" xfId="34047" xr:uid="{9EF36C7F-05C7-4C7C-BE99-DDB8813ABAAA}"/>
    <cellStyle name="Normal 3 3 6 2 2 3" xfId="22312" xr:uid="{923B7B6D-125A-4E1E-85DA-A849BA272175}"/>
    <cellStyle name="Normal 3 3 6 2 2 3 2" xfId="37431" xr:uid="{905F32B9-1455-4569-BF7B-970358ED1587}"/>
    <cellStyle name="Normal 3 3 6 2 2 4" xfId="30663" xr:uid="{D47C4AEC-C7DF-4084-9FF8-68680657AEE7}"/>
    <cellStyle name="Normal 3 3 6 2 3" xfId="17199" xr:uid="{EA9B83EF-6104-44CE-9EE2-C8D8C2B0C9E3}"/>
    <cellStyle name="Normal 3 3 6 2 3 2" xfId="23983" xr:uid="{F9CF3CF5-7013-4429-AA3E-5F182F1AAD00}"/>
    <cellStyle name="Normal 3 3 6 2 3 2 2" xfId="39102" xr:uid="{41F50A64-33D1-48E1-AE7D-25347C961628}"/>
    <cellStyle name="Normal 3 3 6 2 3 3" xfId="32334" xr:uid="{A8995D24-9083-4936-A17A-F38A8AD8988A}"/>
    <cellStyle name="Normal 3 3 6 2 4" xfId="20586" xr:uid="{559627D9-A5F6-4082-85C5-12DF6E29285B}"/>
    <cellStyle name="Normal 3 3 6 2 4 2" xfId="35715" xr:uid="{D70D6352-A8B1-409D-AB38-D9797DCE59F3}"/>
    <cellStyle name="Normal 3 3 6 2 5" xfId="13788" xr:uid="{54C1CDA8-3586-4343-8493-0E44E9B343C2}"/>
    <cellStyle name="Normal 3 3 6 2 5 2" xfId="28950" xr:uid="{C4FFBA58-98BA-44AF-A4FB-516B8F6F2BFD}"/>
    <cellStyle name="Normal 3 3 6 3" xfId="14692" xr:uid="{6FB37A9C-1FAA-4336-A56E-678E9CCF5DD0}"/>
    <cellStyle name="Normal 3 3 6 3 2" xfId="18078" xr:uid="{6104C6A6-F95F-461E-ACAB-607CEB9C38EE}"/>
    <cellStyle name="Normal 3 3 6 3 2 2" xfId="24862" xr:uid="{687F7E64-F67F-48CE-A42B-78DAC101AAF3}"/>
    <cellStyle name="Normal 3 3 6 3 2 2 2" xfId="39981" xr:uid="{BA594984-02CE-4D99-AFF3-636B7955FC2A}"/>
    <cellStyle name="Normal 3 3 6 3 2 3" xfId="33213" xr:uid="{22CEC73D-400B-4F16-B097-782F7856E7B0}"/>
    <cellStyle name="Normal 3 3 6 3 3" xfId="21478" xr:uid="{ECF34A40-9651-4856-A9C4-C9C25864FBB5}"/>
    <cellStyle name="Normal 3 3 6 3 3 2" xfId="36597" xr:uid="{E91E9C0C-4C4A-4325-BFF4-E270041C1CBF}"/>
    <cellStyle name="Normal 3 3 6 3 4" xfId="29829" xr:uid="{7187A5AC-357C-469B-A8EF-21865F7B9476}"/>
    <cellStyle name="Normal 3 3 6 4" xfId="16362" xr:uid="{2B2B819B-4120-4CAF-88E6-E6A651138E26}"/>
    <cellStyle name="Normal 3 3 6 4 2" xfId="23146" xr:uid="{744BB58F-FA97-4507-93D4-C0029A06E6B5}"/>
    <cellStyle name="Normal 3 3 6 4 2 2" xfId="38265" xr:uid="{00DB0EA3-FA3E-4991-8B48-DEC0DCE888DA}"/>
    <cellStyle name="Normal 3 3 6 4 3" xfId="31497" xr:uid="{77723DD8-F4AA-4D31-92DD-0384071014CA}"/>
    <cellStyle name="Normal 3 3 6 5" xfId="19751" xr:uid="{BB79C8EF-F3A6-4F2B-A4D5-630408A428AB}"/>
    <cellStyle name="Normal 3 3 6 5 2" xfId="34881" xr:uid="{C3EBE50E-937F-46DB-8074-B1E71649094E}"/>
    <cellStyle name="Normal 3 3 6 6" xfId="12951" xr:uid="{97FC912C-7633-4E34-9EB2-43E6C96167FD}"/>
    <cellStyle name="Normal 3 3 6 6 2" xfId="28113" xr:uid="{F6311665-EE73-4C2D-BEB3-B1497FC82CD8}"/>
    <cellStyle name="Normal 3 3 6 7" xfId="26554" xr:uid="{F38941E4-C5BE-4A23-BADF-42EDBBDD8F6C}"/>
    <cellStyle name="Normal 3 3 6 8" xfId="10919" xr:uid="{7814CBEB-F396-46C3-9915-B9E0DAA5245C}"/>
    <cellStyle name="Normal 3 3 6 9" xfId="9844" xr:uid="{8CF2736E-EADE-4BDE-BE73-CC99709A89AC}"/>
    <cellStyle name="Normal 3 3 7" xfId="8685" xr:uid="{E41C781E-3E3A-49BD-BBAC-FA4FA3D91109}"/>
    <cellStyle name="Normal 3 3 7 2" xfId="11468" xr:uid="{61C75421-A48D-47FB-BB7B-A97833F5AD78}"/>
    <cellStyle name="Normal 3 3 7 2 2" xfId="17662" xr:uid="{6EBF2C1B-3CA8-40D7-87E5-6D6975C747C3}"/>
    <cellStyle name="Normal 3 3 7 2 2 2" xfId="24446" xr:uid="{6EE0BF72-F5DD-4C90-ADD8-640C2DB043D4}"/>
    <cellStyle name="Normal 3 3 7 2 2 2 2" xfId="39565" xr:uid="{D9457E3B-B00E-4D37-A6DD-2A9E4182A845}"/>
    <cellStyle name="Normal 3 3 7 2 2 3" xfId="32797" xr:uid="{05F0CED0-9801-44EC-BE0C-662F3FEBB557}"/>
    <cellStyle name="Normal 3 3 7 2 3" xfId="21062" xr:uid="{D5C41783-D266-4CFC-A3AC-8DAD81956504}"/>
    <cellStyle name="Normal 3 3 7 2 3 2" xfId="36181" xr:uid="{3049E4FB-1EE3-42DD-8CE9-2475AD75B158}"/>
    <cellStyle name="Normal 3 3 7 2 4" xfId="14273" xr:uid="{3B73DD3C-9AFE-4085-98E5-73C776FE7B3C}"/>
    <cellStyle name="Normal 3 3 7 2 4 2" xfId="29413" xr:uid="{28E965E6-0D95-4C35-9481-704B5D49F35D}"/>
    <cellStyle name="Normal 3 3 7 3" xfId="16783" xr:uid="{1FB31BE7-9700-48CB-8F45-1C6483CC009E}"/>
    <cellStyle name="Normal 3 3 7 3 2" xfId="23567" xr:uid="{7409F00F-BBE5-47A9-BFD0-64C6799F8EC0}"/>
    <cellStyle name="Normal 3 3 7 3 2 2" xfId="38686" xr:uid="{AC35D974-7077-47C1-A826-5B3C67898BD3}"/>
    <cellStyle name="Normal 3 3 7 3 3" xfId="31918" xr:uid="{DA23703D-E6B0-41D5-9D40-5B4F2A1158A7}"/>
    <cellStyle name="Normal 3 3 7 4" xfId="20169" xr:uid="{BE3529BF-7F6F-4A8E-BE26-BD59C2333090}"/>
    <cellStyle name="Normal 3 3 7 4 2" xfId="35299" xr:uid="{377AF3A0-9017-432B-BFD1-D3CF166215BC}"/>
    <cellStyle name="Normal 3 3 7 5" xfId="13372" xr:uid="{46BDC3B6-DCBA-4FA9-8D14-E6F617D784A1}"/>
    <cellStyle name="Normal 3 3 7 5 2" xfId="28534" xr:uid="{7F32C48D-9420-4191-9F9A-478D77EF450E}"/>
    <cellStyle name="Normal 3 3 7 6" xfId="26138" xr:uid="{146DE3BC-F55B-463E-9CBA-FCFB0BFBDC6B}"/>
    <cellStyle name="Normal 3 3 7 7" xfId="10493" xr:uid="{D338C377-B029-412F-977D-9BBFC942AD96}"/>
    <cellStyle name="Normal 3 3 7 8" xfId="9845" xr:uid="{C0DD9C73-0A11-44D1-BBC6-EE023FE15432}"/>
    <cellStyle name="Normal 3 3 8" xfId="8686" xr:uid="{EF74A038-15EF-4B75-A5C8-1E9FE77AD320}"/>
    <cellStyle name="Normal 3 3 8 2" xfId="17638" xr:uid="{988661C6-1C49-4831-87B9-900E6405E8BB}"/>
    <cellStyle name="Normal 3 3 8 2 2" xfId="24422" xr:uid="{F6381937-2D93-48DD-8FE9-E4FE23986875}"/>
    <cellStyle name="Normal 3 3 8 2 2 2" xfId="39541" xr:uid="{97EEA932-727C-4763-AD53-ABCE56838874}"/>
    <cellStyle name="Normal 3 3 8 2 3" xfId="32773" xr:uid="{7101CBF4-B817-4426-86C5-3A2059623DA4}"/>
    <cellStyle name="Normal 3 3 8 3" xfId="21041" xr:uid="{88FFC4C3-684A-408F-8944-225A492F2A13}"/>
    <cellStyle name="Normal 3 3 8 3 2" xfId="36160" xr:uid="{D7129CE1-CA65-4E25-BE6E-3497F2956A13}"/>
    <cellStyle name="Normal 3 3 8 4" xfId="14249" xr:uid="{1688F4C9-91AD-4952-816F-8A2FFBB5AA64}"/>
    <cellStyle name="Normal 3 3 8 4 2" xfId="29389" xr:uid="{B6BEC8D1-A502-4DA9-B22F-8E17FCD182F4}"/>
    <cellStyle name="Normal 3 3 8 5" xfId="9846" xr:uid="{686FB084-DCD1-4295-8FC7-ADF479700063}"/>
    <cellStyle name="Normal 3 3 9" xfId="8679" xr:uid="{1FFEAEB0-413B-42E8-9B38-66438823EE96}"/>
    <cellStyle name="Normal 3 3 9 2" xfId="18491" xr:uid="{8F5B56E8-627A-4140-BB7A-E990DF05FF87}"/>
    <cellStyle name="Normal 3 3 9 2 2" xfId="25275" xr:uid="{62C594D2-4857-4060-B493-F07E2A94382B}"/>
    <cellStyle name="Normal 3 3 9 2 2 2" xfId="40394" xr:uid="{7B44D92E-9FA1-4718-A6D3-09F44BB729BF}"/>
    <cellStyle name="Normal 3 3 9 2 3" xfId="33626" xr:uid="{7F39C349-9E9B-4BE5-8567-25FFA58C4925}"/>
    <cellStyle name="Normal 3 3 9 3" xfId="21891" xr:uid="{FCFFA8F1-7EF9-4199-8A38-3285A22ED008}"/>
    <cellStyle name="Normal 3 3 9 3 2" xfId="37010" xr:uid="{8AF9FEBB-7328-4FC2-873A-99EE73387124}"/>
    <cellStyle name="Normal 3 3 9 4" xfId="15105" xr:uid="{579E169A-D5CF-4815-B9A7-D78F58F89BF7}"/>
    <cellStyle name="Normal 3 3 9 4 2" xfId="30242" xr:uid="{C100E125-F3E6-4996-9471-A111277BABC5}"/>
    <cellStyle name="Normal 3 3 9 5" xfId="27104" xr:uid="{395F96BD-5338-445E-8048-F22B35C3DD6B}"/>
    <cellStyle name="Normal 3 3 9 6" xfId="11812" xr:uid="{DFC6D29A-705E-46EB-A427-456556CB2A6C}"/>
    <cellStyle name="Normal 3 4" xfId="1772" xr:uid="{00000000-0005-0000-0000-0000ED060000}"/>
    <cellStyle name="Normal 3 4 10" xfId="12492" xr:uid="{012A6DEF-9A4B-490C-8166-1768380BD115}"/>
    <cellStyle name="Normal 3 4 10 2" xfId="19351" xr:uid="{559487B7-EE7B-450D-98C3-3C9B0E031520}"/>
    <cellStyle name="Normal 3 4 10 2 2" xfId="34479" xr:uid="{C5D5BF45-E762-4DC4-8198-BEA3061A09F3}"/>
    <cellStyle name="Normal 3 4 11" xfId="11469" xr:uid="{ED310E19-59CC-4E44-AABA-BFB5E1BA0470}"/>
    <cellStyle name="Normal 3 4 12" xfId="12548" xr:uid="{3A83FC2D-E53F-4E04-96A5-0DFDD585E7EC}"/>
    <cellStyle name="Normal 3 4 12 2" xfId="27711" xr:uid="{33A243CD-5CDE-41A6-9C21-5C0E0AF719EC}"/>
    <cellStyle name="Normal 3 4 13" xfId="26152" xr:uid="{AA473A8E-34CF-4AED-8E6D-0074E110FB9A}"/>
    <cellStyle name="Normal 3 4 14" xfId="10506" xr:uid="{6176C829-7B80-420C-9674-9EEB4268FA15}"/>
    <cellStyle name="Normal 3 4 15" xfId="9847" xr:uid="{49ED0291-16BD-47DE-B110-1BF74E4AD1E0}"/>
    <cellStyle name="Normal 3 4 16" xfId="8204" xr:uid="{86D6477E-50D2-46C0-815B-76E2F9412FFE}"/>
    <cellStyle name="Normal 3 4 17" xfId="44730" xr:uid="{79670421-1DBC-48F0-B223-080E3D0D1055}"/>
    <cellStyle name="Normal 3 4 2" xfId="1773" xr:uid="{00000000-0005-0000-0000-0000EE060000}"/>
    <cellStyle name="Normal 3 4 2 10" xfId="26200" xr:uid="{ED3960B3-E64A-4AC8-B513-93041DE25498}"/>
    <cellStyle name="Normal 3 4 2 11" xfId="10557" xr:uid="{42B13081-444B-49A6-AA7B-0C9D35F35C30}"/>
    <cellStyle name="Normal 3 4 2 12" xfId="9848" xr:uid="{BE7EFC21-ED4A-4E5D-904D-B5AC86F0B8B3}"/>
    <cellStyle name="Normal 3 4 2 13" xfId="8688" xr:uid="{AB865DFC-4ECB-4423-8E89-FBFED17C1A18}"/>
    <cellStyle name="Normal 3 4 2 14" xfId="44731" xr:uid="{FF693A85-3941-4DEF-82A8-F87F7108E57D}"/>
    <cellStyle name="Normal 3 4 2 2" xfId="2972" xr:uid="{656C1FBC-7AA3-463E-A648-2236875C4108}"/>
    <cellStyle name="Normal 3 4 2 2 10" xfId="10662" xr:uid="{8F124708-4377-4E5C-B900-EB98C088F14C}"/>
    <cellStyle name="Normal 3 4 2 2 2" xfId="10873" xr:uid="{E64CA583-A4C8-461D-835F-33395C48B4C3}"/>
    <cellStyle name="Normal 3 4 2 2 2 2" xfId="11291" xr:uid="{75C4E324-FABD-40F8-90FB-FE07022E7858}"/>
    <cellStyle name="Normal 3 4 2 2 2 2 2" xfId="14161" xr:uid="{7F7D1258-93B0-4869-958A-C132C2D6510D}"/>
    <cellStyle name="Normal 3 4 2 2 2 2 2 2" xfId="15899" xr:uid="{25EBEA53-8941-47E5-9B82-972512BFFC4A}"/>
    <cellStyle name="Normal 3 4 2 2 2 2 2 2 2" xfId="19285" xr:uid="{05B481C2-25A2-4C3A-BA4B-505C15953E89}"/>
    <cellStyle name="Normal 3 4 2 2 2 2 2 2 2 2" xfId="26069" xr:uid="{BE4AEDAE-FA21-474E-BFAF-60290A6C821C}"/>
    <cellStyle name="Normal 3 4 2 2 2 2 2 2 2 2 2" xfId="41188" xr:uid="{E9BB8F21-B4AA-4861-AF69-76B6F1821624}"/>
    <cellStyle name="Normal 3 4 2 2 2 2 2 2 2 3" xfId="34420" xr:uid="{0E71AECC-BA24-4B4F-B169-53BF563E1AF4}"/>
    <cellStyle name="Normal 3 4 2 2 2 2 2 2 3" xfId="22685" xr:uid="{8EA4EB36-3545-4DA7-82C0-BE499330FFA2}"/>
    <cellStyle name="Normal 3 4 2 2 2 2 2 2 3 2" xfId="37804" xr:uid="{5307D2C7-F0A7-4C18-AAE0-5BD80BC3518D}"/>
    <cellStyle name="Normal 3 4 2 2 2 2 2 2 4" xfId="31036" xr:uid="{B4472ABA-A668-420B-81DE-CF7F635683F0}"/>
    <cellStyle name="Normal 3 4 2 2 2 2 2 3" xfId="17572" xr:uid="{0C11617D-43CC-4138-9DEC-965B239AC13E}"/>
    <cellStyle name="Normal 3 4 2 2 2 2 2 3 2" xfId="24356" xr:uid="{85DFFA53-C7CD-4483-A1ED-5E6566443EC5}"/>
    <cellStyle name="Normal 3 4 2 2 2 2 2 3 2 2" xfId="39475" xr:uid="{9E3E02BD-8E2D-4214-ADA9-E32C4220156B}"/>
    <cellStyle name="Normal 3 4 2 2 2 2 2 3 3" xfId="32707" xr:uid="{3AFFD5CB-6D96-4D31-913E-AB1034BC56A6}"/>
    <cellStyle name="Normal 3 4 2 2 2 2 2 4" xfId="20959" xr:uid="{10AA5E72-3F5F-46D4-B079-0E70569CCEEE}"/>
    <cellStyle name="Normal 3 4 2 2 2 2 2 4 2" xfId="36088" xr:uid="{8BD5D73D-AFD9-4FB9-B67B-9D24D3E1B48F}"/>
    <cellStyle name="Normal 3 4 2 2 2 2 2 5" xfId="29323" xr:uid="{2EE46823-12E2-4DE2-BADD-4791D4495B6A}"/>
    <cellStyle name="Normal 3 4 2 2 2 2 3" xfId="15065" xr:uid="{6634D7BF-B450-4FD9-B629-B314E1EE3700}"/>
    <cellStyle name="Normal 3 4 2 2 2 2 3 2" xfId="18451" xr:uid="{95BA520D-5C07-4B56-89C9-86FBF6FE6988}"/>
    <cellStyle name="Normal 3 4 2 2 2 2 3 2 2" xfId="25235" xr:uid="{C97396FB-048B-45F0-A1C4-1CB3ED4A7F1C}"/>
    <cellStyle name="Normal 3 4 2 2 2 2 3 2 2 2" xfId="40354" xr:uid="{69EE503C-6E33-4C04-B68D-434E72EEB221}"/>
    <cellStyle name="Normal 3 4 2 2 2 2 3 2 3" xfId="33586" xr:uid="{DB34F1CD-0777-4B4A-983F-CA17B6F862C1}"/>
    <cellStyle name="Normal 3 4 2 2 2 2 3 3" xfId="21851" xr:uid="{253F27DA-AED2-492C-917F-92ED7B0F3BDF}"/>
    <cellStyle name="Normal 3 4 2 2 2 2 3 3 2" xfId="36970" xr:uid="{D1D0F81A-E129-4D8F-9736-2F6D07B6E665}"/>
    <cellStyle name="Normal 3 4 2 2 2 2 3 4" xfId="30202" xr:uid="{C531A656-3DA8-46BD-A117-CFF7FAF02A21}"/>
    <cellStyle name="Normal 3 4 2 2 2 2 4" xfId="16735" xr:uid="{3BCCA301-2A4D-4CBC-9FC1-E901EB984E26}"/>
    <cellStyle name="Normal 3 4 2 2 2 2 4 2" xfId="23519" xr:uid="{79DB3ED6-04D2-4F7F-9F06-6588B081870D}"/>
    <cellStyle name="Normal 3 4 2 2 2 2 4 2 2" xfId="38638" xr:uid="{771A97C4-B2FD-4FA2-8D8A-55580F33AAF0}"/>
    <cellStyle name="Normal 3 4 2 2 2 2 4 3" xfId="31870" xr:uid="{2AC3E00F-9DAB-4933-BC39-49C680F743D4}"/>
    <cellStyle name="Normal 3 4 2 2 2 2 5" xfId="20124" xr:uid="{5BC841F2-4F64-475A-91DB-9577C3FA7E2A}"/>
    <cellStyle name="Normal 3 4 2 2 2 2 5 2" xfId="35254" xr:uid="{82D9F65E-40A6-4383-8D73-9F89F7137FAE}"/>
    <cellStyle name="Normal 3 4 2 2 2 2 6" xfId="13323" xr:uid="{9D513C51-CD70-4172-AADF-15B772317EFF}"/>
    <cellStyle name="Normal 3 4 2 2 2 2 6 2" xfId="28486" xr:uid="{4D17B776-9D8B-4347-9F04-9284CC05AA96}"/>
    <cellStyle name="Normal 3 4 2 2 2 2 7" xfId="26927" xr:uid="{26CB6DA5-8F3B-45EA-9D0E-319B96E4130B}"/>
    <cellStyle name="Normal 3 4 2 2 2 3" xfId="13745" xr:uid="{A9963B48-AE91-4503-9878-3C1A2433DD3D}"/>
    <cellStyle name="Normal 3 4 2 2 2 3 2" xfId="15483" xr:uid="{EC5089F9-7653-4686-AD0D-92EBF1C7809F}"/>
    <cellStyle name="Normal 3 4 2 2 2 3 2 2" xfId="18869" xr:uid="{71F8BB6E-6656-49AC-965C-43FF43D32DB5}"/>
    <cellStyle name="Normal 3 4 2 2 2 3 2 2 2" xfId="25653" xr:uid="{C09FF9CA-2DCF-453C-A5F8-EFA04EB2373F}"/>
    <cellStyle name="Normal 3 4 2 2 2 3 2 2 2 2" xfId="40772" xr:uid="{3EBA716D-BE58-4B4A-BE78-0BE221056084}"/>
    <cellStyle name="Normal 3 4 2 2 2 3 2 2 3" xfId="34004" xr:uid="{8C25DB2C-6D79-4910-BDD1-2D2F524955F7}"/>
    <cellStyle name="Normal 3 4 2 2 2 3 2 3" xfId="22269" xr:uid="{EE6063D9-88BF-451C-AF46-48F83797E98D}"/>
    <cellStyle name="Normal 3 4 2 2 2 3 2 3 2" xfId="37388" xr:uid="{B4163811-A15C-4590-9E55-2B514588A0FB}"/>
    <cellStyle name="Normal 3 4 2 2 2 3 2 4" xfId="30620" xr:uid="{1A57F96B-34D6-4A39-8034-E58597DC1222}"/>
    <cellStyle name="Normal 3 4 2 2 2 3 3" xfId="17156" xr:uid="{E9FEB47D-1C3C-4866-97AE-1AAB110957A5}"/>
    <cellStyle name="Normal 3 4 2 2 2 3 3 2" xfId="23940" xr:uid="{C2189F13-4650-4D2A-A4B2-E8B283AB5365}"/>
    <cellStyle name="Normal 3 4 2 2 2 3 3 2 2" xfId="39059" xr:uid="{7D4C6AAF-8316-401A-A055-2FA2590B10D7}"/>
    <cellStyle name="Normal 3 4 2 2 2 3 3 3" xfId="32291" xr:uid="{FD4C8F82-A83E-4B88-9034-A8E85F42E4D6}"/>
    <cellStyle name="Normal 3 4 2 2 2 3 4" xfId="20542" xr:uid="{4D986E8B-D9A5-411B-A96D-D6D7209EB889}"/>
    <cellStyle name="Normal 3 4 2 2 2 3 4 2" xfId="35672" xr:uid="{FA2B59A5-B021-487E-A4CD-62BC5827760D}"/>
    <cellStyle name="Normal 3 4 2 2 2 3 5" xfId="28907" xr:uid="{3A13BB9D-9BCB-4EB2-8AF6-92CFC6453187}"/>
    <cellStyle name="Normal 3 4 2 2 2 4" xfId="14649" xr:uid="{FE0F8E06-6136-4782-AE1A-9204DD794B3F}"/>
    <cellStyle name="Normal 3 4 2 2 2 4 2" xfId="18035" xr:uid="{DE5C6101-84E9-4A80-B3B7-F4E66426766E}"/>
    <cellStyle name="Normal 3 4 2 2 2 4 2 2" xfId="24819" xr:uid="{A1E98FFA-0E57-4679-A118-34DC125EBCED}"/>
    <cellStyle name="Normal 3 4 2 2 2 4 2 2 2" xfId="39938" xr:uid="{7D4CD3A6-24A6-4535-84F7-09047BCE707D}"/>
    <cellStyle name="Normal 3 4 2 2 2 4 2 3" xfId="33170" xr:uid="{658FE420-362A-46AD-82E8-136225815BB6}"/>
    <cellStyle name="Normal 3 4 2 2 2 4 3" xfId="21435" xr:uid="{65153CC3-A478-4123-94FC-51CFBC4A7F2A}"/>
    <cellStyle name="Normal 3 4 2 2 2 4 3 2" xfId="36554" xr:uid="{CA9C098D-29E5-4AAA-AAEA-E0422D299FB6}"/>
    <cellStyle name="Normal 3 4 2 2 2 4 4" xfId="29786" xr:uid="{CAC424B3-1086-4741-84BB-DBC1AE8997C8}"/>
    <cellStyle name="Normal 3 4 2 2 2 5" xfId="16319" xr:uid="{051862E2-741D-4958-9987-E2061714AC31}"/>
    <cellStyle name="Normal 3 4 2 2 2 5 2" xfId="23103" xr:uid="{4A67C9A2-907D-461C-9E09-42776FB536B6}"/>
    <cellStyle name="Normal 3 4 2 2 2 5 2 2" xfId="38222" xr:uid="{5085431A-202D-4E96-BD67-D90FDDDA8280}"/>
    <cellStyle name="Normal 3 4 2 2 2 5 3" xfId="31454" xr:uid="{4399E3FD-6411-4544-8D21-0D9E0B87DD9A}"/>
    <cellStyle name="Normal 3 4 2 2 2 6" xfId="19708" xr:uid="{C1678DCB-D334-4E47-A672-87F00C139DE9}"/>
    <cellStyle name="Normal 3 4 2 2 2 6 2" xfId="34838" xr:uid="{A3565CC2-3140-4B8F-878B-7D9E4DA2DE69}"/>
    <cellStyle name="Normal 3 4 2 2 2 7" xfId="12908" xr:uid="{C9FA3B43-6676-48E5-B6EE-4BAD69A64289}"/>
    <cellStyle name="Normal 3 4 2 2 2 7 2" xfId="28070" xr:uid="{26DD4238-ECD1-4717-8ADC-7DE683A66CFB}"/>
    <cellStyle name="Normal 3 4 2 2 2 8" xfId="26511" xr:uid="{9989B1A8-49A2-41C0-9272-1A378F5DE6D3}"/>
    <cellStyle name="Normal 3 4 2 2 3" xfId="11083" xr:uid="{4380BD9D-61BA-4D04-9441-D37F9DDB5F26}"/>
    <cellStyle name="Normal 3 4 2 2 3 2" xfId="13953" xr:uid="{3E0145F1-264C-49D3-B42F-303FF74FACC3}"/>
    <cellStyle name="Normal 3 4 2 2 3 2 2" xfId="15691" xr:uid="{73E5EE95-AD1B-4BCC-916D-6E98A5DF6411}"/>
    <cellStyle name="Normal 3 4 2 2 3 2 2 2" xfId="19077" xr:uid="{E4DC04A9-B78C-46DD-9CC1-9F0E4BBBA0B6}"/>
    <cellStyle name="Normal 3 4 2 2 3 2 2 2 2" xfId="25861" xr:uid="{C15BC438-E561-4E2F-B772-C9511DA1FDA7}"/>
    <cellStyle name="Normal 3 4 2 2 3 2 2 2 2 2" xfId="40980" xr:uid="{3AE0584A-DA4E-4B2A-8C62-D4ECDC93F3BA}"/>
    <cellStyle name="Normal 3 4 2 2 3 2 2 2 3" xfId="34212" xr:uid="{A985C3D1-3B71-45E5-AADB-567DEDB58CF4}"/>
    <cellStyle name="Normal 3 4 2 2 3 2 2 3" xfId="22477" xr:uid="{A5F8B9CB-2462-429A-BE28-8498FE56B662}"/>
    <cellStyle name="Normal 3 4 2 2 3 2 2 3 2" xfId="37596" xr:uid="{FCD357C0-3A54-4361-8E6D-B4773E83A60E}"/>
    <cellStyle name="Normal 3 4 2 2 3 2 2 4" xfId="30828" xr:uid="{3D5CD8B1-8499-4C0B-A16B-541B69380B7D}"/>
    <cellStyle name="Normal 3 4 2 2 3 2 3" xfId="17364" xr:uid="{BFC40E85-8C7D-470C-B847-EAC450991A26}"/>
    <cellStyle name="Normal 3 4 2 2 3 2 3 2" xfId="24148" xr:uid="{8FAE2EA5-6E7B-4D29-8D8D-C79DFDB05C5C}"/>
    <cellStyle name="Normal 3 4 2 2 3 2 3 2 2" xfId="39267" xr:uid="{F5EE04F7-2B77-43D6-9D75-AD72DB2C067A}"/>
    <cellStyle name="Normal 3 4 2 2 3 2 3 3" xfId="32499" xr:uid="{F90C34E0-BEE4-44B5-BAC4-33CCA5C3790C}"/>
    <cellStyle name="Normal 3 4 2 2 3 2 4" xfId="20751" xr:uid="{7C112E5D-FEFD-401D-AC9D-A3B538787514}"/>
    <cellStyle name="Normal 3 4 2 2 3 2 4 2" xfId="35880" xr:uid="{6EDB1294-6527-495B-A65E-8CA14A236025}"/>
    <cellStyle name="Normal 3 4 2 2 3 2 5" xfId="29115" xr:uid="{8490600C-1709-42D6-A0F4-BDF644264C68}"/>
    <cellStyle name="Normal 3 4 2 2 3 3" xfId="14857" xr:uid="{464A07D8-2204-4F5C-96A2-CC4B7E452DE8}"/>
    <cellStyle name="Normal 3 4 2 2 3 3 2" xfId="18243" xr:uid="{77F8196C-D787-40AF-AB45-85AE1069A67A}"/>
    <cellStyle name="Normal 3 4 2 2 3 3 2 2" xfId="25027" xr:uid="{DDE89CAF-B588-455E-9854-9955C7638120}"/>
    <cellStyle name="Normal 3 4 2 2 3 3 2 2 2" xfId="40146" xr:uid="{812C8E59-A3B6-4C74-B2B3-83307F5962BA}"/>
    <cellStyle name="Normal 3 4 2 2 3 3 2 3" xfId="33378" xr:uid="{29A21AB6-2423-4B72-82CF-EEDF4B16B102}"/>
    <cellStyle name="Normal 3 4 2 2 3 3 3" xfId="21643" xr:uid="{797D8497-D26A-45F7-99A4-B49DFABA4F73}"/>
    <cellStyle name="Normal 3 4 2 2 3 3 3 2" xfId="36762" xr:uid="{E81BD286-225F-4A0E-B628-3C2881435A6C}"/>
    <cellStyle name="Normal 3 4 2 2 3 3 4" xfId="29994" xr:uid="{3C321EE5-810F-49C4-910C-3B33BCB4C22E}"/>
    <cellStyle name="Normal 3 4 2 2 3 4" xfId="16527" xr:uid="{B609E42C-0065-4314-80D2-54DDA9997077}"/>
    <cellStyle name="Normal 3 4 2 2 3 4 2" xfId="23311" xr:uid="{22AF23D7-CD1F-425A-905B-745B2001F860}"/>
    <cellStyle name="Normal 3 4 2 2 3 4 2 2" xfId="38430" xr:uid="{83A86D76-3A78-4029-BF08-317B5F8E3852}"/>
    <cellStyle name="Normal 3 4 2 2 3 4 3" xfId="31662" xr:uid="{AE1A1501-5C9C-4ACA-A609-1FD9A74BE8AE}"/>
    <cellStyle name="Normal 3 4 2 2 3 5" xfId="19916" xr:uid="{5CEC7622-7BB7-43A8-8B23-4CE718B6657E}"/>
    <cellStyle name="Normal 3 4 2 2 3 5 2" xfId="35046" xr:uid="{D01AD0BF-90B6-4596-A0BC-B667D642F9C6}"/>
    <cellStyle name="Normal 3 4 2 2 3 6" xfId="13115" xr:uid="{8670BDDC-54EA-477C-BDE5-4FCE41BD10FA}"/>
    <cellStyle name="Normal 3 4 2 2 3 6 2" xfId="28278" xr:uid="{A9A26A3C-DAD6-41A2-A2B0-55323B75337C}"/>
    <cellStyle name="Normal 3 4 2 2 3 7" xfId="26719" xr:uid="{32CC63C8-3292-49E1-AEB4-48F92206719D}"/>
    <cellStyle name="Normal 3 4 2 2 4" xfId="13537" xr:uid="{68BE027F-184D-40C9-AAB2-BB775E7FD07F}"/>
    <cellStyle name="Normal 3 4 2 2 4 2" xfId="15275" xr:uid="{BE210C1E-13F4-4627-B1BA-6583CE51D5DE}"/>
    <cellStyle name="Normal 3 4 2 2 4 2 2" xfId="18661" xr:uid="{2629E02F-4C97-48ED-BD2E-7E8323D60949}"/>
    <cellStyle name="Normal 3 4 2 2 4 2 2 2" xfId="25445" xr:uid="{EF3ADB6B-A6AE-4B41-BEBE-D250A92D405F}"/>
    <cellStyle name="Normal 3 4 2 2 4 2 2 2 2" xfId="40564" xr:uid="{9A2E73FF-753C-47F5-AB48-E7938054AEC1}"/>
    <cellStyle name="Normal 3 4 2 2 4 2 2 3" xfId="33796" xr:uid="{822AF244-EA32-4E47-8305-A31AE5FC4764}"/>
    <cellStyle name="Normal 3 4 2 2 4 2 3" xfId="22061" xr:uid="{F1FD72C0-827C-4411-909C-AC2DD2F5D1BF}"/>
    <cellStyle name="Normal 3 4 2 2 4 2 3 2" xfId="37180" xr:uid="{46CD39A1-C1F4-435E-8142-620787959E51}"/>
    <cellStyle name="Normal 3 4 2 2 4 2 4" xfId="30412" xr:uid="{54C33A7F-18D1-4957-8EA5-25B1B152E89D}"/>
    <cellStyle name="Normal 3 4 2 2 4 3" xfId="16948" xr:uid="{3D7B97E0-8AAB-49F9-80AE-9066086A7FCA}"/>
    <cellStyle name="Normal 3 4 2 2 4 3 2" xfId="23732" xr:uid="{52BDBB20-1B58-4B9C-A9FE-1FCCB1975427}"/>
    <cellStyle name="Normal 3 4 2 2 4 3 2 2" xfId="38851" xr:uid="{670646C4-1081-499D-97CF-674B7BA4C949}"/>
    <cellStyle name="Normal 3 4 2 2 4 3 3" xfId="32083" xr:uid="{7667535E-E4BE-4D09-9F5F-8FA49847669A}"/>
    <cellStyle name="Normal 3 4 2 2 4 4" xfId="20334" xr:uid="{8C37D303-D4F0-4247-9745-B2762C56F9E5}"/>
    <cellStyle name="Normal 3 4 2 2 4 4 2" xfId="35464" xr:uid="{5C66ADDB-A7CB-408F-9770-93069642CE1C}"/>
    <cellStyle name="Normal 3 4 2 2 4 5" xfId="28699" xr:uid="{FF578544-842E-414D-815D-D3BB7F75AE6C}"/>
    <cellStyle name="Normal 3 4 2 2 5" xfId="14441" xr:uid="{2558E553-C72A-4C89-A524-3ED61E632A82}"/>
    <cellStyle name="Normal 3 4 2 2 5 2" xfId="17827" xr:uid="{BB993DD8-3954-44CE-A967-2BD0A0AEBC7B}"/>
    <cellStyle name="Normal 3 4 2 2 5 2 2" xfId="24611" xr:uid="{69F6025A-A84F-4615-81B4-3F184AFC6F4E}"/>
    <cellStyle name="Normal 3 4 2 2 5 2 2 2" xfId="39730" xr:uid="{B2B5E6F6-8E77-4583-BFCC-760951A7DC90}"/>
    <cellStyle name="Normal 3 4 2 2 5 2 3" xfId="32962" xr:uid="{3E111BD4-AC1C-40BD-84E5-15F44C71D32E}"/>
    <cellStyle name="Normal 3 4 2 2 5 3" xfId="21227" xr:uid="{8ADE5455-D33F-4C83-B670-BF9A4719F1F7}"/>
    <cellStyle name="Normal 3 4 2 2 5 3 2" xfId="36346" xr:uid="{DF70320A-FB13-4356-9558-060471E37178}"/>
    <cellStyle name="Normal 3 4 2 2 5 4" xfId="29578" xr:uid="{2A623704-E7AD-4460-892A-5732C70AA081}"/>
    <cellStyle name="Normal 3 4 2 2 6" xfId="16111" xr:uid="{E29331CA-EEB7-49E0-867B-B8297AF243C1}"/>
    <cellStyle name="Normal 3 4 2 2 6 2" xfId="22895" xr:uid="{EC85B01B-D290-46A5-B4A7-E2406159B8C8}"/>
    <cellStyle name="Normal 3 4 2 2 6 2 2" xfId="38014" xr:uid="{815ED966-075D-4FD9-A15D-CDFE61421F3D}"/>
    <cellStyle name="Normal 3 4 2 2 6 3" xfId="31246" xr:uid="{E1ACABC3-C73C-4932-B1AF-C481A10A4934}"/>
    <cellStyle name="Normal 3 4 2 2 7" xfId="19500" xr:uid="{7F27596A-A045-44E4-BC4D-80DB351697D2}"/>
    <cellStyle name="Normal 3 4 2 2 7 2" xfId="34630" xr:uid="{3CD4061E-B831-4127-9E77-E6B1A0F2ABF9}"/>
    <cellStyle name="Normal 3 4 2 2 8" xfId="12699" xr:uid="{24FBD9BD-4399-4B92-8FF4-62CA22FFE52C}"/>
    <cellStyle name="Normal 3 4 2 2 8 2" xfId="27862" xr:uid="{425F2481-8752-41D4-9286-CBEC4BCA29A0}"/>
    <cellStyle name="Normal 3 4 2 2 9" xfId="26303" xr:uid="{C4B8632D-4602-432A-A137-B0CCE3688A6A}"/>
    <cellStyle name="Normal 3 4 2 3" xfId="10770" xr:uid="{A7040C47-D3BA-4805-9423-F81398A78FE8}"/>
    <cellStyle name="Normal 3 4 2 3 2" xfId="11188" xr:uid="{216F6EEB-E9A7-4BDE-9D3B-5B3E25E3B249}"/>
    <cellStyle name="Normal 3 4 2 3 2 2" xfId="14058" xr:uid="{0BF7F101-EC22-4230-A05D-292F4F9E76DD}"/>
    <cellStyle name="Normal 3 4 2 3 2 2 2" xfId="15796" xr:uid="{208E9836-3EC4-4A38-A5F6-6274A42E59E6}"/>
    <cellStyle name="Normal 3 4 2 3 2 2 2 2" xfId="19182" xr:uid="{B6CDEE8D-5840-4FCD-8F49-FC7E5BBDD9DE}"/>
    <cellStyle name="Normal 3 4 2 3 2 2 2 2 2" xfId="25966" xr:uid="{FCAF6C5B-3A7A-4BF0-BF08-9CBC9E55A4B3}"/>
    <cellStyle name="Normal 3 4 2 3 2 2 2 2 2 2" xfId="41085" xr:uid="{057FDFC6-A952-4B6F-8F7B-1B092AC0ED28}"/>
    <cellStyle name="Normal 3 4 2 3 2 2 2 2 3" xfId="34317" xr:uid="{90464A9B-0395-4964-83A3-C7D0D8AEB53D}"/>
    <cellStyle name="Normal 3 4 2 3 2 2 2 3" xfId="22582" xr:uid="{B0198C58-D66D-4FDB-B6C0-F2470E1783C6}"/>
    <cellStyle name="Normal 3 4 2 3 2 2 2 3 2" xfId="37701" xr:uid="{0EAD89C6-DC6C-4713-B904-6D9D66CD2523}"/>
    <cellStyle name="Normal 3 4 2 3 2 2 2 4" xfId="30933" xr:uid="{5C82CF86-DB39-4C5F-8704-0099DA337B2A}"/>
    <cellStyle name="Normal 3 4 2 3 2 2 3" xfId="17469" xr:uid="{48CE67F9-7FC7-4A78-A24C-379C34C7FBE5}"/>
    <cellStyle name="Normal 3 4 2 3 2 2 3 2" xfId="24253" xr:uid="{9F337F22-9AB7-4B24-96B6-C20D0BC988BA}"/>
    <cellStyle name="Normal 3 4 2 3 2 2 3 2 2" xfId="39372" xr:uid="{8DB82212-4815-4B98-8FAB-AF8B517AC715}"/>
    <cellStyle name="Normal 3 4 2 3 2 2 3 3" xfId="32604" xr:uid="{EFC81892-7FB3-4D3D-BDEA-0F93013337D2}"/>
    <cellStyle name="Normal 3 4 2 3 2 2 4" xfId="20856" xr:uid="{7131C5DB-016B-4252-9418-177123F612DF}"/>
    <cellStyle name="Normal 3 4 2 3 2 2 4 2" xfId="35985" xr:uid="{057FD814-5E7A-4059-A83E-8A322937D410}"/>
    <cellStyle name="Normal 3 4 2 3 2 2 5" xfId="29220" xr:uid="{01184A77-27B7-4E2C-8111-3E84A1D99217}"/>
    <cellStyle name="Normal 3 4 2 3 2 3" xfId="14962" xr:uid="{06383F24-F824-41CB-ADC1-918FD64D03E3}"/>
    <cellStyle name="Normal 3 4 2 3 2 3 2" xfId="18348" xr:uid="{6017E621-E654-476E-AE85-1618DA7F10F9}"/>
    <cellStyle name="Normal 3 4 2 3 2 3 2 2" xfId="25132" xr:uid="{14FA394D-0727-4FFB-8F67-2EC2A53D416C}"/>
    <cellStyle name="Normal 3 4 2 3 2 3 2 2 2" xfId="40251" xr:uid="{76512F32-7195-4438-A186-5237125D2666}"/>
    <cellStyle name="Normal 3 4 2 3 2 3 2 3" xfId="33483" xr:uid="{CFCABE98-6DE7-4A86-9513-69850559062F}"/>
    <cellStyle name="Normal 3 4 2 3 2 3 3" xfId="21748" xr:uid="{4A1D0F3C-7D41-478D-AC60-765A64C7D8ED}"/>
    <cellStyle name="Normal 3 4 2 3 2 3 3 2" xfId="36867" xr:uid="{EDAF2070-601E-4A21-BF94-62E9254C0A5B}"/>
    <cellStyle name="Normal 3 4 2 3 2 3 4" xfId="30099" xr:uid="{7FC4FF65-DBF8-4627-ADE9-0EB8D0EF58E9}"/>
    <cellStyle name="Normal 3 4 2 3 2 4" xfId="16632" xr:uid="{59496BCB-4839-4835-B2BC-480FD3B5758B}"/>
    <cellStyle name="Normal 3 4 2 3 2 4 2" xfId="23416" xr:uid="{86107A34-1E5A-498E-BFE2-9EFB26DA1AF4}"/>
    <cellStyle name="Normal 3 4 2 3 2 4 2 2" xfId="38535" xr:uid="{641277A5-027B-440D-B45C-A8F26DD297D5}"/>
    <cellStyle name="Normal 3 4 2 3 2 4 3" xfId="31767" xr:uid="{D92BA4FD-9A52-4D45-AA10-55341BCCE7F5}"/>
    <cellStyle name="Normal 3 4 2 3 2 5" xfId="20021" xr:uid="{33BA2F9E-759D-45B9-A437-4D4647F93CF4}"/>
    <cellStyle name="Normal 3 4 2 3 2 5 2" xfId="35151" xr:uid="{90E332E7-BA8A-48A3-8D76-39EC7622A9F0}"/>
    <cellStyle name="Normal 3 4 2 3 2 6" xfId="13220" xr:uid="{3101E850-D824-40F1-B458-7C02332509AA}"/>
    <cellStyle name="Normal 3 4 2 3 2 6 2" xfId="28383" xr:uid="{56838BBE-805F-44CB-8190-B00D6A40E09B}"/>
    <cellStyle name="Normal 3 4 2 3 2 7" xfId="26824" xr:uid="{BE9D0C77-7192-4663-B02E-0D1426F33CC6}"/>
    <cellStyle name="Normal 3 4 2 3 3" xfId="13642" xr:uid="{2BC6BB82-DE5B-450C-B75F-B5359A0B0A13}"/>
    <cellStyle name="Normal 3 4 2 3 3 2" xfId="15380" xr:uid="{5800B914-96BF-4E4E-A233-B021F46E5659}"/>
    <cellStyle name="Normal 3 4 2 3 3 2 2" xfId="18766" xr:uid="{8CF43D95-5DDF-449F-9F69-DC1406D046BE}"/>
    <cellStyle name="Normal 3 4 2 3 3 2 2 2" xfId="25550" xr:uid="{7CA4BC41-360E-4CF1-B576-75A7CF40EB89}"/>
    <cellStyle name="Normal 3 4 2 3 3 2 2 2 2" xfId="40669" xr:uid="{332F4028-4B30-4564-8E79-9C1ED4B18553}"/>
    <cellStyle name="Normal 3 4 2 3 3 2 2 3" xfId="33901" xr:uid="{4D4577B6-4703-4B1B-97C0-0BF44FF0BEFB}"/>
    <cellStyle name="Normal 3 4 2 3 3 2 3" xfId="22166" xr:uid="{FBA7C5C8-B1ED-4BBE-AE69-C67F055E218B}"/>
    <cellStyle name="Normal 3 4 2 3 3 2 3 2" xfId="37285" xr:uid="{4CF2C5DE-13B5-457D-AD99-C3A6B69189F2}"/>
    <cellStyle name="Normal 3 4 2 3 3 2 4" xfId="30517" xr:uid="{27413B91-4EA7-400B-AD2C-5573E4556AEC}"/>
    <cellStyle name="Normal 3 4 2 3 3 3" xfId="17053" xr:uid="{972C2580-B9E3-4BEC-B42C-B37D8E566F54}"/>
    <cellStyle name="Normal 3 4 2 3 3 3 2" xfId="23837" xr:uid="{521B76BC-B97C-44EB-AF5C-775E14502D3D}"/>
    <cellStyle name="Normal 3 4 2 3 3 3 2 2" xfId="38956" xr:uid="{2118E79D-6F0C-4B9F-96F0-D3920813D932}"/>
    <cellStyle name="Normal 3 4 2 3 3 3 3" xfId="32188" xr:uid="{E7337DF6-E929-43B9-AF39-5830F6BC8FB6}"/>
    <cellStyle name="Normal 3 4 2 3 3 4" xfId="20439" xr:uid="{F68B574D-63CB-44DD-AFDA-AE02C0F7122F}"/>
    <cellStyle name="Normal 3 4 2 3 3 4 2" xfId="35569" xr:uid="{D70D3390-68B7-4C02-89AD-8FC439BEFCC2}"/>
    <cellStyle name="Normal 3 4 2 3 3 5" xfId="28804" xr:uid="{02E202C4-70BB-49B0-9668-DC715A05FC56}"/>
    <cellStyle name="Normal 3 4 2 3 4" xfId="14546" xr:uid="{E9830D05-15EA-4E71-9CF9-E87F384C6362}"/>
    <cellStyle name="Normal 3 4 2 3 4 2" xfId="17932" xr:uid="{A30393AD-0EB1-42B6-9C64-D10147249026}"/>
    <cellStyle name="Normal 3 4 2 3 4 2 2" xfId="24716" xr:uid="{E2B7BEF7-1E79-43AF-85F2-760C756FD0A0}"/>
    <cellStyle name="Normal 3 4 2 3 4 2 2 2" xfId="39835" xr:uid="{069A4240-36A8-4E18-A3D3-F09FEF7D7889}"/>
    <cellStyle name="Normal 3 4 2 3 4 2 3" xfId="33067" xr:uid="{7EB53F7D-C70A-4F48-B3BC-923F2921EDE4}"/>
    <cellStyle name="Normal 3 4 2 3 4 3" xfId="21332" xr:uid="{9531E578-02FE-4B89-AB0F-63BB53DA55B7}"/>
    <cellStyle name="Normal 3 4 2 3 4 3 2" xfId="36451" xr:uid="{AF37C13C-1571-458B-887F-3AA27DF3B3D3}"/>
    <cellStyle name="Normal 3 4 2 3 4 4" xfId="29683" xr:uid="{1F464667-C1E8-4E68-8CA4-660C1960861E}"/>
    <cellStyle name="Normal 3 4 2 3 5" xfId="16216" xr:uid="{49F6E108-11B8-4040-A22F-DD8B598509C6}"/>
    <cellStyle name="Normal 3 4 2 3 5 2" xfId="23000" xr:uid="{B3BF36DD-16BF-4B57-9F66-B189B9531616}"/>
    <cellStyle name="Normal 3 4 2 3 5 2 2" xfId="38119" xr:uid="{49ADC5D6-F7C0-427D-99A6-72D37F978B84}"/>
    <cellStyle name="Normal 3 4 2 3 5 3" xfId="31351" xr:uid="{38C34B97-8AAD-470A-8ECB-4F0431BEBA8C}"/>
    <cellStyle name="Normal 3 4 2 3 6" xfId="19605" xr:uid="{DCD7BC13-B54B-4F88-BD0F-012835947DED}"/>
    <cellStyle name="Normal 3 4 2 3 6 2" xfId="34735" xr:uid="{C33EA203-CE66-40C7-B65B-0CD5C8713D24}"/>
    <cellStyle name="Normal 3 4 2 3 7" xfId="12805" xr:uid="{25D7406C-F8BD-4881-94B0-977BF1D1B34C}"/>
    <cellStyle name="Normal 3 4 2 3 7 2" xfId="27967" xr:uid="{03C52030-13D0-4749-9800-1D0E17997D4C}"/>
    <cellStyle name="Normal 3 4 2 3 8" xfId="26408" xr:uid="{1CB90FC5-AE9F-40CE-8DEF-06653A261E56}"/>
    <cellStyle name="Normal 3 4 2 4" xfId="10981" xr:uid="{614FFC23-888F-4665-A9C6-F68090A3AFDF}"/>
    <cellStyle name="Normal 3 4 2 4 2" xfId="13850" xr:uid="{E83068E4-A19D-4645-BF71-6DF40B2BB999}"/>
    <cellStyle name="Normal 3 4 2 4 2 2" xfId="15588" xr:uid="{F2851674-90AA-408E-9DFE-7633D58C38FF}"/>
    <cellStyle name="Normal 3 4 2 4 2 2 2" xfId="18974" xr:uid="{EB4C843F-DCEB-46E1-9250-1FA953EF12FF}"/>
    <cellStyle name="Normal 3 4 2 4 2 2 2 2" xfId="25758" xr:uid="{C089DE8B-9319-47DB-B657-56359B4F77DD}"/>
    <cellStyle name="Normal 3 4 2 4 2 2 2 2 2" xfId="40877" xr:uid="{D5395B32-E952-4EBF-A818-9D503398E461}"/>
    <cellStyle name="Normal 3 4 2 4 2 2 2 3" xfId="34109" xr:uid="{4FF695B4-737C-4748-A65D-4A376F0E47BF}"/>
    <cellStyle name="Normal 3 4 2 4 2 2 3" xfId="22374" xr:uid="{EDCC7634-BD57-4628-B297-37C3B51A6FB2}"/>
    <cellStyle name="Normal 3 4 2 4 2 2 3 2" xfId="37493" xr:uid="{4A2EEAB5-2CD0-48F0-B4D2-EB454CE4A6A5}"/>
    <cellStyle name="Normal 3 4 2 4 2 2 4" xfId="30725" xr:uid="{19DC8E5D-8F47-41FB-8E1B-47F2E23EE686}"/>
    <cellStyle name="Normal 3 4 2 4 2 3" xfId="17261" xr:uid="{F53F5E78-8582-45E1-A217-96418FC29CA5}"/>
    <cellStyle name="Normal 3 4 2 4 2 3 2" xfId="24045" xr:uid="{FDE1C185-7721-4A93-B998-087525B96DFC}"/>
    <cellStyle name="Normal 3 4 2 4 2 3 2 2" xfId="39164" xr:uid="{B398F948-26DB-419B-B7B8-9CC8D0F4CB40}"/>
    <cellStyle name="Normal 3 4 2 4 2 3 3" xfId="32396" xr:uid="{F869545B-D57E-4B7C-9343-AC091910D37F}"/>
    <cellStyle name="Normal 3 4 2 4 2 4" xfId="20648" xr:uid="{4948B4A6-224A-42B2-88ED-EE3096FD53CB}"/>
    <cellStyle name="Normal 3 4 2 4 2 4 2" xfId="35777" xr:uid="{400E958F-1C77-4889-951B-7F8BDF905C1C}"/>
    <cellStyle name="Normal 3 4 2 4 2 5" xfId="29012" xr:uid="{E326D89C-DBE1-4E37-852C-C5565FB04866}"/>
    <cellStyle name="Normal 3 4 2 4 3" xfId="14754" xr:uid="{16A8C867-F792-46A7-95A3-183D697486FE}"/>
    <cellStyle name="Normal 3 4 2 4 3 2" xfId="18140" xr:uid="{716E12A0-0A55-4DAB-8B51-3C5BA80DEC48}"/>
    <cellStyle name="Normal 3 4 2 4 3 2 2" xfId="24924" xr:uid="{2BEB4477-E804-4838-9126-CE039C76AF8A}"/>
    <cellStyle name="Normal 3 4 2 4 3 2 2 2" xfId="40043" xr:uid="{76AD9290-EBF6-4DA5-8CB0-E9E37B966967}"/>
    <cellStyle name="Normal 3 4 2 4 3 2 3" xfId="33275" xr:uid="{6D2EB777-2A11-4CA3-AC59-30AE78E20CC4}"/>
    <cellStyle name="Normal 3 4 2 4 3 3" xfId="21540" xr:uid="{8E75D1C3-6B63-443D-8306-A2698A7B09DB}"/>
    <cellStyle name="Normal 3 4 2 4 3 3 2" xfId="36659" xr:uid="{3C382050-27E9-4BA9-8077-0EBC8D771AAA}"/>
    <cellStyle name="Normal 3 4 2 4 3 4" xfId="29891" xr:uid="{DE929081-9BF6-4EF0-BE63-EFC3B7FD54A7}"/>
    <cellStyle name="Normal 3 4 2 4 4" xfId="16424" xr:uid="{F8D1ABE1-B0FB-44DD-B175-47101C597406}"/>
    <cellStyle name="Normal 3 4 2 4 4 2" xfId="23208" xr:uid="{C0683BEC-986F-4A22-9B30-1BED83F8B77F}"/>
    <cellStyle name="Normal 3 4 2 4 4 2 2" xfId="38327" xr:uid="{9F1160D2-E2A8-4743-9428-4EB86F32E1DD}"/>
    <cellStyle name="Normal 3 4 2 4 4 3" xfId="31559" xr:uid="{CFF96961-D20C-4EB6-B673-21B03D213177}"/>
    <cellStyle name="Normal 3 4 2 4 5" xfId="19813" xr:uid="{4BBD00B1-B543-4A26-A8CD-56655D75756E}"/>
    <cellStyle name="Normal 3 4 2 4 5 2" xfId="34943" xr:uid="{27E0AC8D-0B4E-4F8E-9F5C-9CDCA98FAD2E}"/>
    <cellStyle name="Normal 3 4 2 4 6" xfId="13013" xr:uid="{61D3B71F-EF50-4B26-91BE-D35334F009BA}"/>
    <cellStyle name="Normal 3 4 2 4 6 2" xfId="28175" xr:uid="{4235A5FC-67F4-46F1-8699-462290611054}"/>
    <cellStyle name="Normal 3 4 2 4 7" xfId="26616" xr:uid="{A31B26A7-CC3A-4509-AC72-0D96B697AECE}"/>
    <cellStyle name="Normal 3 4 2 5" xfId="11470" xr:uid="{9A418253-13A9-4996-BFB6-5DF7A81712C2}"/>
    <cellStyle name="Normal 3 4 2 5 2" xfId="15172" xr:uid="{F69FA897-62FA-432B-AC34-C7ED16F8AF7E}"/>
    <cellStyle name="Normal 3 4 2 5 2 2" xfId="18558" xr:uid="{1F25B5A1-1625-4AA9-8A58-51BADB53F8C8}"/>
    <cellStyle name="Normal 3 4 2 5 2 2 2" xfId="25342" xr:uid="{CD98C1C5-CD91-4862-9090-82D57C83D26B}"/>
    <cellStyle name="Normal 3 4 2 5 2 2 2 2" xfId="40461" xr:uid="{317AB68F-21E2-4AAF-AB39-A806B3BFF30A}"/>
    <cellStyle name="Normal 3 4 2 5 2 2 3" xfId="33693" xr:uid="{730E6EB3-A5CF-4CC2-8624-A9D73AE8AE7C}"/>
    <cellStyle name="Normal 3 4 2 5 2 3" xfId="21958" xr:uid="{C4A2F19E-109A-426E-AB4A-753155A34085}"/>
    <cellStyle name="Normal 3 4 2 5 2 3 2" xfId="37077" xr:uid="{558BA93A-4655-4A96-B05D-0864ED78F670}"/>
    <cellStyle name="Normal 3 4 2 5 2 4" xfId="30309" xr:uid="{003453A2-7B32-46BB-A3EF-D263B71B89B1}"/>
    <cellStyle name="Normal 3 4 2 5 3" xfId="16845" xr:uid="{7148751A-E9C8-4C71-ADA9-91DA01CF129C}"/>
    <cellStyle name="Normal 3 4 2 5 3 2" xfId="23629" xr:uid="{7F1F4650-94C9-4BFC-B7F5-77FB2C535020}"/>
    <cellStyle name="Normal 3 4 2 5 3 2 2" xfId="38748" xr:uid="{D343E23F-1BF9-4762-826F-13C9A0A875F9}"/>
    <cellStyle name="Normal 3 4 2 5 3 3" xfId="31980" xr:uid="{601E7850-DA15-480C-A911-37827BB00F27}"/>
    <cellStyle name="Normal 3 4 2 5 4" xfId="20231" xr:uid="{169D596C-5492-4ECD-A4DA-E8F703B9D914}"/>
    <cellStyle name="Normal 3 4 2 5 4 2" xfId="35361" xr:uid="{9FCA442B-69AE-43FD-812C-685AC760170B}"/>
    <cellStyle name="Normal 3 4 2 5 5" xfId="13434" xr:uid="{003E1139-32C7-4801-B89E-BB74D2C9D76E}"/>
    <cellStyle name="Normal 3 4 2 5 5 2" xfId="28596" xr:uid="{69B6D728-7EC3-4C4A-A52A-2923455B04F9}"/>
    <cellStyle name="Normal 3 4 2 6" xfId="14337" xr:uid="{39981F68-7170-4123-9412-1CD1E7D51011}"/>
    <cellStyle name="Normal 3 4 2 6 2" xfId="17724" xr:uid="{27896D1E-E664-4159-8CCF-13260243517D}"/>
    <cellStyle name="Normal 3 4 2 6 2 2" xfId="24508" xr:uid="{B2B58765-0532-486F-B1FD-52A68E73E902}"/>
    <cellStyle name="Normal 3 4 2 6 2 2 2" xfId="39627" xr:uid="{D6E296E2-8DDB-4998-84A0-6DBD25A8DEE4}"/>
    <cellStyle name="Normal 3 4 2 6 2 3" xfId="32859" xr:uid="{1612C8E2-9427-44F2-B37D-714DB1559B59}"/>
    <cellStyle name="Normal 3 4 2 6 3" xfId="21124" xr:uid="{FDB62EB4-1BB9-4D63-86CA-767C4486D608}"/>
    <cellStyle name="Normal 3 4 2 6 3 2" xfId="36243" xr:uid="{06D7328E-3059-4CE9-805B-FDE46494EC8D}"/>
    <cellStyle name="Normal 3 4 2 6 4" xfId="29475" xr:uid="{C16E9623-3A5D-4D7E-9B9F-F417EDBC1E98}"/>
    <cellStyle name="Normal 3 4 2 7" xfId="16008" xr:uid="{30CD1F16-6351-43B6-8590-8164B49E330B}"/>
    <cellStyle name="Normal 3 4 2 7 2" xfId="22792" xr:uid="{74F8ACF0-17A6-4F99-9724-4A98144E869E}"/>
    <cellStyle name="Normal 3 4 2 7 2 2" xfId="37911" xr:uid="{9DE1F943-95DB-46BE-BB37-802CC6AF1475}"/>
    <cellStyle name="Normal 3 4 2 7 3" xfId="31143" xr:uid="{29831652-2B84-4CC9-A83B-4EDC89056276}"/>
    <cellStyle name="Normal 3 4 2 8" xfId="19398" xr:uid="{69B4DB70-D4F9-4C4E-97F4-7380204A656D}"/>
    <cellStyle name="Normal 3 4 2 8 2" xfId="34527" xr:uid="{931022B2-E872-4513-AD25-8AD469FF38EA}"/>
    <cellStyle name="Normal 3 4 2 9" xfId="12596" xr:uid="{295B0589-3B52-4BBC-862C-E15B35BF0B5C}"/>
    <cellStyle name="Normal 3 4 2 9 2" xfId="27759" xr:uid="{257F3EC3-6B83-4488-9E2C-CB7017E0E3EB}"/>
    <cellStyle name="Normal 3 4 3" xfId="2971" xr:uid="{39013C25-ADD6-4F37-AF69-D44FFC2E436E}"/>
    <cellStyle name="Normal 3 4 3 10" xfId="10614" xr:uid="{05AB3D63-6364-466F-A1AB-09B0AC42778A}"/>
    <cellStyle name="Normal 3 4 3 11" xfId="9849" xr:uid="{61493F3B-2D60-45E5-87FA-82F3932E3585}"/>
    <cellStyle name="Normal 3 4 3 12" xfId="8689" xr:uid="{945B88C4-2F21-4268-A919-DFBFC9F4B349}"/>
    <cellStyle name="Normal 3 4 3 13" xfId="44732" xr:uid="{41B8ED76-A2CB-43AB-B86B-9036D6844F18}"/>
    <cellStyle name="Normal 3 4 3 2" xfId="10825" xr:uid="{3F0D9587-8358-4B8F-9FC5-CFDF6ED2CE02}"/>
    <cellStyle name="Normal 3 4 3 2 2" xfId="11243" xr:uid="{1BA3E1E8-D82A-4622-98CC-D679742CF18A}"/>
    <cellStyle name="Normal 3 4 3 2 2 2" xfId="14113" xr:uid="{324B6338-AF00-43ED-BE85-DC3D3C14BDE2}"/>
    <cellStyle name="Normal 3 4 3 2 2 2 2" xfId="15851" xr:uid="{C4C02EB9-DFED-4377-9231-6BB1E2EC68ED}"/>
    <cellStyle name="Normal 3 4 3 2 2 2 2 2" xfId="19237" xr:uid="{6781C6F6-BE5F-474E-BADC-500580B2ADE0}"/>
    <cellStyle name="Normal 3 4 3 2 2 2 2 2 2" xfId="26021" xr:uid="{7E448D3C-ED1C-4313-9A1D-2D9C1956C96A}"/>
    <cellStyle name="Normal 3 4 3 2 2 2 2 2 2 2" xfId="41140" xr:uid="{46A7E945-D298-465C-A635-43101C1F2E12}"/>
    <cellStyle name="Normal 3 4 3 2 2 2 2 2 3" xfId="34372" xr:uid="{C65EA404-8B8D-4849-A49B-CC0B9E61A336}"/>
    <cellStyle name="Normal 3 4 3 2 2 2 2 3" xfId="22637" xr:uid="{1ACF377B-D821-4C56-B2DA-B8BEB206039D}"/>
    <cellStyle name="Normal 3 4 3 2 2 2 2 3 2" xfId="37756" xr:uid="{77228AF9-9979-4310-AAD0-2E9A3A4EC41C}"/>
    <cellStyle name="Normal 3 4 3 2 2 2 2 4" xfId="30988" xr:uid="{2D3A70F4-E6C8-44AB-8F1F-ED25C4C979C0}"/>
    <cellStyle name="Normal 3 4 3 2 2 2 3" xfId="17524" xr:uid="{EDFB7942-AC15-453A-B389-7DC63D7A7686}"/>
    <cellStyle name="Normal 3 4 3 2 2 2 3 2" xfId="24308" xr:uid="{F882ACB1-5D5E-4282-9D42-A43EAC8E1969}"/>
    <cellStyle name="Normal 3 4 3 2 2 2 3 2 2" xfId="39427" xr:uid="{BB997AB4-4418-4619-97C3-E63B4060A907}"/>
    <cellStyle name="Normal 3 4 3 2 2 2 3 3" xfId="32659" xr:uid="{3F50E910-9EC9-4993-9F59-E4173CD3814A}"/>
    <cellStyle name="Normal 3 4 3 2 2 2 4" xfId="20911" xr:uid="{623EBE27-026A-4E62-BBFB-BF9AF42854FD}"/>
    <cellStyle name="Normal 3 4 3 2 2 2 4 2" xfId="36040" xr:uid="{BE5C1664-BDFC-4A79-9832-3779519D0C7B}"/>
    <cellStyle name="Normal 3 4 3 2 2 2 5" xfId="29275" xr:uid="{763A2953-5EB4-42E1-B65E-59F314E885C0}"/>
    <cellStyle name="Normal 3 4 3 2 2 3" xfId="15017" xr:uid="{9B689A63-5669-41E8-B498-D3DC8AA51013}"/>
    <cellStyle name="Normal 3 4 3 2 2 3 2" xfId="18403" xr:uid="{8852EB6D-1867-4E03-A275-1D915123C9BB}"/>
    <cellStyle name="Normal 3 4 3 2 2 3 2 2" xfId="25187" xr:uid="{3385D8B9-8527-43FC-BEFC-3315C56372EC}"/>
    <cellStyle name="Normal 3 4 3 2 2 3 2 2 2" xfId="40306" xr:uid="{4811818C-A3FC-4AC1-8C91-4F473C99A0D2}"/>
    <cellStyle name="Normal 3 4 3 2 2 3 2 3" xfId="33538" xr:uid="{27004816-5DC9-4469-8851-276B4DABA242}"/>
    <cellStyle name="Normal 3 4 3 2 2 3 3" xfId="21803" xr:uid="{9781B462-7FF8-4D20-9D4D-E8751E503835}"/>
    <cellStyle name="Normal 3 4 3 2 2 3 3 2" xfId="36922" xr:uid="{DEB153B8-8722-44B3-B4E5-2A2F11D7F530}"/>
    <cellStyle name="Normal 3 4 3 2 2 3 4" xfId="30154" xr:uid="{207D8F61-0D1E-4992-8B1A-82BFA7EA76D9}"/>
    <cellStyle name="Normal 3 4 3 2 2 4" xfId="16687" xr:uid="{03908D9F-6920-4121-9433-931EBCAAEFAA}"/>
    <cellStyle name="Normal 3 4 3 2 2 4 2" xfId="23471" xr:uid="{4DF37BF2-9982-4CE2-8876-20C393B310B9}"/>
    <cellStyle name="Normal 3 4 3 2 2 4 2 2" xfId="38590" xr:uid="{A02376D8-4483-4084-B620-7CDF4950CFA8}"/>
    <cellStyle name="Normal 3 4 3 2 2 4 3" xfId="31822" xr:uid="{D3B138E7-6469-4658-8F1F-C04ECD962D13}"/>
    <cellStyle name="Normal 3 4 3 2 2 5" xfId="20076" xr:uid="{588ED75E-F1F8-4FA1-88F8-0C855A93B174}"/>
    <cellStyle name="Normal 3 4 3 2 2 5 2" xfId="35206" xr:uid="{84D49086-7DBD-4888-805B-0F45E16A5E99}"/>
    <cellStyle name="Normal 3 4 3 2 2 6" xfId="13275" xr:uid="{58938AC4-EEF1-44DD-9EAF-E90491A67298}"/>
    <cellStyle name="Normal 3 4 3 2 2 6 2" xfId="28438" xr:uid="{6B2807BA-755E-4E7C-8225-BF7F55236790}"/>
    <cellStyle name="Normal 3 4 3 2 2 7" xfId="26879" xr:uid="{83D1575A-258D-4E6B-8D50-B23556215ADD}"/>
    <cellStyle name="Normal 3 4 3 2 3" xfId="12076" xr:uid="{C2FFB8D5-A0D7-4DFA-8AB4-5FFC562D1E49}"/>
    <cellStyle name="Normal 3 4 3 2 3 2" xfId="15435" xr:uid="{AF67872E-F081-4456-87FD-141C7CBC2A40}"/>
    <cellStyle name="Normal 3 4 3 2 3 2 2" xfId="18821" xr:uid="{7395251A-B3E4-4BDF-9835-862D45F437C4}"/>
    <cellStyle name="Normal 3 4 3 2 3 2 2 2" xfId="25605" xr:uid="{AD078C25-1A8E-4DB8-9132-F7448A4D161E}"/>
    <cellStyle name="Normal 3 4 3 2 3 2 2 2 2" xfId="40724" xr:uid="{0B769396-BCCF-48E7-ABAB-C9E3B9F4660C}"/>
    <cellStyle name="Normal 3 4 3 2 3 2 2 3" xfId="33956" xr:uid="{3B831509-A920-44B2-BB34-BEA15127BDBF}"/>
    <cellStyle name="Normal 3 4 3 2 3 2 3" xfId="22221" xr:uid="{62B9ECFF-469B-45CA-8523-5C3B2AE1C298}"/>
    <cellStyle name="Normal 3 4 3 2 3 2 3 2" xfId="37340" xr:uid="{DDB6A408-969C-4D93-B48F-08128DF0A59B}"/>
    <cellStyle name="Normal 3 4 3 2 3 2 4" xfId="30572" xr:uid="{F9AA0777-5C0F-4ACE-82DD-419D8685CA78}"/>
    <cellStyle name="Normal 3 4 3 2 3 3" xfId="17108" xr:uid="{12ADAB78-F521-4E9A-A581-4616F81957A4}"/>
    <cellStyle name="Normal 3 4 3 2 3 3 2" xfId="23892" xr:uid="{8CA07DD3-8A1E-46C2-AABB-C1478ACF6762}"/>
    <cellStyle name="Normal 3 4 3 2 3 3 2 2" xfId="39011" xr:uid="{C8E08E32-721D-494E-9476-567A37AF925D}"/>
    <cellStyle name="Normal 3 4 3 2 3 3 3" xfId="32243" xr:uid="{364A14D8-41A1-487B-B0A9-4DB08CE23B43}"/>
    <cellStyle name="Normal 3 4 3 2 3 4" xfId="20494" xr:uid="{5F970482-6863-4987-96AA-D43050599FC7}"/>
    <cellStyle name="Normal 3 4 3 2 3 4 2" xfId="35624" xr:uid="{4F14D030-A82B-4D0A-8D06-96E81B0A10D2}"/>
    <cellStyle name="Normal 3 4 3 2 3 5" xfId="13697" xr:uid="{F1FA8F43-503A-4B09-BE41-864E7AB030BE}"/>
    <cellStyle name="Normal 3 4 3 2 3 5 2" xfId="28859" xr:uid="{6AA070A9-B3F0-4CE4-BB3A-15418CC694EC}"/>
    <cellStyle name="Normal 3 4 3 2 3 6" xfId="27341" xr:uid="{7A6CD80A-237A-40E1-897F-744300493099}"/>
    <cellStyle name="Normal 3 4 3 2 4" xfId="14601" xr:uid="{14DCC858-F0A9-4E0D-A002-274C172E747A}"/>
    <cellStyle name="Normal 3 4 3 2 4 2" xfId="17987" xr:uid="{10905094-54D4-4E56-8ADF-A5AA6DC0B3F9}"/>
    <cellStyle name="Normal 3 4 3 2 4 2 2" xfId="24771" xr:uid="{F935586C-40C9-4BC6-8120-95D51C64F6B6}"/>
    <cellStyle name="Normal 3 4 3 2 4 2 2 2" xfId="39890" xr:uid="{70BC4BF8-D87A-4E8E-9A05-A2BEC339D249}"/>
    <cellStyle name="Normal 3 4 3 2 4 2 3" xfId="33122" xr:uid="{3C4C0518-DE27-4A78-AF1F-4DE18F965FFE}"/>
    <cellStyle name="Normal 3 4 3 2 4 3" xfId="21387" xr:uid="{31EB8725-9BEF-478B-92EF-63C1444DD465}"/>
    <cellStyle name="Normal 3 4 3 2 4 3 2" xfId="36506" xr:uid="{16E86423-D11C-4F7F-AA62-FFE73C853BD7}"/>
    <cellStyle name="Normal 3 4 3 2 4 4" xfId="29738" xr:uid="{7A6450A0-6B2C-453F-8F5A-DA6095FCA39D}"/>
    <cellStyle name="Normal 3 4 3 2 5" xfId="16271" xr:uid="{60F18203-C7B9-41AE-89AE-0B9DC77B779C}"/>
    <cellStyle name="Normal 3 4 3 2 5 2" xfId="23055" xr:uid="{D95FFAF3-4D7B-4867-961A-F6361DBD0DE9}"/>
    <cellStyle name="Normal 3 4 3 2 5 2 2" xfId="38174" xr:uid="{8ECF3A97-1DDA-4A15-AB62-5DFEB295EC3D}"/>
    <cellStyle name="Normal 3 4 3 2 5 3" xfId="31406" xr:uid="{B1B6A179-2120-4EE9-8886-A2DB8525E729}"/>
    <cellStyle name="Normal 3 4 3 2 6" xfId="19660" xr:uid="{DB17934B-B905-4539-B8F0-FAD0A211A991}"/>
    <cellStyle name="Normal 3 4 3 2 6 2" xfId="34790" xr:uid="{6F357E83-4F06-4936-8795-78A44CFC078F}"/>
    <cellStyle name="Normal 3 4 3 2 7" xfId="12860" xr:uid="{01F293F6-7D9C-4975-8CBA-108764FEAD6A}"/>
    <cellStyle name="Normal 3 4 3 2 7 2" xfId="28022" xr:uid="{CB24313C-09FB-445A-B1D6-D8239DEC78AD}"/>
    <cellStyle name="Normal 3 4 3 2 8" xfId="26463" xr:uid="{0AE4AA29-2A60-474F-BC8F-0448D2B0DDA6}"/>
    <cellStyle name="Normal 3 4 3 3" xfId="11035" xr:uid="{427D94D8-83FC-46C4-8CF5-E918653AECC8}"/>
    <cellStyle name="Normal 3 4 3 3 2" xfId="13905" xr:uid="{66DF30D1-FC30-4951-BE2F-DDED93D1D12E}"/>
    <cellStyle name="Normal 3 4 3 3 2 2" xfId="15643" xr:uid="{78CD4AF1-3735-4948-91D9-59E1913793A2}"/>
    <cellStyle name="Normal 3 4 3 3 2 2 2" xfId="19029" xr:uid="{AEF4787B-8707-4677-8B74-75F88AAE9F63}"/>
    <cellStyle name="Normal 3 4 3 3 2 2 2 2" xfId="25813" xr:uid="{FA19007C-1226-4FE4-92C5-4A45AF84C186}"/>
    <cellStyle name="Normal 3 4 3 3 2 2 2 2 2" xfId="40932" xr:uid="{59BA52F1-0FA5-4C9C-938F-08F320D63041}"/>
    <cellStyle name="Normal 3 4 3 3 2 2 2 3" xfId="34164" xr:uid="{373B0075-0D65-487F-9330-730464B12B17}"/>
    <cellStyle name="Normal 3 4 3 3 2 2 3" xfId="22429" xr:uid="{97738000-DCFC-4B95-9C75-EA76CD85EFD7}"/>
    <cellStyle name="Normal 3 4 3 3 2 2 3 2" xfId="37548" xr:uid="{0807049B-2735-47E9-8435-9DC3F50A6930}"/>
    <cellStyle name="Normal 3 4 3 3 2 2 4" xfId="30780" xr:uid="{404293EB-1731-46DA-BCEE-7E65C290D39A}"/>
    <cellStyle name="Normal 3 4 3 3 2 3" xfId="17316" xr:uid="{97640C06-6E9E-4CE6-8534-3AC38039601F}"/>
    <cellStyle name="Normal 3 4 3 3 2 3 2" xfId="24100" xr:uid="{0681FD9F-B8E1-4BB4-ACAC-D98DE9598ACC}"/>
    <cellStyle name="Normal 3 4 3 3 2 3 2 2" xfId="39219" xr:uid="{3DF04C90-F62A-44E2-B1D6-8DD33DCACCC7}"/>
    <cellStyle name="Normal 3 4 3 3 2 3 3" xfId="32451" xr:uid="{7ABB4DB5-1E3C-41FE-A95C-76521077014C}"/>
    <cellStyle name="Normal 3 4 3 3 2 4" xfId="20703" xr:uid="{9B068408-1259-4330-974A-5940ECC97FD9}"/>
    <cellStyle name="Normal 3 4 3 3 2 4 2" xfId="35832" xr:uid="{9E8CF360-BD72-431F-8261-E82E9D03D02E}"/>
    <cellStyle name="Normal 3 4 3 3 2 5" xfId="29067" xr:uid="{107C60DE-06DB-4F62-88A0-6A54537071B5}"/>
    <cellStyle name="Normal 3 4 3 3 3" xfId="14809" xr:uid="{2AB78DBF-5760-49FA-B8EA-D293AED48B7F}"/>
    <cellStyle name="Normal 3 4 3 3 3 2" xfId="18195" xr:uid="{60940A79-5AB3-4D3B-815F-71CEDC208F9E}"/>
    <cellStyle name="Normal 3 4 3 3 3 2 2" xfId="24979" xr:uid="{CAA4460B-0813-4635-AD45-E0D69CEBAD50}"/>
    <cellStyle name="Normal 3 4 3 3 3 2 2 2" xfId="40098" xr:uid="{ABC6E834-DB3F-4D96-B729-BE0E9D2CE4D5}"/>
    <cellStyle name="Normal 3 4 3 3 3 2 3" xfId="33330" xr:uid="{FF475F9E-E18A-40B8-AFD1-6F60C8C7A26D}"/>
    <cellStyle name="Normal 3 4 3 3 3 3" xfId="21595" xr:uid="{F0226325-C371-4B82-8CC8-D9BCD3CC4495}"/>
    <cellStyle name="Normal 3 4 3 3 3 3 2" xfId="36714" xr:uid="{95116E3E-49DE-4BE7-BDAF-F40153CE2871}"/>
    <cellStyle name="Normal 3 4 3 3 3 4" xfId="29946" xr:uid="{44812C06-6DCD-48BD-A8D0-8A7E0CBC7B97}"/>
    <cellStyle name="Normal 3 4 3 3 4" xfId="16479" xr:uid="{7999E432-147D-42E8-8F36-F17245E9796E}"/>
    <cellStyle name="Normal 3 4 3 3 4 2" xfId="23263" xr:uid="{267DF6A0-638B-4E9C-91B0-505FA75D2501}"/>
    <cellStyle name="Normal 3 4 3 3 4 2 2" xfId="38382" xr:uid="{AE9D8739-2A0B-4D93-BD90-ED7E5F7B08BF}"/>
    <cellStyle name="Normal 3 4 3 3 4 3" xfId="31614" xr:uid="{CAC98EF0-D07B-4A0F-9BAF-B7967C764C26}"/>
    <cellStyle name="Normal 3 4 3 3 5" xfId="19868" xr:uid="{13879BA5-0B41-497A-92BB-1C85414B25EC}"/>
    <cellStyle name="Normal 3 4 3 3 5 2" xfId="34998" xr:uid="{76604027-A9EA-40FA-A64E-C1E1030F07D7}"/>
    <cellStyle name="Normal 3 4 3 3 6" xfId="13067" xr:uid="{BD7F3CE5-ED67-4D7B-AF96-C948A5F87AA8}"/>
    <cellStyle name="Normal 3 4 3 3 6 2" xfId="28230" xr:uid="{75FB44E1-16D6-4C7E-87B8-862D71226088}"/>
    <cellStyle name="Normal 3 4 3 3 7" xfId="26671" xr:uid="{5E3D1C0A-1922-428A-9AFE-608EDAD20492}"/>
    <cellStyle name="Normal 3 4 3 4" xfId="11471" xr:uid="{F1DF74EC-13BC-4491-8AC0-C83476F6413D}"/>
    <cellStyle name="Normal 3 4 3 4 2" xfId="15227" xr:uid="{365C0493-A9C8-4D85-8853-9C4A7C3CCACC}"/>
    <cellStyle name="Normal 3 4 3 4 2 2" xfId="18613" xr:uid="{25821ADA-DCE0-429F-81AE-95384065FC1B}"/>
    <cellStyle name="Normal 3 4 3 4 2 2 2" xfId="25397" xr:uid="{957E8964-1290-4FAF-99AB-76A617CE471A}"/>
    <cellStyle name="Normal 3 4 3 4 2 2 2 2" xfId="40516" xr:uid="{85BBA299-6AED-4693-A916-CAAF5DC55F14}"/>
    <cellStyle name="Normal 3 4 3 4 2 2 3" xfId="33748" xr:uid="{E099744D-8647-4FC7-8D57-F1FEC8C13D43}"/>
    <cellStyle name="Normal 3 4 3 4 2 3" xfId="22013" xr:uid="{1B370AEC-FB54-424F-B8A7-19720294C5E5}"/>
    <cellStyle name="Normal 3 4 3 4 2 3 2" xfId="37132" xr:uid="{86468290-39F5-4CDB-AF8B-C881DF6F1177}"/>
    <cellStyle name="Normal 3 4 3 4 2 4" xfId="30364" xr:uid="{0B557A22-ABC8-4EEC-8B1B-DFB1977B3E4F}"/>
    <cellStyle name="Normal 3 4 3 4 3" xfId="16900" xr:uid="{E4F8CA1C-7B52-48F3-92C5-0AA5F601FB99}"/>
    <cellStyle name="Normal 3 4 3 4 3 2" xfId="23684" xr:uid="{9BC031AE-A15D-4E3C-95D1-2E183D2B7274}"/>
    <cellStyle name="Normal 3 4 3 4 3 2 2" xfId="38803" xr:uid="{3339DF36-D798-46F1-812F-D67C1D4C0900}"/>
    <cellStyle name="Normal 3 4 3 4 3 3" xfId="32035" xr:uid="{AE458D14-05AC-4897-921E-462EABE8E5AA}"/>
    <cellStyle name="Normal 3 4 3 4 4" xfId="20286" xr:uid="{A60F3D6E-8BC9-4993-BE35-CB34113237A5}"/>
    <cellStyle name="Normal 3 4 3 4 4 2" xfId="35416" xr:uid="{382AF9FA-D595-4294-A966-982D23FC13F0}"/>
    <cellStyle name="Normal 3 4 3 4 5" xfId="13489" xr:uid="{7DE24424-EF2F-4CC9-A7AF-10A1E790DE11}"/>
    <cellStyle name="Normal 3 4 3 4 5 2" xfId="28651" xr:uid="{5FC8CDB5-83B9-4900-8E2A-FFA8746BDB17}"/>
    <cellStyle name="Normal 3 4 3 5" xfId="14393" xr:uid="{014439C0-CD52-4B77-8C86-4D1DABE0CD9F}"/>
    <cellStyle name="Normal 3 4 3 5 2" xfId="17779" xr:uid="{09BAFC13-6EA5-4D0E-8C92-ED5EBDF68EED}"/>
    <cellStyle name="Normal 3 4 3 5 2 2" xfId="24563" xr:uid="{D152E975-5221-403A-86A3-9C6C1C21253C}"/>
    <cellStyle name="Normal 3 4 3 5 2 2 2" xfId="39682" xr:uid="{23BEB86A-D44B-49C9-8437-B0A3BC40E846}"/>
    <cellStyle name="Normal 3 4 3 5 2 3" xfId="32914" xr:uid="{D90482CF-269A-49F8-99FD-7F58D31D67DB}"/>
    <cellStyle name="Normal 3 4 3 5 3" xfId="21179" xr:uid="{3BE26B0F-5EAE-4C25-B461-7A9D4E15A421}"/>
    <cellStyle name="Normal 3 4 3 5 3 2" xfId="36298" xr:uid="{AA159495-D503-4B96-92F8-6EB61A929B0E}"/>
    <cellStyle name="Normal 3 4 3 5 4" xfId="29530" xr:uid="{26617F67-3DA5-4B0C-96F6-9E9421DFA38D}"/>
    <cellStyle name="Normal 3 4 3 6" xfId="16063" xr:uid="{39FF9B51-6E6B-415E-9CC9-05C32A08390F}"/>
    <cellStyle name="Normal 3 4 3 6 2" xfId="22847" xr:uid="{EF7F78FA-4F3F-4E10-B5E3-52F7B3155254}"/>
    <cellStyle name="Normal 3 4 3 6 2 2" xfId="37966" xr:uid="{CF6F2985-D8FB-4495-88C2-D74F40C27064}"/>
    <cellStyle name="Normal 3 4 3 6 3" xfId="31198" xr:uid="{FF401E14-1453-40B0-9822-FBB884C5D38B}"/>
    <cellStyle name="Normal 3 4 3 7" xfId="19452" xr:uid="{B1AB9473-2373-49F7-ABEB-A7799753A035}"/>
    <cellStyle name="Normal 3 4 3 7 2" xfId="34582" xr:uid="{B63F1C44-8065-4214-AFA6-F8F64469F4A0}"/>
    <cellStyle name="Normal 3 4 3 8" xfId="12651" xr:uid="{165139DA-F9BB-4914-A848-178C2CDC366E}"/>
    <cellStyle name="Normal 3 4 3 8 2" xfId="27814" xr:uid="{D70D15B7-4299-4FFD-ACE8-1F50D0309333}"/>
    <cellStyle name="Normal 3 4 3 9" xfId="26255" xr:uid="{1B076C6A-B025-4156-B3CA-0550B48B2F15}"/>
    <cellStyle name="Normal 3 4 4" xfId="8690" xr:uid="{9CBA84CC-BE59-4AF2-BC3A-283B6B6F52A2}"/>
    <cellStyle name="Normal 3 4 4 10" xfId="9850" xr:uid="{B4E55CF3-8E9D-4F5F-8455-64B6154F4D5C}"/>
    <cellStyle name="Normal 3 4 4 11" xfId="44733" xr:uid="{262B3521-DBC4-402E-B95E-9D4B1BF971AA}"/>
    <cellStyle name="Normal 3 4 4 2" xfId="11140" xr:uid="{EEB5577A-11FE-4FAE-8A1A-A57D73C2AF57}"/>
    <cellStyle name="Normal 3 4 4 2 2" xfId="12323" xr:uid="{5F6209E0-A99E-45DA-A189-DC5F117D1F7B}"/>
    <cellStyle name="Normal 3 4 4 2 2 2" xfId="15748" xr:uid="{317AA5C8-C6DF-4C17-8D14-731CE88806F0}"/>
    <cellStyle name="Normal 3 4 4 2 2 2 2" xfId="19134" xr:uid="{2973DAFE-FA78-4826-B488-87FE5AB5E6BC}"/>
    <cellStyle name="Normal 3 4 4 2 2 2 2 2" xfId="25918" xr:uid="{8920BB8F-B9B1-4024-8642-7437B473B14E}"/>
    <cellStyle name="Normal 3 4 4 2 2 2 2 2 2" xfId="41037" xr:uid="{85A89D02-D384-4642-9412-30AEFF31D033}"/>
    <cellStyle name="Normal 3 4 4 2 2 2 2 3" xfId="34269" xr:uid="{03847F5A-540A-4DE9-BD99-A1D60C0AD9BD}"/>
    <cellStyle name="Normal 3 4 4 2 2 2 3" xfId="22534" xr:uid="{FA54DE03-40DD-412A-97B8-B477DF8A6908}"/>
    <cellStyle name="Normal 3 4 4 2 2 2 3 2" xfId="37653" xr:uid="{2F76A5A0-02B1-4E49-9FA8-0D988940E9D2}"/>
    <cellStyle name="Normal 3 4 4 2 2 2 4" xfId="30885" xr:uid="{303B871A-5DEB-45D7-AE23-1611F2B988F3}"/>
    <cellStyle name="Normal 3 4 4 2 2 3" xfId="17421" xr:uid="{753838B2-871C-4EA0-A01D-89D2A76D2CC9}"/>
    <cellStyle name="Normal 3 4 4 2 2 3 2" xfId="24205" xr:uid="{E15A46AE-D574-4BF7-AAA1-21F5819B2479}"/>
    <cellStyle name="Normal 3 4 4 2 2 3 2 2" xfId="39324" xr:uid="{71048114-6975-410C-B584-C9F861E3DAEE}"/>
    <cellStyle name="Normal 3 4 4 2 2 3 3" xfId="32556" xr:uid="{CED22B38-F680-4DB1-AC56-A8EE134D7B89}"/>
    <cellStyle name="Normal 3 4 4 2 2 4" xfId="20808" xr:uid="{774C5D0F-28C2-4C8A-BDF2-D9A69850A670}"/>
    <cellStyle name="Normal 3 4 4 2 2 4 2" xfId="35937" xr:uid="{B856A9E1-B9E1-4C5B-8E71-00DCEE7220B1}"/>
    <cellStyle name="Normal 3 4 4 2 2 5" xfId="14010" xr:uid="{D2B44E0C-614E-4E70-BD29-B6B0F1BA16CE}"/>
    <cellStyle name="Normal 3 4 4 2 2 5 2" xfId="29172" xr:uid="{15AE240D-9432-4BE3-BE71-DEF02F1BA42D}"/>
    <cellStyle name="Normal 3 4 4 2 2 6" xfId="27580" xr:uid="{7B92B051-B424-447C-ADB4-76BE27ED9068}"/>
    <cellStyle name="Normal 3 4 4 2 3" xfId="14914" xr:uid="{BCA08819-7EDF-4E01-8FC4-66D90C0C4BC8}"/>
    <cellStyle name="Normal 3 4 4 2 3 2" xfId="18300" xr:uid="{24C1900B-C98B-4A2A-A556-FE78B2421FC9}"/>
    <cellStyle name="Normal 3 4 4 2 3 2 2" xfId="25084" xr:uid="{0D990C5B-67D0-4CA9-ACE8-3CEAEB81518F}"/>
    <cellStyle name="Normal 3 4 4 2 3 2 2 2" xfId="40203" xr:uid="{DAF41A54-2A98-4369-9057-26F989F14C2F}"/>
    <cellStyle name="Normal 3 4 4 2 3 2 3" xfId="33435" xr:uid="{7B1ADB58-78F3-4A3C-A308-D87B7938E6ED}"/>
    <cellStyle name="Normal 3 4 4 2 3 3" xfId="21700" xr:uid="{379A3FDC-FA17-4589-B6F3-A6B2DD51A675}"/>
    <cellStyle name="Normal 3 4 4 2 3 3 2" xfId="36819" xr:uid="{111FE242-712C-4E1C-BCA3-72429DBBBC69}"/>
    <cellStyle name="Normal 3 4 4 2 3 4" xfId="30051" xr:uid="{77070E91-1C71-4284-B25B-64F0D4B231D6}"/>
    <cellStyle name="Normal 3 4 4 2 4" xfId="16584" xr:uid="{62251683-2D98-494C-8E79-1141F6258789}"/>
    <cellStyle name="Normal 3 4 4 2 4 2" xfId="23368" xr:uid="{42F3BA38-92BA-4CD1-8D3F-8E40C7EF9130}"/>
    <cellStyle name="Normal 3 4 4 2 4 2 2" xfId="38487" xr:uid="{40B33288-1816-4CCE-B21C-724125718701}"/>
    <cellStyle name="Normal 3 4 4 2 4 3" xfId="31719" xr:uid="{6C25E2AE-72AD-4329-8B11-0A998062B64A}"/>
    <cellStyle name="Normal 3 4 4 2 5" xfId="19973" xr:uid="{C48F5122-5708-4CC7-905D-35CB9A795E68}"/>
    <cellStyle name="Normal 3 4 4 2 5 2" xfId="35103" xr:uid="{49FCE5CC-D22E-4D86-838B-8B76B0D53B20}"/>
    <cellStyle name="Normal 3 4 4 2 6" xfId="13172" xr:uid="{49522DEE-20A2-4347-A2E6-AF2706D79F0B}"/>
    <cellStyle name="Normal 3 4 4 2 6 2" xfId="28335" xr:uid="{39AE10DB-D99C-45FA-8A9E-9C133C5AA36E}"/>
    <cellStyle name="Normal 3 4 4 2 7" xfId="26776" xr:uid="{29528A3E-A984-483B-B461-3CE4C9C1A180}"/>
    <cellStyle name="Normal 3 4 4 3" xfId="11472" xr:uid="{35C2AA24-47C7-4939-AC11-D94FF98D1AF6}"/>
    <cellStyle name="Normal 3 4 4 3 2" xfId="15332" xr:uid="{6D48190D-7254-485D-9AF4-A44153CD22A5}"/>
    <cellStyle name="Normal 3 4 4 3 2 2" xfId="18718" xr:uid="{7C036778-DF5D-484E-8A9D-7503C205E069}"/>
    <cellStyle name="Normal 3 4 4 3 2 2 2" xfId="25502" xr:uid="{3161D397-0E9B-4060-80A3-3C93B10178C7}"/>
    <cellStyle name="Normal 3 4 4 3 2 2 2 2" xfId="40621" xr:uid="{08EB8891-E7AC-4A89-9FB9-0630E50FB8F8}"/>
    <cellStyle name="Normal 3 4 4 3 2 2 3" xfId="33853" xr:uid="{23E77407-5358-4CC0-A78D-6310021A32A3}"/>
    <cellStyle name="Normal 3 4 4 3 2 3" xfId="22118" xr:uid="{968057E1-CCE5-4C84-A43C-2D42634F0129}"/>
    <cellStyle name="Normal 3 4 4 3 2 3 2" xfId="37237" xr:uid="{A2BFF784-A3EF-41E3-B6E6-1C59DD7F2439}"/>
    <cellStyle name="Normal 3 4 4 3 2 4" xfId="30469" xr:uid="{9097B2AD-94DC-4FF6-AE23-2A667556E3FE}"/>
    <cellStyle name="Normal 3 4 4 3 3" xfId="17005" xr:uid="{65A8BA67-9137-4FDA-81B0-DC6198644F92}"/>
    <cellStyle name="Normal 3 4 4 3 3 2" xfId="23789" xr:uid="{B340E3AE-E39E-46B1-8957-9E55729E27F8}"/>
    <cellStyle name="Normal 3 4 4 3 3 2 2" xfId="38908" xr:uid="{A65DB0A6-8C25-4562-870D-1581D738DAC7}"/>
    <cellStyle name="Normal 3 4 4 3 3 3" xfId="32140" xr:uid="{DAC0D166-DD97-4C92-B1EB-62A510702E6D}"/>
    <cellStyle name="Normal 3 4 4 3 4" xfId="20391" xr:uid="{4D2328C0-1BB0-4803-8A12-90337E28C31C}"/>
    <cellStyle name="Normal 3 4 4 3 4 2" xfId="35521" xr:uid="{1163E7D1-59D0-4FEF-87B7-BAAFF2035AD5}"/>
    <cellStyle name="Normal 3 4 4 3 5" xfId="13594" xr:uid="{66275625-FACB-4AD3-9E7D-26AECBD56A3A}"/>
    <cellStyle name="Normal 3 4 4 3 5 2" xfId="28756" xr:uid="{2872CB99-4B65-4EF1-AFBD-9FA4AD4F4A1B}"/>
    <cellStyle name="Normal 3 4 4 4" xfId="14498" xr:uid="{289B396E-AEE1-438F-867B-BC311737EF64}"/>
    <cellStyle name="Normal 3 4 4 4 2" xfId="17884" xr:uid="{4552CD89-5AA9-4F43-B77F-9DB7482EB7D2}"/>
    <cellStyle name="Normal 3 4 4 4 2 2" xfId="24668" xr:uid="{CBAECF1C-78EF-4978-B571-6BC3DED2EED8}"/>
    <cellStyle name="Normal 3 4 4 4 2 2 2" xfId="39787" xr:uid="{08891299-BF15-4E41-946B-1BC029B02CF4}"/>
    <cellStyle name="Normal 3 4 4 4 2 3" xfId="33019" xr:uid="{46EFE7CD-F379-4068-B74A-741DFA0150A2}"/>
    <cellStyle name="Normal 3 4 4 4 3" xfId="21284" xr:uid="{69FB8BB5-5E24-4A4C-9572-8117799878BF}"/>
    <cellStyle name="Normal 3 4 4 4 3 2" xfId="36403" xr:uid="{3D62A983-44A0-41CB-9D4A-E76D97E0C3BF}"/>
    <cellStyle name="Normal 3 4 4 4 4" xfId="29635" xr:uid="{2047E4B7-B2E2-4A8C-9585-1AB18C8C4547}"/>
    <cellStyle name="Normal 3 4 4 5" xfId="16168" xr:uid="{9D120909-B810-485F-AABB-57586F0DF7A0}"/>
    <cellStyle name="Normal 3 4 4 5 2" xfId="22952" xr:uid="{D8B364D6-705A-4DB0-848F-AB4173D173DB}"/>
    <cellStyle name="Normal 3 4 4 5 2 2" xfId="38071" xr:uid="{106071DE-B573-47D8-B1D0-0C692732A575}"/>
    <cellStyle name="Normal 3 4 4 5 3" xfId="31303" xr:uid="{553953C6-F811-4213-8DF4-D196EC7A1FDA}"/>
    <cellStyle name="Normal 3 4 4 6" xfId="19557" xr:uid="{7029AC67-B2D4-41F3-8F3D-B9D55E9B871B}"/>
    <cellStyle name="Normal 3 4 4 6 2" xfId="34687" xr:uid="{738F5B00-23D0-44E8-9AB0-5D70EB505814}"/>
    <cellStyle name="Normal 3 4 4 7" xfId="12757" xr:uid="{87B8AF06-3350-4E6F-97D7-C6825DC273DE}"/>
    <cellStyle name="Normal 3 4 4 7 2" xfId="27919" xr:uid="{EB4808C1-80E7-4D9A-B98E-F9C56376E157}"/>
    <cellStyle name="Normal 3 4 4 8" xfId="26360" xr:uid="{931B74C1-2B00-4D89-888B-D6688EF0D570}"/>
    <cellStyle name="Normal 3 4 4 9" xfId="10722" xr:uid="{9CBD6E7C-D49D-4332-97CB-BCF6461F40DD}"/>
    <cellStyle name="Normal 3 4 5" xfId="8691" xr:uid="{B7E50100-E3B4-4DA5-A23C-7C713FF0A2B5}"/>
    <cellStyle name="Normal 3 4 5 2" xfId="11473" xr:uid="{6F3F8A13-BA06-4F94-A62B-02F764C656B5}"/>
    <cellStyle name="Normal 3 4 5 2 2" xfId="15540" xr:uid="{50DC6783-68CE-453B-A417-B05334D95776}"/>
    <cellStyle name="Normal 3 4 5 2 2 2" xfId="18926" xr:uid="{092933EA-853E-45D9-A8DB-9B6222A6477E}"/>
    <cellStyle name="Normal 3 4 5 2 2 2 2" xfId="25710" xr:uid="{345E5AB7-8C5B-4CAC-AEE3-792D24F2FAFF}"/>
    <cellStyle name="Normal 3 4 5 2 2 2 2 2" xfId="40829" xr:uid="{DC9823FD-94C8-41E4-81EB-6F3349F2360C}"/>
    <cellStyle name="Normal 3 4 5 2 2 2 3" xfId="34061" xr:uid="{7FDCCF1C-E5BA-4B8D-91F1-D1029E1D7F31}"/>
    <cellStyle name="Normal 3 4 5 2 2 3" xfId="22326" xr:uid="{DA1831DD-FCCD-411C-93FF-F6D5D26460A2}"/>
    <cellStyle name="Normal 3 4 5 2 2 3 2" xfId="37445" xr:uid="{88E8D7DA-7DED-496C-B34A-8EC0D736653B}"/>
    <cellStyle name="Normal 3 4 5 2 2 4" xfId="30677" xr:uid="{BC91344D-E896-4BC3-A90C-4A56451F8B1D}"/>
    <cellStyle name="Normal 3 4 5 2 3" xfId="17213" xr:uid="{CF615A7F-E961-427F-A66F-0E47C3189BB0}"/>
    <cellStyle name="Normal 3 4 5 2 3 2" xfId="23997" xr:uid="{8F424216-563E-4BFB-84D9-F2B10D567AC5}"/>
    <cellStyle name="Normal 3 4 5 2 3 2 2" xfId="39116" xr:uid="{12C418DE-36AD-490D-AE68-2298378D0D66}"/>
    <cellStyle name="Normal 3 4 5 2 3 3" xfId="32348" xr:uid="{A532F337-6F80-4630-A822-0413F99E4373}"/>
    <cellStyle name="Normal 3 4 5 2 4" xfId="20600" xr:uid="{EE601213-11DD-4A00-85E3-5790FD8B50C3}"/>
    <cellStyle name="Normal 3 4 5 2 4 2" xfId="35729" xr:uid="{F843E23C-7A0C-4DE6-8DF1-9937E072823C}"/>
    <cellStyle name="Normal 3 4 5 2 5" xfId="13802" xr:uid="{19CE9FCC-75CF-44D9-848D-7433AF56E75D}"/>
    <cellStyle name="Normal 3 4 5 2 5 2" xfId="28964" xr:uid="{C8AD9228-7894-4559-99AF-87F6CF507CFC}"/>
    <cellStyle name="Normal 3 4 5 3" xfId="14706" xr:uid="{4F71C201-F2D2-40A9-ABD4-DE525A44F3E3}"/>
    <cellStyle name="Normal 3 4 5 3 2" xfId="18092" xr:uid="{AB4D639F-D2E4-45E2-9C8F-08B68D45BD6A}"/>
    <cellStyle name="Normal 3 4 5 3 2 2" xfId="24876" xr:uid="{18E536D5-26CA-433A-AF20-A65F0952886A}"/>
    <cellStyle name="Normal 3 4 5 3 2 2 2" xfId="39995" xr:uid="{202E62D8-CD48-44AB-A069-01CAE4BCD688}"/>
    <cellStyle name="Normal 3 4 5 3 2 3" xfId="33227" xr:uid="{91609053-8896-4E4D-885B-682D115778D5}"/>
    <cellStyle name="Normal 3 4 5 3 3" xfId="21492" xr:uid="{F8FD95D0-F747-429A-B588-E9D665F04284}"/>
    <cellStyle name="Normal 3 4 5 3 3 2" xfId="36611" xr:uid="{B79121EA-89B5-459B-BA6B-8FF789715524}"/>
    <cellStyle name="Normal 3 4 5 3 4" xfId="29843" xr:uid="{268AB2B1-A5A9-46AD-BB8F-32A886312124}"/>
    <cellStyle name="Normal 3 4 5 4" xfId="16376" xr:uid="{A51567CA-D1BB-427C-8042-A1E80603F52B}"/>
    <cellStyle name="Normal 3 4 5 4 2" xfId="23160" xr:uid="{515777EA-F6C1-400B-BEA2-98F7993D39EE}"/>
    <cellStyle name="Normal 3 4 5 4 2 2" xfId="38279" xr:uid="{FCD0BB78-71FC-45E4-94CB-C64654E43D90}"/>
    <cellStyle name="Normal 3 4 5 4 3" xfId="31511" xr:uid="{CD885D84-D9E5-4B2A-8408-1A976A9FE08D}"/>
    <cellStyle name="Normal 3 4 5 5" xfId="19765" xr:uid="{26A6369C-C6EA-48CB-9CB4-54F0F50E72B6}"/>
    <cellStyle name="Normal 3 4 5 5 2" xfId="34895" xr:uid="{9EF16682-831D-4FB9-BD13-55F04C43A5A6}"/>
    <cellStyle name="Normal 3 4 5 6" xfId="12965" xr:uid="{BA2B2853-E9F9-4ECC-A2CB-4ED9C756BF1A}"/>
    <cellStyle name="Normal 3 4 5 6 2" xfId="28127" xr:uid="{3A63AA1C-1B95-4EF8-85CC-2B29FACB7F9C}"/>
    <cellStyle name="Normal 3 4 5 7" xfId="26568" xr:uid="{4770D992-3ED4-46C7-B7D3-E9A1FFC5DEFD}"/>
    <cellStyle name="Normal 3 4 5 8" xfId="10933" xr:uid="{732551BE-72C9-488C-8AB5-A6D07F30180F}"/>
    <cellStyle name="Normal 3 4 5 9" xfId="9851" xr:uid="{A796DFC5-932E-4621-9164-CC197AE5C30A}"/>
    <cellStyle name="Normal 3 4 6" xfId="8692" xr:uid="{A70ECC22-A5E9-4FDA-93DA-0879ACCC2E0C}"/>
    <cellStyle name="Normal 3 4 6 2" xfId="14287" xr:uid="{0D9C4506-0609-4F10-BE73-F2E6EACEE53B}"/>
    <cellStyle name="Normal 3 4 6 2 2" xfId="17676" xr:uid="{A0444C97-3145-4A6E-BC3C-72E560E69580}"/>
    <cellStyle name="Normal 3 4 6 2 2 2" xfId="24460" xr:uid="{63FB0F80-FBD0-4C2E-BD01-4949FB3141E1}"/>
    <cellStyle name="Normal 3 4 6 2 2 2 2" xfId="39579" xr:uid="{801F2329-C327-49EA-AE20-65C8BB685087}"/>
    <cellStyle name="Normal 3 4 6 2 2 3" xfId="32811" xr:uid="{9DDB819F-1436-4055-95FF-710EFCBECF55}"/>
    <cellStyle name="Normal 3 4 6 2 3" xfId="21076" xr:uid="{38E9BAFB-B0A6-4CB5-9641-F0C7A7CCF5E0}"/>
    <cellStyle name="Normal 3 4 6 2 3 2" xfId="36195" xr:uid="{85F1BA9E-8F7F-44EB-A966-9776620108C3}"/>
    <cellStyle name="Normal 3 4 6 2 4" xfId="29427" xr:uid="{02059FC7-25D2-42A3-A95B-55EB61AE2857}"/>
    <cellStyle name="Normal 3 4 6 3" xfId="16797" xr:uid="{53EC942E-1781-44BD-998C-DBE6CC4CC5D4}"/>
    <cellStyle name="Normal 3 4 6 3 2" xfId="23581" xr:uid="{98B13846-B7B6-4E00-BCC6-7814D3C957D9}"/>
    <cellStyle name="Normal 3 4 6 3 2 2" xfId="38700" xr:uid="{CB097F6A-30A8-4EBE-8B2B-B95E95A94069}"/>
    <cellStyle name="Normal 3 4 6 3 3" xfId="31932" xr:uid="{818AC9D6-32B3-4F8F-BF5A-21CA584857D2}"/>
    <cellStyle name="Normal 3 4 6 4" xfId="20183" xr:uid="{A7343CC2-19DF-4C36-A021-67A612105B62}"/>
    <cellStyle name="Normal 3 4 6 4 2" xfId="35313" xr:uid="{55B74D06-91DE-4B57-9757-E0AD9E8E9A1D}"/>
    <cellStyle name="Normal 3 4 6 5" xfId="13386" xr:uid="{0569E849-F8DD-4A29-BC0D-79FEFECC9DCC}"/>
    <cellStyle name="Normal 3 4 6 5 2" xfId="28548" xr:uid="{B98C3871-D137-4086-9FCB-1B5566EEA9B9}"/>
    <cellStyle name="Normal 3 4 6 6" xfId="9852" xr:uid="{99CFA085-9739-4A6F-B116-834D46DA084D}"/>
    <cellStyle name="Normal 3 4 7" xfId="8693" xr:uid="{38C6FF27-CC3C-4236-8BAA-0E3DEC30251F}"/>
    <cellStyle name="Normal 3 4 7 2" xfId="18510" xr:uid="{D717BB0C-32B3-47FA-8A69-C70FBA0D0CC3}"/>
    <cellStyle name="Normal 3 4 7 2 2" xfId="25294" xr:uid="{26FDA539-49D4-4020-AF09-0D71932BC4EF}"/>
    <cellStyle name="Normal 3 4 7 2 2 2" xfId="40413" xr:uid="{D3AA6A48-2008-4C4C-B843-E5C5FFB9A79A}"/>
    <cellStyle name="Normal 3 4 7 2 3" xfId="33645" xr:uid="{5124B012-BF67-4656-A18E-1D5855C204E4}"/>
    <cellStyle name="Normal 3 4 7 3" xfId="21910" xr:uid="{52A44B23-5694-4429-8FD8-07F630B294E4}"/>
    <cellStyle name="Normal 3 4 7 3 2" xfId="37029" xr:uid="{00336B7D-A6BC-4F40-A0A3-C1F7A5DD1D1A}"/>
    <cellStyle name="Normal 3 4 7 4" xfId="15124" xr:uid="{5C5FF462-4473-48D2-A15B-54B6BC1B6DCF}"/>
    <cellStyle name="Normal 3 4 7 4 2" xfId="30261" xr:uid="{B1A94AF1-3E08-4A55-8A0E-07DD6B96A112}"/>
    <cellStyle name="Normal 3 4 7 5" xfId="9853" xr:uid="{F148EAAC-4664-4C60-8C5B-4728DDAE615E}"/>
    <cellStyle name="Normal 3 4 8" xfId="8694" xr:uid="{A2A2CCEB-BFD7-46B9-AC8C-CA79738D6CB6}"/>
    <cellStyle name="Normal 3 4 8 2" xfId="14222" xr:uid="{0AB8922D-D5AF-42BD-8F24-9E664DB3E92D}"/>
    <cellStyle name="Normal 3 4 8 3" xfId="9854" xr:uid="{7451726A-63D4-471C-ADC5-DC6F08D34153}"/>
    <cellStyle name="Normal 3 4 9" xfId="8687" xr:uid="{C211AFD6-2CE1-4A3A-BB38-A101A1419B7D}"/>
    <cellStyle name="Normal 3 4 9 2" xfId="22744" xr:uid="{9016D83D-8F89-44E0-AB9F-4F45241C1000}"/>
    <cellStyle name="Normal 3 4 9 2 2" xfId="37863" xr:uid="{56246141-B255-443B-A678-A43054D65721}"/>
    <cellStyle name="Normal 3 4 9 3" xfId="15960" xr:uid="{AB26DD56-D1F5-4081-AC5C-60C9E842FA7A}"/>
    <cellStyle name="Normal 3 4 9 3 2" xfId="31095" xr:uid="{59F34B4F-ACB3-4170-AACE-026D8E3B5491}"/>
    <cellStyle name="Normal 3 4 9 4" xfId="27105" xr:uid="{654FD169-5C17-4B02-B025-EC0572DFAC38}"/>
    <cellStyle name="Normal 3 4 9 5" xfId="11813" xr:uid="{B7D3A342-EC93-4462-9248-251A349D3150}"/>
    <cellStyle name="Normal 3 5" xfId="1774" xr:uid="{00000000-0005-0000-0000-0000EF060000}"/>
    <cellStyle name="Normal 3 5 10" xfId="11474" xr:uid="{01DFFD9A-E7AA-49BA-AE1E-B45F41361189}"/>
    <cellStyle name="Normal 3 5 11" xfId="12572" xr:uid="{1C31092A-ABDE-49E5-A465-4C0D7578C827}"/>
    <cellStyle name="Normal 3 5 11 2" xfId="27735" xr:uid="{A1FCE071-87A3-40AC-A66C-51E4219581F5}"/>
    <cellStyle name="Normal 3 5 12" xfId="26176" xr:uid="{CE3566CF-6EE2-47EE-B1D9-DAB57D5C51CE}"/>
    <cellStyle name="Normal 3 5 13" xfId="10532" xr:uid="{7DDB60B2-18B3-4582-A657-6AB8B64582C3}"/>
    <cellStyle name="Normal 3 5 14" xfId="9855" xr:uid="{1A7AAF38-262D-4B0A-9090-F6987EDB9365}"/>
    <cellStyle name="Normal 3 5 15" xfId="8695" xr:uid="{62C4B44C-2F25-42FD-BEED-E5682C2B4C11}"/>
    <cellStyle name="Normal 3 5 16" xfId="8101" xr:uid="{1F5CB8A9-ED2B-47BC-B826-EDDA9C4E0A80}"/>
    <cellStyle name="Normal 3 5 17" xfId="44734" xr:uid="{3DFC741D-C485-4A66-B608-FC1F3E646B6E}"/>
    <cellStyle name="Normal 3 5 2" xfId="2973" xr:uid="{8C89DEAD-4588-40FE-8336-8F54799B6525}"/>
    <cellStyle name="Normal 3 5 2 10" xfId="10638" xr:uid="{F218A051-ECD0-4021-B980-ECAA6E814144}"/>
    <cellStyle name="Normal 3 5 2 11" xfId="9856" xr:uid="{D2CD595A-020F-4D36-8590-C593E4B5B04A}"/>
    <cellStyle name="Normal 3 5 2 12" xfId="8696" xr:uid="{DF6B3A27-409D-4A6E-9BAC-DDC33BF12999}"/>
    <cellStyle name="Normal 3 5 2 2" xfId="10849" xr:uid="{492FD406-C907-4FB2-9564-22C7A30E9E96}"/>
    <cellStyle name="Normal 3 5 2 2 2" xfId="11267" xr:uid="{B2B300DD-C3DC-4F64-9C1D-AFC4C084C140}"/>
    <cellStyle name="Normal 3 5 2 2 2 2" xfId="14137" xr:uid="{4F647C88-743C-4502-8455-C5397F2F2CC9}"/>
    <cellStyle name="Normal 3 5 2 2 2 2 2" xfId="15875" xr:uid="{6799402E-513D-4E1D-A14D-A83E7F29CA98}"/>
    <cellStyle name="Normal 3 5 2 2 2 2 2 2" xfId="19261" xr:uid="{9F8362E3-CBE3-44F2-941E-DE68F3A94DDA}"/>
    <cellStyle name="Normal 3 5 2 2 2 2 2 2 2" xfId="26045" xr:uid="{45FEF53E-5344-4064-9706-FAC466A000D4}"/>
    <cellStyle name="Normal 3 5 2 2 2 2 2 2 2 2" xfId="41164" xr:uid="{86844891-11E7-49D2-8F87-EB474740CBD2}"/>
    <cellStyle name="Normal 3 5 2 2 2 2 2 2 3" xfId="34396" xr:uid="{F0EDB1A8-1BA8-4D9D-878D-E90F0065068C}"/>
    <cellStyle name="Normal 3 5 2 2 2 2 2 3" xfId="22661" xr:uid="{52661CE5-FF77-4F62-9294-AEBA61DD6848}"/>
    <cellStyle name="Normal 3 5 2 2 2 2 2 3 2" xfId="37780" xr:uid="{32913063-EDA4-4556-9FE1-6756CEBE9608}"/>
    <cellStyle name="Normal 3 5 2 2 2 2 2 4" xfId="31012" xr:uid="{6363C140-B1F3-4E09-94C0-9C8586D1B95F}"/>
    <cellStyle name="Normal 3 5 2 2 2 2 3" xfId="17548" xr:uid="{2F416135-BE43-43D2-AF30-15DD62F717ED}"/>
    <cellStyle name="Normal 3 5 2 2 2 2 3 2" xfId="24332" xr:uid="{6FAED366-D1C4-428D-B3D6-BCF2031ADCC5}"/>
    <cellStyle name="Normal 3 5 2 2 2 2 3 2 2" xfId="39451" xr:uid="{12639ABF-A550-4D15-BE9D-7AFD40B675D3}"/>
    <cellStyle name="Normal 3 5 2 2 2 2 3 3" xfId="32683" xr:uid="{820724DC-8FA1-4B5B-A80C-DC1386BAEA13}"/>
    <cellStyle name="Normal 3 5 2 2 2 2 4" xfId="20935" xr:uid="{857C2C88-0139-41C5-9615-E9042696C359}"/>
    <cellStyle name="Normal 3 5 2 2 2 2 4 2" xfId="36064" xr:uid="{AA5DA081-66A1-4E13-947B-990D1D7AB0D0}"/>
    <cellStyle name="Normal 3 5 2 2 2 2 5" xfId="29299" xr:uid="{36F2368D-DDC0-4837-AF62-EF4CB18350E8}"/>
    <cellStyle name="Normal 3 5 2 2 2 3" xfId="15041" xr:uid="{B9D816AB-DA31-4358-B891-5854154802ED}"/>
    <cellStyle name="Normal 3 5 2 2 2 3 2" xfId="18427" xr:uid="{832876BD-88BF-4AC2-AEB4-3C0B95729B1C}"/>
    <cellStyle name="Normal 3 5 2 2 2 3 2 2" xfId="25211" xr:uid="{4993A573-1C95-4E42-A0EA-8E03CB90A08B}"/>
    <cellStyle name="Normal 3 5 2 2 2 3 2 2 2" xfId="40330" xr:uid="{F14A0985-53E4-4066-A332-859417DEABAD}"/>
    <cellStyle name="Normal 3 5 2 2 2 3 2 3" xfId="33562" xr:uid="{1B8CE06F-1498-4EAE-96EB-1E2F94B87633}"/>
    <cellStyle name="Normal 3 5 2 2 2 3 3" xfId="21827" xr:uid="{A7D736BC-E91C-4858-B962-555B0BAF9FE1}"/>
    <cellStyle name="Normal 3 5 2 2 2 3 3 2" xfId="36946" xr:uid="{39C30861-CFDC-4E0A-9A5D-285070A2668A}"/>
    <cellStyle name="Normal 3 5 2 2 2 3 4" xfId="30178" xr:uid="{53A3415C-C2CA-4178-8D7D-7B62A18053A7}"/>
    <cellStyle name="Normal 3 5 2 2 2 4" xfId="16711" xr:uid="{3B926610-1A3F-4945-8219-10038B52BE6F}"/>
    <cellStyle name="Normal 3 5 2 2 2 4 2" xfId="23495" xr:uid="{11A34AC2-089D-4ED9-A512-E4BF8CA70949}"/>
    <cellStyle name="Normal 3 5 2 2 2 4 2 2" xfId="38614" xr:uid="{0E3FFCEA-CEBE-4F2B-90F3-C6F146187E50}"/>
    <cellStyle name="Normal 3 5 2 2 2 4 3" xfId="31846" xr:uid="{D73FFB8E-A05A-4E8C-A2A5-F307F0D5295B}"/>
    <cellStyle name="Normal 3 5 2 2 2 5" xfId="20100" xr:uid="{6908DB78-E40E-4E17-9884-0DDAC9AF6F0F}"/>
    <cellStyle name="Normal 3 5 2 2 2 5 2" xfId="35230" xr:uid="{6D623B14-CA19-4AAC-B01C-772A74F8B689}"/>
    <cellStyle name="Normal 3 5 2 2 2 6" xfId="13299" xr:uid="{36E958A1-CE30-471A-B073-FAE89021DA01}"/>
    <cellStyle name="Normal 3 5 2 2 2 6 2" xfId="28462" xr:uid="{0F269166-B814-42CB-88EF-49C93362D2EF}"/>
    <cellStyle name="Normal 3 5 2 2 2 7" xfId="26903" xr:uid="{6251A276-D437-49FB-A0F3-739A06DAAD51}"/>
    <cellStyle name="Normal 3 5 2 2 3" xfId="13721" xr:uid="{DB1C23CC-752E-4CE2-9E86-CDC56DF8E158}"/>
    <cellStyle name="Normal 3 5 2 2 3 2" xfId="15459" xr:uid="{91B5DA29-AC8F-40CA-9D6A-F228B6CD4A8B}"/>
    <cellStyle name="Normal 3 5 2 2 3 2 2" xfId="18845" xr:uid="{2795BE1A-369D-4FDC-84B5-2AC6EEACD6A5}"/>
    <cellStyle name="Normal 3 5 2 2 3 2 2 2" xfId="25629" xr:uid="{393662A9-1423-4723-9E44-074AC931D47E}"/>
    <cellStyle name="Normal 3 5 2 2 3 2 2 2 2" xfId="40748" xr:uid="{4C04D5A6-1239-404B-8544-77832331942A}"/>
    <cellStyle name="Normal 3 5 2 2 3 2 2 3" xfId="33980" xr:uid="{4F9591EA-65E8-406D-A3DB-09449133E0CE}"/>
    <cellStyle name="Normal 3 5 2 2 3 2 3" xfId="22245" xr:uid="{AAE9CDB0-E55A-4643-B2E8-0A02B20E7FCC}"/>
    <cellStyle name="Normal 3 5 2 2 3 2 3 2" xfId="37364" xr:uid="{B7FE2710-7648-4777-826E-399F6717EB42}"/>
    <cellStyle name="Normal 3 5 2 2 3 2 4" xfId="30596" xr:uid="{8E644FC6-5F2D-4429-B07F-05EE187A9D55}"/>
    <cellStyle name="Normal 3 5 2 2 3 3" xfId="17132" xr:uid="{FBAA6898-4458-4E40-A6D4-9D2D10D1B86A}"/>
    <cellStyle name="Normal 3 5 2 2 3 3 2" xfId="23916" xr:uid="{EF33E8E5-A057-4397-BEBB-7107B8FDDBE9}"/>
    <cellStyle name="Normal 3 5 2 2 3 3 2 2" xfId="39035" xr:uid="{C6410999-6D30-4B35-A4BC-BC2EC85B9773}"/>
    <cellStyle name="Normal 3 5 2 2 3 3 3" xfId="32267" xr:uid="{6DA55F70-75BB-482F-844A-B53CBBC7F72C}"/>
    <cellStyle name="Normal 3 5 2 2 3 4" xfId="20518" xr:uid="{29C59570-8AB6-4E54-947E-D0E33B659989}"/>
    <cellStyle name="Normal 3 5 2 2 3 4 2" xfId="35648" xr:uid="{CEAE259A-8437-49FE-8BED-0389472C29F4}"/>
    <cellStyle name="Normal 3 5 2 2 3 5" xfId="28883" xr:uid="{7F6EE204-A36B-4B64-90C7-6FFF3ADBDE58}"/>
    <cellStyle name="Normal 3 5 2 2 4" xfId="14625" xr:uid="{A4D0AF91-522E-4AB3-8DCC-99AF8D578768}"/>
    <cellStyle name="Normal 3 5 2 2 4 2" xfId="18011" xr:uid="{E8DADB93-00F4-492C-97E3-816E5D5DE6A5}"/>
    <cellStyle name="Normal 3 5 2 2 4 2 2" xfId="24795" xr:uid="{1401AD0B-8C79-4902-B44C-74C64EFA3FB2}"/>
    <cellStyle name="Normal 3 5 2 2 4 2 2 2" xfId="39914" xr:uid="{953F42B1-0215-451D-87D8-280D82455CA5}"/>
    <cellStyle name="Normal 3 5 2 2 4 2 3" xfId="33146" xr:uid="{8B49332C-4571-4EDF-9EB6-44A847267742}"/>
    <cellStyle name="Normal 3 5 2 2 4 3" xfId="21411" xr:uid="{7071ED51-0D24-4A21-93B8-27FA315B7379}"/>
    <cellStyle name="Normal 3 5 2 2 4 3 2" xfId="36530" xr:uid="{FB001EB3-F2D8-48C0-A976-36F350DB7281}"/>
    <cellStyle name="Normal 3 5 2 2 4 4" xfId="29762" xr:uid="{1F5C9A24-6B2D-4B9F-BA53-F23AD8541EFE}"/>
    <cellStyle name="Normal 3 5 2 2 5" xfId="16295" xr:uid="{351FC58A-55BC-46AE-A6D7-074FFEBB8A6F}"/>
    <cellStyle name="Normal 3 5 2 2 5 2" xfId="23079" xr:uid="{B9E30417-DA92-46E3-B712-752C75CAF05D}"/>
    <cellStyle name="Normal 3 5 2 2 5 2 2" xfId="38198" xr:uid="{25E8689F-BC5F-4FAF-A722-60B630B42B96}"/>
    <cellStyle name="Normal 3 5 2 2 5 3" xfId="31430" xr:uid="{57FC099B-D4E1-4450-B04C-F749C8B4A294}"/>
    <cellStyle name="Normal 3 5 2 2 6" xfId="19684" xr:uid="{71050453-D503-4B69-B6BD-B396EFD718CA}"/>
    <cellStyle name="Normal 3 5 2 2 6 2" xfId="34814" xr:uid="{50777CF8-AD02-4CDD-AA71-D3F772CD4B33}"/>
    <cellStyle name="Normal 3 5 2 2 7" xfId="12884" xr:uid="{5921FC30-C155-4D7F-B517-C87BD3377A61}"/>
    <cellStyle name="Normal 3 5 2 2 7 2" xfId="28046" xr:uid="{9604F806-15B3-4BDA-B8C6-15AC833B0436}"/>
    <cellStyle name="Normal 3 5 2 2 8" xfId="26487" xr:uid="{B90759AA-2E1E-43DB-974E-FCADBB3F09C5}"/>
    <cellStyle name="Normal 3 5 2 3" xfId="11059" xr:uid="{474E6011-4C0E-4B30-BBE5-EE254AA89D79}"/>
    <cellStyle name="Normal 3 5 2 3 2" xfId="13929" xr:uid="{8FA47C51-4D28-44B7-80C5-EC1FF0BC2B72}"/>
    <cellStyle name="Normal 3 5 2 3 2 2" xfId="15667" xr:uid="{E06D1F7F-798B-4B5C-9C5C-691F21349D59}"/>
    <cellStyle name="Normal 3 5 2 3 2 2 2" xfId="19053" xr:uid="{44DD4851-8426-4BCD-99FB-20209311B483}"/>
    <cellStyle name="Normal 3 5 2 3 2 2 2 2" xfId="25837" xr:uid="{55BECED0-83BF-4CFF-8770-925D5278FADD}"/>
    <cellStyle name="Normal 3 5 2 3 2 2 2 2 2" xfId="40956" xr:uid="{39FEC653-3709-4B22-986A-A937801EA853}"/>
    <cellStyle name="Normal 3 5 2 3 2 2 2 3" xfId="34188" xr:uid="{BCD1B0BB-FF1C-42DE-BBDF-BE399D1DD452}"/>
    <cellStyle name="Normal 3 5 2 3 2 2 3" xfId="22453" xr:uid="{29B0AF69-3DA9-4B50-806A-4234FC1AA303}"/>
    <cellStyle name="Normal 3 5 2 3 2 2 3 2" xfId="37572" xr:uid="{00ACDEAF-D0B8-42DF-AD43-FAB345D7C007}"/>
    <cellStyle name="Normal 3 5 2 3 2 2 4" xfId="30804" xr:uid="{78D4B242-8E55-452D-9AAF-D7428522F90C}"/>
    <cellStyle name="Normal 3 5 2 3 2 3" xfId="17340" xr:uid="{3298AF5D-BF50-4211-BEBD-C6A1488482EC}"/>
    <cellStyle name="Normal 3 5 2 3 2 3 2" xfId="24124" xr:uid="{C7026A95-C774-4131-90B1-9611CEFFF189}"/>
    <cellStyle name="Normal 3 5 2 3 2 3 2 2" xfId="39243" xr:uid="{E2BB7F0D-84F8-4556-BBD3-98E657BA5E14}"/>
    <cellStyle name="Normal 3 5 2 3 2 3 3" xfId="32475" xr:uid="{1CEBA6B6-466F-4A12-91DA-204C85D210A2}"/>
    <cellStyle name="Normal 3 5 2 3 2 4" xfId="20727" xr:uid="{A949ECD9-9204-423F-B675-8E6C24F916CB}"/>
    <cellStyle name="Normal 3 5 2 3 2 4 2" xfId="35856" xr:uid="{5A22FBCF-18D0-4C38-86BD-3F591B264BF9}"/>
    <cellStyle name="Normal 3 5 2 3 2 5" xfId="29091" xr:uid="{48F4D13E-6876-4DA8-B597-6056AB4F23AC}"/>
    <cellStyle name="Normal 3 5 2 3 3" xfId="14833" xr:uid="{0A1D8ACD-A94D-4983-A031-B3B29578EF8F}"/>
    <cellStyle name="Normal 3 5 2 3 3 2" xfId="18219" xr:uid="{FB8AA7FF-AB47-4C72-B923-073F914C6E70}"/>
    <cellStyle name="Normal 3 5 2 3 3 2 2" xfId="25003" xr:uid="{DC3BFE56-1EFB-41C9-94FE-0F0AF05F467C}"/>
    <cellStyle name="Normal 3 5 2 3 3 2 2 2" xfId="40122" xr:uid="{545975F0-5DCD-4E68-8AF6-38BC46CC0037}"/>
    <cellStyle name="Normal 3 5 2 3 3 2 3" xfId="33354" xr:uid="{E2A4D1BE-87C9-4280-B89D-32CB406D57AB}"/>
    <cellStyle name="Normal 3 5 2 3 3 3" xfId="21619" xr:uid="{7F2A5C53-FC23-42F6-A862-72C0FB300EAC}"/>
    <cellStyle name="Normal 3 5 2 3 3 3 2" xfId="36738" xr:uid="{BA75A8E7-E6A7-4595-9F2D-4DC78E9A45AE}"/>
    <cellStyle name="Normal 3 5 2 3 3 4" xfId="29970" xr:uid="{25582247-8A13-47A0-9979-8EF0E8E8426D}"/>
    <cellStyle name="Normal 3 5 2 3 4" xfId="16503" xr:uid="{26677C8C-F543-4A1F-8066-D399688926AA}"/>
    <cellStyle name="Normal 3 5 2 3 4 2" xfId="23287" xr:uid="{2F9F1A99-50FA-4523-9072-4A42867C3C64}"/>
    <cellStyle name="Normal 3 5 2 3 4 2 2" xfId="38406" xr:uid="{381D1456-53F4-4143-8756-C4DF9E6E2765}"/>
    <cellStyle name="Normal 3 5 2 3 4 3" xfId="31638" xr:uid="{62CBA63C-28B0-4490-B852-A60F93B38B94}"/>
    <cellStyle name="Normal 3 5 2 3 5" xfId="19892" xr:uid="{69E6C476-5A47-4753-9A57-C203F61AA0D7}"/>
    <cellStyle name="Normal 3 5 2 3 5 2" xfId="35022" xr:uid="{43FAF567-D2D4-4D88-AF48-148E32AA3E63}"/>
    <cellStyle name="Normal 3 5 2 3 6" xfId="13091" xr:uid="{6D716D01-1CCE-4E08-920D-7923A62BB34E}"/>
    <cellStyle name="Normal 3 5 2 3 6 2" xfId="28254" xr:uid="{5D925030-0867-489A-BFFD-3FDD635B5C8C}"/>
    <cellStyle name="Normal 3 5 2 3 7" xfId="26695" xr:uid="{5AE3D010-7CE6-4F2E-AF99-7807EDB01771}"/>
    <cellStyle name="Normal 3 5 2 4" xfId="11475" xr:uid="{B6E1CA08-5FE1-42A2-86A3-53EF74F1024B}"/>
    <cellStyle name="Normal 3 5 2 4 2" xfId="15251" xr:uid="{A92E2179-762D-4E3D-81B7-13647035BC5B}"/>
    <cellStyle name="Normal 3 5 2 4 2 2" xfId="18637" xr:uid="{F90F1453-0F59-4134-924D-1043AB03DC9E}"/>
    <cellStyle name="Normal 3 5 2 4 2 2 2" xfId="25421" xr:uid="{CC43DD82-4CC3-4980-B8C4-B19555FC8F5D}"/>
    <cellStyle name="Normal 3 5 2 4 2 2 2 2" xfId="40540" xr:uid="{FBFCE733-E336-4567-AF43-19199E7544F1}"/>
    <cellStyle name="Normal 3 5 2 4 2 2 3" xfId="33772" xr:uid="{2402772E-DB21-424B-AAF4-0C0BED2E52BD}"/>
    <cellStyle name="Normal 3 5 2 4 2 3" xfId="22037" xr:uid="{0AA1DE97-4AE9-4D98-A5A8-23D386F21F3E}"/>
    <cellStyle name="Normal 3 5 2 4 2 3 2" xfId="37156" xr:uid="{C70A717F-E4DC-4524-9D7B-88AC99910507}"/>
    <cellStyle name="Normal 3 5 2 4 2 4" xfId="30388" xr:uid="{550D814B-3262-4912-869B-31957E03E8BF}"/>
    <cellStyle name="Normal 3 5 2 4 3" xfId="16924" xr:uid="{8F06418B-B810-4667-A616-A1666E8DC3AE}"/>
    <cellStyle name="Normal 3 5 2 4 3 2" xfId="23708" xr:uid="{F49455F9-D8B3-4F21-8C5F-561096F352EC}"/>
    <cellStyle name="Normal 3 5 2 4 3 2 2" xfId="38827" xr:uid="{DAC4888C-7D47-4DDD-9AE2-6912B85AC6DA}"/>
    <cellStyle name="Normal 3 5 2 4 3 3" xfId="32059" xr:uid="{DFE8CBC3-1802-40B5-A0AB-A7472E6C1EEB}"/>
    <cellStyle name="Normal 3 5 2 4 4" xfId="20310" xr:uid="{A5F3464A-6144-4229-BB89-2057EC4E3E8B}"/>
    <cellStyle name="Normal 3 5 2 4 4 2" xfId="35440" xr:uid="{E79078EC-A188-4BBE-B9FA-2BBC695409C2}"/>
    <cellStyle name="Normal 3 5 2 4 5" xfId="13513" xr:uid="{DB12FFC2-556B-4AD4-9E9D-B76A36B78136}"/>
    <cellStyle name="Normal 3 5 2 4 5 2" xfId="28675" xr:uid="{31BF66D2-33A6-4AD8-98C4-8C73AD5E4043}"/>
    <cellStyle name="Normal 3 5 2 5" xfId="14417" xr:uid="{0A830045-FBBC-40EF-90A0-864ED57C48A7}"/>
    <cellStyle name="Normal 3 5 2 5 2" xfId="17803" xr:uid="{32392E9A-D8F5-4A1B-975B-530B6315ACA2}"/>
    <cellStyle name="Normal 3 5 2 5 2 2" xfId="24587" xr:uid="{C7425695-1ECC-492B-A091-D2D23FAC3B5C}"/>
    <cellStyle name="Normal 3 5 2 5 2 2 2" xfId="39706" xr:uid="{A0DCAF28-A9B0-4B67-B7A3-0FDA073A47E1}"/>
    <cellStyle name="Normal 3 5 2 5 2 3" xfId="32938" xr:uid="{9AFBEE7A-51AF-4DBE-A0C9-7765A93835AE}"/>
    <cellStyle name="Normal 3 5 2 5 3" xfId="21203" xr:uid="{5BFDF454-7C54-4227-A77E-1020CA9FE8D5}"/>
    <cellStyle name="Normal 3 5 2 5 3 2" xfId="36322" xr:uid="{B4CB9187-BE2F-4782-AC29-5F515C71180F}"/>
    <cellStyle name="Normal 3 5 2 5 4" xfId="29554" xr:uid="{A9258812-53BB-4272-82E6-58D076D1446B}"/>
    <cellStyle name="Normal 3 5 2 6" xfId="16087" xr:uid="{04D7C627-5325-4F53-AE8C-8366BC09FE49}"/>
    <cellStyle name="Normal 3 5 2 6 2" xfId="22871" xr:uid="{9BBFA572-C54D-48D9-A3F4-16CAFB252870}"/>
    <cellStyle name="Normal 3 5 2 6 2 2" xfId="37990" xr:uid="{56C80084-D362-4C9C-AEEE-339F9125CFDE}"/>
    <cellStyle name="Normal 3 5 2 6 3" xfId="31222" xr:uid="{2E09F4C5-CF41-4E24-BA96-933E90018170}"/>
    <cellStyle name="Normal 3 5 2 7" xfId="19476" xr:uid="{07D16A6B-2A7D-485C-ACE2-D80EA98586A8}"/>
    <cellStyle name="Normal 3 5 2 7 2" xfId="34606" xr:uid="{9B7ED6B1-89EA-4F75-8900-F5F892C404E4}"/>
    <cellStyle name="Normal 3 5 2 8" xfId="12675" xr:uid="{EB6D45D7-64E3-4A9D-918D-CC886801E182}"/>
    <cellStyle name="Normal 3 5 2 8 2" xfId="27838" xr:uid="{E23116CA-52D7-4ECC-9099-0D83619EEE0E}"/>
    <cellStyle name="Normal 3 5 2 9" xfId="26279" xr:uid="{F5A869CA-C9E5-43BD-82F1-965DA14F868B}"/>
    <cellStyle name="Normal 3 5 3" xfId="8697" xr:uid="{B0733B97-7843-423A-ADAB-ED1B6A5CB0E8}"/>
    <cellStyle name="Normal 3 5 3 10" xfId="9857" xr:uid="{632273B5-DAD3-4A14-8C3B-E4BDE1512079}"/>
    <cellStyle name="Normal 3 5 3 2" xfId="11164" xr:uid="{4CFD1A53-1D1F-49A5-AA96-C7ADE7BC491C}"/>
    <cellStyle name="Normal 3 5 3 2 2" xfId="14034" xr:uid="{77CF880C-EC17-49EA-9FD2-C3D9A2616E7D}"/>
    <cellStyle name="Normal 3 5 3 2 2 2" xfId="15772" xr:uid="{0C3E100D-522E-463D-9899-812B063B42D5}"/>
    <cellStyle name="Normal 3 5 3 2 2 2 2" xfId="19158" xr:uid="{33889AF4-72A6-4A99-9854-37C5F58A398C}"/>
    <cellStyle name="Normal 3 5 3 2 2 2 2 2" xfId="25942" xr:uid="{717A6534-1AF8-4400-9953-83D02F46E95F}"/>
    <cellStyle name="Normal 3 5 3 2 2 2 2 2 2" xfId="41061" xr:uid="{6ABC1BFA-5324-493B-8D4B-207760112D1F}"/>
    <cellStyle name="Normal 3 5 3 2 2 2 2 3" xfId="34293" xr:uid="{8E13A07A-17D5-4128-801B-574D1F47D511}"/>
    <cellStyle name="Normal 3 5 3 2 2 2 3" xfId="22558" xr:uid="{E82C81F3-148D-468D-824E-0454A6AA1249}"/>
    <cellStyle name="Normal 3 5 3 2 2 2 3 2" xfId="37677" xr:uid="{9F93ED3B-CF23-4777-976B-3597F71BF8B4}"/>
    <cellStyle name="Normal 3 5 3 2 2 2 4" xfId="30909" xr:uid="{1CBCFCEB-9D1D-415A-95CD-5736CE2A4025}"/>
    <cellStyle name="Normal 3 5 3 2 2 3" xfId="17445" xr:uid="{620E6F7E-788E-4443-8A81-4C46A51E2BA4}"/>
    <cellStyle name="Normal 3 5 3 2 2 3 2" xfId="24229" xr:uid="{67601B57-4258-4B86-86DB-302F4985FA79}"/>
    <cellStyle name="Normal 3 5 3 2 2 3 2 2" xfId="39348" xr:uid="{2F21F9A9-ACDF-46CF-B447-EDAE617559D3}"/>
    <cellStyle name="Normal 3 5 3 2 2 3 3" xfId="32580" xr:uid="{6071A94D-2668-4EFF-AFAB-749676CB4BB1}"/>
    <cellStyle name="Normal 3 5 3 2 2 4" xfId="20832" xr:uid="{34CD42FB-A772-47FD-B5BC-80C833F93DAB}"/>
    <cellStyle name="Normal 3 5 3 2 2 4 2" xfId="35961" xr:uid="{0558ED52-EC46-43D3-A099-B4A4DA121FB6}"/>
    <cellStyle name="Normal 3 5 3 2 2 5" xfId="29196" xr:uid="{1DEDF62D-6E91-47B3-8D11-8A8EDA05A21A}"/>
    <cellStyle name="Normal 3 5 3 2 3" xfId="14938" xr:uid="{F1968D76-7CE9-47EF-A8A8-B9C5F3B3A956}"/>
    <cellStyle name="Normal 3 5 3 2 3 2" xfId="18324" xr:uid="{8FA527DA-BCC9-4C90-A61E-32811A661092}"/>
    <cellStyle name="Normal 3 5 3 2 3 2 2" xfId="25108" xr:uid="{89591473-D629-4376-8B2D-055792DC3BC7}"/>
    <cellStyle name="Normal 3 5 3 2 3 2 2 2" xfId="40227" xr:uid="{788688E0-A8B6-4E6D-93B2-5F20F305D31D}"/>
    <cellStyle name="Normal 3 5 3 2 3 2 3" xfId="33459" xr:uid="{5E014359-D90F-4A56-8CDE-089E038B0E89}"/>
    <cellStyle name="Normal 3 5 3 2 3 3" xfId="21724" xr:uid="{B9D205F4-8336-4F3D-8C6F-888629D8CA1F}"/>
    <cellStyle name="Normal 3 5 3 2 3 3 2" xfId="36843" xr:uid="{325AD300-46E0-4B88-B396-93067FB4A60D}"/>
    <cellStyle name="Normal 3 5 3 2 3 4" xfId="30075" xr:uid="{318303FA-E52C-44F7-97DA-FB2DE596E970}"/>
    <cellStyle name="Normal 3 5 3 2 4" xfId="16608" xr:uid="{0668C6BE-23C7-4DC1-BE9F-CF455C3F7EF0}"/>
    <cellStyle name="Normal 3 5 3 2 4 2" xfId="23392" xr:uid="{CF2ED29A-42E9-4C26-9960-A281D66A9E0A}"/>
    <cellStyle name="Normal 3 5 3 2 4 2 2" xfId="38511" xr:uid="{61843D14-04EB-45F4-8807-652DDA4DF883}"/>
    <cellStyle name="Normal 3 5 3 2 4 3" xfId="31743" xr:uid="{414407F4-F2CD-4EF1-A5DF-9C9E016AC10D}"/>
    <cellStyle name="Normal 3 5 3 2 5" xfId="19997" xr:uid="{DDC7789F-A3A8-4168-961A-6FC168245E69}"/>
    <cellStyle name="Normal 3 5 3 2 5 2" xfId="35127" xr:uid="{80276E11-8AD7-420E-874C-7B7C2BF76E5F}"/>
    <cellStyle name="Normal 3 5 3 2 6" xfId="13196" xr:uid="{F40AC798-97F8-4CF5-9969-880AC07EE4EC}"/>
    <cellStyle name="Normal 3 5 3 2 6 2" xfId="28359" xr:uid="{6653B3D1-93AC-4C04-A527-500AAEE2608C}"/>
    <cellStyle name="Normal 3 5 3 2 7" xfId="26800" xr:uid="{53BE0FCA-E825-41A4-B4CE-4C1E34098E44}"/>
    <cellStyle name="Normal 3 5 3 3" xfId="11476" xr:uid="{DBA15FF7-F6D5-40A5-8035-E116FE609C2B}"/>
    <cellStyle name="Normal 3 5 3 3 2" xfId="15356" xr:uid="{23D20EBE-DF4D-437E-8362-EAF1EB692597}"/>
    <cellStyle name="Normal 3 5 3 3 2 2" xfId="18742" xr:uid="{CAECD021-BDDA-45D1-BCAE-BD5149A9C0CA}"/>
    <cellStyle name="Normal 3 5 3 3 2 2 2" xfId="25526" xr:uid="{C093C4FD-305B-488A-AFA3-280A0D37E377}"/>
    <cellStyle name="Normal 3 5 3 3 2 2 2 2" xfId="40645" xr:uid="{3665B409-7A3D-4CBA-9C57-E9F76005B0F1}"/>
    <cellStyle name="Normal 3 5 3 3 2 2 3" xfId="33877" xr:uid="{3A4F714F-E48C-41F6-8278-C5E616A8249A}"/>
    <cellStyle name="Normal 3 5 3 3 2 3" xfId="22142" xr:uid="{4E5862F5-96FB-4B05-9CBB-8D6417D65800}"/>
    <cellStyle name="Normal 3 5 3 3 2 3 2" xfId="37261" xr:uid="{9E3D2CEC-DA5C-49BD-8C68-B7FA42DB0F1A}"/>
    <cellStyle name="Normal 3 5 3 3 2 4" xfId="30493" xr:uid="{50E32D35-759E-46A5-B6AF-39EA814D2A74}"/>
    <cellStyle name="Normal 3 5 3 3 3" xfId="17029" xr:uid="{7852AE38-85EF-4A7C-9050-6E69E986ECA6}"/>
    <cellStyle name="Normal 3 5 3 3 3 2" xfId="23813" xr:uid="{51A9171F-5037-4671-925D-7456541BBFCC}"/>
    <cellStyle name="Normal 3 5 3 3 3 2 2" xfId="38932" xr:uid="{4A42A97B-5C8C-4A9C-BD70-0DBD069070C1}"/>
    <cellStyle name="Normal 3 5 3 3 3 3" xfId="32164" xr:uid="{2655949A-5503-4C8D-A545-ABAE6C908CDB}"/>
    <cellStyle name="Normal 3 5 3 3 4" xfId="20415" xr:uid="{8FD0C472-803F-42B4-B6E3-4522BF82F92E}"/>
    <cellStyle name="Normal 3 5 3 3 4 2" xfId="35545" xr:uid="{9818B087-531E-4725-AFDF-C16861BC0725}"/>
    <cellStyle name="Normal 3 5 3 3 5" xfId="13618" xr:uid="{EDCB3E2D-5286-4557-A0BB-59FAE1D35B8A}"/>
    <cellStyle name="Normal 3 5 3 3 5 2" xfId="28780" xr:uid="{38CA971A-EE28-4C36-9B89-5A3F515EBFA7}"/>
    <cellStyle name="Normal 3 5 3 4" xfId="14522" xr:uid="{46A6FAAD-7616-4B60-BB7E-9A2BE480DACE}"/>
    <cellStyle name="Normal 3 5 3 4 2" xfId="17908" xr:uid="{F2A4B76E-D6E9-4E3B-AF4A-89B919049C14}"/>
    <cellStyle name="Normal 3 5 3 4 2 2" xfId="24692" xr:uid="{C3E954A8-8F35-4A63-8894-EC67D8AE1180}"/>
    <cellStyle name="Normal 3 5 3 4 2 2 2" xfId="39811" xr:uid="{D5754CD9-4267-48E7-BA3D-F66B43E4841F}"/>
    <cellStyle name="Normal 3 5 3 4 2 3" xfId="33043" xr:uid="{8487B460-120F-416C-BB66-7CFB42B9A721}"/>
    <cellStyle name="Normal 3 5 3 4 3" xfId="21308" xr:uid="{BFAD2659-D218-4E6A-A8CC-1CD1F987BDE4}"/>
    <cellStyle name="Normal 3 5 3 4 3 2" xfId="36427" xr:uid="{768D3572-D983-48F3-A970-9AB209E04661}"/>
    <cellStyle name="Normal 3 5 3 4 4" xfId="29659" xr:uid="{A3D8533D-56CF-4260-8020-036A53D84079}"/>
    <cellStyle name="Normal 3 5 3 5" xfId="16192" xr:uid="{07F2186A-A7A5-4361-9B21-73FB149D8276}"/>
    <cellStyle name="Normal 3 5 3 5 2" xfId="22976" xr:uid="{A2080DBB-BD05-4C25-98C7-1235A07050BF}"/>
    <cellStyle name="Normal 3 5 3 5 2 2" xfId="38095" xr:uid="{BD9BD4FD-4419-4253-8F94-7C469A2E87ED}"/>
    <cellStyle name="Normal 3 5 3 5 3" xfId="31327" xr:uid="{8D53E6FC-D501-442C-B5DF-CDA932CD5D02}"/>
    <cellStyle name="Normal 3 5 3 6" xfId="19581" xr:uid="{FE8295A3-422E-4E5D-B75A-F5C83E126D9F}"/>
    <cellStyle name="Normal 3 5 3 6 2" xfId="34711" xr:uid="{C43BB74F-58EC-4FA3-B902-67A95BBA111D}"/>
    <cellStyle name="Normal 3 5 3 7" xfId="12781" xr:uid="{37E5C7F1-8796-4FCD-B633-9A9148790647}"/>
    <cellStyle name="Normal 3 5 3 7 2" xfId="27943" xr:uid="{7DC0EAF5-D6E5-433F-9075-294DC046DC6F}"/>
    <cellStyle name="Normal 3 5 3 8" xfId="26384" xr:uid="{E5F5CC9E-1E86-4B1E-B09D-38B97D81EB48}"/>
    <cellStyle name="Normal 3 5 3 9" xfId="10746" xr:uid="{02CBAB94-1222-4044-809A-C75B6437566E}"/>
    <cellStyle name="Normal 3 5 4" xfId="8698" xr:uid="{CA67CF52-D2FB-4B5E-8B83-E5DF8DE29E55}"/>
    <cellStyle name="Normal 3 5 4 2" xfId="11477" xr:uid="{3D0EE0D0-70F3-4BB5-8DA7-8096ED0CA93F}"/>
    <cellStyle name="Normal 3 5 4 2 2" xfId="15564" xr:uid="{95CE1D62-3821-4B86-8B0A-1E5E5D18386C}"/>
    <cellStyle name="Normal 3 5 4 2 2 2" xfId="18950" xr:uid="{224EE25D-F5A6-4717-96A5-0A463D914544}"/>
    <cellStyle name="Normal 3 5 4 2 2 2 2" xfId="25734" xr:uid="{5F61E408-4DCA-48F9-8262-845E9B798056}"/>
    <cellStyle name="Normal 3 5 4 2 2 2 2 2" xfId="40853" xr:uid="{DFAB86C2-EAA4-4BD2-B2D3-83116E7EB6F9}"/>
    <cellStyle name="Normal 3 5 4 2 2 2 3" xfId="34085" xr:uid="{71A5C00C-387F-4177-A61B-44233DD698A7}"/>
    <cellStyle name="Normal 3 5 4 2 2 3" xfId="22350" xr:uid="{BB86CD8E-1BB1-4A50-A8CC-8A2FB6C3E3A1}"/>
    <cellStyle name="Normal 3 5 4 2 2 3 2" xfId="37469" xr:uid="{B0FF0E26-2C59-4014-8F40-11BE92133F41}"/>
    <cellStyle name="Normal 3 5 4 2 2 4" xfId="30701" xr:uid="{652E7910-EFF2-4962-811C-22171884B4CE}"/>
    <cellStyle name="Normal 3 5 4 2 3" xfId="17237" xr:uid="{730308FC-C001-4800-97BF-B5E6862F511F}"/>
    <cellStyle name="Normal 3 5 4 2 3 2" xfId="24021" xr:uid="{DF4BFB02-DC24-430F-B17F-56C9DA965351}"/>
    <cellStyle name="Normal 3 5 4 2 3 2 2" xfId="39140" xr:uid="{26120398-AF45-47CF-93EC-73339F0102C0}"/>
    <cellStyle name="Normal 3 5 4 2 3 3" xfId="32372" xr:uid="{90CCDB95-EE0A-493E-94F2-301A5347712C}"/>
    <cellStyle name="Normal 3 5 4 2 4" xfId="20624" xr:uid="{674C15C8-EBE7-4FA0-9DC7-A80FB8482E76}"/>
    <cellStyle name="Normal 3 5 4 2 4 2" xfId="35753" xr:uid="{1FCAA617-34E5-4025-8C04-3173A294F506}"/>
    <cellStyle name="Normal 3 5 4 2 5" xfId="13826" xr:uid="{72BAD77B-4A93-41A2-AC65-C3FEAC940DA3}"/>
    <cellStyle name="Normal 3 5 4 2 5 2" xfId="28988" xr:uid="{712FE001-6861-48D1-B9A7-B01E02E521E0}"/>
    <cellStyle name="Normal 3 5 4 3" xfId="14730" xr:uid="{50CAD715-327C-49BC-9AEB-B58AD38C0F39}"/>
    <cellStyle name="Normal 3 5 4 3 2" xfId="18116" xr:uid="{0802EE1F-39FC-4A0D-B2F8-C93F025E4132}"/>
    <cellStyle name="Normal 3 5 4 3 2 2" xfId="24900" xr:uid="{8D0A95CF-27EE-4673-A281-8EE1C8D1C5FE}"/>
    <cellStyle name="Normal 3 5 4 3 2 2 2" xfId="40019" xr:uid="{89EB440E-71EF-4855-85C0-A5AB23F115EE}"/>
    <cellStyle name="Normal 3 5 4 3 2 3" xfId="33251" xr:uid="{C9DD2745-BB76-46A1-B221-1E7B1C877040}"/>
    <cellStyle name="Normal 3 5 4 3 3" xfId="21516" xr:uid="{210CA7A4-7F14-4E91-BAB0-C0656495187E}"/>
    <cellStyle name="Normal 3 5 4 3 3 2" xfId="36635" xr:uid="{9661BAD5-7A98-4AF6-B72A-E91CE8EC1E46}"/>
    <cellStyle name="Normal 3 5 4 3 4" xfId="29867" xr:uid="{6059D369-85ED-4D25-B77B-9913740B068D}"/>
    <cellStyle name="Normal 3 5 4 4" xfId="16400" xr:uid="{C987129D-D729-400E-9201-8239945ED571}"/>
    <cellStyle name="Normal 3 5 4 4 2" xfId="23184" xr:uid="{7DA3D4F9-5217-4DD1-AC85-FD30B0D97DA4}"/>
    <cellStyle name="Normal 3 5 4 4 2 2" xfId="38303" xr:uid="{2367B8EC-536A-4266-8DD4-A8DC17EB2803}"/>
    <cellStyle name="Normal 3 5 4 4 3" xfId="31535" xr:uid="{2AB2B965-159B-4E1F-AC5F-CE36471803F5}"/>
    <cellStyle name="Normal 3 5 4 5" xfId="19789" xr:uid="{437A3D97-88C4-4909-A11E-B40351D94CA5}"/>
    <cellStyle name="Normal 3 5 4 5 2" xfId="34919" xr:uid="{865111ED-1A02-45FB-A6DA-B4AABCB2D7D8}"/>
    <cellStyle name="Normal 3 5 4 6" xfId="12989" xr:uid="{D5223F73-15BE-44C1-B357-39EAD0C26E0F}"/>
    <cellStyle name="Normal 3 5 4 6 2" xfId="28151" xr:uid="{B99E8EED-A288-4C23-B36D-5B15533940AA}"/>
    <cellStyle name="Normal 3 5 4 7" xfId="26592" xr:uid="{C377988D-38F7-4856-A302-90A9114E73ED}"/>
    <cellStyle name="Normal 3 5 4 8" xfId="10957" xr:uid="{15203F82-E55D-4EB7-8838-0BCC91D03E81}"/>
    <cellStyle name="Normal 3 5 4 9" xfId="9858" xr:uid="{097087C9-641B-44C6-B7BC-0852DB79F1A2}"/>
    <cellStyle name="Normal 3 5 5" xfId="8699" xr:uid="{F5A27AB2-7C9C-49B2-B3C5-6EADDD44BB9E}"/>
    <cellStyle name="Normal 3 5 5 2" xfId="15148" xr:uid="{9B4907BF-EB9E-40E8-9A44-3F283D94559D}"/>
    <cellStyle name="Normal 3 5 5 2 2" xfId="18534" xr:uid="{8442AEA5-C1BD-45C5-B85C-EFF180944D4F}"/>
    <cellStyle name="Normal 3 5 5 2 2 2" xfId="25318" xr:uid="{951EDBD6-FC27-43EC-84D8-545548F28927}"/>
    <cellStyle name="Normal 3 5 5 2 2 2 2" xfId="40437" xr:uid="{3ADC5141-B386-4CC4-A521-34771E8C5961}"/>
    <cellStyle name="Normal 3 5 5 2 2 3" xfId="33669" xr:uid="{88080810-1EB5-4B73-9C52-7CB10EC1750B}"/>
    <cellStyle name="Normal 3 5 5 2 3" xfId="21934" xr:uid="{81374822-838B-4BC9-AA86-697EA0504F59}"/>
    <cellStyle name="Normal 3 5 5 2 3 2" xfId="37053" xr:uid="{654633D8-FBF5-4E60-B6C5-EF2F5F733F88}"/>
    <cellStyle name="Normal 3 5 5 2 4" xfId="30285" xr:uid="{BE194943-C3D2-40DC-A745-D00645775757}"/>
    <cellStyle name="Normal 3 5 5 3" xfId="16821" xr:uid="{4CE87FFC-AB9C-477F-831D-931FA9A114E0}"/>
    <cellStyle name="Normal 3 5 5 3 2" xfId="23605" xr:uid="{28DA8B29-113A-4EB0-A194-41B59B335082}"/>
    <cellStyle name="Normal 3 5 5 3 2 2" xfId="38724" xr:uid="{9855ECED-5E5B-4841-9FDB-2D9B9D504885}"/>
    <cellStyle name="Normal 3 5 5 3 3" xfId="31956" xr:uid="{03AB8F6F-75E4-4142-BA18-20246764D12C}"/>
    <cellStyle name="Normal 3 5 5 4" xfId="20207" xr:uid="{88EA19EF-C20B-469C-AD2F-72259F0DA840}"/>
    <cellStyle name="Normal 3 5 5 4 2" xfId="35337" xr:uid="{4C8FFE3A-D486-4E68-8F50-EC8A8E184BDD}"/>
    <cellStyle name="Normal 3 5 5 5" xfId="13410" xr:uid="{0CF66751-0115-42D7-959E-8AF8A4C13A1B}"/>
    <cellStyle name="Normal 3 5 5 5 2" xfId="28572" xr:uid="{15831F5A-54D0-4853-8014-F512E9AEAC34}"/>
    <cellStyle name="Normal 3 5 5 6" xfId="9859" xr:uid="{3CA3E536-3749-4DD3-A643-EDEA88F03394}"/>
    <cellStyle name="Normal 3 5 6" xfId="8700" xr:uid="{2B9849A5-14E9-4BD1-9FD1-44AF8A576A32}"/>
    <cellStyle name="Normal 3 5 6 2" xfId="17700" xr:uid="{F18FFAD5-2FA9-4835-A623-27BC920FF438}"/>
    <cellStyle name="Normal 3 5 6 2 2" xfId="24484" xr:uid="{F0AB5D02-1C20-4199-AD10-30F69B38C3BF}"/>
    <cellStyle name="Normal 3 5 6 2 2 2" xfId="39603" xr:uid="{F363D48A-4E19-46C9-9B94-DC00E5D49C18}"/>
    <cellStyle name="Normal 3 5 6 2 3" xfId="32835" xr:uid="{09DF45DE-5E82-4B93-8BBA-406E4B7FDD29}"/>
    <cellStyle name="Normal 3 5 6 3" xfId="21100" xr:uid="{5D606BB3-5F19-4669-8A98-DB27AC6C9973}"/>
    <cellStyle name="Normal 3 5 6 3 2" xfId="36219" xr:uid="{8CFA3378-F297-446A-9749-427A539F7005}"/>
    <cellStyle name="Normal 3 5 6 4" xfId="14313" xr:uid="{2F16FFEF-0160-4F37-9C63-00A3716CD7B8}"/>
    <cellStyle name="Normal 3 5 6 4 2" xfId="29451" xr:uid="{BE5F82AB-033B-42FC-9986-1787AE9D058E}"/>
    <cellStyle name="Normal 3 5 6 5" xfId="9860" xr:uid="{DF7A84E1-9E74-49EE-8D9B-13F156B6DB02}"/>
    <cellStyle name="Normal 3 5 7" xfId="8701" xr:uid="{DE8B9678-1B5C-4C0C-8729-1929002F1D5D}"/>
    <cellStyle name="Normal 3 5 7 2" xfId="22768" xr:uid="{EA96FBD3-1BFC-4718-A4AF-1D1851D6A385}"/>
    <cellStyle name="Normal 3 5 7 2 2" xfId="37887" xr:uid="{06B5AB90-45C2-48E9-829E-86F01A34B7A5}"/>
    <cellStyle name="Normal 3 5 7 3" xfId="15984" xr:uid="{73F45BF6-0B1B-4CC2-9F97-22D42DEC3A6A}"/>
    <cellStyle name="Normal 3 5 7 3 2" xfId="31119" xr:uid="{144D2C13-1CD8-446A-ADFA-8D6BA169120E}"/>
    <cellStyle name="Normal 3 5 7 4" xfId="9861" xr:uid="{9873C13E-A628-4A55-8BA7-B2B8C12E5A0C}"/>
    <cellStyle name="Normal 3 5 8" xfId="8702" xr:uid="{573D9A3F-8A9F-41FE-B371-7E947CFAD293}"/>
    <cellStyle name="Normal 3 5 8 2" xfId="19374" xr:uid="{A5D73193-2382-4F26-8E66-7A2CF6656812}"/>
    <cellStyle name="Normal 3 5 8 2 2" xfId="34503" xr:uid="{0E09EEC8-4BEE-4140-9EB8-C689DE755651}"/>
    <cellStyle name="Normal 3 5 8 3" xfId="9862" xr:uid="{D39D5E1E-2AE8-48D8-B82D-8BF5637B3B94}"/>
    <cellStyle name="Normal 3 5 9" xfId="11814" xr:uid="{5CD29576-2288-4FC8-B613-5A6BF32F2770}"/>
    <cellStyle name="Normal 3 5 9 2" xfId="27106" xr:uid="{9933FB75-FF15-4F12-84B6-9D059C1C2676}"/>
    <cellStyle name="Normal 3 6" xfId="2964" xr:uid="{F1DDC28B-CB94-494F-93AD-4BA0184EF615}"/>
    <cellStyle name="Normal 3 6 10" xfId="11478" xr:uid="{261A6675-9E0B-4570-94C2-C0E6BABC5BE9}"/>
    <cellStyle name="Normal 3 6 11" xfId="12627" xr:uid="{0F92E2CE-9F5D-403E-BD48-F0B73A827F4B}"/>
    <cellStyle name="Normal 3 6 11 2" xfId="27790" xr:uid="{32784691-90A2-445B-B783-E14279FDB88E}"/>
    <cellStyle name="Normal 3 6 12" xfId="26231" xr:uid="{395D1A0D-AE07-4E7B-B1C3-374CA72C3C6F}"/>
    <cellStyle name="Normal 3 6 13" xfId="10589" xr:uid="{4F8936E4-FA2B-4E1C-A2A4-5166A554F499}"/>
    <cellStyle name="Normal 3 6 14" xfId="9863" xr:uid="{792B3177-901B-4577-B101-CBF9FC42BE6B}"/>
    <cellStyle name="Normal 3 6 15" xfId="8703" xr:uid="{46A70374-7262-4AE9-B647-4EBC0A64A729}"/>
    <cellStyle name="Normal 3 6 16" xfId="8066" xr:uid="{5E6F18C7-E312-4B01-A21A-405847E5E300}"/>
    <cellStyle name="Normal 3 6 17" xfId="44735" xr:uid="{2597BBCD-2414-436C-85E5-00B6D03D7C6C}"/>
    <cellStyle name="Normal 3 6 2" xfId="8704" xr:uid="{76E19E5A-D7BB-4029-8EBD-6EEF7753E160}"/>
    <cellStyle name="Normal 3 6 2 10" xfId="9864" xr:uid="{23508873-4F0E-4F7B-B925-3BD6CB827A70}"/>
    <cellStyle name="Normal 3 6 2 11" xfId="44736" xr:uid="{36AAE262-814E-41E4-956D-FB893805563B}"/>
    <cellStyle name="Normal 3 6 2 2" xfId="11219" xr:uid="{1E04A13B-9CC4-437E-9A80-74EEBF5A0CF1}"/>
    <cellStyle name="Normal 3 6 2 2 2" xfId="14089" xr:uid="{5E259723-CFD4-4431-A83A-F732922A43B1}"/>
    <cellStyle name="Normal 3 6 2 2 2 2" xfId="15827" xr:uid="{13EB6902-ACD0-4220-A015-279179FA78B3}"/>
    <cellStyle name="Normal 3 6 2 2 2 2 2" xfId="19213" xr:uid="{585BFD34-9C4A-4443-BF5D-1D6525A1834A}"/>
    <cellStyle name="Normal 3 6 2 2 2 2 2 2" xfId="25997" xr:uid="{1B385FFD-A4A3-4C42-89E7-C40278E8BFB6}"/>
    <cellStyle name="Normal 3 6 2 2 2 2 2 2 2" xfId="41116" xr:uid="{8E12E369-A60D-48EB-A781-60CB6B16BA3E}"/>
    <cellStyle name="Normal 3 6 2 2 2 2 2 3" xfId="34348" xr:uid="{F980D2F4-F5F7-4E22-BF23-397E345DF6F3}"/>
    <cellStyle name="Normal 3 6 2 2 2 2 3" xfId="22613" xr:uid="{A6FF54B0-2885-4E55-981B-C25A7761D969}"/>
    <cellStyle name="Normal 3 6 2 2 2 2 3 2" xfId="37732" xr:uid="{1B1E8735-F23B-4BC0-B88B-DC6F347267AD}"/>
    <cellStyle name="Normal 3 6 2 2 2 2 4" xfId="30964" xr:uid="{F8375B0E-D4C6-452E-9B96-18292D3F416F}"/>
    <cellStyle name="Normal 3 6 2 2 2 3" xfId="17500" xr:uid="{752A8345-F3F9-47B3-9C82-6D70BEAAE5EB}"/>
    <cellStyle name="Normal 3 6 2 2 2 3 2" xfId="24284" xr:uid="{8368CFC1-5712-4B88-97E0-6658517159CC}"/>
    <cellStyle name="Normal 3 6 2 2 2 3 2 2" xfId="39403" xr:uid="{435052A8-069D-4479-9EC5-119FD7935564}"/>
    <cellStyle name="Normal 3 6 2 2 2 3 3" xfId="32635" xr:uid="{816BDFDC-B81E-4B48-B852-1DE44992904E}"/>
    <cellStyle name="Normal 3 6 2 2 2 4" xfId="20887" xr:uid="{AD1F459D-F87A-4DB7-8C20-4C89853F0A97}"/>
    <cellStyle name="Normal 3 6 2 2 2 4 2" xfId="36016" xr:uid="{67D1EC53-5B52-448B-96DE-040F7A546CA7}"/>
    <cellStyle name="Normal 3 6 2 2 2 5" xfId="29251" xr:uid="{61C3F016-2FC5-42E4-B9B2-6FC5543FF895}"/>
    <cellStyle name="Normal 3 6 2 2 3" xfId="14993" xr:uid="{C11E4B87-7789-4A0E-9309-CBD195E05CFD}"/>
    <cellStyle name="Normal 3 6 2 2 3 2" xfId="18379" xr:uid="{C61A18E4-FD74-4845-911E-E2A18D552D09}"/>
    <cellStyle name="Normal 3 6 2 2 3 2 2" xfId="25163" xr:uid="{991E5C3D-1CA7-4686-B6F7-F91155AB92BF}"/>
    <cellStyle name="Normal 3 6 2 2 3 2 2 2" xfId="40282" xr:uid="{EAD2D7BE-54F7-44CD-9483-0CE0B7E40344}"/>
    <cellStyle name="Normal 3 6 2 2 3 2 3" xfId="33514" xr:uid="{F72431C6-2761-44DF-B0F6-011E84505ADE}"/>
    <cellStyle name="Normal 3 6 2 2 3 3" xfId="21779" xr:uid="{4AC5B400-FDA8-4D4A-B743-FD1654D6291C}"/>
    <cellStyle name="Normal 3 6 2 2 3 3 2" xfId="36898" xr:uid="{AC247366-7BF8-428C-B41F-67EE495FE92A}"/>
    <cellStyle name="Normal 3 6 2 2 3 4" xfId="30130" xr:uid="{8369FEDD-F5D5-439C-AAEB-1FE8D371FAC8}"/>
    <cellStyle name="Normal 3 6 2 2 4" xfId="16663" xr:uid="{D64E373B-4BCF-4435-9887-394F6E74BFDC}"/>
    <cellStyle name="Normal 3 6 2 2 4 2" xfId="23447" xr:uid="{A7D797D3-4ABD-4819-A20C-AC26FED26302}"/>
    <cellStyle name="Normal 3 6 2 2 4 2 2" xfId="38566" xr:uid="{60AB8E58-A31A-4740-818F-A512A06A12F4}"/>
    <cellStyle name="Normal 3 6 2 2 4 3" xfId="31798" xr:uid="{EC0B5D46-5DDD-41D3-B1D2-B9D0AA73DC92}"/>
    <cellStyle name="Normal 3 6 2 2 5" xfId="20052" xr:uid="{E749A808-2169-4F16-A10C-EA6BBFD6B3D3}"/>
    <cellStyle name="Normal 3 6 2 2 5 2" xfId="35182" xr:uid="{3E95DA39-9C76-4F3F-ACE8-F4B3CA190C31}"/>
    <cellStyle name="Normal 3 6 2 2 6" xfId="13251" xr:uid="{57A1EDA7-DBFE-442D-BD68-105BB7CA31AF}"/>
    <cellStyle name="Normal 3 6 2 2 6 2" xfId="28414" xr:uid="{5BF72944-ECC6-466E-AD6E-489B99BE6C36}"/>
    <cellStyle name="Normal 3 6 2 2 7" xfId="26855" xr:uid="{16944C05-A225-4FA6-B0A4-7CC16A731F11}"/>
    <cellStyle name="Normal 3 6 2 3" xfId="11479" xr:uid="{96EFB6C7-6685-4ED2-8A1D-ABB217574136}"/>
    <cellStyle name="Normal 3 6 2 3 2" xfId="15411" xr:uid="{D46D4256-1B6E-4C29-8E66-92575D130B24}"/>
    <cellStyle name="Normal 3 6 2 3 2 2" xfId="18797" xr:uid="{2FED354F-B7DB-4F24-8D8C-131663AAAE49}"/>
    <cellStyle name="Normal 3 6 2 3 2 2 2" xfId="25581" xr:uid="{85957A84-5BAD-487A-85AA-E36A3CD8D97A}"/>
    <cellStyle name="Normal 3 6 2 3 2 2 2 2" xfId="40700" xr:uid="{DD1D0C06-26E7-49F6-B9EC-819F510FA923}"/>
    <cellStyle name="Normal 3 6 2 3 2 2 3" xfId="33932" xr:uid="{1CFC0FBA-D1BB-43BC-94EB-0B3139A21F68}"/>
    <cellStyle name="Normal 3 6 2 3 2 3" xfId="22197" xr:uid="{EBEE2232-DBA7-4474-88BF-EBDD58ACD704}"/>
    <cellStyle name="Normal 3 6 2 3 2 3 2" xfId="37316" xr:uid="{EFA0012D-D4E6-4FB0-8837-73AEAE2DF4CB}"/>
    <cellStyle name="Normal 3 6 2 3 2 4" xfId="30548" xr:uid="{B717A78A-8B59-4EC6-9FBE-C6F01D7DC8E9}"/>
    <cellStyle name="Normal 3 6 2 3 3" xfId="17084" xr:uid="{4A0B00FD-DC78-425E-A6B0-FE177C1DA1C2}"/>
    <cellStyle name="Normal 3 6 2 3 3 2" xfId="23868" xr:uid="{3C090984-3B13-4A87-BFA0-5D3C9A09C813}"/>
    <cellStyle name="Normal 3 6 2 3 3 2 2" xfId="38987" xr:uid="{FAC176E5-891E-4D36-A34B-77F698FC4D26}"/>
    <cellStyle name="Normal 3 6 2 3 3 3" xfId="32219" xr:uid="{BD5E9BCA-42D1-4A1C-8992-ABDF629271A0}"/>
    <cellStyle name="Normal 3 6 2 3 4" xfId="20470" xr:uid="{2664E09A-AA20-49A6-B837-5CD04102B368}"/>
    <cellStyle name="Normal 3 6 2 3 4 2" xfId="35600" xr:uid="{9D4810C7-01AA-4D33-9ED4-2EA6F1C41C28}"/>
    <cellStyle name="Normal 3 6 2 3 5" xfId="13673" xr:uid="{AFC6AC3C-E7A9-4BEB-A23B-0A576F6F0B51}"/>
    <cellStyle name="Normal 3 6 2 3 5 2" xfId="28835" xr:uid="{95EA4614-6875-40A9-8053-A1AA87D6AA4A}"/>
    <cellStyle name="Normal 3 6 2 4" xfId="14577" xr:uid="{D392DA6E-5ABB-46AA-A162-96F1EA80ECFD}"/>
    <cellStyle name="Normal 3 6 2 4 2" xfId="17963" xr:uid="{D5F5D7C2-54A0-4A9D-8E32-688CEE9D4B26}"/>
    <cellStyle name="Normal 3 6 2 4 2 2" xfId="24747" xr:uid="{739AD333-8A1D-4738-9C76-A9C3582328E7}"/>
    <cellStyle name="Normal 3 6 2 4 2 2 2" xfId="39866" xr:uid="{0FF32FC3-6F93-4BBA-92E4-1ADC04936499}"/>
    <cellStyle name="Normal 3 6 2 4 2 3" xfId="33098" xr:uid="{76ED855D-362E-4110-932B-B5E72AE424EB}"/>
    <cellStyle name="Normal 3 6 2 4 3" xfId="21363" xr:uid="{2EFA7FE9-4B18-4B6C-9117-9B8C60165ABB}"/>
    <cellStyle name="Normal 3 6 2 4 3 2" xfId="36482" xr:uid="{21EEDD94-9C2E-434B-AC8F-E0D400BEE26E}"/>
    <cellStyle name="Normal 3 6 2 4 4" xfId="29714" xr:uid="{850B62DE-8F5F-4B12-8701-BFCC51945F6D}"/>
    <cellStyle name="Normal 3 6 2 5" xfId="16247" xr:uid="{255CC8CE-0357-4269-A930-7636C83228AF}"/>
    <cellStyle name="Normal 3 6 2 5 2" xfId="23031" xr:uid="{1275987B-13E0-4414-BE58-E922F782A67D}"/>
    <cellStyle name="Normal 3 6 2 5 2 2" xfId="38150" xr:uid="{2CE81751-94CE-43E4-9482-D43DFA53D56D}"/>
    <cellStyle name="Normal 3 6 2 5 3" xfId="31382" xr:uid="{1C755006-6E72-4BB7-80EA-E25C77886C71}"/>
    <cellStyle name="Normal 3 6 2 6" xfId="19636" xr:uid="{8B8AC6DE-505E-4542-938B-2CD6E921DD0D}"/>
    <cellStyle name="Normal 3 6 2 6 2" xfId="34766" xr:uid="{C4503343-B68B-4EBE-A2FB-88835F651478}"/>
    <cellStyle name="Normal 3 6 2 7" xfId="12836" xr:uid="{D9B7AF71-BACD-4FC2-A275-EA858EC49F23}"/>
    <cellStyle name="Normal 3 6 2 7 2" xfId="27998" xr:uid="{F3876188-7BF9-4C8E-97E1-C056F18827E4}"/>
    <cellStyle name="Normal 3 6 2 8" xfId="26439" xr:uid="{2FFFA6BC-33FE-46F4-8332-463D052C273D}"/>
    <cellStyle name="Normal 3 6 2 9" xfId="10801" xr:uid="{4A2A4A27-9055-432B-B88D-7585B454E039}"/>
    <cellStyle name="Normal 3 6 3" xfId="8705" xr:uid="{18B400C6-38A6-4E00-BE3C-5D9C8448AA6F}"/>
    <cellStyle name="Normal 3 6 3 10" xfId="44737" xr:uid="{DE8C03BE-9432-4147-8E8A-A38A8B150005}"/>
    <cellStyle name="Normal 3 6 3 2" xfId="12324" xr:uid="{C98109F0-7302-4E1C-8AB8-17384982D063}"/>
    <cellStyle name="Normal 3 6 3 2 2" xfId="15619" xr:uid="{E7336CD3-BE7F-4E72-9D0C-AF6187B80C32}"/>
    <cellStyle name="Normal 3 6 3 2 2 2" xfId="19005" xr:uid="{745894BA-2C04-4DBC-AB2C-DBA90A338811}"/>
    <cellStyle name="Normal 3 6 3 2 2 2 2" xfId="25789" xr:uid="{34132071-6D5F-4044-A240-BC803E7F6880}"/>
    <cellStyle name="Normal 3 6 3 2 2 2 2 2" xfId="40908" xr:uid="{42D6E7C7-6D3A-494D-8EDC-BA072777DB80}"/>
    <cellStyle name="Normal 3 6 3 2 2 2 3" xfId="34140" xr:uid="{D338E196-CF6C-4C5E-B106-A3A1A0487FA5}"/>
    <cellStyle name="Normal 3 6 3 2 2 3" xfId="22405" xr:uid="{03DC608A-23A2-43AA-8584-731155EE3282}"/>
    <cellStyle name="Normal 3 6 3 2 2 3 2" xfId="37524" xr:uid="{5B45B3B3-69EF-4F30-A293-891D619CCDCE}"/>
    <cellStyle name="Normal 3 6 3 2 2 4" xfId="30756" xr:uid="{34931606-549B-446D-A36E-C7969D30D95D}"/>
    <cellStyle name="Normal 3 6 3 2 3" xfId="17292" xr:uid="{43312AAF-F2B8-400B-B6A3-7EE395C69F2F}"/>
    <cellStyle name="Normal 3 6 3 2 3 2" xfId="24076" xr:uid="{9758D12F-882C-4FD1-8D3D-6C6CD39BCBF2}"/>
    <cellStyle name="Normal 3 6 3 2 3 2 2" xfId="39195" xr:uid="{341FCB93-F11E-4A34-8890-C25770BDBA82}"/>
    <cellStyle name="Normal 3 6 3 2 3 3" xfId="32427" xr:uid="{086B49DE-B6E1-4889-A06E-79C495A4DFCB}"/>
    <cellStyle name="Normal 3 6 3 2 4" xfId="20679" xr:uid="{F44FDCA2-8EB8-4336-AF6E-5B6215ADC285}"/>
    <cellStyle name="Normal 3 6 3 2 4 2" xfId="35808" xr:uid="{30CA5B87-FA58-461C-B038-DF10AC095CE0}"/>
    <cellStyle name="Normal 3 6 3 2 5" xfId="13881" xr:uid="{221DA608-931C-44FB-88A4-EA474DC6AFB1}"/>
    <cellStyle name="Normal 3 6 3 2 5 2" xfId="29043" xr:uid="{EF5E0EED-7871-4B24-84AE-6CA024330A64}"/>
    <cellStyle name="Normal 3 6 3 2 6" xfId="27581" xr:uid="{390C898F-EB72-495B-A4AD-5FAA788E59EB}"/>
    <cellStyle name="Normal 3 6 3 3" xfId="11480" xr:uid="{82F9E0A7-5F51-4F60-9B21-B0F539E047B8}"/>
    <cellStyle name="Normal 3 6 3 3 2" xfId="18171" xr:uid="{4E71A2AF-7D86-496A-A4B4-96382AE48885}"/>
    <cellStyle name="Normal 3 6 3 3 2 2" xfId="24955" xr:uid="{59EFA1F1-22FA-450E-A326-929291CE25D5}"/>
    <cellStyle name="Normal 3 6 3 3 2 2 2" xfId="40074" xr:uid="{F826DB0C-E202-4EDE-A4F4-56DDE5FB4FB4}"/>
    <cellStyle name="Normal 3 6 3 3 2 3" xfId="33306" xr:uid="{6AF40BA8-BBE0-4B1A-98FB-0B82CBC8159F}"/>
    <cellStyle name="Normal 3 6 3 3 3" xfId="21571" xr:uid="{65036210-E53C-4308-8EEF-DEAFF16B179C}"/>
    <cellStyle name="Normal 3 6 3 3 3 2" xfId="36690" xr:uid="{11609DDC-B324-4A65-AB76-EF5709FB02A2}"/>
    <cellStyle name="Normal 3 6 3 3 4" xfId="14785" xr:uid="{FB9A0712-199C-48F2-BEF7-3D9A5C6CFD02}"/>
    <cellStyle name="Normal 3 6 3 3 4 2" xfId="29922" xr:uid="{21CE69EF-1755-4A72-87D7-5C871E582950}"/>
    <cellStyle name="Normal 3 6 3 4" xfId="16455" xr:uid="{CAAC0739-E12E-4086-A2E8-957145E46778}"/>
    <cellStyle name="Normal 3 6 3 4 2" xfId="23239" xr:uid="{4A55462B-1A36-4989-9845-3D403AB07AEE}"/>
    <cellStyle name="Normal 3 6 3 4 2 2" xfId="38358" xr:uid="{000C3390-5E7B-4226-A1DB-1900A34F9268}"/>
    <cellStyle name="Normal 3 6 3 4 3" xfId="31590" xr:uid="{B31D6411-34E0-4CA2-AEFA-7299731254F4}"/>
    <cellStyle name="Normal 3 6 3 5" xfId="19844" xr:uid="{6922AA39-C86C-46C7-805B-A15FB86C12DA}"/>
    <cellStyle name="Normal 3 6 3 5 2" xfId="34974" xr:uid="{B8A71046-32AC-4D2A-B2C0-13C6094CF468}"/>
    <cellStyle name="Normal 3 6 3 6" xfId="13043" xr:uid="{F836D999-0C8C-4729-B3D7-C04399CA9666}"/>
    <cellStyle name="Normal 3 6 3 6 2" xfId="28206" xr:uid="{AC98D40C-F937-4C9F-BFCC-20BE7BAE49A6}"/>
    <cellStyle name="Normal 3 6 3 7" xfId="26647" xr:uid="{C8A1A2C9-8234-4A73-868D-E160D80CDEE4}"/>
    <cellStyle name="Normal 3 6 3 8" xfId="11011" xr:uid="{2157D26E-6598-49D7-A6F8-371545C6FA7E}"/>
    <cellStyle name="Normal 3 6 3 9" xfId="9865" xr:uid="{E7E5BF83-A394-46FC-84A3-3B4E42033D66}"/>
    <cellStyle name="Normal 3 6 4" xfId="8706" xr:uid="{16016847-862F-4FA8-928D-1D1D36BF0D93}"/>
    <cellStyle name="Normal 3 6 4 2" xfId="15203" xr:uid="{7267323A-B411-40BA-B345-91DEEC998D28}"/>
    <cellStyle name="Normal 3 6 4 2 2" xfId="18589" xr:uid="{CB7C4165-3543-425B-BD61-F7F0CECCD34F}"/>
    <cellStyle name="Normal 3 6 4 2 2 2" xfId="25373" xr:uid="{71BFB232-570D-4135-AD53-42A23FE673AE}"/>
    <cellStyle name="Normal 3 6 4 2 2 2 2" xfId="40492" xr:uid="{339A93BE-B010-45BC-B0D2-9FDBD296D550}"/>
    <cellStyle name="Normal 3 6 4 2 2 3" xfId="33724" xr:uid="{7C7D22C8-7F70-47D1-919E-F5A7ED3C753A}"/>
    <cellStyle name="Normal 3 6 4 2 3" xfId="21989" xr:uid="{77A5D9FC-E8EE-49AF-BDDD-50B4CD8D0F81}"/>
    <cellStyle name="Normal 3 6 4 2 3 2" xfId="37108" xr:uid="{57946DFC-AFC5-4BA4-A74B-B4554EFB77EE}"/>
    <cellStyle name="Normal 3 6 4 2 4" xfId="30340" xr:uid="{6580958F-3D9E-4B44-B635-A09E20B82197}"/>
    <cellStyle name="Normal 3 6 4 3" xfId="16876" xr:uid="{E89B93F9-3364-4E15-85A3-51CA5F791632}"/>
    <cellStyle name="Normal 3 6 4 3 2" xfId="23660" xr:uid="{6414D7AB-390A-4039-8065-36A928EF940C}"/>
    <cellStyle name="Normal 3 6 4 3 2 2" xfId="38779" xr:uid="{A255B935-8525-4955-B0A7-5736846EC503}"/>
    <cellStyle name="Normal 3 6 4 3 3" xfId="32011" xr:uid="{37B3CD02-48D4-4909-90CA-D67CDE342230}"/>
    <cellStyle name="Normal 3 6 4 4" xfId="20262" xr:uid="{46C906F0-FA3C-4264-8135-7CEC8DD72840}"/>
    <cellStyle name="Normal 3 6 4 4 2" xfId="35392" xr:uid="{C54BC9B4-09D0-45AF-A859-875C1FD1678A}"/>
    <cellStyle name="Normal 3 6 4 5" xfId="13465" xr:uid="{D4D34F74-F3D5-4C5C-9C09-2D064716B4A4}"/>
    <cellStyle name="Normal 3 6 4 5 2" xfId="28627" xr:uid="{99FF4459-3536-4C9B-8D08-B82A152C6DCE}"/>
    <cellStyle name="Normal 3 6 4 6" xfId="9866" xr:uid="{52A9516D-3AAE-44BA-AAB6-4DB5CB8DCD0D}"/>
    <cellStyle name="Normal 3 6 5" xfId="8707" xr:uid="{138AD248-5CDB-4174-9A9B-17910A5874B3}"/>
    <cellStyle name="Normal 3 6 5 2" xfId="17755" xr:uid="{7F06DC5F-93BD-4014-9005-029903396200}"/>
    <cellStyle name="Normal 3 6 5 2 2" xfId="24539" xr:uid="{9EA9E0CB-3380-4688-9E1A-AAEA23BFE288}"/>
    <cellStyle name="Normal 3 6 5 2 2 2" xfId="39658" xr:uid="{B27175B8-CAB2-4AFF-90F9-B50A81004011}"/>
    <cellStyle name="Normal 3 6 5 2 3" xfId="32890" xr:uid="{9CDB2D23-7F4F-4EEA-A4D5-B6C14B967EE8}"/>
    <cellStyle name="Normal 3 6 5 3" xfId="21155" xr:uid="{4286AD11-91ED-492C-913C-938EDCF0F7C5}"/>
    <cellStyle name="Normal 3 6 5 3 2" xfId="36274" xr:uid="{E4F5DD7F-C232-477A-BBEB-0DF807A7077D}"/>
    <cellStyle name="Normal 3 6 5 4" xfId="14369" xr:uid="{5C0E5CB2-D059-4DA3-B618-9444E9606FB0}"/>
    <cellStyle name="Normal 3 6 5 4 2" xfId="29506" xr:uid="{3992E85D-0C28-4B4E-B862-9305C462E1CD}"/>
    <cellStyle name="Normal 3 6 5 5" xfId="9867" xr:uid="{A178DAB3-6943-4159-86E8-234136B34A73}"/>
    <cellStyle name="Normal 3 6 6" xfId="8708" xr:uid="{4E208C0F-039B-439A-A0AF-4F1CC17C25A1}"/>
    <cellStyle name="Normal 3 6 6 2" xfId="22823" xr:uid="{2D9F995B-7D39-40B7-A20E-A8CE1C6E816E}"/>
    <cellStyle name="Normal 3 6 6 2 2" xfId="37942" xr:uid="{D2436DDF-54DB-44DD-9E94-DC951C088477}"/>
    <cellStyle name="Normal 3 6 6 3" xfId="16039" xr:uid="{E5A6766D-449B-48C9-A08B-531E16700BDB}"/>
    <cellStyle name="Normal 3 6 6 3 2" xfId="31174" xr:uid="{4016651E-C0C2-437A-A129-55FFAD770517}"/>
    <cellStyle name="Normal 3 6 6 4" xfId="9868" xr:uid="{AB84C530-C41E-47BF-B235-43B98E95232E}"/>
    <cellStyle name="Normal 3 6 7" xfId="8709" xr:uid="{B4E28DAA-7C54-4276-B206-6456D0E15102}"/>
    <cellStyle name="Normal 3 6 7 2" xfId="19428" xr:uid="{C7F3B30E-4392-4CF8-ADE7-7675704E1BD2}"/>
    <cellStyle name="Normal 3 6 7 2 2" xfId="34558" xr:uid="{5BD9AA44-9B6A-41D7-AE6E-EBD4D06389AB}"/>
    <cellStyle name="Normal 3 6 7 3" xfId="9869" xr:uid="{A074C3E8-03DF-44C6-8146-7D44B0859B5A}"/>
    <cellStyle name="Normal 3 6 8" xfId="8710" xr:uid="{4C29C9FC-156C-4AAB-A53D-3636CCCC5E08}"/>
    <cellStyle name="Normal 3 6 8 2" xfId="9870" xr:uid="{A7C01797-C729-4BD9-BBA0-E19C795579DE}"/>
    <cellStyle name="Normal 3 6 9" xfId="11815" xr:uid="{96ACB203-D6B1-4E56-B5ED-7E2480A32B68}"/>
    <cellStyle name="Normal 3 6 9 2" xfId="27107" xr:uid="{7C7D44A4-7D12-4386-8920-1F46E3C2AFD2}"/>
    <cellStyle name="Normal 3 7" xfId="3195" xr:uid="{E430A8DD-E212-405F-9A9B-2475B45DF167}"/>
    <cellStyle name="Normal 3 7 10" xfId="11481" xr:uid="{F913B477-F830-4CF2-8FE4-96D4CCBA01F1}"/>
    <cellStyle name="Normal 3 7 11" xfId="12733" xr:uid="{46009C02-86E7-4AF4-8738-EA7CBB8245AB}"/>
    <cellStyle name="Normal 3 7 11 2" xfId="27895" xr:uid="{FADC001C-D5B5-42DF-B910-0371B86F5ADF}"/>
    <cellStyle name="Normal 3 7 12" xfId="26336" xr:uid="{C015C60B-9F84-4402-9274-3FA8288F87CF}"/>
    <cellStyle name="Normal 3 7 13" xfId="10697" xr:uid="{49859E0D-AAE4-477E-AFFD-76E5E3F14657}"/>
    <cellStyle name="Normal 3 7 14" xfId="9871" xr:uid="{83B5CC1F-CE62-4113-AF07-19BC23599B61}"/>
    <cellStyle name="Normal 3 7 15" xfId="8711" xr:uid="{04370EEC-90AA-45F3-9B32-C9A7FCC2888B}"/>
    <cellStyle name="Normal 3 7 16" xfId="8149" xr:uid="{96E2536B-7BC3-42C0-8EF2-DDBC65FE0C38}"/>
    <cellStyle name="Normal 3 7 17" xfId="44738" xr:uid="{C04F25C2-5C80-4338-A5EC-6B367C4BD15C}"/>
    <cellStyle name="Normal 3 7 2" xfId="8712" xr:uid="{E0B3B966-34C9-4E04-9435-1C924FA76C2E}"/>
    <cellStyle name="Normal 3 7 2 2" xfId="12173" xr:uid="{9006E00A-0033-4CA9-AB40-9E89391B7D72}"/>
    <cellStyle name="Normal 3 7 2 2 2" xfId="15724" xr:uid="{CED89FC8-CE49-4827-8AB7-3FE0A13D6431}"/>
    <cellStyle name="Normal 3 7 2 2 2 2" xfId="19110" xr:uid="{4172B980-40E2-4EB1-A56C-7B91E921A9EB}"/>
    <cellStyle name="Normal 3 7 2 2 2 2 2" xfId="25894" xr:uid="{E88974AD-0E42-4B0C-A710-9FE3F6B2C6CD}"/>
    <cellStyle name="Normal 3 7 2 2 2 2 2 2" xfId="41013" xr:uid="{CAB0CC05-C41A-4495-8143-AE1285AE983A}"/>
    <cellStyle name="Normal 3 7 2 2 2 2 3" xfId="34245" xr:uid="{B1C75223-52DF-4FCC-83D2-30C5E52B84F5}"/>
    <cellStyle name="Normal 3 7 2 2 2 3" xfId="22510" xr:uid="{7F273BF2-D935-4EAB-8524-CC9198F04E51}"/>
    <cellStyle name="Normal 3 7 2 2 2 3 2" xfId="37629" xr:uid="{4C034DD3-5E93-41BA-AB3B-A0A907E121D5}"/>
    <cellStyle name="Normal 3 7 2 2 2 4" xfId="30861" xr:uid="{B6AE84A5-8266-4DEB-92F8-E819730CB0C1}"/>
    <cellStyle name="Normal 3 7 2 2 3" xfId="17397" xr:uid="{329B8ABB-719E-4B74-8049-2066AD451E28}"/>
    <cellStyle name="Normal 3 7 2 2 3 2" xfId="24181" xr:uid="{C86CF272-B049-40D8-9751-84F0FDEF70B3}"/>
    <cellStyle name="Normal 3 7 2 2 3 2 2" xfId="39300" xr:uid="{6C229579-1012-475C-921E-1F51612DB888}"/>
    <cellStyle name="Normal 3 7 2 2 3 3" xfId="32532" xr:uid="{664A26AD-073B-435B-A62F-6B729644C995}"/>
    <cellStyle name="Normal 3 7 2 2 4" xfId="20784" xr:uid="{0F2056D0-B896-49E7-9BD5-633FBE0748B3}"/>
    <cellStyle name="Normal 3 7 2 2 4 2" xfId="35913" xr:uid="{EA0F7280-C50F-4E84-878A-170D507D41EA}"/>
    <cellStyle name="Normal 3 7 2 2 5" xfId="13986" xr:uid="{9353F0FE-C11B-4A49-B91E-4502FDDFB009}"/>
    <cellStyle name="Normal 3 7 2 2 5 2" xfId="29148" xr:uid="{B0170CB7-AED1-4AFB-8675-FA87971C695F}"/>
    <cellStyle name="Normal 3 7 2 2 6" xfId="27439" xr:uid="{F9FF06E2-78E0-4FAB-BED0-FA7EC6668B22}"/>
    <cellStyle name="Normal 3 7 2 3" xfId="11482" xr:uid="{C51EA651-A80C-41E2-AF97-D3C251AC0A57}"/>
    <cellStyle name="Normal 3 7 2 3 2" xfId="18276" xr:uid="{C702BF0C-1A1A-43D5-AE37-722CFD668860}"/>
    <cellStyle name="Normal 3 7 2 3 2 2" xfId="25060" xr:uid="{09DB0DE9-188D-4E1C-97DA-03B73CCD6FAE}"/>
    <cellStyle name="Normal 3 7 2 3 2 2 2" xfId="40179" xr:uid="{B9A5A61E-1120-4ACF-AE25-7D38FBA6C0EE}"/>
    <cellStyle name="Normal 3 7 2 3 2 3" xfId="33411" xr:uid="{241E6B86-3EC2-4072-AC3E-7DBF32B87409}"/>
    <cellStyle name="Normal 3 7 2 3 3" xfId="21676" xr:uid="{72D50F49-B519-47F5-A692-8FADF4A571FB}"/>
    <cellStyle name="Normal 3 7 2 3 3 2" xfId="36795" xr:uid="{382840D7-C4F3-4920-8A41-56B0FB936A7C}"/>
    <cellStyle name="Normal 3 7 2 3 4" xfId="14890" xr:uid="{B4144648-5A93-42F6-8634-9663F6C47FCE}"/>
    <cellStyle name="Normal 3 7 2 3 4 2" xfId="30027" xr:uid="{7687D3A8-BB17-431B-87FE-987AF2DC934C}"/>
    <cellStyle name="Normal 3 7 2 4" xfId="16560" xr:uid="{BFE3FA7F-2D09-40EA-9AFF-7B5B4D9C2867}"/>
    <cellStyle name="Normal 3 7 2 4 2" xfId="23344" xr:uid="{B380A692-B360-4CAC-B2D0-8E0CA66D38EE}"/>
    <cellStyle name="Normal 3 7 2 4 2 2" xfId="38463" xr:uid="{42B1E88A-0DAD-4020-B832-93CF1A8A59AB}"/>
    <cellStyle name="Normal 3 7 2 4 3" xfId="31695" xr:uid="{D87544AC-2CC1-4C24-8522-FFC53A376D68}"/>
    <cellStyle name="Normal 3 7 2 5" xfId="19949" xr:uid="{9467F6E7-B0BA-4A36-B585-9777903AF12B}"/>
    <cellStyle name="Normal 3 7 2 5 2" xfId="35079" xr:uid="{3AB214EE-3016-44F9-B0B1-DBFB88F3348F}"/>
    <cellStyle name="Normal 3 7 2 6" xfId="13148" xr:uid="{E33939E4-5E38-4AB9-9953-E2AED72936B5}"/>
    <cellStyle name="Normal 3 7 2 6 2" xfId="28311" xr:uid="{C6334FCE-9EE2-45DE-8043-47E266DC96A4}"/>
    <cellStyle name="Normal 3 7 2 7" xfId="26752" xr:uid="{1FDA66C6-F7F6-426C-9285-C452CF145498}"/>
    <cellStyle name="Normal 3 7 2 8" xfId="11116" xr:uid="{6C4B2FA3-4238-49C5-938C-BDF1EDAC292A}"/>
    <cellStyle name="Normal 3 7 2 9" xfId="9872" xr:uid="{0919651B-232A-49BE-8004-D3669F026FA3}"/>
    <cellStyle name="Normal 3 7 3" xfId="8713" xr:uid="{EA9565FC-D9FF-40BB-AAC3-D8E5ABD7EF59}"/>
    <cellStyle name="Normal 3 7 3 2" xfId="12322" xr:uid="{E5ABDCE8-BBE3-4350-8E40-B11C9F9250D6}"/>
    <cellStyle name="Normal 3 7 3 2 2" xfId="18694" xr:uid="{E5B046FE-5045-4D43-8DCB-0911057D7595}"/>
    <cellStyle name="Normal 3 7 3 2 2 2" xfId="25478" xr:uid="{223D26E1-7648-439F-8F70-E2D85C7FBA01}"/>
    <cellStyle name="Normal 3 7 3 2 2 2 2" xfId="40597" xr:uid="{2D27E939-BF01-44D5-A22A-11DA5DFEC7FF}"/>
    <cellStyle name="Normal 3 7 3 2 2 3" xfId="33829" xr:uid="{9A1908B8-426D-439B-B98B-B41B338E0CDB}"/>
    <cellStyle name="Normal 3 7 3 2 3" xfId="22094" xr:uid="{E0D36D3E-132D-45ED-B793-97DF47E4793A}"/>
    <cellStyle name="Normal 3 7 3 2 3 2" xfId="37213" xr:uid="{98357524-94CC-4D0F-8333-BD02D0C66BD6}"/>
    <cellStyle name="Normal 3 7 3 2 4" xfId="15308" xr:uid="{BF3D0713-A0B4-439F-BCFD-61E21171E717}"/>
    <cellStyle name="Normal 3 7 3 2 4 2" xfId="30445" xr:uid="{68B8758F-3D92-4365-9B52-EFDDC9FF3857}"/>
    <cellStyle name="Normal 3 7 3 2 5" xfId="27579" xr:uid="{DF14F271-6F2F-4B14-AF6F-8FA33DF3190D}"/>
    <cellStyle name="Normal 3 7 3 3" xfId="16981" xr:uid="{4FDA16C0-DF5C-40D5-B3A5-3B2F9D876E8A}"/>
    <cellStyle name="Normal 3 7 3 3 2" xfId="23765" xr:uid="{7C2E4EB3-79F6-4C7E-91D7-FCE00627E5C5}"/>
    <cellStyle name="Normal 3 7 3 3 2 2" xfId="38884" xr:uid="{0A86A4CD-BFE7-4E32-8979-A9B54900AC42}"/>
    <cellStyle name="Normal 3 7 3 3 3" xfId="32116" xr:uid="{9A6285D6-FF86-459B-A4A1-D0666BCE0E33}"/>
    <cellStyle name="Normal 3 7 3 4" xfId="20367" xr:uid="{9E166C4D-CA4F-4F8E-8EF4-81A9A473ACB0}"/>
    <cellStyle name="Normal 3 7 3 4 2" xfId="35497" xr:uid="{0BF354EB-B496-489F-8732-41092C665DD0}"/>
    <cellStyle name="Normal 3 7 3 5" xfId="13570" xr:uid="{8E693AFA-2EAA-49DE-BE13-DC073EAD0BE8}"/>
    <cellStyle name="Normal 3 7 3 5 2" xfId="28732" xr:uid="{B59A5C59-5E3B-46FF-8500-7FD4F52C72AF}"/>
    <cellStyle name="Normal 3 7 3 6" xfId="9873" xr:uid="{494698D2-E2CB-48B3-A26C-D7530993358B}"/>
    <cellStyle name="Normal 3 7 4" xfId="8714" xr:uid="{B7B439AF-8C71-4C55-A8BE-470336A4D213}"/>
    <cellStyle name="Normal 3 7 4 2" xfId="17860" xr:uid="{516D6D79-AF30-4B35-8937-E4543177521C}"/>
    <cellStyle name="Normal 3 7 4 2 2" xfId="24644" xr:uid="{B8129339-2A7A-44DA-9430-AB93B7636B4E}"/>
    <cellStyle name="Normal 3 7 4 2 2 2" xfId="39763" xr:uid="{5675133E-8BF9-4FBB-BE20-635B379BBA9C}"/>
    <cellStyle name="Normal 3 7 4 2 3" xfId="32995" xr:uid="{A724B491-9350-421F-8436-6BD416E2C177}"/>
    <cellStyle name="Normal 3 7 4 3" xfId="21260" xr:uid="{688AD1D7-D931-49A5-819D-1664D65150FC}"/>
    <cellStyle name="Normal 3 7 4 3 2" xfId="36379" xr:uid="{0445094D-4040-4C7B-83D7-86C78ABF851C}"/>
    <cellStyle name="Normal 3 7 4 4" xfId="14474" xr:uid="{C2ED9CEE-188F-41CC-8C55-9819CCA91EBD}"/>
    <cellStyle name="Normal 3 7 4 4 2" xfId="29611" xr:uid="{344582DB-C424-4ABB-88A6-C8691E1B3412}"/>
    <cellStyle name="Normal 3 7 4 5" xfId="9874" xr:uid="{6EC81AC5-25E7-4B6A-995C-7477B6BE3374}"/>
    <cellStyle name="Normal 3 7 5" xfId="8715" xr:uid="{61015E13-F9F1-4B1A-BADE-501C5EA5515E}"/>
    <cellStyle name="Normal 3 7 5 2" xfId="22928" xr:uid="{54D62BAF-D1D6-4F4D-8521-092CE7B08509}"/>
    <cellStyle name="Normal 3 7 5 2 2" xfId="38047" xr:uid="{B242C6A1-072F-44E9-8D3E-BCF405B45797}"/>
    <cellStyle name="Normal 3 7 5 3" xfId="16144" xr:uid="{7D0EE497-2802-4E5D-B2C9-81F79887CA31}"/>
    <cellStyle name="Normal 3 7 5 3 2" xfId="31279" xr:uid="{9EF4428C-4C17-4FE0-B35A-C438630B4CF3}"/>
    <cellStyle name="Normal 3 7 5 4" xfId="9875" xr:uid="{61B75206-6D16-4192-83AB-D371AA786A2E}"/>
    <cellStyle name="Normal 3 7 6" xfId="8716" xr:uid="{D1DCD47C-32E7-4D85-843B-C30C5ADC53BE}"/>
    <cellStyle name="Normal 3 7 6 2" xfId="19533" xr:uid="{416BA458-0D10-4D98-B48D-D83939DA9A2B}"/>
    <cellStyle name="Normal 3 7 6 2 2" xfId="34663" xr:uid="{903BCE6C-A8C7-4EBC-9D78-6F649AF64D28}"/>
    <cellStyle name="Normal 3 7 6 3" xfId="9876" xr:uid="{9BF80E92-0F52-4E94-8D17-09F0B9380738}"/>
    <cellStyle name="Normal 3 7 7" xfId="8717" xr:uid="{7E213F42-64A1-40A9-9637-0FB0711AC41B}"/>
    <cellStyle name="Normal 3 7 7 2" xfId="9877" xr:uid="{A4EF635A-A44B-48BD-8C33-1762D159D398}"/>
    <cellStyle name="Normal 3 7 8" xfId="8718" xr:uid="{0AA6AD5E-A8F5-4A21-98B5-569A49C0ECDD}"/>
    <cellStyle name="Normal 3 7 8 2" xfId="9878" xr:uid="{6025FB6D-4062-42AB-BDEB-B7E2BA1929B0}"/>
    <cellStyle name="Normal 3 7 9" xfId="11937" xr:uid="{F93F2235-EC1C-4D04-8C03-10748B8E02B0}"/>
    <cellStyle name="Normal 3 7 9 2" xfId="27208" xr:uid="{C9AF3708-C1D3-44AB-B262-0C9EF91D1291}"/>
    <cellStyle name="Normal 3 8" xfId="2157" xr:uid="{A168AD30-3ED5-4687-8F90-080F23D28386}"/>
    <cellStyle name="Normal 3 8 10" xfId="26544" xr:uid="{A05FAA56-6E0E-4CC2-825C-987119DE6913}"/>
    <cellStyle name="Normal 3 8 11" xfId="10908" xr:uid="{0C044BF0-A655-4932-8D90-C5757EBF0C48}"/>
    <cellStyle name="Normal 3 8 12" xfId="44719" xr:uid="{A33CDD2C-7859-44F3-8A63-2C917E897576}"/>
    <cellStyle name="Normal 3 8 2" xfId="8719" xr:uid="{4411A049-DA04-42F5-B8CC-2241883E0BF3}"/>
    <cellStyle name="Normal 3 8 2 2" xfId="15516" xr:uid="{B67A792C-1DA1-4B5A-A92D-6236BE3941D6}"/>
    <cellStyle name="Normal 3 8 2 2 2" xfId="18902" xr:uid="{D9BE880C-1935-4FA4-856D-F24DF7777456}"/>
    <cellStyle name="Normal 3 8 2 2 2 2" xfId="25686" xr:uid="{1B95C824-59B4-4997-B356-FAD661990A80}"/>
    <cellStyle name="Normal 3 8 2 2 2 2 2" xfId="40805" xr:uid="{95C73FA7-35F8-4815-B6D6-1715CE876416}"/>
    <cellStyle name="Normal 3 8 2 2 2 3" xfId="34037" xr:uid="{ECD8E202-52F7-4347-9841-084EF02B1F49}"/>
    <cellStyle name="Normal 3 8 2 2 3" xfId="22302" xr:uid="{79EE7A1F-A8F2-4D26-923C-290EA034D6EC}"/>
    <cellStyle name="Normal 3 8 2 2 3 2" xfId="37421" xr:uid="{D19DBA45-34CF-4640-BCE7-BC4269EB6C1B}"/>
    <cellStyle name="Normal 3 8 2 2 4" xfId="30653" xr:uid="{A8E8F536-D2B9-4B16-A79C-699B50FC8585}"/>
    <cellStyle name="Normal 3 8 2 3" xfId="17189" xr:uid="{5F0457CA-B567-49F6-B608-7103004CE601}"/>
    <cellStyle name="Normal 3 8 2 3 2" xfId="23973" xr:uid="{06A54196-817C-4134-AF1D-21E3CC6A13FF}"/>
    <cellStyle name="Normal 3 8 2 3 2 2" xfId="39092" xr:uid="{9DE7DCCC-C8D1-4F41-A135-86FB290D5496}"/>
    <cellStyle name="Normal 3 8 2 3 3" xfId="32324" xr:uid="{9E106AD6-D030-47EE-875D-71025AF82B54}"/>
    <cellStyle name="Normal 3 8 2 4" xfId="20576" xr:uid="{9AF243D6-2DA3-4880-B755-8E2F5FDFD7B5}"/>
    <cellStyle name="Normal 3 8 2 4 2" xfId="35705" xr:uid="{856E3C27-3087-49B0-8DDF-3CEE69C4F48E}"/>
    <cellStyle name="Normal 3 8 2 5" xfId="13778" xr:uid="{FA6E4D25-61CC-4BF7-965F-5DD27AC19016}"/>
    <cellStyle name="Normal 3 8 2 5 2" xfId="28940" xr:uid="{5CCCF9F1-7AC6-469F-ACB9-C311A6AD52E5}"/>
    <cellStyle name="Normal 3 8 3" xfId="8720" xr:uid="{26F64BF7-4F3E-4693-9E6A-7B4FECAAA8BA}"/>
    <cellStyle name="Normal 3 8 3 2" xfId="18068" xr:uid="{4EBF0023-FF35-4E5A-BE77-EA00AF94811B}"/>
    <cellStyle name="Normal 3 8 3 2 2" xfId="24852" xr:uid="{CB706889-747A-4276-B1E4-B245F47AFFF9}"/>
    <cellStyle name="Normal 3 8 3 2 2 2" xfId="39971" xr:uid="{76CDAEE0-92DF-460F-BF99-F1F1FAFABEA0}"/>
    <cellStyle name="Normal 3 8 3 2 3" xfId="33203" xr:uid="{37A4A727-5BCF-46BC-9FB7-EC3B097587FA}"/>
    <cellStyle name="Normal 3 8 3 3" xfId="21468" xr:uid="{22BB5721-E291-4BC7-A68F-216669D36A82}"/>
    <cellStyle name="Normal 3 8 3 3 2" xfId="36587" xr:uid="{3196DAB8-B4A5-43C6-8F82-F7E314DC0B89}"/>
    <cellStyle name="Normal 3 8 3 4" xfId="14682" xr:uid="{436FA6D7-87F2-4AC0-A4C9-86C7CA4F3756}"/>
    <cellStyle name="Normal 3 8 3 4 2" xfId="29819" xr:uid="{A213D05A-19D4-4D5D-8D52-2AAF3D056576}"/>
    <cellStyle name="Normal 3 8 4" xfId="8721" xr:uid="{3E9FE595-8296-4A1C-AA07-77203258582B}"/>
    <cellStyle name="Normal 3 8 4 2" xfId="23136" xr:uid="{C35292C5-AC94-4824-936B-E751DE3524C5}"/>
    <cellStyle name="Normal 3 8 4 2 2" xfId="38255" xr:uid="{4F9E8ECC-86F4-4593-8C31-9C2979EBC658}"/>
    <cellStyle name="Normal 3 8 4 3" xfId="16352" xr:uid="{DE776D08-6376-41A2-8EB3-87022C531296}"/>
    <cellStyle name="Normal 3 8 4 3 2" xfId="31487" xr:uid="{86836698-B46B-4D63-B5F4-AC1BBADC301D}"/>
    <cellStyle name="Normal 3 8 5" xfId="8722" xr:uid="{2146CE86-B040-4EE5-A4D1-237DF479A9B4}"/>
    <cellStyle name="Normal 3 8 5 2" xfId="19741" xr:uid="{7075D6BF-7EC7-4F8D-BFE4-4C60A064646F}"/>
    <cellStyle name="Normal 3 8 5 2 2" xfId="34871" xr:uid="{DDA36EBB-19A9-4C70-8F26-9D25BB718A96}"/>
    <cellStyle name="Normal 3 8 6" xfId="8723" xr:uid="{6140486C-E75C-468D-A7A1-97E227D0D933}"/>
    <cellStyle name="Normal 3 8 7" xfId="11942" xr:uid="{A6D4A535-10FB-4CA6-837A-6D2BEC171028}"/>
    <cellStyle name="Normal 3 8 7 2" xfId="27210" xr:uid="{64DACE68-D804-4635-8D88-966BCBC1D7E7}"/>
    <cellStyle name="Normal 3 8 8" xfId="11483" xr:uid="{D22F1E67-328B-4AD5-AF59-CBF756D96080}"/>
    <cellStyle name="Normal 3 8 9" xfId="12941" xr:uid="{216D40C9-7358-4B30-8FFE-894A2C1B2E32}"/>
    <cellStyle name="Normal 3 8 9 2" xfId="28103" xr:uid="{F014995F-45C4-4575-98A5-5FB1C4702EF9}"/>
    <cellStyle name="Normal 3 9" xfId="3197" xr:uid="{F855810C-CFF3-4721-B39B-085D2068E39C}"/>
    <cellStyle name="Normal 3 9 2" xfId="12075" xr:uid="{C9E51ABB-B547-4959-AE13-357BA74CE11E}"/>
    <cellStyle name="Normal 3 9 2 2" xfId="17652" xr:uid="{211F68C4-82A2-42E4-9175-E6467DD08500}"/>
    <cellStyle name="Normal 3 9 2 2 2" xfId="24436" xr:uid="{E5A938B6-AC03-4D5E-840B-8B4C38E45814}"/>
    <cellStyle name="Normal 3 9 2 2 2 2" xfId="39555" xr:uid="{E79739D7-90A2-4E18-B031-54BEE6DE6C56}"/>
    <cellStyle name="Normal 3 9 2 2 3" xfId="32787" xr:uid="{F9A2EF7A-3C4D-4327-A400-8E0C1C0DD534}"/>
    <cellStyle name="Normal 3 9 2 3" xfId="20994" xr:uid="{270B401E-6837-47D6-B971-F7D4D6E6CC96}"/>
    <cellStyle name="Normal 3 9 2 3 2" xfId="36123" xr:uid="{D9BBCF49-E2E1-4252-98EF-402EB722D3CA}"/>
    <cellStyle name="Normal 3 9 2 4" xfId="14263" xr:uid="{B2041AB0-04DD-4D93-97DD-53DFC06F5AA9}"/>
    <cellStyle name="Normal 3 9 2 4 2" xfId="29403" xr:uid="{9EA7DD7C-03FA-4CE5-8026-E8F486DD98B8}"/>
    <cellStyle name="Normal 3 9 2 5" xfId="27340" xr:uid="{F854C7B5-C1CF-4B6F-8B6B-BF6A1EEF04E0}"/>
    <cellStyle name="Normal 3 9 3" xfId="11484" xr:uid="{A3EE8221-BA10-450F-8CFA-CBED1553D63E}"/>
    <cellStyle name="Normal 3 9 3 2" xfId="23557" xr:uid="{B8B27D43-E1B6-4C27-BC34-958626A31032}"/>
    <cellStyle name="Normal 3 9 3 2 2" xfId="38676" xr:uid="{6BC26000-2BED-4266-BAF4-FE465EE7C53F}"/>
    <cellStyle name="Normal 3 9 3 3" xfId="16773" xr:uid="{946D0693-A1CC-47E2-A5F1-8A15EF5EDA5C}"/>
    <cellStyle name="Normal 3 9 3 3 2" xfId="31908" xr:uid="{19F56492-9C48-45C2-BEFD-F9340491E9C7}"/>
    <cellStyle name="Normal 3 9 4" xfId="19328" xr:uid="{CBB35097-39D1-4D9D-9B9E-DB5AEF2620FA}"/>
    <cellStyle name="Normal 3 9 4 2" xfId="34455" xr:uid="{624AB88E-9C12-49C6-8CBB-55CC9F6CD49D}"/>
    <cellStyle name="Normal 3 9 5" xfId="13362" xr:uid="{94F87BEA-F9EF-4243-8B1F-BB455CB19C81}"/>
    <cellStyle name="Normal 3 9 5 2" xfId="28524" xr:uid="{82542259-313C-4F56-A18C-5297BF73E9BD}"/>
    <cellStyle name="Normal 3 9 6" xfId="9368" xr:uid="{CD9F71E7-FACC-43AC-993B-0035C3087179}"/>
    <cellStyle name="Normal 3 9 6 2" xfId="26128" xr:uid="{E7381BC5-AFD8-4763-BBE9-CE79F76BF2D2}"/>
    <cellStyle name="Normal 3 9 7" xfId="10479" xr:uid="{E17E88E6-2A0C-4C57-870E-A2FAB2269AA5}"/>
    <cellStyle name="Normal 3 9 8" xfId="9879" xr:uid="{AB8EE62D-DC6D-4FD4-ADA4-3C72AD19A2D1}"/>
    <cellStyle name="Normal 3 9 9" xfId="8724" xr:uid="{3784D581-CA87-4A6A-A8D3-A793A47D3FDB}"/>
    <cellStyle name="Normal 30" xfId="10694" xr:uid="{C5AC5E09-D122-464F-9917-C6058A0AF739}"/>
    <cellStyle name="Normal 30 10" xfId="12731" xr:uid="{7D216ACE-54B9-4023-831F-25FE516DC92E}"/>
    <cellStyle name="Normal 30 10 2" xfId="27894" xr:uid="{95417F44-5A44-4908-8A75-7E6CBC109CC7}"/>
    <cellStyle name="Normal 30 11" xfId="26335" xr:uid="{C6519E3F-4B4B-4879-B742-EAE4C47F9E7E}"/>
    <cellStyle name="Normal 30 2" xfId="8725" xr:uid="{9AC87B28-C2FD-4062-BF0B-088F022AAA19}"/>
    <cellStyle name="Normal 30 2 10" xfId="9880" xr:uid="{C58C751B-D350-48EB-ADB0-13F1ACBE5D31}"/>
    <cellStyle name="Normal 30 2 2" xfId="8726" xr:uid="{441C58A6-5C56-4068-A97D-28C78DC0DA42}"/>
    <cellStyle name="Normal 30 2 2 2" xfId="15723" xr:uid="{69CB6090-FE0D-4DF8-A650-E666BC6553C4}"/>
    <cellStyle name="Normal 30 2 2 2 2" xfId="19109" xr:uid="{033305F6-7AC8-4D57-85A4-305CDFE11F12}"/>
    <cellStyle name="Normal 30 2 2 2 2 2" xfId="25893" xr:uid="{EFC48905-13AD-4D8E-946E-1BB86BA124A6}"/>
    <cellStyle name="Normal 30 2 2 2 2 2 2" xfId="41012" xr:uid="{FEBEF374-1E9D-4C5D-B6DD-8C6F4FCF0D4B}"/>
    <cellStyle name="Normal 30 2 2 2 2 3" xfId="34244" xr:uid="{7735B259-2E75-4A23-B1D5-75E9B66E0505}"/>
    <cellStyle name="Normal 30 2 2 2 3" xfId="22509" xr:uid="{E9FE2A35-C5A5-4FF9-8302-251F55FE910D}"/>
    <cellStyle name="Normal 30 2 2 2 3 2" xfId="37628" xr:uid="{00D4F811-8BF9-48C2-BA99-88C50811F806}"/>
    <cellStyle name="Normal 30 2 2 2 4" xfId="30860" xr:uid="{761911E0-11F8-489E-B0E5-C52621BC61B5}"/>
    <cellStyle name="Normal 30 2 2 3" xfId="17396" xr:uid="{54FE6108-4E5D-450E-9A1C-64D119EF808C}"/>
    <cellStyle name="Normal 30 2 2 3 2" xfId="24180" xr:uid="{FB63BF1E-AF81-44C7-B97A-21B9488D8F40}"/>
    <cellStyle name="Normal 30 2 2 3 2 2" xfId="39299" xr:uid="{C3A6754A-5490-4D71-9AA5-BB57C06C2C5B}"/>
    <cellStyle name="Normal 30 2 2 3 3" xfId="32531" xr:uid="{D86E79C5-196E-4043-9E91-45AB723B4375}"/>
    <cellStyle name="Normal 30 2 2 4" xfId="20783" xr:uid="{FE2BBE6B-D750-4DBB-AA35-419BB173B04F}"/>
    <cellStyle name="Normal 30 2 2 4 2" xfId="35912" xr:uid="{6A793D20-AA97-4435-B1CF-8D6BB1E05EF2}"/>
    <cellStyle name="Normal 30 2 2 5" xfId="13985" xr:uid="{37996DC7-9DA2-4C8A-8D8D-D7350E4E7F40}"/>
    <cellStyle name="Normal 30 2 2 5 2" xfId="29147" xr:uid="{381A64DA-FD05-4658-8C44-8DFDFE827280}"/>
    <cellStyle name="Normal 30 2 2 6" xfId="9881" xr:uid="{7749FF05-59EA-4365-9F21-7FE5AB55B23A}"/>
    <cellStyle name="Normal 30 2 3" xfId="8727" xr:uid="{FBF108C2-A8A3-4E81-8C71-01AB6EBC6AAE}"/>
    <cellStyle name="Normal 30 2 3 2" xfId="18275" xr:uid="{A1AD73A9-98C2-48FA-9F48-361484246E6A}"/>
    <cellStyle name="Normal 30 2 3 2 2" xfId="25059" xr:uid="{E2728E75-7401-4113-A0A3-5C820E215B1A}"/>
    <cellStyle name="Normal 30 2 3 2 2 2" xfId="40178" xr:uid="{3832AD21-3C19-4CE0-93A7-3263B070A9D1}"/>
    <cellStyle name="Normal 30 2 3 2 3" xfId="33410" xr:uid="{397F9428-FF27-4CF6-B790-1148F4CAD633}"/>
    <cellStyle name="Normal 30 2 3 3" xfId="21675" xr:uid="{8695F464-F2F4-4DC1-B2EF-C07016C472C8}"/>
    <cellStyle name="Normal 30 2 3 3 2" xfId="36794" xr:uid="{C137F048-AC28-4340-B4C7-4FC7E5B48D4C}"/>
    <cellStyle name="Normal 30 2 3 4" xfId="14889" xr:uid="{0C47E780-09D0-4840-9789-21FB6BBAE61A}"/>
    <cellStyle name="Normal 30 2 3 4 2" xfId="30026" xr:uid="{F38AA78F-39E5-4288-92BA-5F40CD2C0C3C}"/>
    <cellStyle name="Normal 30 2 3 5" xfId="9882" xr:uid="{D73D128A-C614-454E-817A-44F0A1293A2B}"/>
    <cellStyle name="Normal 30 2 4" xfId="8728" xr:uid="{9AAECD04-0CDA-4D0C-9A7F-A677B8F22EEF}"/>
    <cellStyle name="Normal 30 2 4 2" xfId="23343" xr:uid="{5DAA8E31-5F50-45F6-ABAE-83015E500B83}"/>
    <cellStyle name="Normal 30 2 4 2 2" xfId="38462" xr:uid="{F4FAFC9C-8469-41F3-8F53-5D48B0B97A46}"/>
    <cellStyle name="Normal 30 2 4 3" xfId="16559" xr:uid="{1ABB89F5-D2BF-4599-87B4-1B66367FB454}"/>
    <cellStyle name="Normal 30 2 4 3 2" xfId="31694" xr:uid="{A8BB3E42-3202-4097-97E7-604D299AA71D}"/>
    <cellStyle name="Normal 30 2 4 4" xfId="9883" xr:uid="{6C562A10-1370-416B-B450-46D947EB336A}"/>
    <cellStyle name="Normal 30 2 5" xfId="12077" xr:uid="{4479E0C8-4497-4B5D-A3D7-DD547E70A162}"/>
    <cellStyle name="Normal 30 2 5 2" xfId="19948" xr:uid="{768D6B91-6CD6-4561-B337-A3C8DAB3BCFB}"/>
    <cellStyle name="Normal 30 2 5 2 2" xfId="35078" xr:uid="{2129B2E9-A13E-40BC-A96D-103659630196}"/>
    <cellStyle name="Normal 30 2 5 3" xfId="27342" xr:uid="{4AB0757B-3601-449A-8422-60DD6A024432}"/>
    <cellStyle name="Normal 30 2 6" xfId="11485" xr:uid="{F95286A8-1918-4FD1-B964-F7DC204F3A31}"/>
    <cellStyle name="Normal 30 2 7" xfId="13147" xr:uid="{C38B4DDE-242D-4342-B05A-946ABAF8E816}"/>
    <cellStyle name="Normal 30 2 7 2" xfId="28310" xr:uid="{B816846A-AA35-4242-8CD1-FCFDEE936C32}"/>
    <cellStyle name="Normal 30 2 8" xfId="26751" xr:uid="{E4EE5607-F366-4089-8796-57F727FB6153}"/>
    <cellStyle name="Normal 30 2 9" xfId="11115" xr:uid="{66C31697-09D3-45D9-B01E-4AE6AEFC44BE}"/>
    <cellStyle name="Normal 30 3" xfId="8729" xr:uid="{22006FF4-F1BB-440C-B827-B21FFD1E5DC3}"/>
    <cellStyle name="Normal 30 3 2" xfId="12325" xr:uid="{66E123AC-1494-467D-909A-94B0446C54A2}"/>
    <cellStyle name="Normal 30 3 2 2" xfId="18693" xr:uid="{C8A910AC-5E3B-499C-B142-A357C2AECAD6}"/>
    <cellStyle name="Normal 30 3 2 2 2" xfId="25477" xr:uid="{1B5FB4E0-B831-4CCC-9446-E9DE28C4722B}"/>
    <cellStyle name="Normal 30 3 2 2 2 2" xfId="40596" xr:uid="{9EF3933B-D9C9-42F6-A601-ACFB846476D2}"/>
    <cellStyle name="Normal 30 3 2 2 3" xfId="33828" xr:uid="{96EFBC16-A456-4FB2-8DCE-2191815B2BD9}"/>
    <cellStyle name="Normal 30 3 2 3" xfId="22093" xr:uid="{2D0643B2-4808-4658-8DC3-46345D9A1358}"/>
    <cellStyle name="Normal 30 3 2 3 2" xfId="37212" xr:uid="{3B201273-67E9-4818-97C2-283D0529E0C3}"/>
    <cellStyle name="Normal 30 3 2 4" xfId="15307" xr:uid="{BBC12F3A-D6FD-4D4F-8BDA-C0A474D451AC}"/>
    <cellStyle name="Normal 30 3 2 4 2" xfId="30444" xr:uid="{3B1CDF47-46F6-43AD-BF6F-F6BBDD87F404}"/>
    <cellStyle name="Normal 30 3 2 5" xfId="27582" xr:uid="{1CC74BFE-4F82-442F-8454-64EE721AFB62}"/>
    <cellStyle name="Normal 30 3 3" xfId="16980" xr:uid="{836208FE-814D-47F4-AB6B-CFE18C8B99B0}"/>
    <cellStyle name="Normal 30 3 3 2" xfId="23764" xr:uid="{FD3248E7-472D-4EC8-964A-D786299BB448}"/>
    <cellStyle name="Normal 30 3 3 2 2" xfId="38883" xr:uid="{44C87546-7E8F-4CC8-98D9-1455B46ACD47}"/>
    <cellStyle name="Normal 30 3 3 3" xfId="32115" xr:uid="{81CEE069-4C36-4287-A673-B52D6D67C94D}"/>
    <cellStyle name="Normal 30 3 4" xfId="20366" xr:uid="{E71199CD-84AE-4B5C-879F-C194AD46CCB0}"/>
    <cellStyle name="Normal 30 3 4 2" xfId="35496" xr:uid="{CCEDDD6D-818B-411D-AF6B-43800DBB00E9}"/>
    <cellStyle name="Normal 30 3 5" xfId="13569" xr:uid="{20535B99-1971-450A-B1C4-3510811D0769}"/>
    <cellStyle name="Normal 30 3 5 2" xfId="28731" xr:uid="{5FAD5A85-79AB-4C92-A8A1-4BEFFC22E88B}"/>
    <cellStyle name="Normal 30 3 6" xfId="9884" xr:uid="{95AE2C66-62AC-48A9-A6A6-7582BF0131C7}"/>
    <cellStyle name="Normal 30 4" xfId="8730" xr:uid="{7CBD0267-6299-46A3-86F5-1449A2BFC10D}"/>
    <cellStyle name="Normal 30 4 2" xfId="17859" xr:uid="{4F15AD5C-7EEE-4311-8626-C4648BA04648}"/>
    <cellStyle name="Normal 30 4 2 2" xfId="24643" xr:uid="{5F7BB143-8BC1-4B34-ABAB-D33294CD9429}"/>
    <cellStyle name="Normal 30 4 2 2 2" xfId="39762" xr:uid="{7F5EA40B-04C0-44E9-B18A-FCA7444BAC32}"/>
    <cellStyle name="Normal 30 4 2 3" xfId="32994" xr:uid="{FFD2A438-2326-4468-8428-B077C1CCAEC0}"/>
    <cellStyle name="Normal 30 4 3" xfId="21259" xr:uid="{7D1C1EEF-9E9D-4DF5-99AE-41126CD78599}"/>
    <cellStyle name="Normal 30 4 3 2" xfId="36378" xr:uid="{CB378CAC-0E01-4E83-9F6D-CA469B4B86FF}"/>
    <cellStyle name="Normal 30 4 4" xfId="14473" xr:uid="{58BEEE69-4B4C-4EB0-B33F-DC1C90346D4C}"/>
    <cellStyle name="Normal 30 4 4 2" xfId="29610" xr:uid="{39F25180-C107-431C-9860-BAEC6CEB2B87}"/>
    <cellStyle name="Normal 30 4 5" xfId="9885" xr:uid="{F2523567-E4F7-4682-8A9E-203270AACCA1}"/>
    <cellStyle name="Normal 30 5" xfId="8731" xr:uid="{05233D24-D33A-4792-87C9-2E28424E0648}"/>
    <cellStyle name="Normal 30 5 2" xfId="22927" xr:uid="{73C2BF53-87A7-466F-BE57-DE3716BCEBA3}"/>
    <cellStyle name="Normal 30 5 2 2" xfId="38046" xr:uid="{4D2CD132-1425-4A61-A5D1-B4511C8CE843}"/>
    <cellStyle name="Normal 30 5 3" xfId="16143" xr:uid="{51F52194-ADDB-48FA-97AB-8C5BA6D56102}"/>
    <cellStyle name="Normal 30 5 3 2" xfId="31278" xr:uid="{67D93CE3-B886-428B-B65A-5139B73C41F8}"/>
    <cellStyle name="Normal 30 5 4" xfId="9886" xr:uid="{476F5013-46ED-4CEF-A28A-F10F167AE327}"/>
    <cellStyle name="Normal 30 6" xfId="8732" xr:uid="{F046C339-4969-43DF-94B6-FBE696B2AA94}"/>
    <cellStyle name="Normal 30 6 2" xfId="19532" xr:uid="{8B7DF9B2-5E48-4B15-B92E-47047D8978E8}"/>
    <cellStyle name="Normal 30 6 2 2" xfId="34662" xr:uid="{FDE3B121-9C50-47A2-94C2-6072B88BA277}"/>
    <cellStyle name="Normal 30 6 3" xfId="9887" xr:uid="{59FC6F3A-1688-45B5-A195-C8351C17525E}"/>
    <cellStyle name="Normal 30 7" xfId="8733" xr:uid="{F9F9AE41-5601-4AF9-A473-DF8367B97D90}"/>
    <cellStyle name="Normal 30 7 2" xfId="9888" xr:uid="{3EC6803A-996D-4DD4-9857-0CB01D014567}"/>
    <cellStyle name="Normal 30 8" xfId="8734" xr:uid="{48706C65-39EA-4395-BA51-248B8013EF8A}"/>
    <cellStyle name="Normal 30 8 2" xfId="9889" xr:uid="{3A97942E-776F-49CD-B13A-FD1E76057ABF}"/>
    <cellStyle name="Normal 30 9" xfId="8735" xr:uid="{F85C3134-EC37-4E6A-AF5F-BBE7104115DF}"/>
    <cellStyle name="Normal 30 9 2" xfId="9890" xr:uid="{F352C9EC-A7E6-47F9-9A32-783EBA740797}"/>
    <cellStyle name="Normal 31" xfId="10905" xr:uid="{829D51A9-5466-4E9E-A1C9-98FF71F8EF1F}"/>
    <cellStyle name="Normal 31 10" xfId="12940" xr:uid="{66014315-8B82-468F-9D87-3780C5E23074}"/>
    <cellStyle name="Normal 31 10 2" xfId="28102" xr:uid="{436D7AC7-4F25-475F-B656-3E73E0CDA752}"/>
    <cellStyle name="Normal 31 11" xfId="26543" xr:uid="{48CC65FD-0F95-4806-9DF5-C44AB22A2048}"/>
    <cellStyle name="Normal 31 2" xfId="8736" xr:uid="{178201BB-C045-4815-8759-097639A5779B}"/>
    <cellStyle name="Normal 31 2 2" xfId="8737" xr:uid="{0079AEE3-5D01-4571-A3F0-75110385D855}"/>
    <cellStyle name="Normal 31 2 2 2" xfId="18901" xr:uid="{4050286D-8ADA-47C5-A0F9-F98C5C57AF08}"/>
    <cellStyle name="Normal 31 2 2 2 2" xfId="25685" xr:uid="{2D43F6B5-ADFF-4EC1-94E2-0B79DA9723DA}"/>
    <cellStyle name="Normal 31 2 2 2 2 2" xfId="40804" xr:uid="{F92E0990-4235-494F-A103-E02009E79322}"/>
    <cellStyle name="Normal 31 2 2 2 3" xfId="34036" xr:uid="{259C12BA-6340-44AF-A4E9-57E7A47AA0F8}"/>
    <cellStyle name="Normal 31 2 2 3" xfId="22301" xr:uid="{00030E1A-712F-4292-BC90-5FC3F9DE7B50}"/>
    <cellStyle name="Normal 31 2 2 3 2" xfId="37420" xr:uid="{D85ADE4F-D819-4BC6-8439-99C076A96CB5}"/>
    <cellStyle name="Normal 31 2 2 4" xfId="15515" xr:uid="{65101B39-1C67-46B3-ADBA-95A24565212A}"/>
    <cellStyle name="Normal 31 2 2 4 2" xfId="30652" xr:uid="{87D42D07-FDF3-46D1-8630-104311DFCE01}"/>
    <cellStyle name="Normal 31 2 2 5" xfId="9892" xr:uid="{39447FC8-F049-40CF-95A3-3B86CE604F4B}"/>
    <cellStyle name="Normal 31 2 3" xfId="8738" xr:uid="{D1193925-3801-41DA-B20C-FE6E83CDCCF9}"/>
    <cellStyle name="Normal 31 2 3 2" xfId="23972" xr:uid="{8423F7F9-E3B5-443D-9966-E5B6D848C532}"/>
    <cellStyle name="Normal 31 2 3 2 2" xfId="39091" xr:uid="{C54C46A6-408A-4C15-B0BA-F9064A4B9F3B}"/>
    <cellStyle name="Normal 31 2 3 3" xfId="17188" xr:uid="{8DEBA041-40DE-41B7-9C9D-D89808EE62AD}"/>
    <cellStyle name="Normal 31 2 3 3 2" xfId="32323" xr:uid="{6FCAFD17-4174-415E-9430-6021BE44823B}"/>
    <cellStyle name="Normal 31 2 3 4" xfId="9893" xr:uid="{EC6D6CF2-3430-44B6-800D-14E93B3F34C7}"/>
    <cellStyle name="Normal 31 2 4" xfId="8739" xr:uid="{8015933B-2340-44EB-97D1-0783065A6FDC}"/>
    <cellStyle name="Normal 31 2 4 2" xfId="20574" xr:uid="{142E8276-5D47-454F-9E5B-F0A922BAFB93}"/>
    <cellStyle name="Normal 31 2 4 2 2" xfId="35704" xr:uid="{F6AAFD28-42D6-4D5D-9BB5-EDF0D475C5F0}"/>
    <cellStyle name="Normal 31 2 4 3" xfId="9894" xr:uid="{59CD1B20-06FF-4CDD-A567-9F7ECC009A7C}"/>
    <cellStyle name="Normal 31 2 5" xfId="12078" xr:uid="{21BB048A-D047-4DA1-A560-4E6E88B5BB74}"/>
    <cellStyle name="Normal 31 2 5 2" xfId="27343" xr:uid="{838CE8B4-B583-4B39-8FAB-7F1811F6A2F7}"/>
    <cellStyle name="Normal 31 2 6" xfId="13777" xr:uid="{1973FEBD-6D7E-40DC-A5AE-67A063038D74}"/>
    <cellStyle name="Normal 31 2 6 2" xfId="28939" xr:uid="{0E046564-69FF-4D35-A71F-B92369AC5B42}"/>
    <cellStyle name="Normal 31 2 7" xfId="9891" xr:uid="{0BF07F54-9E0F-4C2F-8DBE-66C4129F0062}"/>
    <cellStyle name="Normal 31 3" xfId="8740" xr:uid="{4B4824EE-CEA0-4596-A70A-5E3B45DEFF0E}"/>
    <cellStyle name="Normal 31 3 2" xfId="12326" xr:uid="{842EED20-B5C2-4CBA-9407-F0ADD9E9EBEA}"/>
    <cellStyle name="Normal 31 3 2 2" xfId="24851" xr:uid="{14D00B72-14DD-40FB-9C23-190416CBB73A}"/>
    <cellStyle name="Normal 31 3 2 2 2" xfId="39970" xr:uid="{96510874-18D7-4EE6-A3B8-D52D263106C0}"/>
    <cellStyle name="Normal 31 3 2 3" xfId="18067" xr:uid="{0707D2D5-5CF5-4086-8442-7DFF97663084}"/>
    <cellStyle name="Normal 31 3 2 3 2" xfId="33202" xr:uid="{8A93BEBF-A86A-4980-AC63-24A055504333}"/>
    <cellStyle name="Normal 31 3 2 4" xfId="27583" xr:uid="{A41A6F35-01C1-4961-8515-3C83B1BF94F6}"/>
    <cellStyle name="Normal 31 3 3" xfId="21467" xr:uid="{2EB79902-33D3-4440-98A8-A617C0CCD6B0}"/>
    <cellStyle name="Normal 31 3 3 2" xfId="36586" xr:uid="{704A753F-A18E-4996-B3AA-B570F263DFC3}"/>
    <cellStyle name="Normal 31 3 4" xfId="14681" xr:uid="{BD2D1A79-F8F5-4E06-8F2A-A8DE8F8EDC8F}"/>
    <cellStyle name="Normal 31 3 4 2" xfId="29818" xr:uid="{D8B4FE22-C92C-40FD-81FA-26BFC38BB820}"/>
    <cellStyle name="Normal 31 3 5" xfId="9895" xr:uid="{D11C8E9D-B82F-4520-9C5C-AEBA2362FE37}"/>
    <cellStyle name="Normal 31 4" xfId="8741" xr:uid="{2DF4FE6A-EC54-4445-A2E8-608E8490B48C}"/>
    <cellStyle name="Normal 31 4 2" xfId="23135" xr:uid="{8C2A36E6-EBBD-4B7E-9322-172D25E2D35A}"/>
    <cellStyle name="Normal 31 4 2 2" xfId="38254" xr:uid="{08898044-EE10-459A-A6A8-DAC4054CFF82}"/>
    <cellStyle name="Normal 31 4 3" xfId="16351" xr:uid="{77216419-C420-43D8-B569-87505969D80C}"/>
    <cellStyle name="Normal 31 4 3 2" xfId="31486" xr:uid="{1F95A4EB-E0E1-4F82-B5AE-0DFD8C2C8258}"/>
    <cellStyle name="Normal 31 4 4" xfId="9896" xr:uid="{51E27D0F-9DE3-4074-8EFC-9DC0C1EA8FCA}"/>
    <cellStyle name="Normal 31 5" xfId="8742" xr:uid="{5C9A7E1E-3869-41EC-B72B-DD062DFA456C}"/>
    <cellStyle name="Normal 31 5 2" xfId="19740" xr:uid="{339DFAC8-593C-4040-ABE8-D6E598074CA3}"/>
    <cellStyle name="Normal 31 5 2 2" xfId="34870" xr:uid="{95E22304-508E-4855-B075-450B691964F8}"/>
    <cellStyle name="Normal 31 5 3" xfId="9897" xr:uid="{23FB57B0-9270-4777-B59C-860856407951}"/>
    <cellStyle name="Normal 31 6" xfId="8743" xr:uid="{6DD8702F-434E-474E-A8E9-262E6994FC62}"/>
    <cellStyle name="Normal 31 6 2" xfId="9898" xr:uid="{9D0C9E60-0456-4621-A71F-E47149464454}"/>
    <cellStyle name="Normal 31 7" xfId="8744" xr:uid="{DF16F6B1-F2BF-485C-A168-E4B77513AEAB}"/>
    <cellStyle name="Normal 31 7 2" xfId="9899" xr:uid="{D84D219E-7631-4232-9CDD-9F48B8A82140}"/>
    <cellStyle name="Normal 31 8" xfId="8745" xr:uid="{528281EB-5BE9-4DD1-8C0A-5A2324215809}"/>
    <cellStyle name="Normal 31 8 2" xfId="9900" xr:uid="{30D4831F-90EC-4F73-8877-4F33D42C88AB}"/>
    <cellStyle name="Normal 31 9" xfId="8746" xr:uid="{11402D08-B7EA-4666-9CB4-540C7FF4E5D6}"/>
    <cellStyle name="Normal 31 9 2" xfId="9901" xr:uid="{02CE6E65-8C88-4E24-9C5A-68DC8F27F7F1}"/>
    <cellStyle name="Normal 32" xfId="10906" xr:uid="{91B8F7A0-B898-4E33-95A7-5AF3B10FC761}"/>
    <cellStyle name="Normal 32 10" xfId="11816" xr:uid="{09281D61-678C-4D80-8890-68B7F119C137}"/>
    <cellStyle name="Normal 32 10 2" xfId="27108" xr:uid="{841CA99F-26E6-455A-BF71-A58A286698C9}"/>
    <cellStyle name="Normal 32 2" xfId="8747" xr:uid="{DCD03D11-E28A-43EF-8517-791F3C346935}"/>
    <cellStyle name="Normal 32 2 2" xfId="8748" xr:uid="{9A4FE970-C97B-42E8-B8FA-CC0F523B3D44}"/>
    <cellStyle name="Normal 32 2 2 2" xfId="12080" xr:uid="{CABCC746-8ADC-4158-96C2-828C9268633C}"/>
    <cellStyle name="Normal 32 2 2 2 2" xfId="27345" xr:uid="{30F50716-FEF7-48BD-840F-523262699DAB}"/>
    <cellStyle name="Normal 32 2 2 3" xfId="9903" xr:uid="{F359D43B-0D40-4117-9765-CE292A8943B7}"/>
    <cellStyle name="Normal 32 2 3" xfId="8749" xr:uid="{5E5A5F87-0A6D-4FEF-AC65-6501FCD820A7}"/>
    <cellStyle name="Normal 32 2 3 2" xfId="12328" xr:uid="{4F0B1521-D655-448D-A32A-B4ED06C07FE3}"/>
    <cellStyle name="Normal 32 2 3 2 2" xfId="27585" xr:uid="{8C64417B-BC9B-4E87-A678-DEB93983E1F4}"/>
    <cellStyle name="Normal 32 2 3 3" xfId="9904" xr:uid="{DC97A164-E29E-47FC-9B60-6A3A323ED1C4}"/>
    <cellStyle name="Normal 32 2 4" xfId="8750" xr:uid="{0926A43B-0C00-439F-AAD3-4522C356552F}"/>
    <cellStyle name="Normal 32 2 4 2" xfId="9905" xr:uid="{187E497D-BA0D-4CD8-AC83-68EF07CE455F}"/>
    <cellStyle name="Normal 32 2 5" xfId="11817" xr:uid="{EB658185-41E9-4EB9-B342-06EBF1EB3268}"/>
    <cellStyle name="Normal 32 2 5 2" xfId="27109" xr:uid="{56004A49-3366-46CC-B429-721014A8FB7B}"/>
    <cellStyle name="Normal 32 2 6" xfId="9902" xr:uid="{9908C5C9-BD1F-4B37-A4C7-D05EAB97237A}"/>
    <cellStyle name="Normal 32 3" xfId="8751" xr:uid="{0E683D4B-4A8A-436F-916B-E2AB8887BF03}"/>
    <cellStyle name="Normal 32 3 2" xfId="12079" xr:uid="{A646176C-D53F-455C-92A6-6F3AF63425C7}"/>
    <cellStyle name="Normal 32 3 2 2" xfId="27344" xr:uid="{4B30F035-CEBD-4E02-9622-A07360CC91A7}"/>
    <cellStyle name="Normal 32 3 3" xfId="9906" xr:uid="{B65E7C4C-C4F4-4777-9DBC-188E822AAD2E}"/>
    <cellStyle name="Normal 32 4" xfId="8752" xr:uid="{7E57F7D8-D77E-49EE-AD88-3F3AD92D427F}"/>
    <cellStyle name="Normal 32 4 2" xfId="12327" xr:uid="{80428C02-B5F6-4C48-971E-E29FAD38FB9B}"/>
    <cellStyle name="Normal 32 4 2 2" xfId="27584" xr:uid="{DECA0BCE-35C5-47A8-8B9C-2A0368272ABB}"/>
    <cellStyle name="Normal 32 4 3" xfId="9907" xr:uid="{C7596B37-8B37-4D42-A7FE-9A14D0D2653A}"/>
    <cellStyle name="Normal 32 5" xfId="8753" xr:uid="{857922CD-7E9B-43F6-9369-96A5698157E5}"/>
    <cellStyle name="Normal 32 5 2" xfId="9908" xr:uid="{C1C3E6C5-5DCD-4F55-BE12-B9FB7EB25073}"/>
    <cellStyle name="Normal 32 6" xfId="8754" xr:uid="{7D0FC45B-DFCB-426E-AF55-A6BD302A1CEF}"/>
    <cellStyle name="Normal 32 6 2" xfId="9909" xr:uid="{F460067D-CC75-4258-8A23-CBFAD40BED42}"/>
    <cellStyle name="Normal 32 7" xfId="8755" xr:uid="{7B69D832-DB0E-4857-BCF1-7A9EA0B742D7}"/>
    <cellStyle name="Normal 32 7 2" xfId="9910" xr:uid="{E15AA545-6202-4F72-AD63-758CDECDEAF3}"/>
    <cellStyle name="Normal 32 8" xfId="8756" xr:uid="{DEBEA8F2-294B-4077-9782-D1B99145BA25}"/>
    <cellStyle name="Normal 32 8 2" xfId="9911" xr:uid="{F0826463-714A-497F-A425-A12BFE7266DF}"/>
    <cellStyle name="Normal 32 9" xfId="8757" xr:uid="{16F4608F-351F-40DC-A118-7ECE66E0DED4}"/>
    <cellStyle name="Normal 32 9 2" xfId="9912" xr:uid="{6F47FE86-9D4F-470B-B90A-E4D9E1DE6E38}"/>
    <cellStyle name="Normal 33" xfId="11323" xr:uid="{8B8FFF65-AE69-4ECD-A5A9-F04C3A6F4393}"/>
    <cellStyle name="Normal 33 2" xfId="12081" xr:uid="{F3593D98-5DD6-4C47-A22D-B4D653770C9E}"/>
    <cellStyle name="Normal 33 2 2" xfId="15931" xr:uid="{16537556-9B57-493B-BD7A-003CCD1A569C}"/>
    <cellStyle name="Normal 33 2 2 2" xfId="19317" xr:uid="{86655C78-9094-49DD-9B85-42F9E2962DA9}"/>
    <cellStyle name="Normal 33 2 2 2 2" xfId="26101" xr:uid="{57F261C7-4EE8-4E6D-BA9D-C641FCBA3D4B}"/>
    <cellStyle name="Normal 33 2 2 2 2 2" xfId="41220" xr:uid="{13B2DAB3-28B2-47E1-B170-DB0999C6F54E}"/>
    <cellStyle name="Normal 33 2 2 2 3" xfId="34452" xr:uid="{F6D1D8CC-817D-459F-ABEC-3EA9ED871CF1}"/>
    <cellStyle name="Normal 33 2 2 3" xfId="22717" xr:uid="{FB0906FD-A6B0-4B18-9531-07F870F98AD1}"/>
    <cellStyle name="Normal 33 2 2 3 2" xfId="37836" xr:uid="{AF05440C-55B2-4D91-B13E-3A405710886B}"/>
    <cellStyle name="Normal 33 2 2 4" xfId="31068" xr:uid="{28A04920-D61A-4BFD-ADEF-0AD2685D491E}"/>
    <cellStyle name="Normal 33 2 3" xfId="17604" xr:uid="{893AB7D6-F835-4E50-96DF-D8A342414D14}"/>
    <cellStyle name="Normal 33 2 3 2" xfId="24388" xr:uid="{48D7E18B-FE78-4A48-B0A4-882CA86E88B8}"/>
    <cellStyle name="Normal 33 2 3 2 2" xfId="39507" xr:uid="{25139EC2-C36F-4264-82FD-48CDB0470317}"/>
    <cellStyle name="Normal 33 2 3 3" xfId="32739" xr:uid="{99062FBD-43EE-40FB-AE8A-A08DC8A9ABF2}"/>
    <cellStyle name="Normal 33 2 4" xfId="20991" xr:uid="{DF0497A3-0826-43F9-BAD4-3645E72B8BCA}"/>
    <cellStyle name="Normal 33 2 4 2" xfId="36120" xr:uid="{4F894523-976B-4480-B7EC-946BE4510D38}"/>
    <cellStyle name="Normal 33 2 5" xfId="14193" xr:uid="{4FFD3CD4-298F-467C-A5DA-7BB00198D4E9}"/>
    <cellStyle name="Normal 33 2 5 2" xfId="29355" xr:uid="{83186FCA-6958-4BF7-BA26-A449A33DF58A}"/>
    <cellStyle name="Normal 33 2 6" xfId="27346" xr:uid="{F9982CCE-F59A-44FD-A79B-F891959A1818}"/>
    <cellStyle name="Normal 33 3" xfId="12329" xr:uid="{22078507-43CD-4EC8-B4C6-EC7212E1C4DD}"/>
    <cellStyle name="Normal 33 3 2" xfId="18483" xr:uid="{1FE7B6F8-3377-49C5-8BF7-3C714AC6B3D2}"/>
    <cellStyle name="Normal 33 3 2 2" xfId="25267" xr:uid="{3C60D593-6AFC-4BCF-9FF3-3866A62BEDE9}"/>
    <cellStyle name="Normal 33 3 2 2 2" xfId="40386" xr:uid="{69EC2C99-E19B-419C-9026-5D653858DA48}"/>
    <cellStyle name="Normal 33 3 2 3" xfId="33618" xr:uid="{63086C0F-45B8-47F6-8DB5-0134F126EBE8}"/>
    <cellStyle name="Normal 33 3 3" xfId="21883" xr:uid="{5AF5D793-8F5D-4CF6-8B9F-4005821721B4}"/>
    <cellStyle name="Normal 33 3 3 2" xfId="37002" xr:uid="{C05BED3D-C8E0-4471-A0A0-EEEAED1D5B2F}"/>
    <cellStyle name="Normal 33 3 4" xfId="15097" xr:uid="{097F49FB-13E3-4CAD-BD1F-A54A3E889732}"/>
    <cellStyle name="Normal 33 3 4 2" xfId="30234" xr:uid="{B2067AD9-2EB3-4F6F-B701-C47F2A588011}"/>
    <cellStyle name="Normal 33 3 5" xfId="27586" xr:uid="{96EED5EA-A678-48B1-B3B6-6AEDCBBDB8B5}"/>
    <cellStyle name="Normal 33 4" xfId="16767" xr:uid="{37BDE84D-701B-41D4-BC25-98E3EBF6558F}"/>
    <cellStyle name="Normal 33 4 2" xfId="23551" xr:uid="{8F16B2D3-C404-4121-82D5-3E0375A7A5D0}"/>
    <cellStyle name="Normal 33 4 2 2" xfId="38670" xr:uid="{45D5637D-7715-4A47-BC3D-15A1568256ED}"/>
    <cellStyle name="Normal 33 4 3" xfId="31902" xr:uid="{562916D2-8A79-4038-B405-AFA5ADE1EBB7}"/>
    <cellStyle name="Normal 33 5" xfId="20156" xr:uid="{48F5B288-1EE0-4AF9-BFF1-884982153372}"/>
    <cellStyle name="Normal 33 5 2" xfId="35286" xr:uid="{803CC332-ECE0-4246-B9AF-D773124F15DF}"/>
    <cellStyle name="Normal 33 6" xfId="13355" xr:uid="{B0FAAF39-3AD4-4B0C-864B-02E9FE31C09C}"/>
    <cellStyle name="Normal 33 6 2" xfId="28518" xr:uid="{EC809271-F0FE-4B86-9D6F-30C2CCFC7E44}"/>
    <cellStyle name="Normal 33 7" xfId="26959" xr:uid="{82ECEBE5-5C71-4D06-A47A-46E195F08157}"/>
    <cellStyle name="Normal 34" xfId="11324" xr:uid="{A0874778-B81A-4A2C-B2D4-FE3815622A12}"/>
    <cellStyle name="Normal 34 2" xfId="12082" xr:uid="{0351668D-042A-4EE3-BFF0-D59D3EE0B548}"/>
    <cellStyle name="Normal 34 2 2" xfId="15932" xr:uid="{E81F0728-6D35-4D47-AA5D-80BC37DCEE82}"/>
    <cellStyle name="Normal 34 2 2 2" xfId="19318" xr:uid="{1F1A7151-69F0-4890-AC3B-3B5A7F431F2E}"/>
    <cellStyle name="Normal 34 2 2 2 2" xfId="26102" xr:uid="{1BEE41A3-B6E6-4CCD-9F5E-183A03A856AA}"/>
    <cellStyle name="Normal 34 2 2 2 2 2" xfId="41221" xr:uid="{D371F9A8-10B8-468E-A143-AEDFE569D625}"/>
    <cellStyle name="Normal 34 2 2 2 3" xfId="34453" xr:uid="{7EC543F8-BC1F-476D-88B7-E4BC06F99C6C}"/>
    <cellStyle name="Normal 34 2 2 3" xfId="22718" xr:uid="{2988A234-9970-44AC-9CD8-013DBFB73D95}"/>
    <cellStyle name="Normal 34 2 2 3 2" xfId="37837" xr:uid="{82D40758-6114-4900-91A9-D929C6AE981F}"/>
    <cellStyle name="Normal 34 2 2 4" xfId="31069" xr:uid="{98AC47FE-C68D-49DE-8C76-002DE5EB7C25}"/>
    <cellStyle name="Normal 34 2 3" xfId="17605" xr:uid="{D02790F5-D53A-4D7F-ABEB-ED84BC47174E}"/>
    <cellStyle name="Normal 34 2 3 2" xfId="24389" xr:uid="{0B8CFB80-1D1B-4357-B68E-9EABA048FA0C}"/>
    <cellStyle name="Normal 34 2 3 2 2" xfId="39508" xr:uid="{392B0052-8347-4D85-B6B6-EA200590D985}"/>
    <cellStyle name="Normal 34 2 3 3" xfId="32740" xr:uid="{B03B56F7-5AD6-4A30-8DA9-F16B55854DF3}"/>
    <cellStyle name="Normal 34 2 4" xfId="20992" xr:uid="{14D23B7C-78D3-4204-AB46-04A94CCF214B}"/>
    <cellStyle name="Normal 34 2 4 2" xfId="36121" xr:uid="{AAF22B0A-9F89-4BB1-840C-C025D403EFBF}"/>
    <cellStyle name="Normal 34 2 5" xfId="14194" xr:uid="{0DA6983C-4D70-40C0-8597-E863161CBC3B}"/>
    <cellStyle name="Normal 34 2 5 2" xfId="29356" xr:uid="{ED0F2D91-39CA-46B1-A593-0C3E392CDDCA}"/>
    <cellStyle name="Normal 34 2 6" xfId="27347" xr:uid="{D778B88F-F69F-46E1-8711-AEE8F9CE1F6A}"/>
    <cellStyle name="Normal 34 3" xfId="12330" xr:uid="{C220AFFD-9D95-4F80-AC95-590C83928407}"/>
    <cellStyle name="Normal 34 3 2" xfId="18484" xr:uid="{4FF54F03-2F24-47FB-8828-0B39FBA0F749}"/>
    <cellStyle name="Normal 34 3 2 2" xfId="25268" xr:uid="{7C59C3F7-1A8B-4327-8450-64F29745A475}"/>
    <cellStyle name="Normal 34 3 2 2 2" xfId="40387" xr:uid="{39A4DCA1-9153-45C8-824B-D1F507496082}"/>
    <cellStyle name="Normal 34 3 2 3" xfId="33619" xr:uid="{63FB999B-00CB-4CDA-949A-46E8CFB3C688}"/>
    <cellStyle name="Normal 34 3 3" xfId="21884" xr:uid="{C0EA80AC-093B-45C1-B897-BE760E1E01E5}"/>
    <cellStyle name="Normal 34 3 3 2" xfId="37003" xr:uid="{F12C016B-573D-4F3E-A91E-7EA3EB290468}"/>
    <cellStyle name="Normal 34 3 4" xfId="15098" xr:uid="{6A8FD5F7-F182-42EB-85DE-82D9DE6915E1}"/>
    <cellStyle name="Normal 34 3 4 2" xfId="30235" xr:uid="{CC7970CE-9F72-442C-8CB2-ED848EE8A209}"/>
    <cellStyle name="Normal 34 3 5" xfId="27587" xr:uid="{18507B4E-7DF7-486F-9740-5D8148D8892F}"/>
    <cellStyle name="Normal 34 4" xfId="16768" xr:uid="{C0B3D0BD-B2DF-48CD-84CE-29C671426DD1}"/>
    <cellStyle name="Normal 34 4 2" xfId="23552" xr:uid="{CB6B5E1B-9A8D-41A8-A3B0-6606BCC44181}"/>
    <cellStyle name="Normal 34 4 2 2" xfId="38671" xr:uid="{C5827CDB-921D-455D-8659-9FF52B2BCBCF}"/>
    <cellStyle name="Normal 34 4 3" xfId="31903" xr:uid="{8CE193FB-D53D-4B84-A54A-3D08CA954D6F}"/>
    <cellStyle name="Normal 34 5" xfId="20157" xr:uid="{CDDA2564-FDB3-440B-9D4C-50B0C216E9F6}"/>
    <cellStyle name="Normal 34 5 2" xfId="35287" xr:uid="{0C5E916E-4BFB-446B-98CD-B4DC0EC96A86}"/>
    <cellStyle name="Normal 34 6" xfId="13356" xr:uid="{790870C7-D139-499D-9D88-D76E28CBC3A1}"/>
    <cellStyle name="Normal 34 6 2" xfId="28519" xr:uid="{9B72FCC2-418C-40FC-ADC9-F64FC4B407BA}"/>
    <cellStyle name="Normal 34 7" xfId="26960" xr:uid="{A70AEF59-8FFC-4DF0-A52D-197D41E133F0}"/>
    <cellStyle name="Normal 35" xfId="11818" xr:uid="{6F5A06F8-F478-40BA-838C-CB3D4E00C41B}"/>
    <cellStyle name="Normal 35 2" xfId="11819" xr:uid="{E7AA1678-69B4-4A45-A49C-F1BE710B6774}"/>
    <cellStyle name="Normal 35 2 2" xfId="12084" xr:uid="{5FF0501A-6C4E-4F02-892D-89C4D56ED967}"/>
    <cellStyle name="Normal 35 2 2 2" xfId="24390" xr:uid="{78909743-9D22-4F42-AC40-190898F8D7CE}"/>
    <cellStyle name="Normal 35 2 2 2 2" xfId="39509" xr:uid="{DEBAC158-A2D5-47CE-A47D-A9F78904D316}"/>
    <cellStyle name="Normal 35 2 2 3" xfId="17606" xr:uid="{1ECE6093-BB2D-40B6-924B-80613721C359}"/>
    <cellStyle name="Normal 35 2 2 3 2" xfId="32741" xr:uid="{3AB8D7CA-A6AD-4234-B967-8F110BEFEA98}"/>
    <cellStyle name="Normal 35 2 2 4" xfId="27349" xr:uid="{7E6AE6EB-4487-4858-8CE9-07A749DF77FA}"/>
    <cellStyle name="Normal 35 2 3" xfId="12332" xr:uid="{9AB93D87-55E1-4C86-B905-ECEB394904FD}"/>
    <cellStyle name="Normal 35 2 3 2" xfId="20993" xr:uid="{A81EBB22-AD60-44DC-94B3-EEF4C4D4EA7D}"/>
    <cellStyle name="Normal 35 2 3 2 2" xfId="36122" xr:uid="{CEA37161-74DA-4794-A78F-7A5FA2F426E2}"/>
    <cellStyle name="Normal 35 2 3 3" xfId="27589" xr:uid="{F80615A4-46FA-4C20-829D-A672D7BD74E7}"/>
    <cellStyle name="Normal 35 2 4" xfId="14195" xr:uid="{149A4AC8-5DDC-4898-B2AD-54A040C18527}"/>
    <cellStyle name="Normal 35 2 4 2" xfId="29357" xr:uid="{1BFA3108-A449-4E56-89C5-78A36C9C9136}"/>
    <cellStyle name="Normal 35 2 5" xfId="27111" xr:uid="{FBD231D5-923B-4856-8151-B007FBD28618}"/>
    <cellStyle name="Normal 35 3" xfId="12083" xr:uid="{7BE58052-1FAB-491E-A003-E699403411D6}"/>
    <cellStyle name="Normal 35 3 2" xfId="23553" xr:uid="{4E3CD8E6-1AAB-48E1-957C-18D47207F71C}"/>
    <cellStyle name="Normal 35 3 2 2" xfId="38672" xr:uid="{9F82E7EC-0BE6-4045-8C6C-CDEDDB621020}"/>
    <cellStyle name="Normal 35 3 3" xfId="16769" xr:uid="{AF693F38-5316-45EA-893F-0F89F48B4D77}"/>
    <cellStyle name="Normal 35 3 3 2" xfId="31904" xr:uid="{B6DA8AFC-049E-4005-9D20-E4BEE066247C}"/>
    <cellStyle name="Normal 35 3 4" xfId="27348" xr:uid="{A580CD3B-139D-4885-86F4-D856DEBF7FE0}"/>
    <cellStyle name="Normal 35 4" xfId="12331" xr:uid="{343815D0-BF3E-4456-A592-95F985D126C4}"/>
    <cellStyle name="Normal 35 4 2" xfId="20158" xr:uid="{659A342E-25E0-4D88-90DF-10EAF7A69C30}"/>
    <cellStyle name="Normal 35 4 2 2" xfId="35288" xr:uid="{98B8857C-4B9D-4C84-A4E8-4240F6F5323C}"/>
    <cellStyle name="Normal 35 4 3" xfId="27588" xr:uid="{BE6E56B7-0068-4621-AFD1-F229B14B6973}"/>
    <cellStyle name="Normal 35 5" xfId="13357" xr:uid="{CCAFA3C0-42C3-47B0-9A20-D3D5EF777292}"/>
    <cellStyle name="Normal 35 5 2" xfId="28520" xr:uid="{DB5B6697-04DF-4512-9791-B79210296066}"/>
    <cellStyle name="Normal 35 6" xfId="27110" xr:uid="{9D9EC258-532D-4285-BECA-FF194ABDD8E5}"/>
    <cellStyle name="Normal 36" xfId="10426" xr:uid="{CF21CC17-270F-4C88-91FF-58FF8B2FF4E9}"/>
    <cellStyle name="Normal 36 2" xfId="10440" xr:uid="{3E0F5CCD-98F4-4F21-9383-21FC6443177B}"/>
    <cellStyle name="Normal 36 2 2" xfId="17607" xr:uid="{20F429B4-9794-47BA-A57B-53700693FD80}"/>
    <cellStyle name="Normal 36 2 2 2" xfId="24391" xr:uid="{F74C73A0-D0CD-4216-BF5F-3A618FDAB454}"/>
    <cellStyle name="Normal 36 2 2 2 2" xfId="39510" xr:uid="{F7AB739E-37D5-4D5B-B979-5E05ACC481A3}"/>
    <cellStyle name="Normal 36 2 2 3" xfId="32742" xr:uid="{D58B97FB-AC9F-4B79-B464-5ADD5235E669}"/>
    <cellStyle name="Normal 36 2 3" xfId="21006" xr:uid="{CBB9DFF8-F93D-46D3-BA3C-3F3551888726}"/>
    <cellStyle name="Normal 36 2 3 2" xfId="36129" xr:uid="{BED199DB-F6EA-47D6-8731-3CC24E16E394}"/>
    <cellStyle name="Normal 36 2 4" xfId="14196" xr:uid="{682BFE30-1519-49D8-834A-04056E8BA236}"/>
    <cellStyle name="Normal 36 2 4 2" xfId="29358" xr:uid="{B57D183A-FA21-4774-9207-74E0B2BF3F4D}"/>
    <cellStyle name="Normal 36 2 5" xfId="27350" xr:uid="{7317FFF2-4768-499F-B3F4-A096BAC01DBC}"/>
    <cellStyle name="Normal 36 3" xfId="12333" xr:uid="{34A4551B-6F23-44C8-B744-686227BE828A}"/>
    <cellStyle name="Normal 36 3 2" xfId="23554" xr:uid="{7F109C50-50C8-4D32-9015-7184E80A385E}"/>
    <cellStyle name="Normal 36 3 2 2" xfId="38673" xr:uid="{08211248-3D29-4578-83C8-C8298E42E283}"/>
    <cellStyle name="Normal 36 3 3" xfId="16770" xr:uid="{EDF2E608-8E46-467E-82EA-FB5C7CC4B541}"/>
    <cellStyle name="Normal 36 3 3 2" xfId="31905" xr:uid="{B2CB33D8-06C9-45DA-BC95-132CB8F9967B}"/>
    <cellStyle name="Normal 36 3 4" xfId="27590" xr:uid="{3CF4CD73-379B-4FA2-88F5-69C01587DBAC}"/>
    <cellStyle name="Normal 36 4" xfId="21001" xr:uid="{C373B2C3-B895-4D6D-AA1F-2E5B3277E881}"/>
    <cellStyle name="Normal 36 4 2" xfId="36126" xr:uid="{6568CE83-E807-4A35-8F19-3E4E396C7B9B}"/>
    <cellStyle name="Normal 36 5" xfId="20996" xr:uid="{359D06BE-7E61-4389-8843-F49C45031304}"/>
    <cellStyle name="Normal 36 6" xfId="13358" xr:uid="{41B000C3-150D-4805-BB5C-25243786559F}"/>
    <cellStyle name="Normal 36 6 2" xfId="28521" xr:uid="{76BC9A89-2A13-405F-A46B-989722A457DB}"/>
    <cellStyle name="Normal 36 7" xfId="27112" xr:uid="{C8B68BEB-F837-4C21-929E-08AACA8D9FA7}"/>
    <cellStyle name="Normal 37" xfId="11820" xr:uid="{8420BD82-1B00-4A6E-B680-874203FD8241}"/>
    <cellStyle name="Normal 37 2" xfId="12085" xr:uid="{372E13E7-8AE9-460A-9FD4-E05E47A000DB}"/>
    <cellStyle name="Normal 37 2 2" xfId="23556" xr:uid="{E4E2FDF1-4836-4298-8F5A-3299A2EDDEFB}"/>
    <cellStyle name="Normal 37 2 2 2" xfId="38675" xr:uid="{2D23B929-ACB1-40B1-8D2A-9C717BE34901}"/>
    <cellStyle name="Normal 37 2 3" xfId="16772" xr:uid="{7D283BD0-67BE-4481-A0FA-85E1ACB6D1A1}"/>
    <cellStyle name="Normal 37 2 3 2" xfId="31907" xr:uid="{0EFC33D7-D379-4479-95CF-89A808A7D6EB}"/>
    <cellStyle name="Normal 37 2 4" xfId="27351" xr:uid="{C778EC00-C985-49B1-B3E3-BC6AF29C063B}"/>
    <cellStyle name="Normal 37 3" xfId="9335" xr:uid="{179A5F3B-FAA7-40BE-9FB1-8E83C4F214E4}"/>
    <cellStyle name="Normal 37 3 2" xfId="21002" xr:uid="{AED5A3ED-2D85-413A-806C-DDA298CC4FE1}"/>
    <cellStyle name="Normal 37 3 2 2" xfId="36127" xr:uid="{2179178D-9D79-4B8A-9A72-9CE3CE4EF9FA}"/>
    <cellStyle name="Normal 37 3 3" xfId="27591" xr:uid="{9B0BE952-9C29-46A9-A66E-2A2B2DD61667}"/>
    <cellStyle name="Normal 37 3 4" xfId="10402" xr:uid="{5F4C6223-E73E-4C37-BB29-EED187027836}"/>
    <cellStyle name="Normal 37 4" xfId="13360" xr:uid="{D1E856CE-F630-43A8-AC56-0F66C0D4B628}"/>
    <cellStyle name="Normal 37 4 2" xfId="28523" xr:uid="{7987F8E6-7CE3-46D4-8A0E-CF4BE9C3D27C}"/>
    <cellStyle name="Normal 37 5" xfId="27113" xr:uid="{F6996B93-D58B-4433-92C0-3F1128C59CE3}"/>
    <cellStyle name="Normal 38" xfId="11821" xr:uid="{FD4A3E91-7BC1-4126-B915-473E8D70AF0D}"/>
    <cellStyle name="Normal 38 2" xfId="11822" xr:uid="{F6EFEAD3-798F-4386-8353-6A9D09548ADD}"/>
    <cellStyle name="Normal 38 2 2" xfId="12087" xr:uid="{E72B17CC-27A2-484B-9534-347C9A221F09}"/>
    <cellStyle name="Normal 38 2 2 2" xfId="27353" xr:uid="{CCBABE17-BD9B-497B-BD72-34085A058AC8}"/>
    <cellStyle name="Normal 38 2 3" xfId="12335" xr:uid="{94B471A1-7F68-4D01-8E38-4541033E11FC}"/>
    <cellStyle name="Normal 38 2 3 2" xfId="27593" xr:uid="{C4399FBD-E8F3-456D-AFA5-893FAF42C362}"/>
    <cellStyle name="Normal 38 2 4" xfId="27115" xr:uid="{872C1684-BC7E-4CB2-999A-3C6FDC2D3B46}"/>
    <cellStyle name="Normal 38 3" xfId="12086" xr:uid="{3FC9D7E2-C10B-4A32-91C5-03CB4075C5AB}"/>
    <cellStyle name="Normal 38 3 2" xfId="27352" xr:uid="{94E5424D-4610-45CC-885D-AB23FBB23FB1}"/>
    <cellStyle name="Normal 38 4" xfId="12334" xr:uid="{C2E27CC3-6130-477E-BF61-C3ABDC26EE00}"/>
    <cellStyle name="Normal 38 4 2" xfId="27592" xr:uid="{510195B5-A12E-48AE-823D-62716E56A5F4}"/>
    <cellStyle name="Normal 38 5" xfId="13361" xr:uid="{DE611CA4-73AB-42FC-A9B4-F0338E5B9512}"/>
    <cellStyle name="Normal 38 6" xfId="27114" xr:uid="{A0930682-25BA-47A8-944C-F7B82D4FA855}"/>
    <cellStyle name="Normal 383" xfId="41245" xr:uid="{D713AB2B-4BA6-47A6-8885-B7F4A823C774}"/>
    <cellStyle name="Normal 39" xfId="11823" xr:uid="{F189C647-484D-40E1-B700-AC8DF1384D04}"/>
    <cellStyle name="Normal 39 2" xfId="12088" xr:uid="{E2D3984F-E891-4DD4-B129-3AEA6AA085B9}"/>
    <cellStyle name="Normal 39 2 2" xfId="24393" xr:uid="{C1EFD686-B265-43F2-9A17-25CC12F287E0}"/>
    <cellStyle name="Normal 39 2 2 2" xfId="39512" xr:uid="{E32DACBE-1B3A-4A37-93D4-9BF11F9D5BFD}"/>
    <cellStyle name="Normal 39 2 3" xfId="17609" xr:uid="{42298773-018A-4E28-8AC1-037EA0BEC451}"/>
    <cellStyle name="Normal 39 2 3 2" xfId="32744" xr:uid="{3028B5F2-8674-4AC2-9B35-AB88C55E7040}"/>
    <cellStyle name="Normal 39 2 4" xfId="27354" xr:uid="{C07D85D0-7133-49B0-9C6A-E643D728084B}"/>
    <cellStyle name="Normal 39 3" xfId="12336" xr:uid="{54336E44-E36E-429F-8188-ED5B6FE7426B}"/>
    <cellStyle name="Normal 39 3 2" xfId="21008" xr:uid="{4E22127E-9FAA-4014-A377-F87744B945E0}"/>
    <cellStyle name="Normal 39 3 2 2" xfId="36131" xr:uid="{2C9847F8-D464-486F-A131-CA47C820FA85}"/>
    <cellStyle name="Normal 39 3 3" xfId="27594" xr:uid="{676B12A1-2969-46D0-B476-22652AC12CE2}"/>
    <cellStyle name="Normal 39 4" xfId="14198" xr:uid="{F8AECE32-9DD5-4CFA-8FA2-331C620E6D5F}"/>
    <cellStyle name="Normal 39 4 2" xfId="29360" xr:uid="{01C3F69D-7EB6-46C5-B5C9-6E1B6B8E9AB9}"/>
    <cellStyle name="Normal 39 5" xfId="27116" xr:uid="{1185164C-3EA0-4703-A32B-C993D087736E}"/>
    <cellStyle name="Normal 39 9" xfId="9372" xr:uid="{117DD6E9-211D-4612-9A4C-59A7181F5642}"/>
    <cellStyle name="Normal 4" xfId="1775" xr:uid="{00000000-0005-0000-0000-0000F0060000}"/>
    <cellStyle name="Normal 4 10" xfId="8758" xr:uid="{9B47583A-A177-4754-93B1-B128F3B11AC0}"/>
    <cellStyle name="Normal 4 10 10" xfId="13364" xr:uid="{88247E66-629B-469A-883E-745ABB24812D}"/>
    <cellStyle name="Normal 4 10 10 2" xfId="28526" xr:uid="{6432F8A0-971F-44D6-AD43-8BCCCA25D55F}"/>
    <cellStyle name="Normal 4 10 11" xfId="26130" xr:uid="{28190452-B47F-49D5-A765-CCB564245D76}"/>
    <cellStyle name="Normal 4 10 12" xfId="10481" xr:uid="{BC5E5E65-2307-4050-BCE7-289E7B26DA63}"/>
    <cellStyle name="Normal 4 10 13" xfId="9913" xr:uid="{D4748CA1-7D16-4F1C-861A-7D4825BF3671}"/>
    <cellStyle name="Normal 4 10 2" xfId="8759" xr:uid="{BE81689B-51AA-415A-9BC5-9BC4216194BA}"/>
    <cellStyle name="Normal 4 10 2 2" xfId="17654" xr:uid="{C0A95E40-6EE9-410D-943F-513448190CDB}"/>
    <cellStyle name="Normal 4 10 2 2 2" xfId="24438" xr:uid="{3351155D-F2F9-42AB-A0AD-A34E66F60D46}"/>
    <cellStyle name="Normal 4 10 2 2 2 2" xfId="39557" xr:uid="{BEE9F7E7-ADBD-41C7-A7A2-5252CE02814D}"/>
    <cellStyle name="Normal 4 10 2 2 3" xfId="32789" xr:uid="{4E000845-AA19-44B7-A060-D4ABD6240E6D}"/>
    <cellStyle name="Normal 4 10 2 3" xfId="20995" xr:uid="{B2950E0D-B928-48A8-AC17-D0716D911D59}"/>
    <cellStyle name="Normal 4 10 2 3 2" xfId="36124" xr:uid="{0B5F28E0-DFAD-4648-B8B0-0C3D27796609}"/>
    <cellStyle name="Normal 4 10 2 4" xfId="14265" xr:uid="{520CE409-49E6-4284-8DDD-EB80434215E2}"/>
    <cellStyle name="Normal 4 10 2 4 2" xfId="29405" xr:uid="{63B74C3B-E918-4663-AF24-5515F9794699}"/>
    <cellStyle name="Normal 4 10 2 5" xfId="9914" xr:uid="{C3921D88-137D-4FAC-8E56-70FE0C99AB76}"/>
    <cellStyle name="Normal 4 10 3" xfId="8760" xr:uid="{3E5900BB-5195-485D-BA11-82773FAE01CE}"/>
    <cellStyle name="Normal 4 10 3 2" xfId="23559" xr:uid="{56970F7C-5F96-4A1D-8829-3BD04869F9DB}"/>
    <cellStyle name="Normal 4 10 3 2 2" xfId="38678" xr:uid="{89436791-9481-4228-AA5F-14005695948B}"/>
    <cellStyle name="Normal 4 10 3 3" xfId="16775" xr:uid="{1E54DF29-5324-4C40-AFF2-D4346076AD79}"/>
    <cellStyle name="Normal 4 10 3 3 2" xfId="31910" xr:uid="{E0280A64-DF6A-4825-8899-4DF550911670}"/>
    <cellStyle name="Normal 4 10 3 4" xfId="9915" xr:uid="{53FE4FAD-5567-4FB0-8FC6-FF7EB5765A52}"/>
    <cellStyle name="Normal 4 10 4" xfId="8761" xr:uid="{F04F28F4-E7D9-4F45-BFD7-707D5E0CF649}"/>
    <cellStyle name="Normal 4 10 4 2" xfId="19330" xr:uid="{AA6555B5-8356-4E2E-90F9-1F6E936EF9C5}"/>
    <cellStyle name="Normal 4 10 4 2 2" xfId="34457" xr:uid="{3490C61E-2498-4EED-AD91-756238E25A5E}"/>
    <cellStyle name="Normal 4 10 4 3" xfId="9916" xr:uid="{28E3435F-2934-4EE3-AED0-64086C71E86D}"/>
    <cellStyle name="Normal 4 10 5" xfId="8762" xr:uid="{BCA4B8EA-3AED-42C4-B098-A5F6C1B58B72}"/>
    <cellStyle name="Normal 4 10 5 2" xfId="9917" xr:uid="{75C47282-CA52-456D-97AD-F6D69C96B422}"/>
    <cellStyle name="Normal 4 10 6" xfId="8763" xr:uid="{66B781D1-1753-4208-A52D-043103BD67E5}"/>
    <cellStyle name="Normal 4 10 6 2" xfId="9918" xr:uid="{9442CCE1-2E6D-4AF9-AA95-C7C79C664339}"/>
    <cellStyle name="Normal 4 10 7" xfId="8764" xr:uid="{16864A83-5181-474D-9B52-AA2ADE526641}"/>
    <cellStyle name="Normal 4 10 7 2" xfId="9919" xr:uid="{0C47B38B-9382-4CFB-9289-CA40C230A3A1}"/>
    <cellStyle name="Normal 4 10 8" xfId="8765" xr:uid="{B743A5ED-0A8C-478F-8A7B-21927E65F016}"/>
    <cellStyle name="Normal 4 10 8 2" xfId="9920" xr:uid="{88014274-A3C2-4E87-9899-A18F1725A0FF}"/>
    <cellStyle name="Normal 4 10 9" xfId="11486" xr:uid="{4B65662F-92A1-41EB-9B64-6F5364FAA1C1}"/>
    <cellStyle name="Normal 4 11" xfId="8766" xr:uid="{9F801043-2223-40D4-B272-C324C8371520}"/>
    <cellStyle name="Normal 4 11 10" xfId="9921" xr:uid="{6B484539-C1CF-4A53-BB4C-88E79F02C517}"/>
    <cellStyle name="Normal 4 11 2" xfId="8767" xr:uid="{647E2A5B-022B-432E-A679-40500ED27406}"/>
    <cellStyle name="Normal 4 11 2 2" xfId="24424" xr:uid="{182EA7F8-BE40-4756-BCB4-30ECD48575A1}"/>
    <cellStyle name="Normal 4 11 2 2 2" xfId="39543" xr:uid="{D6AC1D33-9C56-4091-97CD-D03008646465}"/>
    <cellStyle name="Normal 4 11 2 3" xfId="17640" xr:uid="{41D87C2C-1DBB-410F-80F3-5129C04066A6}"/>
    <cellStyle name="Normal 4 11 2 3 2" xfId="32775" xr:uid="{E74B2776-EB50-4FB5-BAEF-5B612F66ADB3}"/>
    <cellStyle name="Normal 4 11 2 4" xfId="9922" xr:uid="{EC3DDFF4-4FDC-41B5-92C5-E6067A40FD42}"/>
    <cellStyle name="Normal 4 11 3" xfId="8768" xr:uid="{79278A22-A0C9-4087-8175-BA0DD704AA03}"/>
    <cellStyle name="Normal 4 11 3 2" xfId="20161" xr:uid="{F88F2B34-578D-4FDA-A262-58F1D0462EC3}"/>
    <cellStyle name="Normal 4 11 3 2 2" xfId="35291" xr:uid="{8E9578E8-97F1-45F1-B0F7-D224AAC32351}"/>
    <cellStyle name="Normal 4 11 3 3" xfId="9923" xr:uid="{6AF4B153-3353-4417-B835-780F8AA7B6BB}"/>
    <cellStyle name="Normal 4 11 4" xfId="8769" xr:uid="{CDE0E511-88A8-4619-98E8-EDDC1CF2D230}"/>
    <cellStyle name="Normal 4 11 4 2" xfId="9924" xr:uid="{BF3601F4-3AA0-4746-B5FD-C9C383CD4694}"/>
    <cellStyle name="Normal 4 11 5" xfId="8770" xr:uid="{3E86E355-13C3-4B45-9E60-CE09B3609F29}"/>
    <cellStyle name="Normal 4 11 5 2" xfId="9925" xr:uid="{F816D3D2-9DFA-4B4F-905A-095C03E558BB}"/>
    <cellStyle name="Normal 4 11 6" xfId="8771" xr:uid="{C61EF989-C5BC-451B-9B21-B00225D0C72D}"/>
    <cellStyle name="Normal 4 11 6 2" xfId="9926" xr:uid="{5F126ECF-FFFB-4BF9-96C4-89AC6C97FC22}"/>
    <cellStyle name="Normal 4 11 7" xfId="8772" xr:uid="{F9492486-1CE5-494D-968A-042FDBB97F36}"/>
    <cellStyle name="Normal 4 11 7 2" xfId="9927" xr:uid="{2BB72B49-28F0-472C-A0E9-D644613AE751}"/>
    <cellStyle name="Normal 4 11 8" xfId="8773" xr:uid="{B2E8AD67-3E9C-45F1-9F80-8070803A3594}"/>
    <cellStyle name="Normal 4 11 8 2" xfId="9928" xr:uid="{A7F5A192-C46D-4CDB-952D-8767A13609B9}"/>
    <cellStyle name="Normal 4 11 9" xfId="14251" xr:uid="{214BB265-5320-44D9-BCE0-D3080993DAB2}"/>
    <cellStyle name="Normal 4 11 9 2" xfId="29391" xr:uid="{8CD1878C-1465-4C81-8AF2-0DEB027683C5}"/>
    <cellStyle name="Normal 4 12" xfId="8774" xr:uid="{06848B55-9F08-46C0-9398-B1ACA64524EE}"/>
    <cellStyle name="Normal 4 12 10" xfId="9929" xr:uid="{0C40BF10-748D-4235-AA5F-96B2689081A4}"/>
    <cellStyle name="Normal 4 12 2" xfId="8775" xr:uid="{BBA5F0E7-5E28-4985-BBA3-2DBE9EA25437}"/>
    <cellStyle name="Normal 4 12 2 2" xfId="25277" xr:uid="{11CD31DE-8931-4EBB-B6B8-D2526282EF35}"/>
    <cellStyle name="Normal 4 12 2 2 2" xfId="40396" xr:uid="{B9DF12E0-D014-45E1-9944-C61DEEC65233}"/>
    <cellStyle name="Normal 4 12 2 3" xfId="18493" xr:uid="{5897784A-F337-4F2C-A78B-57FBD2D3D566}"/>
    <cellStyle name="Normal 4 12 2 3 2" xfId="33628" xr:uid="{26DE6EC5-DD12-425B-B2DA-66E88F9C8F27}"/>
    <cellStyle name="Normal 4 12 2 4" xfId="9930" xr:uid="{4C9082FE-DF6C-4D4A-8B0B-825B78BF12E5}"/>
    <cellStyle name="Normal 4 12 3" xfId="8776" xr:uid="{A5C84009-52C0-4CA1-9664-29C929C0C78C}"/>
    <cellStyle name="Normal 4 12 3 2" xfId="21893" xr:uid="{41F59067-1582-4008-88D3-CC8B8D6266ED}"/>
    <cellStyle name="Normal 4 12 3 2 2" xfId="37012" xr:uid="{2993228F-FC1C-471F-B7E9-E5FDA911ABE4}"/>
    <cellStyle name="Normal 4 12 3 3" xfId="9931" xr:uid="{0C05D1C1-5640-4D02-8384-D24F3A8A8A35}"/>
    <cellStyle name="Normal 4 12 4" xfId="8777" xr:uid="{74DEC86B-8EC5-44CB-88EE-6A42C18A189C}"/>
    <cellStyle name="Normal 4 12 4 2" xfId="9932" xr:uid="{51E143D2-C602-44EC-844C-98AEC1285144}"/>
    <cellStyle name="Normal 4 12 5" xfId="8778" xr:uid="{1D95A80E-9567-4A27-9F98-4CD440B315B2}"/>
    <cellStyle name="Normal 4 12 5 2" xfId="9933" xr:uid="{56C9BB73-C389-42CB-A673-0ADD2E5402EA}"/>
    <cellStyle name="Normal 4 12 6" xfId="8779" xr:uid="{206FE83D-6152-4241-9C2B-4926E8E70D2E}"/>
    <cellStyle name="Normal 4 12 6 2" xfId="9934" xr:uid="{E754EE99-BE4C-4C5A-A6D4-44C96513D793}"/>
    <cellStyle name="Normal 4 12 7" xfId="8780" xr:uid="{1B4D2E41-41C8-429A-A084-16A72E23280D}"/>
    <cellStyle name="Normal 4 12 7 2" xfId="9935" xr:uid="{E397A6F3-3C4F-4C53-8CCD-D759B1AB5B58}"/>
    <cellStyle name="Normal 4 12 8" xfId="8781" xr:uid="{2655EADB-DF26-4B27-B3F9-434CBA7E08F3}"/>
    <cellStyle name="Normal 4 12 8 2" xfId="9936" xr:uid="{0B8A4AA6-935A-446D-BC82-7A0CDF7B2AE8}"/>
    <cellStyle name="Normal 4 12 9" xfId="15107" xr:uid="{AE369D0C-D158-4FD3-BA1C-87DDA249EB00}"/>
    <cellStyle name="Normal 4 12 9 2" xfId="30244" xr:uid="{7E4EE2DB-061D-44C1-B978-5BAB2D84BEEC}"/>
    <cellStyle name="Normal 4 13" xfId="8782" xr:uid="{19BCF3E8-000C-47FF-8457-3373411CE606}"/>
    <cellStyle name="Normal 4 13 10" xfId="9937" xr:uid="{1A5787C9-1A46-4522-BA96-E5B37C274EA9}"/>
    <cellStyle name="Normal 4 13 2" xfId="8783" xr:uid="{36BD9B2A-AE0A-4551-B3D8-AE0C4585DB4E}"/>
    <cellStyle name="Normal 4 13 2 2" xfId="24396" xr:uid="{D3E82E3A-74A8-491F-A4C6-9E8EEF7AE93D}"/>
    <cellStyle name="Normal 4 13 2 2 2" xfId="39515" xr:uid="{EFACA9C3-1DC7-4F55-9067-69259A4F652F}"/>
    <cellStyle name="Normal 4 13 2 3" xfId="17612" xr:uid="{009A8DCB-AB0C-433E-AF7E-1409EADA0892}"/>
    <cellStyle name="Normal 4 13 2 3 2" xfId="32747" xr:uid="{23636582-829F-467A-824A-04E200E8ABF9}"/>
    <cellStyle name="Normal 4 13 2 4" xfId="9938" xr:uid="{E38F76D7-6095-4184-BF8B-BC6FF5F23290}"/>
    <cellStyle name="Normal 4 13 3" xfId="8784" xr:uid="{C8320842-7FA5-4F2A-A704-099D9FA9B2CC}"/>
    <cellStyle name="Normal 4 13 3 2" xfId="21013" xr:uid="{3658569C-C306-405C-923C-8AC77E9BF465}"/>
    <cellStyle name="Normal 4 13 3 2 2" xfId="36134" xr:uid="{DCCB1B3A-D13A-42A4-86E3-9AA731BB07DA}"/>
    <cellStyle name="Normal 4 13 3 3" xfId="9939" xr:uid="{B46D1822-DBE6-4D5A-A0EB-85A0963C0C48}"/>
    <cellStyle name="Normal 4 13 4" xfId="8785" xr:uid="{0D3A492C-FCC4-4336-A95B-5DB36E6D9E5D}"/>
    <cellStyle name="Normal 4 13 4 2" xfId="9940" xr:uid="{A5492A4C-4976-443D-AF1C-D132E8ACA0CF}"/>
    <cellStyle name="Normal 4 13 5" xfId="8786" xr:uid="{54C37D1E-BDE0-4626-9B04-041A4628445F}"/>
    <cellStyle name="Normal 4 13 5 2" xfId="9941" xr:uid="{4127581D-A48F-4259-860B-8A9DAFB35DF4}"/>
    <cellStyle name="Normal 4 13 6" xfId="8787" xr:uid="{AC2F2EC8-DB23-4912-B7FD-366BA3F77188}"/>
    <cellStyle name="Normal 4 13 6 2" xfId="9942" xr:uid="{B5E49635-7820-4AB1-9DFE-214B567BC810}"/>
    <cellStyle name="Normal 4 13 7" xfId="8788" xr:uid="{11077727-2E5F-4574-97E6-B75A22CCDE1D}"/>
    <cellStyle name="Normal 4 13 7 2" xfId="9943" xr:uid="{C68E6B0E-8E5E-4B21-9F9C-82487519A9D4}"/>
    <cellStyle name="Normal 4 13 8" xfId="8789" xr:uid="{EBF3A701-CC8C-450F-B2E6-DBFF8C88AFC6}"/>
    <cellStyle name="Normal 4 13 8 2" xfId="9944" xr:uid="{965F559F-4671-4F0A-83C3-A9A65BFC9820}"/>
    <cellStyle name="Normal 4 13 9" xfId="14207" xr:uid="{2E4B83CC-72AB-4B91-AA09-754CF9A9D273}"/>
    <cellStyle name="Normal 4 13 9 2" xfId="29363" xr:uid="{B672FE31-ED83-469A-8A3B-4517BFC2FC98}"/>
    <cellStyle name="Normal 4 14" xfId="8790" xr:uid="{08183295-010C-4A54-8E40-96CD55A2E7B4}"/>
    <cellStyle name="Normal 4 14 10" xfId="9945" xr:uid="{CB9C3108-94C1-4DF3-9D4B-D89EFACA4C1F}"/>
    <cellStyle name="Normal 4 14 2" xfId="8791" xr:uid="{7843E96E-636B-41FD-8582-7264E64CE284}"/>
    <cellStyle name="Normal 4 14 2 2" xfId="22722" xr:uid="{FB987D38-D5A6-4247-8E7B-5F3762DB9A04}"/>
    <cellStyle name="Normal 4 14 2 2 2" xfId="37841" xr:uid="{635A6BAF-B419-4EDB-A794-3A971F4754AD}"/>
    <cellStyle name="Normal 4 14 2 3" xfId="9946" xr:uid="{EC31ED64-2776-4612-88D4-9D06A4FA084F}"/>
    <cellStyle name="Normal 4 14 3" xfId="8792" xr:uid="{B43BE54D-0DBF-4FEB-A99F-AFF83BFBCAC9}"/>
    <cellStyle name="Normal 4 14 3 2" xfId="9947" xr:uid="{54489B9A-19F0-45DE-BF04-4120FA7E1DEF}"/>
    <cellStyle name="Normal 4 14 4" xfId="8793" xr:uid="{375B79EE-A96D-4470-9E14-D1E2B6ECB30F}"/>
    <cellStyle name="Normal 4 14 4 2" xfId="9948" xr:uid="{CA592852-8434-479E-9137-5FD7D098891A}"/>
    <cellStyle name="Normal 4 14 5" xfId="8794" xr:uid="{9CBDFF19-A158-4578-9534-082EE70454D1}"/>
    <cellStyle name="Normal 4 14 5 2" xfId="9949" xr:uid="{C820732A-872B-446F-86D2-E6FBA8DCACE9}"/>
    <cellStyle name="Normal 4 14 6" xfId="8795" xr:uid="{BFDDAF20-0AF9-4D87-8AAD-D90DD449DDC6}"/>
    <cellStyle name="Normal 4 14 6 2" xfId="9950" xr:uid="{66883F0D-7406-4993-8676-F2D3529FAB56}"/>
    <cellStyle name="Normal 4 14 7" xfId="8796" xr:uid="{8B37A3E5-5E0C-493A-89E1-D755560F7CE6}"/>
    <cellStyle name="Normal 4 14 7 2" xfId="9951" xr:uid="{9D30744D-29BE-4174-9284-4C60DE1DD74B}"/>
    <cellStyle name="Normal 4 14 8" xfId="8797" xr:uid="{B73E5B52-8FF4-4426-BB0F-0C17FF50BAAE}"/>
    <cellStyle name="Normal 4 14 8 2" xfId="9952" xr:uid="{FEA878CC-B038-4794-84C4-586832F8E95C}"/>
    <cellStyle name="Normal 4 14 9" xfId="15937" xr:uid="{89A30525-B7CB-4AAD-B247-FFA37B992C90}"/>
    <cellStyle name="Normal 4 14 9 2" xfId="31073" xr:uid="{5E6F24A9-6F50-4683-93EE-744211FF73A1}"/>
    <cellStyle name="Normal 4 15" xfId="8798" xr:uid="{DCBE4875-5409-43F6-9FFE-20088819419A}"/>
    <cellStyle name="Normal 4 15 10" xfId="9953" xr:uid="{A13333E8-EC62-4363-A393-0C9ACF62DF7F}"/>
    <cellStyle name="Normal 4 15 2" xfId="8799" xr:uid="{8EE4852D-7C40-46FD-9A0B-AE54E4D2701A}"/>
    <cellStyle name="Normal 4 15 2 2" xfId="9954" xr:uid="{71A07C4A-E4CF-4961-A00B-5E0B3C14B9EF}"/>
    <cellStyle name="Normal 4 15 3" xfId="8800" xr:uid="{BFD67F64-4468-4A0A-B413-544AD396F321}"/>
    <cellStyle name="Normal 4 15 3 2" xfId="9955" xr:uid="{2F503934-117B-4BCE-BFBE-284566DAE455}"/>
    <cellStyle name="Normal 4 15 4" xfId="8801" xr:uid="{3F23518E-41A3-4341-8145-A6AEDC1206BE}"/>
    <cellStyle name="Normal 4 15 4 2" xfId="9956" xr:uid="{00C983C8-1727-4B53-AEFF-7D71D88C91AE}"/>
    <cellStyle name="Normal 4 15 5" xfId="8802" xr:uid="{2CE6BE4B-7E16-4391-9E57-4EC1C8FBA5A3}"/>
    <cellStyle name="Normal 4 15 5 2" xfId="9957" xr:uid="{ED1F51BF-E2E1-48C6-9560-36B3A947A176}"/>
    <cellStyle name="Normal 4 15 6" xfId="8803" xr:uid="{C5C84F04-4AC1-42DC-A467-F2C4660F9837}"/>
    <cellStyle name="Normal 4 15 6 2" xfId="9958" xr:uid="{0B4352F7-52ED-49BD-B82C-20AA8855A85C}"/>
    <cellStyle name="Normal 4 15 7" xfId="8804" xr:uid="{A2C7FED9-CABD-4201-9B3C-384C4849E45B}"/>
    <cellStyle name="Normal 4 15 7 2" xfId="9959" xr:uid="{0D71E9EA-C552-4132-A989-AA2443BFDF8B}"/>
    <cellStyle name="Normal 4 15 8" xfId="8805" xr:uid="{F2EF6E08-6547-4B2A-97A3-8CCE40C230FB}"/>
    <cellStyle name="Normal 4 15 8 2" xfId="9960" xr:uid="{89C7033B-12D7-4CD9-9E93-A7E0E90953DB}"/>
    <cellStyle name="Normal 4 15 9" xfId="19323" xr:uid="{FDC8594A-2F51-4C1A-8DC0-C2F27F52BA2A}"/>
    <cellStyle name="Normal 4 16" xfId="8806" xr:uid="{6A5C9D8C-3141-4457-ADBB-3C3864E23D4C}"/>
    <cellStyle name="Normal 4 16 2" xfId="8807" xr:uid="{84E6D548-7658-449B-9AFA-C7941FFED5D6}"/>
    <cellStyle name="Normal 4 16 2 2" xfId="9962" xr:uid="{31900BE7-4277-4B7D-87A3-D2C04167ECB7}"/>
    <cellStyle name="Normal 4 16 3" xfId="8808" xr:uid="{EB9038CA-8692-41F5-9556-6DFEA0121B16}"/>
    <cellStyle name="Normal 4 16 3 2" xfId="9963" xr:uid="{5A737F44-472A-498C-A4AF-1AA27A93F551}"/>
    <cellStyle name="Normal 4 16 4" xfId="8809" xr:uid="{9239FD93-A4EB-47E0-AEFB-454517B90FF5}"/>
    <cellStyle name="Normal 4 16 4 2" xfId="9964" xr:uid="{1BC22928-62B3-4765-9676-E69E6B887B8A}"/>
    <cellStyle name="Normal 4 16 5" xfId="8810" xr:uid="{A605E615-D739-4CE2-8A6A-7B6A99D97B14}"/>
    <cellStyle name="Normal 4 16 5 2" xfId="9965" xr:uid="{A3CBC462-D306-4773-83D5-D1D4073DA800}"/>
    <cellStyle name="Normal 4 16 6" xfId="8811" xr:uid="{40D31E00-4D16-4B3C-8B27-0088517E8AB9}"/>
    <cellStyle name="Normal 4 16 6 2" xfId="9966" xr:uid="{603B2C14-CC00-4440-AD34-E4D3A324C69F}"/>
    <cellStyle name="Normal 4 16 7" xfId="8812" xr:uid="{C571BF47-E679-452C-895C-F5B72F18340A}"/>
    <cellStyle name="Normal 4 16 7 2" xfId="9967" xr:uid="{A836BCC7-408F-453E-96C1-2B4FAFC2BA6F}"/>
    <cellStyle name="Normal 4 16 8" xfId="8813" xr:uid="{BBF37A2D-7E2C-4786-B575-AE243851FA00}"/>
    <cellStyle name="Normal 4 16 8 2" xfId="9968" xr:uid="{A67F6437-6CE9-439A-ADB9-B18D53B43840}"/>
    <cellStyle name="Normal 4 16 9" xfId="9961" xr:uid="{5E870D68-DE98-4300-9065-0973B4284754}"/>
    <cellStyle name="Normal 4 17" xfId="8814" xr:uid="{7C4D3AB4-68E5-48B0-8498-B4F380D49E85}"/>
    <cellStyle name="Normal 4 17 2" xfId="8815" xr:uid="{FB8103A8-1751-4DCE-B48F-B720A711ECCA}"/>
    <cellStyle name="Normal 4 17 2 2" xfId="9970" xr:uid="{FA7AB729-7B05-46B4-A74F-BC20D5C87FEC}"/>
    <cellStyle name="Normal 4 17 3" xfId="8816" xr:uid="{9D1C8318-6938-42FB-A498-2D104555BE60}"/>
    <cellStyle name="Normal 4 17 3 2" xfId="9971" xr:uid="{03C2D008-8A2A-4B9A-B795-EFB0E75B4019}"/>
    <cellStyle name="Normal 4 17 4" xfId="8817" xr:uid="{50EA0135-8434-4F32-AF9C-514DED00F68A}"/>
    <cellStyle name="Normal 4 17 4 2" xfId="9972" xr:uid="{C0D7B6A2-04BE-4FDC-A4D9-3E1471C778DD}"/>
    <cellStyle name="Normal 4 17 5" xfId="8818" xr:uid="{AF151AA2-2AFA-4D85-8715-89FDACF5AAED}"/>
    <cellStyle name="Normal 4 17 5 2" xfId="9973" xr:uid="{DD5AD3E4-AB4E-496B-B642-3E5790D00368}"/>
    <cellStyle name="Normal 4 17 6" xfId="8819" xr:uid="{95ABC17C-8EDB-4E55-A623-C48FE0284E79}"/>
    <cellStyle name="Normal 4 17 6 2" xfId="9974" xr:uid="{387B9574-FF51-4EB2-A677-C8581C538F18}"/>
    <cellStyle name="Normal 4 17 7" xfId="8820" xr:uid="{BBC54C13-E27F-455E-B8B6-452A77627435}"/>
    <cellStyle name="Normal 4 17 7 2" xfId="9975" xr:uid="{2D3EBACF-A9B6-47BC-BE99-1A80E3FDEC4E}"/>
    <cellStyle name="Normal 4 17 8" xfId="8821" xr:uid="{65532904-6EF8-4947-92EB-ABE72F8D8E45}"/>
    <cellStyle name="Normal 4 17 8 2" xfId="9976" xr:uid="{DC7E85C7-8783-4A6D-A1B5-F237C4F6C7D7}"/>
    <cellStyle name="Normal 4 17 9" xfId="9969" xr:uid="{8E1E3A62-6877-46CE-B639-6A4BE34FC4F6}"/>
    <cellStyle name="Normal 4 18" xfId="8822" xr:uid="{E317925A-763A-4011-9DD3-2936A02A95F4}"/>
    <cellStyle name="Normal 4 18 2" xfId="8823" xr:uid="{34787B76-E7C2-44B5-97C3-0310FD9A400F}"/>
    <cellStyle name="Normal 4 18 2 2" xfId="9978" xr:uid="{DF77A22A-FA47-4564-BFF2-822D89B58513}"/>
    <cellStyle name="Normal 4 18 3" xfId="8824" xr:uid="{69FF894C-EFE1-4AB8-8BA1-280491CAC870}"/>
    <cellStyle name="Normal 4 18 3 2" xfId="9979" xr:uid="{02BDA979-7F5F-4A60-BDF8-C2D3C0BF23BE}"/>
    <cellStyle name="Normal 4 18 4" xfId="8825" xr:uid="{19FD97C4-76DB-49DB-BBDE-2B377D7665E2}"/>
    <cellStyle name="Normal 4 18 4 2" xfId="9980" xr:uid="{406252A5-29ED-42DD-9CA9-93C462AB77B7}"/>
    <cellStyle name="Normal 4 18 5" xfId="8826" xr:uid="{E51C8742-0C04-424B-A375-C9A0A5441C88}"/>
    <cellStyle name="Normal 4 18 5 2" xfId="9981" xr:uid="{40DB7FB3-FA5D-4BD1-A98E-CC5C3BA20729}"/>
    <cellStyle name="Normal 4 18 6" xfId="8827" xr:uid="{11F278A4-E9F5-4B24-B268-C757961A8D63}"/>
    <cellStyle name="Normal 4 18 6 2" xfId="9982" xr:uid="{CEB03A7B-462A-4A9D-985C-C53780AB3D57}"/>
    <cellStyle name="Normal 4 18 7" xfId="8828" xr:uid="{9947A784-085F-4704-A775-9F635141A2D6}"/>
    <cellStyle name="Normal 4 18 7 2" xfId="9983" xr:uid="{96ED8D71-6D4E-495C-A04D-0457950CF740}"/>
    <cellStyle name="Normal 4 18 8" xfId="8829" xr:uid="{F7FF3065-B935-4708-A676-53874779B1D8}"/>
    <cellStyle name="Normal 4 18 8 2" xfId="9984" xr:uid="{CCFD2CF9-DA73-4F66-B960-783083238C88}"/>
    <cellStyle name="Normal 4 18 9" xfId="9977" xr:uid="{EFF2364D-5ECF-4DA3-9214-9FBDFED0038B}"/>
    <cellStyle name="Normal 4 19" xfId="8830" xr:uid="{AD51B2FF-BB9B-401A-9B92-1516CF2C127A}"/>
    <cellStyle name="Normal 4 19 2" xfId="8831" xr:uid="{38DD6B63-2728-4614-8DFD-FC8902914CC5}"/>
    <cellStyle name="Normal 4 19 2 2" xfId="9986" xr:uid="{739E31D4-FD50-456F-9B15-870C73A9E525}"/>
    <cellStyle name="Normal 4 19 3" xfId="8832" xr:uid="{BB1924B1-9975-4FCC-9465-D03A3B049940}"/>
    <cellStyle name="Normal 4 19 3 2" xfId="9987" xr:uid="{415393D8-641D-4B09-98DB-E53DB6890A87}"/>
    <cellStyle name="Normal 4 19 4" xfId="8833" xr:uid="{DABF7644-FF59-4CBA-A367-82B07058208E}"/>
    <cellStyle name="Normal 4 19 4 2" xfId="9988" xr:uid="{763BE933-4487-468F-94BB-50DF289D1EC0}"/>
    <cellStyle name="Normal 4 19 5" xfId="8834" xr:uid="{274EDA99-198D-4026-818B-0EF3BE323785}"/>
    <cellStyle name="Normal 4 19 5 2" xfId="9989" xr:uid="{3D591807-9400-42C2-B5A0-FB646197047E}"/>
    <cellStyle name="Normal 4 19 6" xfId="8835" xr:uid="{3FC66D7E-DBF9-479C-9262-FC96133F7EE2}"/>
    <cellStyle name="Normal 4 19 6 2" xfId="9990" xr:uid="{1670EAED-0DD5-41A9-8AD0-064073C77EC0}"/>
    <cellStyle name="Normal 4 19 7" xfId="8836" xr:uid="{CA14A3ED-66C2-4DF0-B54A-59CFC2A6BD2F}"/>
    <cellStyle name="Normal 4 19 7 2" xfId="9991" xr:uid="{16732E31-02A4-41FA-99C4-669D5C905A48}"/>
    <cellStyle name="Normal 4 19 8" xfId="8837" xr:uid="{73D48895-E2C9-4FB8-8315-E378FDFB5AE6}"/>
    <cellStyle name="Normal 4 19 8 2" xfId="9992" xr:uid="{18D3F317-C9F3-42D5-9BC6-F60A361F09D3}"/>
    <cellStyle name="Normal 4 19 9" xfId="9985" xr:uid="{A7DAC374-6FB0-42CD-8114-AAB65D106540}"/>
    <cellStyle name="Normal 4 2" xfId="1776" xr:uid="{00000000-0005-0000-0000-0000F1060000}"/>
    <cellStyle name="Normal 4 2 10" xfId="11487" xr:uid="{64A8E2A5-83C2-4113-8797-0C30F84A9D54}"/>
    <cellStyle name="Normal 4 2 10 2" xfId="18494" xr:uid="{88DEC08F-D0D3-4E35-A514-3C8A1F69FC27}"/>
    <cellStyle name="Normal 4 2 10 2 2" xfId="25278" xr:uid="{AA2694D3-25ED-41D5-AC8E-CC3DB38B2CE8}"/>
    <cellStyle name="Normal 4 2 10 2 2 2" xfId="40397" xr:uid="{BB41570D-E7DB-4B7F-9CBA-939181F35923}"/>
    <cellStyle name="Normal 4 2 10 2 3" xfId="33629" xr:uid="{6872561E-D42D-460B-B3C6-6422CB56FCE3}"/>
    <cellStyle name="Normal 4 2 10 3" xfId="21894" xr:uid="{5115A5BF-0075-49E9-B992-F81C35961D19}"/>
    <cellStyle name="Normal 4 2 10 3 2" xfId="37013" xr:uid="{C55DE8EC-4569-411C-9AFA-33914C0AC364}"/>
    <cellStyle name="Normal 4 2 10 4" xfId="15108" xr:uid="{7AB587C5-3019-4836-BB3D-4EB0039F0E3B}"/>
    <cellStyle name="Normal 4 2 10 4 2" xfId="30245" xr:uid="{36060F80-8BE6-4093-9494-11D43F394FFE}"/>
    <cellStyle name="Normal 4 2 11" xfId="14208" xr:uid="{2B851D55-CC62-4A0D-86EC-83DDD07E3B66}"/>
    <cellStyle name="Normal 4 2 11 2" xfId="17613" xr:uid="{B7BBDB34-418E-49D8-B85D-77C060E1C0E2}"/>
    <cellStyle name="Normal 4 2 11 2 2" xfId="24397" xr:uid="{7E35E5F2-9966-483E-BEEF-0060961F538A}"/>
    <cellStyle name="Normal 4 2 11 2 2 2" xfId="39516" xr:uid="{68A51D0C-7C81-40E7-A713-599F17DF9CE3}"/>
    <cellStyle name="Normal 4 2 11 2 3" xfId="32748" xr:uid="{5BB38509-85DD-4AC7-B7B0-12837092E5A5}"/>
    <cellStyle name="Normal 4 2 11 3" xfId="21014" xr:uid="{44087426-950A-49E6-8571-8B198E779F8F}"/>
    <cellStyle name="Normal 4 2 11 3 2" xfId="36135" xr:uid="{AD66D4FD-E3B5-460A-95FF-81EC5AACA7AE}"/>
    <cellStyle name="Normal 4 2 11 4" xfId="29364" xr:uid="{EDD15A1A-0A36-4EBD-8E8B-215DC461F69B}"/>
    <cellStyle name="Normal 4 2 12" xfId="15938" xr:uid="{D3E8CB72-6CBE-45ED-9001-5666C1A37B49}"/>
    <cellStyle name="Normal 4 2 12 2" xfId="22723" xr:uid="{1A2D6597-AEC5-43E7-B8BD-669ED1E13200}"/>
    <cellStyle name="Normal 4 2 12 2 2" xfId="37842" xr:uid="{983341DF-13CE-4558-88A9-AB09B4CF8A80}"/>
    <cellStyle name="Normal 4 2 12 3" xfId="31074" xr:uid="{FFFCC905-34D1-4ECD-8309-2711FF558029}"/>
    <cellStyle name="Normal 4 2 13" xfId="19331" xr:uid="{FF1683E6-D128-499E-B31B-4B71831075E4}"/>
    <cellStyle name="Normal 4 2 13 2" xfId="34458" xr:uid="{B030A33D-4F5D-4548-9C60-15694A67DD28}"/>
    <cellStyle name="Normal 4 2 14" xfId="12525" xr:uid="{8E31F781-C8C4-42E1-8FF3-1D3D4C81B410}"/>
    <cellStyle name="Normal 4 2 14 2" xfId="27690" xr:uid="{89496546-32F4-48CF-B073-C8BBEF31C2BB}"/>
    <cellStyle name="Normal 4 2 15" xfId="10456" xr:uid="{C4422404-247C-4554-9369-5124623F4BBE}"/>
    <cellStyle name="Normal 4 2 16" xfId="10434" xr:uid="{F2A80538-585B-43F4-8967-938D008A230E}"/>
    <cellStyle name="Normal 4 2 17" xfId="9993" xr:uid="{88B15384-9681-48D1-91F0-047B3F3B786E}"/>
    <cellStyle name="Normal 4 2 18" xfId="8838" xr:uid="{B6D6A0D5-47DB-409F-A820-9EB758BCCF8B}"/>
    <cellStyle name="Normal 4 2 19" xfId="8000" xr:uid="{A3E300EC-3538-4068-81F3-3C09E3B6BC1D}"/>
    <cellStyle name="Normal 4 2 2" xfId="1777" xr:uid="{00000000-0005-0000-0000-0000F2060000}"/>
    <cellStyle name="Normal 4 2 2 10" xfId="15949" xr:uid="{9EC0650B-9E02-4A86-9502-7025E83E9B62}"/>
    <cellStyle name="Normal 4 2 2 10 2" xfId="22733" xr:uid="{26C4D428-B675-46C4-B1F6-CDB14E933074}"/>
    <cellStyle name="Normal 4 2 2 10 2 2" xfId="37852" xr:uid="{C2F7A95D-B650-46F8-B0EE-5356BCFFF057}"/>
    <cellStyle name="Normal 4 2 2 10 3" xfId="31084" xr:uid="{A0DCA249-AB46-43A4-A52D-6FD4C2246C60}"/>
    <cellStyle name="Normal 4 2 2 11" xfId="19341" xr:uid="{FB847FF8-6625-4BD4-965F-F67BC7386131}"/>
    <cellStyle name="Normal 4 2 2 11 2" xfId="34468" xr:uid="{9674FD39-4068-4F23-8EB7-37F3A38B6C22}"/>
    <cellStyle name="Normal 4 2 2 12" xfId="12537" xr:uid="{3ADAD68A-E6EB-429E-A2F8-DC6289A55755}"/>
    <cellStyle name="Normal 4 2 2 12 2" xfId="27700" xr:uid="{D6B83CA0-6E60-4053-91ED-99EB41E1BE40}"/>
    <cellStyle name="Normal 4 2 2 13" xfId="26141" xr:uid="{4E3309EC-4200-4260-911A-A83BC86C917E}"/>
    <cellStyle name="Normal 4 2 2 14" xfId="10496" xr:uid="{A672E574-472C-481B-8644-A9F3048B90A8}"/>
    <cellStyle name="Normal 4 2 2 15" xfId="9994" xr:uid="{5DC0F39A-C797-43FB-B2D2-602E1D1767D3}"/>
    <cellStyle name="Normal 4 2 2 16" xfId="8839" xr:uid="{B6007CDA-CC9A-4AD4-A632-1281B982E9D8}"/>
    <cellStyle name="Normal 4 2 2 17" xfId="8120" xr:uid="{BA5E3870-D3D3-4E00-8706-5CD5A553DA10}"/>
    <cellStyle name="Normal 4 2 2 18" xfId="42806" xr:uid="{8C2A7EC9-A1D8-4E05-BBBD-EC4B692FA880}"/>
    <cellStyle name="Normal 4 2 2 2" xfId="1778" xr:uid="{00000000-0005-0000-0000-0000F3060000}"/>
    <cellStyle name="Normal 4 2 2 2 10" xfId="12561" xr:uid="{066D40B9-5D66-4273-9927-8CC7E2AADBCC}"/>
    <cellStyle name="Normal 4 2 2 2 10 2" xfId="27724" xr:uid="{C20AA79A-A034-4BB1-BB19-0FD5ED9862E8}"/>
    <cellStyle name="Normal 4 2 2 2 11" xfId="26165" xr:uid="{BDE1ED57-7565-46AE-8720-F7E53B586755}"/>
    <cellStyle name="Normal 4 2 2 2 12" xfId="10520" xr:uid="{B81ECF8E-C3B1-4C43-AF43-8EAF15E3C50B}"/>
    <cellStyle name="Normal 4 2 2 2 2" xfId="1779" xr:uid="{00000000-0005-0000-0000-0000F4060000}"/>
    <cellStyle name="Normal 4 2 2 2 2 10" xfId="26213" xr:uid="{BA2027A9-E084-4D2E-B0CD-42CAF0672B2D}"/>
    <cellStyle name="Normal 4 2 2 2 2 11" xfId="10569" xr:uid="{207CD65F-FCC2-4E41-9FD2-B5E184BF05E1}"/>
    <cellStyle name="Normal 4 2 2 2 2 2" xfId="2978" xr:uid="{DAA28F66-49EE-48BD-97E9-67DC0AE4225E}"/>
    <cellStyle name="Normal 4 2 2 2 2 2 10" xfId="10675" xr:uid="{77C3E76C-3535-4E8E-9880-36585945B0AB}"/>
    <cellStyle name="Normal 4 2 2 2 2 2 2" xfId="10886" xr:uid="{92AF2545-7FA1-4582-A4FD-F5DBECF4E725}"/>
    <cellStyle name="Normal 4 2 2 2 2 2 2 2" xfId="11304" xr:uid="{78A36BC3-0347-4AFC-A1E3-A303CD53411D}"/>
    <cellStyle name="Normal 4 2 2 2 2 2 2 2 2" xfId="14174" xr:uid="{587929A1-6E50-4F3D-B206-690EC0932EE4}"/>
    <cellStyle name="Normal 4 2 2 2 2 2 2 2 2 2" xfId="15912" xr:uid="{0A010831-E9A8-483D-8A82-106F65F8D3FE}"/>
    <cellStyle name="Normal 4 2 2 2 2 2 2 2 2 2 2" xfId="19298" xr:uid="{291EC1CB-120E-4546-B4C2-2D2450B4298C}"/>
    <cellStyle name="Normal 4 2 2 2 2 2 2 2 2 2 2 2" xfId="26082" xr:uid="{E3D03A20-DF68-47BF-AB3D-5DFFCCB619AB}"/>
    <cellStyle name="Normal 4 2 2 2 2 2 2 2 2 2 2 2 2" xfId="41201" xr:uid="{FA12A782-4C43-430B-BA97-BA8CB0A79993}"/>
    <cellStyle name="Normal 4 2 2 2 2 2 2 2 2 2 2 3" xfId="34433" xr:uid="{CAAF9F1D-9F4C-4118-BDA7-5F5CBAF1EBDD}"/>
    <cellStyle name="Normal 4 2 2 2 2 2 2 2 2 2 3" xfId="22698" xr:uid="{13858D24-3A7F-4794-B0FB-00AFF06B2F7F}"/>
    <cellStyle name="Normal 4 2 2 2 2 2 2 2 2 2 3 2" xfId="37817" xr:uid="{0CD15804-26C1-4FE6-AB14-65568D5AA799}"/>
    <cellStyle name="Normal 4 2 2 2 2 2 2 2 2 2 4" xfId="31049" xr:uid="{D52057DC-198D-493D-AD96-A190593066E5}"/>
    <cellStyle name="Normal 4 2 2 2 2 2 2 2 2 3" xfId="17585" xr:uid="{A0AA380C-8730-4C52-8143-476DCB1BBEAA}"/>
    <cellStyle name="Normal 4 2 2 2 2 2 2 2 2 3 2" xfId="24369" xr:uid="{EE1BE1AA-3070-417D-85A9-A139CFE50A6A}"/>
    <cellStyle name="Normal 4 2 2 2 2 2 2 2 2 3 2 2" xfId="39488" xr:uid="{F10BC339-CBE6-4A5C-821D-F52A1214F3DC}"/>
    <cellStyle name="Normal 4 2 2 2 2 2 2 2 2 3 3" xfId="32720" xr:uid="{F2F557FE-77E2-4117-8C90-D66A474CB107}"/>
    <cellStyle name="Normal 4 2 2 2 2 2 2 2 2 4" xfId="20972" xr:uid="{7FE69E53-084B-4BE6-91F2-841B404E0A14}"/>
    <cellStyle name="Normal 4 2 2 2 2 2 2 2 2 4 2" xfId="36101" xr:uid="{04B6A82F-7DE2-46D1-B5A9-5DDBD2429628}"/>
    <cellStyle name="Normal 4 2 2 2 2 2 2 2 2 5" xfId="29336" xr:uid="{8CA8747F-8144-4659-A902-2307D4D841EF}"/>
    <cellStyle name="Normal 4 2 2 2 2 2 2 2 3" xfId="15078" xr:uid="{ED0DD869-46F2-4289-B6E0-274F8C5184A9}"/>
    <cellStyle name="Normal 4 2 2 2 2 2 2 2 3 2" xfId="18464" xr:uid="{16BAA0D7-54E6-482C-B6FF-4606390A9549}"/>
    <cellStyle name="Normal 4 2 2 2 2 2 2 2 3 2 2" xfId="25248" xr:uid="{46C2BE10-F918-4571-ABDE-CB8D22782D23}"/>
    <cellStyle name="Normal 4 2 2 2 2 2 2 2 3 2 2 2" xfId="40367" xr:uid="{B1B4496A-F10E-4963-ADDA-4EE29B271052}"/>
    <cellStyle name="Normal 4 2 2 2 2 2 2 2 3 2 3" xfId="33599" xr:uid="{F571ECB9-4A3B-4723-A7FD-CB8A4D487A9A}"/>
    <cellStyle name="Normal 4 2 2 2 2 2 2 2 3 3" xfId="21864" xr:uid="{FF997885-C223-4583-AC40-2A016FED45FC}"/>
    <cellStyle name="Normal 4 2 2 2 2 2 2 2 3 3 2" xfId="36983" xr:uid="{B901D72C-96DB-4E12-841A-69C4E0A60460}"/>
    <cellStyle name="Normal 4 2 2 2 2 2 2 2 3 4" xfId="30215" xr:uid="{CE29C008-1C46-4A1E-BAD5-D62515294324}"/>
    <cellStyle name="Normal 4 2 2 2 2 2 2 2 4" xfId="16748" xr:uid="{AFF4E690-BF70-42D7-B31F-8F278F1FD6DE}"/>
    <cellStyle name="Normal 4 2 2 2 2 2 2 2 4 2" xfId="23532" xr:uid="{496B2B56-66BA-4CB6-B849-87C8B8A9CD99}"/>
    <cellStyle name="Normal 4 2 2 2 2 2 2 2 4 2 2" xfId="38651" xr:uid="{6F91C0D6-5FB9-462B-AB02-A5E8F8F7C0DE}"/>
    <cellStyle name="Normal 4 2 2 2 2 2 2 2 4 3" xfId="31883" xr:uid="{C74EA47D-0B75-489A-8E28-013F690B8AE9}"/>
    <cellStyle name="Normal 4 2 2 2 2 2 2 2 5" xfId="20137" xr:uid="{24BEB8A7-F468-43A4-BB00-BBAB4434C499}"/>
    <cellStyle name="Normal 4 2 2 2 2 2 2 2 5 2" xfId="35267" xr:uid="{A8626D60-E541-4B1F-9915-6FFE7F612FCE}"/>
    <cellStyle name="Normal 4 2 2 2 2 2 2 2 6" xfId="13336" xr:uid="{10094232-36FC-434F-85B8-A73CB2E3CA21}"/>
    <cellStyle name="Normal 4 2 2 2 2 2 2 2 6 2" xfId="28499" xr:uid="{B0FA8716-CAB4-44AD-B35A-197D78627FD6}"/>
    <cellStyle name="Normal 4 2 2 2 2 2 2 2 7" xfId="26940" xr:uid="{8CCAD708-F230-4C0E-B12C-C2B25A70FCCF}"/>
    <cellStyle name="Normal 4 2 2 2 2 2 2 3" xfId="13758" xr:uid="{B587A044-2C55-425A-A485-58AFCB8F2B36}"/>
    <cellStyle name="Normal 4 2 2 2 2 2 2 3 2" xfId="15496" xr:uid="{24C7D8FE-C18B-484B-B117-045180C7531F}"/>
    <cellStyle name="Normal 4 2 2 2 2 2 2 3 2 2" xfId="18882" xr:uid="{4BBB7391-C220-49DF-A8E2-C608107B416C}"/>
    <cellStyle name="Normal 4 2 2 2 2 2 2 3 2 2 2" xfId="25666" xr:uid="{4A16FAFD-2687-4240-B785-981B0C6FFDC4}"/>
    <cellStyle name="Normal 4 2 2 2 2 2 2 3 2 2 2 2" xfId="40785" xr:uid="{3C19317F-9F95-4991-83C8-89C1C73FD824}"/>
    <cellStyle name="Normal 4 2 2 2 2 2 2 3 2 2 3" xfId="34017" xr:uid="{02513E7B-2A7D-44DC-A872-8DAC0FB8FB00}"/>
    <cellStyle name="Normal 4 2 2 2 2 2 2 3 2 3" xfId="22282" xr:uid="{43D62758-649B-4489-855F-70383B356FFC}"/>
    <cellStyle name="Normal 4 2 2 2 2 2 2 3 2 3 2" xfId="37401" xr:uid="{D535D1A2-62D6-438D-9032-ED977B6B68C0}"/>
    <cellStyle name="Normal 4 2 2 2 2 2 2 3 2 4" xfId="30633" xr:uid="{29F4DDC0-039F-4B29-A35D-E9367B786C39}"/>
    <cellStyle name="Normal 4 2 2 2 2 2 2 3 3" xfId="17169" xr:uid="{97D16A91-62EC-46BC-A5FE-E9EAA2673C47}"/>
    <cellStyle name="Normal 4 2 2 2 2 2 2 3 3 2" xfId="23953" xr:uid="{01EC1801-E283-47E4-B593-AD03D8352D73}"/>
    <cellStyle name="Normal 4 2 2 2 2 2 2 3 3 2 2" xfId="39072" xr:uid="{91E8A4CC-FCB1-446B-9ADD-C3F30C37A63C}"/>
    <cellStyle name="Normal 4 2 2 2 2 2 2 3 3 3" xfId="32304" xr:uid="{CC1F127F-EB3B-403A-9F54-22D2A57ACEBB}"/>
    <cellStyle name="Normal 4 2 2 2 2 2 2 3 4" xfId="20555" xr:uid="{1B2F834A-DE4D-440B-AA00-30F6B0A3533E}"/>
    <cellStyle name="Normal 4 2 2 2 2 2 2 3 4 2" xfId="35685" xr:uid="{0E163BAD-68FF-443B-BE57-50782EA84624}"/>
    <cellStyle name="Normal 4 2 2 2 2 2 2 3 5" xfId="28920" xr:uid="{A8132B53-D944-4C6A-8C3D-2B96A231ADD3}"/>
    <cellStyle name="Normal 4 2 2 2 2 2 2 4" xfId="14662" xr:uid="{5D6269E3-E1B7-4277-A282-22164184762D}"/>
    <cellStyle name="Normal 4 2 2 2 2 2 2 4 2" xfId="18048" xr:uid="{BBA26524-2E7E-4A72-84E3-A45D6F852D5F}"/>
    <cellStyle name="Normal 4 2 2 2 2 2 2 4 2 2" xfId="24832" xr:uid="{D4D0CDD6-6EF4-48CA-A4CC-899D60138AAE}"/>
    <cellStyle name="Normal 4 2 2 2 2 2 2 4 2 2 2" xfId="39951" xr:uid="{037A9B86-3041-4B0C-9ADC-08E4A4E6FD2B}"/>
    <cellStyle name="Normal 4 2 2 2 2 2 2 4 2 3" xfId="33183" xr:uid="{DEBF9EDB-75EE-4821-B3FE-BC1886A9EB59}"/>
    <cellStyle name="Normal 4 2 2 2 2 2 2 4 3" xfId="21448" xr:uid="{AE48E2DE-09A7-4761-B6A1-BF569AD3AA2E}"/>
    <cellStyle name="Normal 4 2 2 2 2 2 2 4 3 2" xfId="36567" xr:uid="{04C2B4DB-F43C-41F5-8093-26522A6F1867}"/>
    <cellStyle name="Normal 4 2 2 2 2 2 2 4 4" xfId="29799" xr:uid="{64FC4D38-5217-4695-A088-FB8DFA3C5D61}"/>
    <cellStyle name="Normal 4 2 2 2 2 2 2 5" xfId="16332" xr:uid="{7E5C14AC-5490-4383-8EA7-10B367841E31}"/>
    <cellStyle name="Normal 4 2 2 2 2 2 2 5 2" xfId="23116" xr:uid="{9A02A5A9-8D63-49B6-9816-316F26D2E4FD}"/>
    <cellStyle name="Normal 4 2 2 2 2 2 2 5 2 2" xfId="38235" xr:uid="{5EA4D4D8-FD41-4EBA-A60A-E4EF8EB7E666}"/>
    <cellStyle name="Normal 4 2 2 2 2 2 2 5 3" xfId="31467" xr:uid="{6F50AD0B-E300-45A5-8B22-CB9A4AAC382A}"/>
    <cellStyle name="Normal 4 2 2 2 2 2 2 6" xfId="19721" xr:uid="{4C6DA309-8CFB-448A-A82E-F9077D3D80B0}"/>
    <cellStyle name="Normal 4 2 2 2 2 2 2 6 2" xfId="34851" xr:uid="{FCCF2D6D-CB50-4E1C-83B0-B4F2554BE8F0}"/>
    <cellStyle name="Normal 4 2 2 2 2 2 2 7" xfId="12921" xr:uid="{90FC91EF-78EA-4452-8B43-8D5247A747C5}"/>
    <cellStyle name="Normal 4 2 2 2 2 2 2 7 2" xfId="28083" xr:uid="{0A9F9DE6-D488-4603-955D-F898E175A13D}"/>
    <cellStyle name="Normal 4 2 2 2 2 2 2 8" xfId="26524" xr:uid="{1B25ED0B-E91D-4489-8A58-CAFA61BCBCCC}"/>
    <cellStyle name="Normal 4 2 2 2 2 2 3" xfId="11096" xr:uid="{5C4595FE-BD67-47EA-A702-0EBEF28E2D0B}"/>
    <cellStyle name="Normal 4 2 2 2 2 2 3 2" xfId="13966" xr:uid="{2E902865-6B05-4675-9387-23555BB3FA67}"/>
    <cellStyle name="Normal 4 2 2 2 2 2 3 2 2" xfId="15704" xr:uid="{1F16F277-ED7D-4A5D-9055-B8B72A95D7DD}"/>
    <cellStyle name="Normal 4 2 2 2 2 2 3 2 2 2" xfId="19090" xr:uid="{D1EC8496-44A9-4EC1-BEB4-D2FCD1C123C8}"/>
    <cellStyle name="Normal 4 2 2 2 2 2 3 2 2 2 2" xfId="25874" xr:uid="{B6C4F0A0-B05E-4F48-9518-E4BE051170A8}"/>
    <cellStyle name="Normal 4 2 2 2 2 2 3 2 2 2 2 2" xfId="40993" xr:uid="{B81E65EF-01EE-4AC0-BDBA-7921AD5EB25F}"/>
    <cellStyle name="Normal 4 2 2 2 2 2 3 2 2 2 3" xfId="34225" xr:uid="{DC32CA20-268E-489B-BF73-20D2803ED7DA}"/>
    <cellStyle name="Normal 4 2 2 2 2 2 3 2 2 3" xfId="22490" xr:uid="{21BC1F8E-A858-4B46-AA3E-D6240F78822C}"/>
    <cellStyle name="Normal 4 2 2 2 2 2 3 2 2 3 2" xfId="37609" xr:uid="{CFDF41CD-DC9B-442E-ACE9-024D06BD58C8}"/>
    <cellStyle name="Normal 4 2 2 2 2 2 3 2 2 4" xfId="30841" xr:uid="{8CED6AFD-D588-4C4B-A09C-FCC1DA982996}"/>
    <cellStyle name="Normal 4 2 2 2 2 2 3 2 3" xfId="17377" xr:uid="{78A93F7A-D926-45D6-8EA1-078E9D73DE5C}"/>
    <cellStyle name="Normal 4 2 2 2 2 2 3 2 3 2" xfId="24161" xr:uid="{8035D68E-6359-48E6-9D85-7CB3ECFB5CE0}"/>
    <cellStyle name="Normal 4 2 2 2 2 2 3 2 3 2 2" xfId="39280" xr:uid="{E57CC14A-4845-49A0-B2F3-76706258489B}"/>
    <cellStyle name="Normal 4 2 2 2 2 2 3 2 3 3" xfId="32512" xr:uid="{E6F325CE-E51E-4993-917A-24A7EC367FFC}"/>
    <cellStyle name="Normal 4 2 2 2 2 2 3 2 4" xfId="20764" xr:uid="{48BC7D36-EBED-4361-8804-1D13CA002B35}"/>
    <cellStyle name="Normal 4 2 2 2 2 2 3 2 4 2" xfId="35893" xr:uid="{6E81600D-BD1B-4EC3-BA01-BFAF7CF0FE6D}"/>
    <cellStyle name="Normal 4 2 2 2 2 2 3 2 5" xfId="29128" xr:uid="{D5581F61-4742-4404-B285-CAA14A6A0F13}"/>
    <cellStyle name="Normal 4 2 2 2 2 2 3 3" xfId="14870" xr:uid="{9833D283-339F-49F4-807F-EB703C45CBC5}"/>
    <cellStyle name="Normal 4 2 2 2 2 2 3 3 2" xfId="18256" xr:uid="{8C18EE9A-9EEE-4D47-823C-EE82FC11C435}"/>
    <cellStyle name="Normal 4 2 2 2 2 2 3 3 2 2" xfId="25040" xr:uid="{58AFC4D3-3132-4597-8AAF-7722812DE2D4}"/>
    <cellStyle name="Normal 4 2 2 2 2 2 3 3 2 2 2" xfId="40159" xr:uid="{ABAA5F8E-84A1-458A-BB60-49910865DB6B}"/>
    <cellStyle name="Normal 4 2 2 2 2 2 3 3 2 3" xfId="33391" xr:uid="{4593F47E-B47E-42DB-B688-EB8465DC1701}"/>
    <cellStyle name="Normal 4 2 2 2 2 2 3 3 3" xfId="21656" xr:uid="{B47AB76A-93A0-4FFA-B9E7-9C7689C387C7}"/>
    <cellStyle name="Normal 4 2 2 2 2 2 3 3 3 2" xfId="36775" xr:uid="{85DD4A26-035A-4B8F-BF89-E68DC9D754E0}"/>
    <cellStyle name="Normal 4 2 2 2 2 2 3 3 4" xfId="30007" xr:uid="{D5C58DE6-84C9-4A41-B194-9F7026FCC4B5}"/>
    <cellStyle name="Normal 4 2 2 2 2 2 3 4" xfId="16540" xr:uid="{B22D1E78-86D9-4CF3-89F7-32BEA88B2CBE}"/>
    <cellStyle name="Normal 4 2 2 2 2 2 3 4 2" xfId="23324" xr:uid="{A8804607-7E30-4DDF-9CDE-D0933EC675B9}"/>
    <cellStyle name="Normal 4 2 2 2 2 2 3 4 2 2" xfId="38443" xr:uid="{99F468E4-A134-467B-8EA2-003368CA9C60}"/>
    <cellStyle name="Normal 4 2 2 2 2 2 3 4 3" xfId="31675" xr:uid="{9D2BB0EA-5F38-4C16-9B1E-110A1E9BE972}"/>
    <cellStyle name="Normal 4 2 2 2 2 2 3 5" xfId="19929" xr:uid="{1D4D847C-9E26-4B63-BE33-C0F9EB873E79}"/>
    <cellStyle name="Normal 4 2 2 2 2 2 3 5 2" xfId="35059" xr:uid="{72406B71-6EF1-4CE0-9584-FCE2FEFDD03B}"/>
    <cellStyle name="Normal 4 2 2 2 2 2 3 6" xfId="13128" xr:uid="{78BF3B6C-EC61-4A7E-8102-F300F8721B0C}"/>
    <cellStyle name="Normal 4 2 2 2 2 2 3 6 2" xfId="28291" xr:uid="{5812B596-3A90-4F78-9039-86D870F5707D}"/>
    <cellStyle name="Normal 4 2 2 2 2 2 3 7" xfId="26732" xr:uid="{77450E27-2BB5-4DCA-90B9-E5A80E18A057}"/>
    <cellStyle name="Normal 4 2 2 2 2 2 4" xfId="13550" xr:uid="{58F8E91B-A0B8-4A30-A457-E78C9356ADE9}"/>
    <cellStyle name="Normal 4 2 2 2 2 2 4 2" xfId="15288" xr:uid="{9462B2FC-FEDE-45F5-8DC0-F8F6F47C1E0E}"/>
    <cellStyle name="Normal 4 2 2 2 2 2 4 2 2" xfId="18674" xr:uid="{B1C86E61-E3F8-4DE9-A787-EFE3DD47BABC}"/>
    <cellStyle name="Normal 4 2 2 2 2 2 4 2 2 2" xfId="25458" xr:uid="{ED3A542F-6399-4B45-AEE4-E6188CE1AA87}"/>
    <cellStyle name="Normal 4 2 2 2 2 2 4 2 2 2 2" xfId="40577" xr:uid="{D4254A3D-8A93-4C23-B973-959B60C3E409}"/>
    <cellStyle name="Normal 4 2 2 2 2 2 4 2 2 3" xfId="33809" xr:uid="{65E4F428-679A-4ACF-BCF7-CCE980B1E3E8}"/>
    <cellStyle name="Normal 4 2 2 2 2 2 4 2 3" xfId="22074" xr:uid="{EC1669DA-1DF3-4DE3-BFC8-B99A57AE4B48}"/>
    <cellStyle name="Normal 4 2 2 2 2 2 4 2 3 2" xfId="37193" xr:uid="{0A0378CD-9280-4BF6-A446-0A6869E68518}"/>
    <cellStyle name="Normal 4 2 2 2 2 2 4 2 4" xfId="30425" xr:uid="{0EE28C8C-E977-4DA7-A08C-9669C19D2C65}"/>
    <cellStyle name="Normal 4 2 2 2 2 2 4 3" xfId="16961" xr:uid="{1D60D517-F231-47ED-8710-C86B8FA06696}"/>
    <cellStyle name="Normal 4 2 2 2 2 2 4 3 2" xfId="23745" xr:uid="{304EB7FC-7C06-4A68-B5E1-C706A08DA5E2}"/>
    <cellStyle name="Normal 4 2 2 2 2 2 4 3 2 2" xfId="38864" xr:uid="{FB9CE321-5A2D-42C2-8D67-54E28D3B3CB0}"/>
    <cellStyle name="Normal 4 2 2 2 2 2 4 3 3" xfId="32096" xr:uid="{8C26AA28-BBA5-4531-9E9B-8BAD20AF0B8C}"/>
    <cellStyle name="Normal 4 2 2 2 2 2 4 4" xfId="20347" xr:uid="{0D11A9ED-8861-4BDA-9609-E8A139CA1B0D}"/>
    <cellStyle name="Normal 4 2 2 2 2 2 4 4 2" xfId="35477" xr:uid="{B00CF2CA-DD0D-4953-8C59-3E89394EAB90}"/>
    <cellStyle name="Normal 4 2 2 2 2 2 4 5" xfId="28712" xr:uid="{267EEF09-BAF0-401B-8918-DB6BEB2B3C18}"/>
    <cellStyle name="Normal 4 2 2 2 2 2 5" xfId="14454" xr:uid="{F9B265F8-98DB-4468-884C-A2526ECD5934}"/>
    <cellStyle name="Normal 4 2 2 2 2 2 5 2" xfId="17840" xr:uid="{35A882EA-FC90-4747-8601-11C0E8CEFC35}"/>
    <cellStyle name="Normal 4 2 2 2 2 2 5 2 2" xfId="24624" xr:uid="{0B79ABFB-2929-4BAE-9B86-07029F67A6C4}"/>
    <cellStyle name="Normal 4 2 2 2 2 2 5 2 2 2" xfId="39743" xr:uid="{2581E0C3-6B55-495A-9EA6-7D5F3736E390}"/>
    <cellStyle name="Normal 4 2 2 2 2 2 5 2 3" xfId="32975" xr:uid="{08AB6D5A-F35D-470C-A949-81F013F58331}"/>
    <cellStyle name="Normal 4 2 2 2 2 2 5 3" xfId="21240" xr:uid="{22446BFE-3912-456B-8AA8-64AA02BC624D}"/>
    <cellStyle name="Normal 4 2 2 2 2 2 5 3 2" xfId="36359" xr:uid="{0FB38FA4-0797-4CCB-9AD1-0811AB9F2CB9}"/>
    <cellStyle name="Normal 4 2 2 2 2 2 5 4" xfId="29591" xr:uid="{7AC3DB65-531E-4DB6-B959-8125A6016ADE}"/>
    <cellStyle name="Normal 4 2 2 2 2 2 6" xfId="16124" xr:uid="{B0382ABE-200C-4EB1-9495-AC79FD78234D}"/>
    <cellStyle name="Normal 4 2 2 2 2 2 6 2" xfId="22908" xr:uid="{0E391C7E-4205-40E0-9805-37FBBF2BE357}"/>
    <cellStyle name="Normal 4 2 2 2 2 2 6 2 2" xfId="38027" xr:uid="{995B8AC1-EC14-4351-AE18-0A3D29BE8F0C}"/>
    <cellStyle name="Normal 4 2 2 2 2 2 6 3" xfId="31259" xr:uid="{5E8E6A65-D6DB-4FBB-A0CD-D7BBACEAB3B4}"/>
    <cellStyle name="Normal 4 2 2 2 2 2 7" xfId="19513" xr:uid="{425300E5-07F8-4F9C-9F43-24B2C80B9B64}"/>
    <cellStyle name="Normal 4 2 2 2 2 2 7 2" xfId="34643" xr:uid="{382A97E0-48F5-49F6-9BBC-E16EC4299CD7}"/>
    <cellStyle name="Normal 4 2 2 2 2 2 8" xfId="12712" xr:uid="{AEAEA7F0-F52D-4565-918C-4A81A9F708E2}"/>
    <cellStyle name="Normal 4 2 2 2 2 2 8 2" xfId="27875" xr:uid="{AFD8242B-8E6E-4A09-8B00-7174707AA71A}"/>
    <cellStyle name="Normal 4 2 2 2 2 2 9" xfId="26316" xr:uid="{57386315-DA8E-48C1-9B48-5417F488E434}"/>
    <cellStyle name="Normal 4 2 2 2 2 3" xfId="10783" xr:uid="{CD08DB0D-BADC-4F3F-9517-74A4EB075D00}"/>
    <cellStyle name="Normal 4 2 2 2 2 3 2" xfId="11201" xr:uid="{A5104873-C0D2-4A1E-9222-4190FE67B570}"/>
    <cellStyle name="Normal 4 2 2 2 2 3 2 2" xfId="14071" xr:uid="{2661EFF7-4D61-4701-B143-42196029D80D}"/>
    <cellStyle name="Normal 4 2 2 2 2 3 2 2 2" xfId="15809" xr:uid="{E3712E4C-8371-4BF6-A6E4-DEDC7DD65326}"/>
    <cellStyle name="Normal 4 2 2 2 2 3 2 2 2 2" xfId="19195" xr:uid="{110D26E5-3DF1-4858-8A8B-77D274E37D93}"/>
    <cellStyle name="Normal 4 2 2 2 2 3 2 2 2 2 2" xfId="25979" xr:uid="{E7CB7777-8EC6-4B8E-B490-E1E9E7B2B11F}"/>
    <cellStyle name="Normal 4 2 2 2 2 3 2 2 2 2 2 2" xfId="41098" xr:uid="{3F090A97-7DC9-4D0B-9965-E91B1B713214}"/>
    <cellStyle name="Normal 4 2 2 2 2 3 2 2 2 2 3" xfId="34330" xr:uid="{9BBAA40F-78A3-4491-A45D-CC57B6B4A7FF}"/>
    <cellStyle name="Normal 4 2 2 2 2 3 2 2 2 3" xfId="22595" xr:uid="{C228D537-71CA-4359-BA18-DDED6DD12160}"/>
    <cellStyle name="Normal 4 2 2 2 2 3 2 2 2 3 2" xfId="37714" xr:uid="{B03D97A6-1056-4395-A794-58C281282504}"/>
    <cellStyle name="Normal 4 2 2 2 2 3 2 2 2 4" xfId="30946" xr:uid="{0CB8B49F-3FB7-4AF0-A76B-708AD026DB8D}"/>
    <cellStyle name="Normal 4 2 2 2 2 3 2 2 3" xfId="17482" xr:uid="{EBC0718A-1BB1-4A8D-90EB-2FEC9B01F9EE}"/>
    <cellStyle name="Normal 4 2 2 2 2 3 2 2 3 2" xfId="24266" xr:uid="{4564D326-7E7B-4044-BD00-FE3D5DCBCFA0}"/>
    <cellStyle name="Normal 4 2 2 2 2 3 2 2 3 2 2" xfId="39385" xr:uid="{95E9A8A6-0FE0-40C1-90B1-0F00E4A271F4}"/>
    <cellStyle name="Normal 4 2 2 2 2 3 2 2 3 3" xfId="32617" xr:uid="{0ECF3311-B752-4786-B0D5-98A2CCFEAC48}"/>
    <cellStyle name="Normal 4 2 2 2 2 3 2 2 4" xfId="20869" xr:uid="{8EF40C55-B996-4C14-96F3-ED3E347D5AFB}"/>
    <cellStyle name="Normal 4 2 2 2 2 3 2 2 4 2" xfId="35998" xr:uid="{86C2193F-C5B6-43E2-B82F-8F900CD5D50F}"/>
    <cellStyle name="Normal 4 2 2 2 2 3 2 2 5" xfId="29233" xr:uid="{BCB27AA7-9B27-4B52-ACB9-5A162CA4AB90}"/>
    <cellStyle name="Normal 4 2 2 2 2 3 2 3" xfId="14975" xr:uid="{DF432781-7773-4CE7-8537-057D22A1A8F5}"/>
    <cellStyle name="Normal 4 2 2 2 2 3 2 3 2" xfId="18361" xr:uid="{1E0D0D7B-B5BE-4F50-8F1D-038C88B2F191}"/>
    <cellStyle name="Normal 4 2 2 2 2 3 2 3 2 2" xfId="25145" xr:uid="{230DC0CB-F12F-4117-ADD5-80550AA2437C}"/>
    <cellStyle name="Normal 4 2 2 2 2 3 2 3 2 2 2" xfId="40264" xr:uid="{2DF53A2A-3125-4E92-A63A-0845E8B5CD72}"/>
    <cellStyle name="Normal 4 2 2 2 2 3 2 3 2 3" xfId="33496" xr:uid="{C2F4C829-3105-4241-ACAB-9398624BEC89}"/>
    <cellStyle name="Normal 4 2 2 2 2 3 2 3 3" xfId="21761" xr:uid="{25E3A51C-FA82-48F5-BF1E-6EDC5A6DCF3B}"/>
    <cellStyle name="Normal 4 2 2 2 2 3 2 3 3 2" xfId="36880" xr:uid="{8CF28A98-34D8-4E59-B4DA-2D9045D12B20}"/>
    <cellStyle name="Normal 4 2 2 2 2 3 2 3 4" xfId="30112" xr:uid="{BAF02AAA-03F8-4883-89A8-2E6D7A34BCF5}"/>
    <cellStyle name="Normal 4 2 2 2 2 3 2 4" xfId="16645" xr:uid="{3B76B45D-539E-4269-8AC0-16AEE5C28027}"/>
    <cellStyle name="Normal 4 2 2 2 2 3 2 4 2" xfId="23429" xr:uid="{EC29A08E-ACD8-45C3-ABF9-630BEF32C5DB}"/>
    <cellStyle name="Normal 4 2 2 2 2 3 2 4 2 2" xfId="38548" xr:uid="{BE6FA0E6-6E5F-46CB-BAD5-7A0C07615E7B}"/>
    <cellStyle name="Normal 4 2 2 2 2 3 2 4 3" xfId="31780" xr:uid="{178B92C1-D714-4AC4-A20D-910F85DBDDB2}"/>
    <cellStyle name="Normal 4 2 2 2 2 3 2 5" xfId="20034" xr:uid="{9A20C522-5AEE-461A-B85B-271467196530}"/>
    <cellStyle name="Normal 4 2 2 2 2 3 2 5 2" xfId="35164" xr:uid="{5CFAFD76-9CD3-436F-B004-10270CF2B729}"/>
    <cellStyle name="Normal 4 2 2 2 2 3 2 6" xfId="13233" xr:uid="{7F7AFEE7-5328-4EBE-9370-997D9CD2C7B1}"/>
    <cellStyle name="Normal 4 2 2 2 2 3 2 6 2" xfId="28396" xr:uid="{7F9AB235-EC91-4D76-B7D6-DA32923BB21C}"/>
    <cellStyle name="Normal 4 2 2 2 2 3 2 7" xfId="26837" xr:uid="{407789C1-38A4-4808-91C3-656A8B718F70}"/>
    <cellStyle name="Normal 4 2 2 2 2 3 3" xfId="13655" xr:uid="{690DA2F9-F6D7-4970-89FD-2C3869D25E1B}"/>
    <cellStyle name="Normal 4 2 2 2 2 3 3 2" xfId="15393" xr:uid="{78FD16AB-0478-4EDC-AABC-1E3114F35820}"/>
    <cellStyle name="Normal 4 2 2 2 2 3 3 2 2" xfId="18779" xr:uid="{506A86B7-F178-487A-B634-8FD7EA1B589E}"/>
    <cellStyle name="Normal 4 2 2 2 2 3 3 2 2 2" xfId="25563" xr:uid="{3C6A13FC-6D2C-45CD-9248-A57CDCC0E4C4}"/>
    <cellStyle name="Normal 4 2 2 2 2 3 3 2 2 2 2" xfId="40682" xr:uid="{C6ABBE8A-6D73-4124-9221-13F22E538E64}"/>
    <cellStyle name="Normal 4 2 2 2 2 3 3 2 2 3" xfId="33914" xr:uid="{E4CBD15F-B8B6-44C8-A86C-02F7139F2EC1}"/>
    <cellStyle name="Normal 4 2 2 2 2 3 3 2 3" xfId="22179" xr:uid="{F424B16F-479E-4A44-A3A7-0F2C9661EC7C}"/>
    <cellStyle name="Normal 4 2 2 2 2 3 3 2 3 2" xfId="37298" xr:uid="{8DB278D1-CEE1-41C5-B8C2-00D6DBB2D4CF}"/>
    <cellStyle name="Normal 4 2 2 2 2 3 3 2 4" xfId="30530" xr:uid="{BD469D5D-FB8F-499F-8EF5-0EB1E9E1248E}"/>
    <cellStyle name="Normal 4 2 2 2 2 3 3 3" xfId="17066" xr:uid="{D728F7C6-EFD3-493E-A813-24411C716B8E}"/>
    <cellStyle name="Normal 4 2 2 2 2 3 3 3 2" xfId="23850" xr:uid="{87893B5F-9CDC-4F75-BE0E-75E6B1E71E7A}"/>
    <cellStyle name="Normal 4 2 2 2 2 3 3 3 2 2" xfId="38969" xr:uid="{7703B681-0B7D-4FB8-93D1-7F0DCAF59D0A}"/>
    <cellStyle name="Normal 4 2 2 2 2 3 3 3 3" xfId="32201" xr:uid="{736F9341-06C0-4E1C-B78D-DEE123B0D6BF}"/>
    <cellStyle name="Normal 4 2 2 2 2 3 3 4" xfId="20452" xr:uid="{B14B6300-1B2B-440E-AA2A-129F4DAD7047}"/>
    <cellStyle name="Normal 4 2 2 2 2 3 3 4 2" xfId="35582" xr:uid="{E096F7AB-7DD0-490E-9A4F-29F683D4B09A}"/>
    <cellStyle name="Normal 4 2 2 2 2 3 3 5" xfId="28817" xr:uid="{9DAFA811-955E-469F-B177-BFD4876C6764}"/>
    <cellStyle name="Normal 4 2 2 2 2 3 4" xfId="14559" xr:uid="{F2ADEFA2-FE56-40CC-A337-E19FBA2E67F1}"/>
    <cellStyle name="Normal 4 2 2 2 2 3 4 2" xfId="17945" xr:uid="{A7B89F22-72A6-4BF9-B7EE-B41C02FACC09}"/>
    <cellStyle name="Normal 4 2 2 2 2 3 4 2 2" xfId="24729" xr:uid="{97898CC5-EB43-406C-A0B4-ABA58D803412}"/>
    <cellStyle name="Normal 4 2 2 2 2 3 4 2 2 2" xfId="39848" xr:uid="{DB809339-1B39-4ECB-8B06-A6BD422F1261}"/>
    <cellStyle name="Normal 4 2 2 2 2 3 4 2 3" xfId="33080" xr:uid="{D38BB613-D679-4BE9-B50D-14A5C710A763}"/>
    <cellStyle name="Normal 4 2 2 2 2 3 4 3" xfId="21345" xr:uid="{B13D7942-036D-4256-ADA0-D27C3515A6B7}"/>
    <cellStyle name="Normal 4 2 2 2 2 3 4 3 2" xfId="36464" xr:uid="{81505D49-D971-4D5D-B730-34E7A8C2AE92}"/>
    <cellStyle name="Normal 4 2 2 2 2 3 4 4" xfId="29696" xr:uid="{A6DD3FBA-E986-40C9-BFC0-9715EBACCC37}"/>
    <cellStyle name="Normal 4 2 2 2 2 3 5" xfId="16229" xr:uid="{4A8271DE-E42C-4CF3-BA32-F5264C40451E}"/>
    <cellStyle name="Normal 4 2 2 2 2 3 5 2" xfId="23013" xr:uid="{8B0F8D63-EB9E-46D7-BE2C-013825063F0C}"/>
    <cellStyle name="Normal 4 2 2 2 2 3 5 2 2" xfId="38132" xr:uid="{2E7B021C-523D-477D-A08A-08E5348C4573}"/>
    <cellStyle name="Normal 4 2 2 2 2 3 5 3" xfId="31364" xr:uid="{2BBB9756-628F-45FB-9B0A-25881286ED36}"/>
    <cellStyle name="Normal 4 2 2 2 2 3 6" xfId="19618" xr:uid="{57F6C878-00C8-40BD-B0D8-032A2CABB911}"/>
    <cellStyle name="Normal 4 2 2 2 2 3 6 2" xfId="34748" xr:uid="{6BAF8CAA-96FE-4151-9B24-7B36216014E3}"/>
    <cellStyle name="Normal 4 2 2 2 2 3 7" xfId="12818" xr:uid="{D4481A81-EEA1-46AA-9082-519ED5D8C92E}"/>
    <cellStyle name="Normal 4 2 2 2 2 3 7 2" xfId="27980" xr:uid="{68C82D6C-63C1-4352-ADAE-21A50462B8C7}"/>
    <cellStyle name="Normal 4 2 2 2 2 3 8" xfId="26421" xr:uid="{391422EB-D88E-4F96-830B-8C85DC312E80}"/>
    <cellStyle name="Normal 4 2 2 2 2 4" xfId="10993" xr:uid="{A1DF41A9-BF30-4090-9501-069FDF963E02}"/>
    <cellStyle name="Normal 4 2 2 2 2 4 2" xfId="13863" xr:uid="{A1B5C303-0AEE-4855-B881-7CFEED056606}"/>
    <cellStyle name="Normal 4 2 2 2 2 4 2 2" xfId="15601" xr:uid="{F794EBB4-589F-4643-99B3-8B5AA52315F7}"/>
    <cellStyle name="Normal 4 2 2 2 2 4 2 2 2" xfId="18987" xr:uid="{A8F16E1A-C8D4-439F-9CE7-7C527A2CF50D}"/>
    <cellStyle name="Normal 4 2 2 2 2 4 2 2 2 2" xfId="25771" xr:uid="{3EE8BC9C-A750-413C-B54D-A74D2628EB51}"/>
    <cellStyle name="Normal 4 2 2 2 2 4 2 2 2 2 2" xfId="40890" xr:uid="{21425789-75FF-44AE-BB90-1B62BFAFAD31}"/>
    <cellStyle name="Normal 4 2 2 2 2 4 2 2 2 3" xfId="34122" xr:uid="{09E29A4A-93F5-422C-B72E-4F5990779C31}"/>
    <cellStyle name="Normal 4 2 2 2 2 4 2 2 3" xfId="22387" xr:uid="{649B59A4-EBF2-4D0E-8316-0F55DE564F94}"/>
    <cellStyle name="Normal 4 2 2 2 2 4 2 2 3 2" xfId="37506" xr:uid="{6E21A9EC-94F5-43A0-9388-8F791AC4A429}"/>
    <cellStyle name="Normal 4 2 2 2 2 4 2 2 4" xfId="30738" xr:uid="{C530FC56-1BEA-40BE-AFDC-3EA88C24ED84}"/>
    <cellStyle name="Normal 4 2 2 2 2 4 2 3" xfId="17274" xr:uid="{A88CD73A-0AB8-46F3-AC0A-346F0E28E570}"/>
    <cellStyle name="Normal 4 2 2 2 2 4 2 3 2" xfId="24058" xr:uid="{861529EA-CE57-45B8-9ACD-E5C7E5913C56}"/>
    <cellStyle name="Normal 4 2 2 2 2 4 2 3 2 2" xfId="39177" xr:uid="{71528C12-9430-46C4-AAF3-E496E70F2438}"/>
    <cellStyle name="Normal 4 2 2 2 2 4 2 3 3" xfId="32409" xr:uid="{2C2D1020-4D1E-43C3-8D2B-691900BF0E6D}"/>
    <cellStyle name="Normal 4 2 2 2 2 4 2 4" xfId="20661" xr:uid="{F481D7DC-AC45-453D-A965-496E25BD9524}"/>
    <cellStyle name="Normal 4 2 2 2 2 4 2 4 2" xfId="35790" xr:uid="{12546652-E532-401F-A7E5-8543ABF0FF56}"/>
    <cellStyle name="Normal 4 2 2 2 2 4 2 5" xfId="29025" xr:uid="{3665D7FB-F573-45C7-A003-A5B9C8763E4F}"/>
    <cellStyle name="Normal 4 2 2 2 2 4 3" xfId="14767" xr:uid="{EFF789DB-35BF-4FFA-9A11-5D6CD1F4082B}"/>
    <cellStyle name="Normal 4 2 2 2 2 4 3 2" xfId="18153" xr:uid="{8956CF1F-4013-45E1-88BC-380654D0DB21}"/>
    <cellStyle name="Normal 4 2 2 2 2 4 3 2 2" xfId="24937" xr:uid="{9EB01C5D-5D21-449A-A991-816B9417A5CF}"/>
    <cellStyle name="Normal 4 2 2 2 2 4 3 2 2 2" xfId="40056" xr:uid="{390EFF26-0DE7-425B-85A4-9856A883825A}"/>
    <cellStyle name="Normal 4 2 2 2 2 4 3 2 3" xfId="33288" xr:uid="{D358DAE8-1355-4A20-A1BD-F5E944079F96}"/>
    <cellStyle name="Normal 4 2 2 2 2 4 3 3" xfId="21553" xr:uid="{4440B78E-5295-427A-955C-209B8254962D}"/>
    <cellStyle name="Normal 4 2 2 2 2 4 3 3 2" xfId="36672" xr:uid="{0BDD86BF-5AF7-4F89-BE19-BD8D85C8AB47}"/>
    <cellStyle name="Normal 4 2 2 2 2 4 3 4" xfId="29904" xr:uid="{1F4B261C-BA5A-44EA-86CE-2EF47A0AFB7E}"/>
    <cellStyle name="Normal 4 2 2 2 2 4 4" xfId="16437" xr:uid="{7909D18E-B5E8-4A4C-8D30-7F72281F686F}"/>
    <cellStyle name="Normal 4 2 2 2 2 4 4 2" xfId="23221" xr:uid="{44D1BD45-C149-4DD6-A818-B16BFB283B6C}"/>
    <cellStyle name="Normal 4 2 2 2 2 4 4 2 2" xfId="38340" xr:uid="{F40BDF03-D938-424C-9B04-F357D710A4C1}"/>
    <cellStyle name="Normal 4 2 2 2 2 4 4 3" xfId="31572" xr:uid="{01CAE525-17EA-43BD-A28E-FB4892D7D3A7}"/>
    <cellStyle name="Normal 4 2 2 2 2 4 5" xfId="19826" xr:uid="{EAD0BC13-4BC6-43DB-A157-185CBE616D5A}"/>
    <cellStyle name="Normal 4 2 2 2 2 4 5 2" xfId="34956" xr:uid="{E026EC1C-8493-4666-8B78-3DD2B6BDCCF1}"/>
    <cellStyle name="Normal 4 2 2 2 2 4 6" xfId="13025" xr:uid="{76192F03-8D29-44C7-9E9B-DDC9D5A5FF6E}"/>
    <cellStyle name="Normal 4 2 2 2 2 4 6 2" xfId="28188" xr:uid="{8CE25E7D-2EED-4876-AEDD-A8B40288DDD6}"/>
    <cellStyle name="Normal 4 2 2 2 2 4 7" xfId="26629" xr:uid="{3373C424-08C8-46AE-B86D-715901FB2126}"/>
    <cellStyle name="Normal 4 2 2 2 2 5" xfId="13447" xr:uid="{6A7C7AD9-5C36-484D-B16B-78BDE226F424}"/>
    <cellStyle name="Normal 4 2 2 2 2 5 2" xfId="15185" xr:uid="{6AC39D09-0F7C-4781-B27B-EA79DCF11405}"/>
    <cellStyle name="Normal 4 2 2 2 2 5 2 2" xfId="18571" xr:uid="{0316DB0B-D97B-42F3-B7D4-87A60EF59A73}"/>
    <cellStyle name="Normal 4 2 2 2 2 5 2 2 2" xfId="25355" xr:uid="{D8DA8815-C0AE-433B-B677-7145FBDB952A}"/>
    <cellStyle name="Normal 4 2 2 2 2 5 2 2 2 2" xfId="40474" xr:uid="{5C60F4D7-1D88-4996-891C-20E7EFF9E453}"/>
    <cellStyle name="Normal 4 2 2 2 2 5 2 2 3" xfId="33706" xr:uid="{1FA2BD2B-AACE-4609-8216-2DE1BF7204C1}"/>
    <cellStyle name="Normal 4 2 2 2 2 5 2 3" xfId="21971" xr:uid="{50B500C1-4B06-4BAC-99F3-297EECE67FCC}"/>
    <cellStyle name="Normal 4 2 2 2 2 5 2 3 2" xfId="37090" xr:uid="{D09E2198-4524-4252-9455-D4B1BB8A936E}"/>
    <cellStyle name="Normal 4 2 2 2 2 5 2 4" xfId="30322" xr:uid="{4943E6E3-F8B9-47E2-9E26-DA7247014C04}"/>
    <cellStyle name="Normal 4 2 2 2 2 5 3" xfId="16858" xr:uid="{EFE13EE4-F03B-45D6-8ED6-4CE7EF475473}"/>
    <cellStyle name="Normal 4 2 2 2 2 5 3 2" xfId="23642" xr:uid="{0170730B-9A23-4D12-8981-ACEA290896D7}"/>
    <cellStyle name="Normal 4 2 2 2 2 5 3 2 2" xfId="38761" xr:uid="{A44D2052-BA0C-4041-B091-9C56881137F6}"/>
    <cellStyle name="Normal 4 2 2 2 2 5 3 3" xfId="31993" xr:uid="{592A3638-2FD3-4B11-B964-B6594F52901D}"/>
    <cellStyle name="Normal 4 2 2 2 2 5 4" xfId="20244" xr:uid="{A4EB269B-61D9-4BFD-BF55-36260307A357}"/>
    <cellStyle name="Normal 4 2 2 2 2 5 4 2" xfId="35374" xr:uid="{FE2DA37A-ACA0-43B8-9244-3FBAF13BACDF}"/>
    <cellStyle name="Normal 4 2 2 2 2 5 5" xfId="28609" xr:uid="{F5B76EA2-AF24-484A-9200-C15C82152FFB}"/>
    <cellStyle name="Normal 4 2 2 2 2 6" xfId="14350" xr:uid="{A25145DD-D4C8-4E98-A49A-924125A37830}"/>
    <cellStyle name="Normal 4 2 2 2 2 6 2" xfId="17737" xr:uid="{1A39BDF4-4E28-47B4-9E3F-70C786A1086E}"/>
    <cellStyle name="Normal 4 2 2 2 2 6 2 2" xfId="24521" xr:uid="{3B1E0BBF-6697-4732-96DE-0421F7B30FB1}"/>
    <cellStyle name="Normal 4 2 2 2 2 6 2 2 2" xfId="39640" xr:uid="{6235676B-F4E6-484B-87F9-6461B2B98562}"/>
    <cellStyle name="Normal 4 2 2 2 2 6 2 3" xfId="32872" xr:uid="{CE682A10-AB3B-4166-AE91-6EC0DADE8D67}"/>
    <cellStyle name="Normal 4 2 2 2 2 6 3" xfId="21137" xr:uid="{A4DC7695-F0F0-440A-9ECB-5305FA459F10}"/>
    <cellStyle name="Normal 4 2 2 2 2 6 3 2" xfId="36256" xr:uid="{1BF11CB8-DBE2-4680-8897-C108CF23F5EE}"/>
    <cellStyle name="Normal 4 2 2 2 2 6 4" xfId="29488" xr:uid="{E04D19A0-E996-4E25-B3D6-410CBD1F8B14}"/>
    <cellStyle name="Normal 4 2 2 2 2 7" xfId="16021" xr:uid="{66DEE25B-4137-4925-8BA7-EF65E316B52E}"/>
    <cellStyle name="Normal 4 2 2 2 2 7 2" xfId="22805" xr:uid="{09B4C847-DBD1-439B-B9AA-03062CA7B067}"/>
    <cellStyle name="Normal 4 2 2 2 2 7 2 2" xfId="37924" xr:uid="{43A92E09-2C4E-490A-9BA1-9F7721433F03}"/>
    <cellStyle name="Normal 4 2 2 2 2 7 3" xfId="31156" xr:uid="{F21E8BA0-6F88-46E9-9E63-4E639195FD18}"/>
    <cellStyle name="Normal 4 2 2 2 2 8" xfId="19411" xr:uid="{80BE871D-CA9D-4F03-8AD7-FD9595A4A285}"/>
    <cellStyle name="Normal 4 2 2 2 2 8 2" xfId="34540" xr:uid="{4478B651-B0DC-44D5-A1DD-72AC9F7D7909}"/>
    <cellStyle name="Normal 4 2 2 2 2 9" xfId="12609" xr:uid="{C74A4743-2BF5-4C6F-B403-728CD53417B4}"/>
    <cellStyle name="Normal 4 2 2 2 2 9 2" xfId="27772" xr:uid="{637B5BB9-C907-426B-8DEA-26D1BF229FF9}"/>
    <cellStyle name="Normal 4 2 2 2 3" xfId="2977" xr:uid="{87829359-ADF7-4E29-B218-B3B7575BCE25}"/>
    <cellStyle name="Normal 4 2 2 2 3 10" xfId="10627" xr:uid="{DA3ADCBF-6314-449B-8731-E7B5C552B62A}"/>
    <cellStyle name="Normal 4 2 2 2 3 2" xfId="10838" xr:uid="{349FCBD3-E91F-4620-9C07-616DF456063B}"/>
    <cellStyle name="Normal 4 2 2 2 3 2 2" xfId="11256" xr:uid="{DFBAEC50-605C-4C03-ACF8-D19746DE796C}"/>
    <cellStyle name="Normal 4 2 2 2 3 2 2 2" xfId="14126" xr:uid="{E75110E3-5D6C-46B7-A240-DAB353315AE5}"/>
    <cellStyle name="Normal 4 2 2 2 3 2 2 2 2" xfId="15864" xr:uid="{5149BC80-13E4-4F9E-B04F-F7769820987F}"/>
    <cellStyle name="Normal 4 2 2 2 3 2 2 2 2 2" xfId="19250" xr:uid="{DD3E1AB4-A609-42B1-878F-7257D296EABC}"/>
    <cellStyle name="Normal 4 2 2 2 3 2 2 2 2 2 2" xfId="26034" xr:uid="{27CA2F70-6D73-42C1-9739-F2F2E6952964}"/>
    <cellStyle name="Normal 4 2 2 2 3 2 2 2 2 2 2 2" xfId="41153" xr:uid="{90496322-306F-44A9-BA2A-FD3EC446D94F}"/>
    <cellStyle name="Normal 4 2 2 2 3 2 2 2 2 2 3" xfId="34385" xr:uid="{B05861D7-494E-4042-B5BD-9F0BAA39F61F}"/>
    <cellStyle name="Normal 4 2 2 2 3 2 2 2 2 3" xfId="22650" xr:uid="{D74C862B-0312-413D-A098-D239388B3569}"/>
    <cellStyle name="Normal 4 2 2 2 3 2 2 2 2 3 2" xfId="37769" xr:uid="{3067F540-D624-46CD-8E48-6795524143F9}"/>
    <cellStyle name="Normal 4 2 2 2 3 2 2 2 2 4" xfId="31001" xr:uid="{29E7C8FF-431A-4EE4-9C3A-A6C62E02B4BA}"/>
    <cellStyle name="Normal 4 2 2 2 3 2 2 2 3" xfId="17537" xr:uid="{76EA7CDB-3205-4650-A907-5CBDB5D90DCF}"/>
    <cellStyle name="Normal 4 2 2 2 3 2 2 2 3 2" xfId="24321" xr:uid="{515050AF-E00A-4AF5-B584-879245B367C4}"/>
    <cellStyle name="Normal 4 2 2 2 3 2 2 2 3 2 2" xfId="39440" xr:uid="{B8B63291-2D6F-4EBE-A552-99E8D7BCF343}"/>
    <cellStyle name="Normal 4 2 2 2 3 2 2 2 3 3" xfId="32672" xr:uid="{F352BCB7-5281-47D5-B9CA-929032283DE5}"/>
    <cellStyle name="Normal 4 2 2 2 3 2 2 2 4" xfId="20924" xr:uid="{AB69B803-4128-4EB1-91B5-2B58F11B350C}"/>
    <cellStyle name="Normal 4 2 2 2 3 2 2 2 4 2" xfId="36053" xr:uid="{1C3D711D-243C-4CE5-A973-00255FC75930}"/>
    <cellStyle name="Normal 4 2 2 2 3 2 2 2 5" xfId="29288" xr:uid="{8FFC6B46-D033-4C25-AA12-D9B4363041C2}"/>
    <cellStyle name="Normal 4 2 2 2 3 2 2 3" xfId="15030" xr:uid="{475703D3-381B-43BE-85BF-92B2EFAF1174}"/>
    <cellStyle name="Normal 4 2 2 2 3 2 2 3 2" xfId="18416" xr:uid="{9E568CC5-4498-4C6D-858F-A4D60A7F1440}"/>
    <cellStyle name="Normal 4 2 2 2 3 2 2 3 2 2" xfId="25200" xr:uid="{B2EA2563-504E-42FF-AF1A-ABD0CE9EFD2A}"/>
    <cellStyle name="Normal 4 2 2 2 3 2 2 3 2 2 2" xfId="40319" xr:uid="{3D392AD0-AB4A-49A6-8BFA-67BA2C461B7F}"/>
    <cellStyle name="Normal 4 2 2 2 3 2 2 3 2 3" xfId="33551" xr:uid="{C658FA0F-11AA-4B59-B2D8-24F7BAA5EFFE}"/>
    <cellStyle name="Normal 4 2 2 2 3 2 2 3 3" xfId="21816" xr:uid="{08191370-B0D3-4881-8E17-F8F81A76F015}"/>
    <cellStyle name="Normal 4 2 2 2 3 2 2 3 3 2" xfId="36935" xr:uid="{137AAD74-8B0A-4B79-94DE-770C8DD6C4A2}"/>
    <cellStyle name="Normal 4 2 2 2 3 2 2 3 4" xfId="30167" xr:uid="{AC642DB7-E6D7-48E8-8A45-2BADD8E8EF0F}"/>
    <cellStyle name="Normal 4 2 2 2 3 2 2 4" xfId="16700" xr:uid="{7D861C98-EEEC-4D5B-A939-8677311F8E8E}"/>
    <cellStyle name="Normal 4 2 2 2 3 2 2 4 2" xfId="23484" xr:uid="{144B40B3-9793-4FE0-B993-914603C6F81C}"/>
    <cellStyle name="Normal 4 2 2 2 3 2 2 4 2 2" xfId="38603" xr:uid="{39568D2C-51C5-4A18-8C89-A9C94F45EDD6}"/>
    <cellStyle name="Normal 4 2 2 2 3 2 2 4 3" xfId="31835" xr:uid="{02E5FE78-D3AB-443D-9288-36142705AD23}"/>
    <cellStyle name="Normal 4 2 2 2 3 2 2 5" xfId="20089" xr:uid="{CB4C6713-7DDF-4E0E-91EF-742668862702}"/>
    <cellStyle name="Normal 4 2 2 2 3 2 2 5 2" xfId="35219" xr:uid="{B02C91E5-5021-4D48-8DD6-66C23553C951}"/>
    <cellStyle name="Normal 4 2 2 2 3 2 2 6" xfId="13288" xr:uid="{69798A6F-B2F1-4274-8E74-8AF5A3582F9B}"/>
    <cellStyle name="Normal 4 2 2 2 3 2 2 6 2" xfId="28451" xr:uid="{25ABECE5-DF55-46A4-86FE-20E5A6C8217B}"/>
    <cellStyle name="Normal 4 2 2 2 3 2 2 7" xfId="26892" xr:uid="{F78DEEFC-CEEE-42F2-95AF-B36BB2FFB208}"/>
    <cellStyle name="Normal 4 2 2 2 3 2 3" xfId="13710" xr:uid="{EA9252F8-9902-4105-B39E-5633AA447C09}"/>
    <cellStyle name="Normal 4 2 2 2 3 2 3 2" xfId="15448" xr:uid="{6DFD0098-0031-436E-B688-9FF176E4CCF8}"/>
    <cellStyle name="Normal 4 2 2 2 3 2 3 2 2" xfId="18834" xr:uid="{30F83E9B-48F1-49A4-B2EB-C3E1F6CB6320}"/>
    <cellStyle name="Normal 4 2 2 2 3 2 3 2 2 2" xfId="25618" xr:uid="{AAF052E8-1739-43B9-A129-30898A215550}"/>
    <cellStyle name="Normal 4 2 2 2 3 2 3 2 2 2 2" xfId="40737" xr:uid="{1E946E41-A3D4-4EAA-8A5E-6D1351DD3D02}"/>
    <cellStyle name="Normal 4 2 2 2 3 2 3 2 2 3" xfId="33969" xr:uid="{6ED5AC26-472C-4EE2-A80D-4A37BD92E861}"/>
    <cellStyle name="Normal 4 2 2 2 3 2 3 2 3" xfId="22234" xr:uid="{BE61C062-EFE7-48B8-BA83-2C80CA7D1C83}"/>
    <cellStyle name="Normal 4 2 2 2 3 2 3 2 3 2" xfId="37353" xr:uid="{39B95981-570E-4F1E-8CEA-BE7A05EA2AC8}"/>
    <cellStyle name="Normal 4 2 2 2 3 2 3 2 4" xfId="30585" xr:uid="{A7B3692D-D635-4FA9-8D13-39380DDBB3FC}"/>
    <cellStyle name="Normal 4 2 2 2 3 2 3 3" xfId="17121" xr:uid="{C5C540FB-1E50-4E67-A45D-BAC6BEC81C4D}"/>
    <cellStyle name="Normal 4 2 2 2 3 2 3 3 2" xfId="23905" xr:uid="{58F5553B-ED26-490C-B62E-C986212A3DD5}"/>
    <cellStyle name="Normal 4 2 2 2 3 2 3 3 2 2" xfId="39024" xr:uid="{4380B3FB-96B1-4C2A-86D9-5EF5B1895C01}"/>
    <cellStyle name="Normal 4 2 2 2 3 2 3 3 3" xfId="32256" xr:uid="{D335C44E-D5E5-49CE-AE57-11C4748C8B40}"/>
    <cellStyle name="Normal 4 2 2 2 3 2 3 4" xfId="20507" xr:uid="{F4B04368-5EA8-4E87-90A8-D6955D170327}"/>
    <cellStyle name="Normal 4 2 2 2 3 2 3 4 2" xfId="35637" xr:uid="{210843C5-D591-49C5-B38E-929D42B25EF5}"/>
    <cellStyle name="Normal 4 2 2 2 3 2 3 5" xfId="28872" xr:uid="{1AF1824F-0B9D-4F17-9FD1-68174E1AAE58}"/>
    <cellStyle name="Normal 4 2 2 2 3 2 4" xfId="14614" xr:uid="{3B44AF57-A4C2-43DB-80F2-54F926BA96A1}"/>
    <cellStyle name="Normal 4 2 2 2 3 2 4 2" xfId="18000" xr:uid="{689A2538-17E3-411A-842F-324C76E4DC6F}"/>
    <cellStyle name="Normal 4 2 2 2 3 2 4 2 2" xfId="24784" xr:uid="{C1361FC9-B41F-426A-8659-49BB399B4854}"/>
    <cellStyle name="Normal 4 2 2 2 3 2 4 2 2 2" xfId="39903" xr:uid="{2B413CD5-2C06-481E-B1AA-5D1EE73C23BC}"/>
    <cellStyle name="Normal 4 2 2 2 3 2 4 2 3" xfId="33135" xr:uid="{95A68F64-67C0-46DD-A456-7AE3F8EAF831}"/>
    <cellStyle name="Normal 4 2 2 2 3 2 4 3" xfId="21400" xr:uid="{7D8DE21A-3905-4EAF-B33F-467F3DFE480A}"/>
    <cellStyle name="Normal 4 2 2 2 3 2 4 3 2" xfId="36519" xr:uid="{17FB39DC-5B16-4E0F-8E00-4D63280B76A0}"/>
    <cellStyle name="Normal 4 2 2 2 3 2 4 4" xfId="29751" xr:uid="{41156CFE-A09D-43F9-A9E2-36591A2C5F58}"/>
    <cellStyle name="Normal 4 2 2 2 3 2 5" xfId="16284" xr:uid="{FB367F7D-6712-42A5-8C76-E2489E6CC4AD}"/>
    <cellStyle name="Normal 4 2 2 2 3 2 5 2" xfId="23068" xr:uid="{9E46A558-41D0-4B12-9A5B-9A5ECDBD7514}"/>
    <cellStyle name="Normal 4 2 2 2 3 2 5 2 2" xfId="38187" xr:uid="{2129F677-663F-4D94-9D57-D919E0CB32D8}"/>
    <cellStyle name="Normal 4 2 2 2 3 2 5 3" xfId="31419" xr:uid="{168A393C-4ED9-48AD-A83B-DE530CFC68B7}"/>
    <cellStyle name="Normal 4 2 2 2 3 2 6" xfId="19673" xr:uid="{9D6594A5-9F9A-44FE-8047-95BD90A92ADC}"/>
    <cellStyle name="Normal 4 2 2 2 3 2 6 2" xfId="34803" xr:uid="{DEAEB0D1-CE79-4AF8-8A00-97C1699739DF}"/>
    <cellStyle name="Normal 4 2 2 2 3 2 7" xfId="12873" xr:uid="{0CA02FA0-036F-43EC-8132-766EC3760B5A}"/>
    <cellStyle name="Normal 4 2 2 2 3 2 7 2" xfId="28035" xr:uid="{2101FC74-0043-4693-ACBA-DED1DA567159}"/>
    <cellStyle name="Normal 4 2 2 2 3 2 8" xfId="26476" xr:uid="{8CF7A033-2B52-48B9-8360-D58A994E33CE}"/>
    <cellStyle name="Normal 4 2 2 2 3 3" xfId="11048" xr:uid="{1D0F418A-4F63-4DA5-A378-963757893BDF}"/>
    <cellStyle name="Normal 4 2 2 2 3 3 2" xfId="13918" xr:uid="{2FEDEDDF-2388-4220-BE78-B1821F5B81CA}"/>
    <cellStyle name="Normal 4 2 2 2 3 3 2 2" xfId="15656" xr:uid="{128DDEBB-06F1-4B4B-A125-3E18EE869568}"/>
    <cellStyle name="Normal 4 2 2 2 3 3 2 2 2" xfId="19042" xr:uid="{915F7DAA-4067-405A-9AB7-E91E36E0EFB5}"/>
    <cellStyle name="Normal 4 2 2 2 3 3 2 2 2 2" xfId="25826" xr:uid="{F6493683-8EE1-4274-8F11-696BB0E88DE8}"/>
    <cellStyle name="Normal 4 2 2 2 3 3 2 2 2 2 2" xfId="40945" xr:uid="{AC907D32-0A49-4AC4-9AB6-7B76D6F45715}"/>
    <cellStyle name="Normal 4 2 2 2 3 3 2 2 2 3" xfId="34177" xr:uid="{1F655C94-B55C-4C4A-B713-BC5A2FE77944}"/>
    <cellStyle name="Normal 4 2 2 2 3 3 2 2 3" xfId="22442" xr:uid="{E85CC1D1-8896-4304-952D-A872F07AFD23}"/>
    <cellStyle name="Normal 4 2 2 2 3 3 2 2 3 2" xfId="37561" xr:uid="{3B430E38-3639-4F10-A122-33AAD2BCDA3F}"/>
    <cellStyle name="Normal 4 2 2 2 3 3 2 2 4" xfId="30793" xr:uid="{77E36B6C-5725-490F-A79C-E2FC619A14C4}"/>
    <cellStyle name="Normal 4 2 2 2 3 3 2 3" xfId="17329" xr:uid="{4F4DFED9-DC79-40E2-8A77-67170B300127}"/>
    <cellStyle name="Normal 4 2 2 2 3 3 2 3 2" xfId="24113" xr:uid="{EB44D4C3-ED16-408E-85B1-5CBC5038C4E3}"/>
    <cellStyle name="Normal 4 2 2 2 3 3 2 3 2 2" xfId="39232" xr:uid="{4BF15746-7761-4736-AC66-87FD138C5023}"/>
    <cellStyle name="Normal 4 2 2 2 3 3 2 3 3" xfId="32464" xr:uid="{A878CA0B-9D7D-43E2-B868-48E6141DE7DC}"/>
    <cellStyle name="Normal 4 2 2 2 3 3 2 4" xfId="20716" xr:uid="{EC82BDF1-B363-4EC8-9CEB-7044D347AA47}"/>
    <cellStyle name="Normal 4 2 2 2 3 3 2 4 2" xfId="35845" xr:uid="{117D8834-DBD2-4E78-9AEB-9372BE71B05A}"/>
    <cellStyle name="Normal 4 2 2 2 3 3 2 5" xfId="29080" xr:uid="{F9AB5B21-DE6A-47E2-A5FE-137672397B64}"/>
    <cellStyle name="Normal 4 2 2 2 3 3 3" xfId="14822" xr:uid="{5A8500E0-456D-4304-BF1D-397CED8FF3FD}"/>
    <cellStyle name="Normal 4 2 2 2 3 3 3 2" xfId="18208" xr:uid="{4E3DE0A4-4916-40CF-B8A0-06E18297ECF2}"/>
    <cellStyle name="Normal 4 2 2 2 3 3 3 2 2" xfId="24992" xr:uid="{3DB1E4A9-56EC-4EC0-AFFB-57F858162AFC}"/>
    <cellStyle name="Normal 4 2 2 2 3 3 3 2 2 2" xfId="40111" xr:uid="{2251FE9D-37E2-458C-A67B-5C54944D290E}"/>
    <cellStyle name="Normal 4 2 2 2 3 3 3 2 3" xfId="33343" xr:uid="{28C37683-509C-4324-AFA9-07A80E2F44E5}"/>
    <cellStyle name="Normal 4 2 2 2 3 3 3 3" xfId="21608" xr:uid="{943BDCE9-CF21-4C8F-8D81-377EC1F03B5A}"/>
    <cellStyle name="Normal 4 2 2 2 3 3 3 3 2" xfId="36727" xr:uid="{EBA6039B-EBE2-4E38-8D6A-5442F478F379}"/>
    <cellStyle name="Normal 4 2 2 2 3 3 3 4" xfId="29959" xr:uid="{98180059-14CC-44A8-B9B6-47D75FFB8743}"/>
    <cellStyle name="Normal 4 2 2 2 3 3 4" xfId="16492" xr:uid="{D13B8DC1-F7FC-4E87-B325-8EAAB27A20AE}"/>
    <cellStyle name="Normal 4 2 2 2 3 3 4 2" xfId="23276" xr:uid="{36748074-FC48-4F75-B985-0C3AF0A1A7E7}"/>
    <cellStyle name="Normal 4 2 2 2 3 3 4 2 2" xfId="38395" xr:uid="{91BEDE16-C553-4EF4-AA01-FAD42FF1D494}"/>
    <cellStyle name="Normal 4 2 2 2 3 3 4 3" xfId="31627" xr:uid="{69E2C00D-0653-45B6-8BE3-C43E3DAE792F}"/>
    <cellStyle name="Normal 4 2 2 2 3 3 5" xfId="19881" xr:uid="{308C81EE-0FA6-429C-9D69-9BF41DACF7F1}"/>
    <cellStyle name="Normal 4 2 2 2 3 3 5 2" xfId="35011" xr:uid="{A8FAB4D0-E0F4-4700-BF4F-F81BD891799E}"/>
    <cellStyle name="Normal 4 2 2 2 3 3 6" xfId="13080" xr:uid="{45A4D88D-E632-42FA-896C-702E9E07A8CB}"/>
    <cellStyle name="Normal 4 2 2 2 3 3 6 2" xfId="28243" xr:uid="{25778E40-A851-4B5D-8462-2541DDC64307}"/>
    <cellStyle name="Normal 4 2 2 2 3 3 7" xfId="26684" xr:uid="{DF1B7589-9EC6-4873-BD50-7AB03BBA0415}"/>
    <cellStyle name="Normal 4 2 2 2 3 4" xfId="13502" xr:uid="{62DFA045-A395-4872-B4A0-42A43E3A6FF6}"/>
    <cellStyle name="Normal 4 2 2 2 3 4 2" xfId="15240" xr:uid="{5F862055-C6D2-4F0E-98CB-4957583084D4}"/>
    <cellStyle name="Normal 4 2 2 2 3 4 2 2" xfId="18626" xr:uid="{1A8BF349-5E42-4771-96AB-7C1DAE457BB4}"/>
    <cellStyle name="Normal 4 2 2 2 3 4 2 2 2" xfId="25410" xr:uid="{6CBBAB79-CAEA-4B7D-B671-276E136051E4}"/>
    <cellStyle name="Normal 4 2 2 2 3 4 2 2 2 2" xfId="40529" xr:uid="{35A58653-56B2-449F-9C66-04912D3CF510}"/>
    <cellStyle name="Normal 4 2 2 2 3 4 2 2 3" xfId="33761" xr:uid="{6E0ED459-274C-4B23-AB3C-20C2CFACF0F7}"/>
    <cellStyle name="Normal 4 2 2 2 3 4 2 3" xfId="22026" xr:uid="{58CE3CA4-F3DF-4C25-8183-7F5ECD11AFF4}"/>
    <cellStyle name="Normal 4 2 2 2 3 4 2 3 2" xfId="37145" xr:uid="{912E7C1B-595A-4F49-B7F4-F1C25D794DED}"/>
    <cellStyle name="Normal 4 2 2 2 3 4 2 4" xfId="30377" xr:uid="{11D480AA-4DAF-4B82-9665-DA648E4B7AE1}"/>
    <cellStyle name="Normal 4 2 2 2 3 4 3" xfId="16913" xr:uid="{2BA18AF3-6955-4D05-9921-BA9CADC9D256}"/>
    <cellStyle name="Normal 4 2 2 2 3 4 3 2" xfId="23697" xr:uid="{88A65C1F-C909-422E-8535-2F6ADECBA2DA}"/>
    <cellStyle name="Normal 4 2 2 2 3 4 3 2 2" xfId="38816" xr:uid="{3BEA1A58-BE1B-4196-9764-2B2BE7F40E9D}"/>
    <cellStyle name="Normal 4 2 2 2 3 4 3 3" xfId="32048" xr:uid="{12FE3445-9C6A-439B-89B2-53E5754CC76B}"/>
    <cellStyle name="Normal 4 2 2 2 3 4 4" xfId="20299" xr:uid="{4C8D7F8D-50B2-4227-90FF-63B38E1AFD3E}"/>
    <cellStyle name="Normal 4 2 2 2 3 4 4 2" xfId="35429" xr:uid="{985E5EB7-30C9-44A8-991B-5166992D844C}"/>
    <cellStyle name="Normal 4 2 2 2 3 4 5" xfId="28664" xr:uid="{86D078A2-F02A-4D8D-8E0E-436F2561DBC3}"/>
    <cellStyle name="Normal 4 2 2 2 3 5" xfId="14406" xr:uid="{176CA913-297F-4F0A-88DC-6C5F8569DD0D}"/>
    <cellStyle name="Normal 4 2 2 2 3 5 2" xfId="17792" xr:uid="{054D7C1C-CEEE-48E1-8CCB-67380149FD12}"/>
    <cellStyle name="Normal 4 2 2 2 3 5 2 2" xfId="24576" xr:uid="{676FD7BE-B07B-41CE-858C-C694815026E6}"/>
    <cellStyle name="Normal 4 2 2 2 3 5 2 2 2" xfId="39695" xr:uid="{38738DEF-4AB1-48F3-975D-ADBF56A7B701}"/>
    <cellStyle name="Normal 4 2 2 2 3 5 2 3" xfId="32927" xr:uid="{72C8BE80-EBBA-4F8D-9B62-949C314DFE55}"/>
    <cellStyle name="Normal 4 2 2 2 3 5 3" xfId="21192" xr:uid="{90BF359D-C486-4471-A3DD-D7EEC1482ED7}"/>
    <cellStyle name="Normal 4 2 2 2 3 5 3 2" xfId="36311" xr:uid="{F638663C-5E7E-4886-86C7-D028976D861F}"/>
    <cellStyle name="Normal 4 2 2 2 3 5 4" xfId="29543" xr:uid="{78EB34BC-370D-47BF-98D4-B3F4806E6846}"/>
    <cellStyle name="Normal 4 2 2 2 3 6" xfId="16076" xr:uid="{B03805AA-2F81-45BC-80A1-7148DF13EB6F}"/>
    <cellStyle name="Normal 4 2 2 2 3 6 2" xfId="22860" xr:uid="{C67E24DA-CB17-4925-8CA2-922C6F26BCCD}"/>
    <cellStyle name="Normal 4 2 2 2 3 6 2 2" xfId="37979" xr:uid="{3FF94C88-CF57-4860-9E6E-C8878CE89B41}"/>
    <cellStyle name="Normal 4 2 2 2 3 6 3" xfId="31211" xr:uid="{147DE959-6588-42F7-8E8D-FECD56601D9F}"/>
    <cellStyle name="Normal 4 2 2 2 3 7" xfId="19465" xr:uid="{A5D5AF42-5C2F-4729-B5DE-E45656A9233A}"/>
    <cellStyle name="Normal 4 2 2 2 3 7 2" xfId="34595" xr:uid="{A85D82FE-984D-456B-96DD-47B0B163CFF2}"/>
    <cellStyle name="Normal 4 2 2 2 3 8" xfId="12664" xr:uid="{1DC9E96D-9A07-4D9A-BE08-6C208355A657}"/>
    <cellStyle name="Normal 4 2 2 2 3 8 2" xfId="27827" xr:uid="{B0A8DDA5-E166-44F6-8DA2-0091C8743C4F}"/>
    <cellStyle name="Normal 4 2 2 2 3 9" xfId="26268" xr:uid="{E7F8DA9D-C7A5-499B-8802-F05C5226922E}"/>
    <cellStyle name="Normal 4 2 2 2 4" xfId="10735" xr:uid="{1DE73312-F65D-4A71-8F6F-A32EBF385ADF}"/>
    <cellStyle name="Normal 4 2 2 2 4 2" xfId="11153" xr:uid="{03B1721A-1ED4-4A35-BB12-734DDDB3F513}"/>
    <cellStyle name="Normal 4 2 2 2 4 2 2" xfId="14023" xr:uid="{C8FEFEDD-633C-4263-93AE-76AFB5B84E5B}"/>
    <cellStyle name="Normal 4 2 2 2 4 2 2 2" xfId="15761" xr:uid="{766B6043-B66D-41C0-A6E8-A740EED1F447}"/>
    <cellStyle name="Normal 4 2 2 2 4 2 2 2 2" xfId="19147" xr:uid="{ABC39595-86DD-4942-95B5-E00477E19DF1}"/>
    <cellStyle name="Normal 4 2 2 2 4 2 2 2 2 2" xfId="25931" xr:uid="{2A548FF5-BA5A-4D66-99DA-16CDB48A79AB}"/>
    <cellStyle name="Normal 4 2 2 2 4 2 2 2 2 2 2" xfId="41050" xr:uid="{DC346182-99B3-429D-B041-EABD015F4395}"/>
    <cellStyle name="Normal 4 2 2 2 4 2 2 2 2 3" xfId="34282" xr:uid="{C85027E0-D16A-4537-9CE9-889BE0AB45F6}"/>
    <cellStyle name="Normal 4 2 2 2 4 2 2 2 3" xfId="22547" xr:uid="{A37E5AC0-F44C-4EE5-A3BC-C9889430D0D3}"/>
    <cellStyle name="Normal 4 2 2 2 4 2 2 2 3 2" xfId="37666" xr:uid="{2FCAC191-FFE3-47A5-A03E-439958CB91AC}"/>
    <cellStyle name="Normal 4 2 2 2 4 2 2 2 4" xfId="30898" xr:uid="{3E746A4A-F2E6-4D71-8225-C50A2F80A73E}"/>
    <cellStyle name="Normal 4 2 2 2 4 2 2 3" xfId="17434" xr:uid="{B5E4D4DE-29D8-4257-BF7E-B511563C0C37}"/>
    <cellStyle name="Normal 4 2 2 2 4 2 2 3 2" xfId="24218" xr:uid="{8960DC66-BA33-400E-954F-A98737B9B432}"/>
    <cellStyle name="Normal 4 2 2 2 4 2 2 3 2 2" xfId="39337" xr:uid="{1AFC4A20-41B9-4566-B3E7-F67A9EA743FB}"/>
    <cellStyle name="Normal 4 2 2 2 4 2 2 3 3" xfId="32569" xr:uid="{105F0D34-FD53-4917-A784-0B4E45ECE3E0}"/>
    <cellStyle name="Normal 4 2 2 2 4 2 2 4" xfId="20821" xr:uid="{9D7EBDF9-E59B-4157-9CB1-3934D29FBFD8}"/>
    <cellStyle name="Normal 4 2 2 2 4 2 2 4 2" xfId="35950" xr:uid="{40447CBA-2F3A-4255-B397-945CDCB08AE6}"/>
    <cellStyle name="Normal 4 2 2 2 4 2 2 5" xfId="29185" xr:uid="{36B181AE-2094-4A32-A3F5-A669262C736A}"/>
    <cellStyle name="Normal 4 2 2 2 4 2 3" xfId="14927" xr:uid="{551D469C-7862-4D76-8DC7-B54FBCA407B1}"/>
    <cellStyle name="Normal 4 2 2 2 4 2 3 2" xfId="18313" xr:uid="{31AE73D8-8415-4BF5-8DE5-B36019A2E065}"/>
    <cellStyle name="Normal 4 2 2 2 4 2 3 2 2" xfId="25097" xr:uid="{BAB37BBA-55C0-4C05-B4C0-614F386534B0}"/>
    <cellStyle name="Normal 4 2 2 2 4 2 3 2 2 2" xfId="40216" xr:uid="{52BC9FCF-38D4-4522-A0AE-952F78F47E3A}"/>
    <cellStyle name="Normal 4 2 2 2 4 2 3 2 3" xfId="33448" xr:uid="{3D5A873F-8FA8-4513-88AE-68D9A440AEE7}"/>
    <cellStyle name="Normal 4 2 2 2 4 2 3 3" xfId="21713" xr:uid="{37CDE658-B55A-473D-BDDC-983DE4D31EC4}"/>
    <cellStyle name="Normal 4 2 2 2 4 2 3 3 2" xfId="36832" xr:uid="{E404BC5C-5DC8-4D84-A879-DF2A34C546DF}"/>
    <cellStyle name="Normal 4 2 2 2 4 2 3 4" xfId="30064" xr:uid="{B0DEC614-E3B0-46A3-8BBF-49C56B168E35}"/>
    <cellStyle name="Normal 4 2 2 2 4 2 4" xfId="16597" xr:uid="{5638A0B8-4E48-4AE6-B274-A79C3E9BFAE5}"/>
    <cellStyle name="Normal 4 2 2 2 4 2 4 2" xfId="23381" xr:uid="{353224D6-0888-4F28-9215-2B06CBC1BBCB}"/>
    <cellStyle name="Normal 4 2 2 2 4 2 4 2 2" xfId="38500" xr:uid="{F030750B-2752-41DC-8B19-8B9CEF7365E8}"/>
    <cellStyle name="Normal 4 2 2 2 4 2 4 3" xfId="31732" xr:uid="{5491C7D7-95E2-4314-A3FC-247BDEFBD920}"/>
    <cellStyle name="Normal 4 2 2 2 4 2 5" xfId="19986" xr:uid="{CC5B8F6F-B895-4AC9-9AE0-ADA936DD201F}"/>
    <cellStyle name="Normal 4 2 2 2 4 2 5 2" xfId="35116" xr:uid="{E2E93A33-61B5-4343-8AD4-03E3EA1167F5}"/>
    <cellStyle name="Normal 4 2 2 2 4 2 6" xfId="13185" xr:uid="{6A5E411E-CD56-44D3-9745-CEBF004EFA81}"/>
    <cellStyle name="Normal 4 2 2 2 4 2 6 2" xfId="28348" xr:uid="{2DEE868D-F969-429F-BEEC-7893AB8B82EE}"/>
    <cellStyle name="Normal 4 2 2 2 4 2 7" xfId="26789" xr:uid="{7A27F1E7-67D9-46C1-BC61-5C1972FBDD8F}"/>
    <cellStyle name="Normal 4 2 2 2 4 3" xfId="13607" xr:uid="{CC5510A2-9FAE-4BE5-B432-9E591727831B}"/>
    <cellStyle name="Normal 4 2 2 2 4 3 2" xfId="15345" xr:uid="{A00A986A-AA63-431F-9D03-AC2FB38E881F}"/>
    <cellStyle name="Normal 4 2 2 2 4 3 2 2" xfId="18731" xr:uid="{22838DCC-7BD2-4E05-B859-AD35DBC365F0}"/>
    <cellStyle name="Normal 4 2 2 2 4 3 2 2 2" xfId="25515" xr:uid="{BC1E052A-1CA9-4055-9BCA-F8BF1294F143}"/>
    <cellStyle name="Normal 4 2 2 2 4 3 2 2 2 2" xfId="40634" xr:uid="{616822C8-7A01-4C61-AD56-07323034104A}"/>
    <cellStyle name="Normal 4 2 2 2 4 3 2 2 3" xfId="33866" xr:uid="{CE088B0E-11C6-46C4-8D2F-B39339E2383A}"/>
    <cellStyle name="Normal 4 2 2 2 4 3 2 3" xfId="22131" xr:uid="{63D9A7D9-119D-44AC-A567-8018E57B415E}"/>
    <cellStyle name="Normal 4 2 2 2 4 3 2 3 2" xfId="37250" xr:uid="{5ABDE1B2-183C-4613-A656-CE7CC0C2217F}"/>
    <cellStyle name="Normal 4 2 2 2 4 3 2 4" xfId="30482" xr:uid="{064EC795-9AFA-4E4E-B001-DDF3F43C76F7}"/>
    <cellStyle name="Normal 4 2 2 2 4 3 3" xfId="17018" xr:uid="{E7D9E77C-8581-466B-8DE2-FB0A159E3225}"/>
    <cellStyle name="Normal 4 2 2 2 4 3 3 2" xfId="23802" xr:uid="{8CEA9C29-E57C-4DDA-BA9B-B97308808F79}"/>
    <cellStyle name="Normal 4 2 2 2 4 3 3 2 2" xfId="38921" xr:uid="{D42F84B0-63D4-4C41-940B-9E167F30E040}"/>
    <cellStyle name="Normal 4 2 2 2 4 3 3 3" xfId="32153" xr:uid="{4A452418-5038-44D4-855D-6AFAB8EBA268}"/>
    <cellStyle name="Normal 4 2 2 2 4 3 4" xfId="20404" xr:uid="{4C89C4CD-D6CB-4D42-ADC8-5286A54E9BB8}"/>
    <cellStyle name="Normal 4 2 2 2 4 3 4 2" xfId="35534" xr:uid="{4C40A512-9354-4313-91E2-370A8468A164}"/>
    <cellStyle name="Normal 4 2 2 2 4 3 5" xfId="28769" xr:uid="{108D8FD0-EA3D-4DC5-A7DC-2535E013DDE8}"/>
    <cellStyle name="Normal 4 2 2 2 4 4" xfId="14511" xr:uid="{C30C052C-5752-4B51-99FD-0499F7A47C42}"/>
    <cellStyle name="Normal 4 2 2 2 4 4 2" xfId="17897" xr:uid="{45255FB9-F24C-4E1E-A568-B4469017771B}"/>
    <cellStyle name="Normal 4 2 2 2 4 4 2 2" xfId="24681" xr:uid="{4F0114A7-197D-4718-973D-4E873FFE2141}"/>
    <cellStyle name="Normal 4 2 2 2 4 4 2 2 2" xfId="39800" xr:uid="{D284468B-E897-4C14-A31F-B7F84BB003C1}"/>
    <cellStyle name="Normal 4 2 2 2 4 4 2 3" xfId="33032" xr:uid="{1F56E246-CC99-4D12-B360-CC6230D8A748}"/>
    <cellStyle name="Normal 4 2 2 2 4 4 3" xfId="21297" xr:uid="{564FB7AC-BEB0-4159-A01A-14548CA80205}"/>
    <cellStyle name="Normal 4 2 2 2 4 4 3 2" xfId="36416" xr:uid="{029BD905-312E-4141-97ED-3274CF1546C6}"/>
    <cellStyle name="Normal 4 2 2 2 4 4 4" xfId="29648" xr:uid="{45E3BF01-937F-40D6-AACA-762D6896E669}"/>
    <cellStyle name="Normal 4 2 2 2 4 5" xfId="16181" xr:uid="{B77A3956-5326-47E0-B7A3-65E39D6E882E}"/>
    <cellStyle name="Normal 4 2 2 2 4 5 2" xfId="22965" xr:uid="{6C6B47DA-B8AD-4629-9CFA-3D71AD3F84A3}"/>
    <cellStyle name="Normal 4 2 2 2 4 5 2 2" xfId="38084" xr:uid="{7F914C34-08E3-435B-ACC1-50FEDE5DED77}"/>
    <cellStyle name="Normal 4 2 2 2 4 5 3" xfId="31316" xr:uid="{5B8B126E-20C5-4FB7-853F-A2AAC03A3DD0}"/>
    <cellStyle name="Normal 4 2 2 2 4 6" xfId="19570" xr:uid="{26D82527-E90B-4972-B1BF-B98C2D588243}"/>
    <cellStyle name="Normal 4 2 2 2 4 6 2" xfId="34700" xr:uid="{775E3FB2-5BDF-45EB-9C29-10A88BBF33F8}"/>
    <cellStyle name="Normal 4 2 2 2 4 7" xfId="12770" xr:uid="{F3CB4F65-F94A-40BD-A6E7-7635B4071953}"/>
    <cellStyle name="Normal 4 2 2 2 4 7 2" xfId="27932" xr:uid="{F657422D-487B-4013-A526-BCC646959287}"/>
    <cellStyle name="Normal 4 2 2 2 4 8" xfId="26373" xr:uid="{05CA70E9-B1D6-40CA-87A7-24AC69ED7DE6}"/>
    <cellStyle name="Normal 4 2 2 2 5" xfId="10946" xr:uid="{F41E8BD9-E0EC-4F48-97CE-29F162F79B00}"/>
    <cellStyle name="Normal 4 2 2 2 5 2" xfId="13815" xr:uid="{F88E730E-9FD7-462E-ACE1-5052F0EEFFB2}"/>
    <cellStyle name="Normal 4 2 2 2 5 2 2" xfId="15553" xr:uid="{923EFBA2-E341-4D0E-8ED8-847B0C0818D8}"/>
    <cellStyle name="Normal 4 2 2 2 5 2 2 2" xfId="18939" xr:uid="{268AD236-67B7-4195-9D6E-F9DA092859A5}"/>
    <cellStyle name="Normal 4 2 2 2 5 2 2 2 2" xfId="25723" xr:uid="{7859C740-D1CA-426C-A106-4C51693A3D75}"/>
    <cellStyle name="Normal 4 2 2 2 5 2 2 2 2 2" xfId="40842" xr:uid="{75E7FEA7-230F-49E4-9988-8C7116C9D5CA}"/>
    <cellStyle name="Normal 4 2 2 2 5 2 2 2 3" xfId="34074" xr:uid="{34DE23CF-1125-4693-8D89-FFDA45B9AB16}"/>
    <cellStyle name="Normal 4 2 2 2 5 2 2 3" xfId="22339" xr:uid="{4398E8D8-54F1-4785-BEF0-1DDF3A3BE4E4}"/>
    <cellStyle name="Normal 4 2 2 2 5 2 2 3 2" xfId="37458" xr:uid="{FCB7D17B-DD63-420D-97B6-9E1D5DD98FC5}"/>
    <cellStyle name="Normal 4 2 2 2 5 2 2 4" xfId="30690" xr:uid="{13E1F8FB-9DD5-4776-97C0-839A4BB685D0}"/>
    <cellStyle name="Normal 4 2 2 2 5 2 3" xfId="17226" xr:uid="{27D06CA9-E790-4E7F-96FC-1C37705421BF}"/>
    <cellStyle name="Normal 4 2 2 2 5 2 3 2" xfId="24010" xr:uid="{BB52236B-097F-4F9B-B81C-09E4DF606A0A}"/>
    <cellStyle name="Normal 4 2 2 2 5 2 3 2 2" xfId="39129" xr:uid="{20DAAF1A-8E66-406B-9812-6F59A1B447EE}"/>
    <cellStyle name="Normal 4 2 2 2 5 2 3 3" xfId="32361" xr:uid="{25644EA4-8413-4B33-AE1F-5AAFC46B1A48}"/>
    <cellStyle name="Normal 4 2 2 2 5 2 4" xfId="20613" xr:uid="{F93B832D-D69D-49AD-8366-85D69A703F81}"/>
    <cellStyle name="Normal 4 2 2 2 5 2 4 2" xfId="35742" xr:uid="{E6097800-4B2E-4F9B-8CD8-E4614078D552}"/>
    <cellStyle name="Normal 4 2 2 2 5 2 5" xfId="28977" xr:uid="{10D7129D-1DED-47B3-BCAD-6759EB2C791C}"/>
    <cellStyle name="Normal 4 2 2 2 5 3" xfId="14719" xr:uid="{272EB542-496F-4B52-8F94-4FB5D0B15DC9}"/>
    <cellStyle name="Normal 4 2 2 2 5 3 2" xfId="18105" xr:uid="{AF1613C1-6E44-4320-A793-125252BBCED3}"/>
    <cellStyle name="Normal 4 2 2 2 5 3 2 2" xfId="24889" xr:uid="{ECF0A90F-BC40-4F84-8C95-E6ADCE195F60}"/>
    <cellStyle name="Normal 4 2 2 2 5 3 2 2 2" xfId="40008" xr:uid="{93B32DDF-B390-4DFA-91A7-6C6E74E40290}"/>
    <cellStyle name="Normal 4 2 2 2 5 3 2 3" xfId="33240" xr:uid="{64C05F72-420A-4544-B0FA-C989C1C3E3A4}"/>
    <cellStyle name="Normal 4 2 2 2 5 3 3" xfId="21505" xr:uid="{A06DA350-C0CD-4347-9466-2BC988AB508D}"/>
    <cellStyle name="Normal 4 2 2 2 5 3 3 2" xfId="36624" xr:uid="{436F2D6D-4121-4BA6-9C95-7384494D4D52}"/>
    <cellStyle name="Normal 4 2 2 2 5 3 4" xfId="29856" xr:uid="{1644C3CA-97C8-4B9E-841A-09D8BF92E4D3}"/>
    <cellStyle name="Normal 4 2 2 2 5 4" xfId="16389" xr:uid="{8086EF07-A9F6-46FE-BAE9-32E96B028223}"/>
    <cellStyle name="Normal 4 2 2 2 5 4 2" xfId="23173" xr:uid="{C008A87F-F7C3-4D34-B43F-65B50E71C501}"/>
    <cellStyle name="Normal 4 2 2 2 5 4 2 2" xfId="38292" xr:uid="{0BD5D900-4688-472B-BA13-BD35197AA778}"/>
    <cellStyle name="Normal 4 2 2 2 5 4 3" xfId="31524" xr:uid="{FA1AF5EC-84C2-42E5-9E0A-53B7FDB2E762}"/>
    <cellStyle name="Normal 4 2 2 2 5 5" xfId="19778" xr:uid="{0F01E600-9D85-447F-88F5-E8164B81B8EE}"/>
    <cellStyle name="Normal 4 2 2 2 5 5 2" xfId="34908" xr:uid="{4ECB0D01-6669-4CC6-B317-6C04CCF50939}"/>
    <cellStyle name="Normal 4 2 2 2 5 6" xfId="12978" xr:uid="{DE865413-3F56-45D0-B0E2-04FEC8035F2F}"/>
    <cellStyle name="Normal 4 2 2 2 5 6 2" xfId="28140" xr:uid="{52237254-D1E3-42D6-93BF-33C5ED9C3127}"/>
    <cellStyle name="Normal 4 2 2 2 5 7" xfId="26581" xr:uid="{6FE608DB-ED3B-4B3A-A343-21A1EB27A008}"/>
    <cellStyle name="Normal 4 2 2 2 6" xfId="13399" xr:uid="{E378A48A-23D3-499E-B8E7-99B1CE43E662}"/>
    <cellStyle name="Normal 4 2 2 2 6 2" xfId="15137" xr:uid="{0BC60B66-FD41-4A57-A0B5-40651D278092}"/>
    <cellStyle name="Normal 4 2 2 2 6 2 2" xfId="18523" xr:uid="{E99AF53E-2377-4C8D-B5C2-A89D0C0C370A}"/>
    <cellStyle name="Normal 4 2 2 2 6 2 2 2" xfId="25307" xr:uid="{6338C353-EC9E-4781-A513-1385B49060F3}"/>
    <cellStyle name="Normal 4 2 2 2 6 2 2 2 2" xfId="40426" xr:uid="{DD19CEAB-DC46-4BB1-A16C-AFF831899DE9}"/>
    <cellStyle name="Normal 4 2 2 2 6 2 2 3" xfId="33658" xr:uid="{6D37FE13-4B9C-4AAB-83A1-16AF9AE8BFF2}"/>
    <cellStyle name="Normal 4 2 2 2 6 2 3" xfId="21923" xr:uid="{CA716A9C-090A-4C7B-84EA-D45F312AF4E8}"/>
    <cellStyle name="Normal 4 2 2 2 6 2 3 2" xfId="37042" xr:uid="{8FD1CA2D-A447-48A0-B57B-D7772EF2DC0B}"/>
    <cellStyle name="Normal 4 2 2 2 6 2 4" xfId="30274" xr:uid="{4F7FF420-61A4-4AFD-9B82-3C3C9B9A4EF8}"/>
    <cellStyle name="Normal 4 2 2 2 6 3" xfId="16810" xr:uid="{CC11EA3A-7E5A-4913-9CB7-1F5CAAAB3DCF}"/>
    <cellStyle name="Normal 4 2 2 2 6 3 2" xfId="23594" xr:uid="{99BCC282-DE59-4E19-A02C-BBC2D8A2DF07}"/>
    <cellStyle name="Normal 4 2 2 2 6 3 2 2" xfId="38713" xr:uid="{83D4502F-0FC7-4EB6-B72B-070EC1C85984}"/>
    <cellStyle name="Normal 4 2 2 2 6 3 3" xfId="31945" xr:uid="{53CDA3FE-CE7E-4E0B-928E-683F68AD0BB2}"/>
    <cellStyle name="Normal 4 2 2 2 6 4" xfId="20196" xr:uid="{16F62121-AC71-4565-ABA2-092508299EF1}"/>
    <cellStyle name="Normal 4 2 2 2 6 4 2" xfId="35326" xr:uid="{742C275F-3631-4076-8984-7E380DF94FBD}"/>
    <cellStyle name="Normal 4 2 2 2 6 5" xfId="28561" xr:uid="{6556FDB8-84AE-42C2-9844-945783A4DB06}"/>
    <cellStyle name="Normal 4 2 2 2 7" xfId="14301" xr:uid="{DD04D3F4-465D-4066-BAEA-33427F275C76}"/>
    <cellStyle name="Normal 4 2 2 2 7 2" xfId="17689" xr:uid="{3AE03101-A33A-4974-904B-C9EAD21D8B0B}"/>
    <cellStyle name="Normal 4 2 2 2 7 2 2" xfId="24473" xr:uid="{9DE19EF4-E55C-4090-9B95-531C84FC5821}"/>
    <cellStyle name="Normal 4 2 2 2 7 2 2 2" xfId="39592" xr:uid="{592FF451-AEF9-48F3-BB8D-37A80FF1B99F}"/>
    <cellStyle name="Normal 4 2 2 2 7 2 3" xfId="32824" xr:uid="{84AAAE3B-3C40-4F3D-BB3A-6EE5E965F68B}"/>
    <cellStyle name="Normal 4 2 2 2 7 3" xfId="21089" xr:uid="{89BA70BE-BB22-4666-912E-51D4FEB06F62}"/>
    <cellStyle name="Normal 4 2 2 2 7 3 2" xfId="36208" xr:uid="{83B48B66-3810-43E8-94CD-CE9DC95FDD4E}"/>
    <cellStyle name="Normal 4 2 2 2 7 4" xfId="29440" xr:uid="{39CDF431-18EC-4DE5-98CF-EC9F7DFA5505}"/>
    <cellStyle name="Normal 4 2 2 2 8" xfId="15973" xr:uid="{C7E0962C-5B4B-497F-8D1E-773CB790A2B6}"/>
    <cellStyle name="Normal 4 2 2 2 8 2" xfId="22757" xr:uid="{807F0753-1A8C-4369-A7FA-06C823D051E3}"/>
    <cellStyle name="Normal 4 2 2 2 8 2 2" xfId="37876" xr:uid="{5159D8D6-8C84-49D8-A4A6-971D3DF021A6}"/>
    <cellStyle name="Normal 4 2 2 2 8 3" xfId="31108" xr:uid="{D5750504-C506-41B6-A8C5-6BF68133457B}"/>
    <cellStyle name="Normal 4 2 2 2 9" xfId="19364" xr:uid="{1FB1478B-C01E-4811-8C79-5F11B3358272}"/>
    <cellStyle name="Normal 4 2 2 2 9 2" xfId="34492" xr:uid="{A25AE54C-B25B-4A7D-B988-D518137BB765}"/>
    <cellStyle name="Normal 4 2 2 3" xfId="1780" xr:uid="{00000000-0005-0000-0000-0000F5060000}"/>
    <cellStyle name="Normal 4 2 2 3 10" xfId="26189" xr:uid="{B9957A8D-8970-4774-88A3-45472DFC89C4}"/>
    <cellStyle name="Normal 4 2 2 3 11" xfId="10546" xr:uid="{10166949-5AE4-494C-916A-28E8AE175A51}"/>
    <cellStyle name="Normal 4 2 2 3 2" xfId="2979" xr:uid="{DA4CC2A5-1F61-43FC-882E-FB24E245CDE2}"/>
    <cellStyle name="Normal 4 2 2 3 2 10" xfId="10651" xr:uid="{B15398A8-6CF6-440A-91CE-63A7C5CD6F33}"/>
    <cellStyle name="Normal 4 2 2 3 2 2" xfId="5423" xr:uid="{393268C2-10FE-4CA8-8C1D-D431CF39CA41}"/>
    <cellStyle name="Normal 4 2 2 3 2 2 2" xfId="11280" xr:uid="{8881CE86-2476-4842-9BFC-28B240F0C264}"/>
    <cellStyle name="Normal 4 2 2 3 2 2 2 2" xfId="14150" xr:uid="{2C67C592-35D9-44B2-84E8-8C1BBBBFC541}"/>
    <cellStyle name="Normal 4 2 2 3 2 2 2 2 2" xfId="15888" xr:uid="{95E0C25C-81EB-4255-8A86-2DD3DE30EA00}"/>
    <cellStyle name="Normal 4 2 2 3 2 2 2 2 2 2" xfId="19274" xr:uid="{50F15B55-70FE-48C0-9150-D9BBBA10BE65}"/>
    <cellStyle name="Normal 4 2 2 3 2 2 2 2 2 2 2" xfId="26058" xr:uid="{608D2944-868D-49B8-9217-AFD895822A28}"/>
    <cellStyle name="Normal 4 2 2 3 2 2 2 2 2 2 2 2" xfId="41177" xr:uid="{887CE0AD-25BD-4110-846B-CB7898502478}"/>
    <cellStyle name="Normal 4 2 2 3 2 2 2 2 2 2 3" xfId="34409" xr:uid="{3E742E9E-0A7E-40F5-8D9A-F3B2307BCE76}"/>
    <cellStyle name="Normal 4 2 2 3 2 2 2 2 2 3" xfId="22674" xr:uid="{601AB0A8-D1F1-4CD0-A24F-E95C1FE2FCA8}"/>
    <cellStyle name="Normal 4 2 2 3 2 2 2 2 2 3 2" xfId="37793" xr:uid="{8124FA77-6901-41C7-9737-92BD5E5BB88A}"/>
    <cellStyle name="Normal 4 2 2 3 2 2 2 2 2 4" xfId="31025" xr:uid="{311C86EB-FFF0-4CF7-8C03-7C660593E2A8}"/>
    <cellStyle name="Normal 4 2 2 3 2 2 2 2 3" xfId="17561" xr:uid="{CE725DA1-3CCF-4F8E-BAF9-B54D66FDEC9A}"/>
    <cellStyle name="Normal 4 2 2 3 2 2 2 2 3 2" xfId="24345" xr:uid="{2EFCEFA1-96A9-4C22-8C3D-738FD12019DE}"/>
    <cellStyle name="Normal 4 2 2 3 2 2 2 2 3 2 2" xfId="39464" xr:uid="{51241DF9-6FA6-49BE-80E9-D74D246C3D7C}"/>
    <cellStyle name="Normal 4 2 2 3 2 2 2 2 3 3" xfId="32696" xr:uid="{EDE38EBE-139B-4886-BAE7-2B369392176A}"/>
    <cellStyle name="Normal 4 2 2 3 2 2 2 2 4" xfId="20948" xr:uid="{40326627-201A-419F-8A6E-7D9737318BAB}"/>
    <cellStyle name="Normal 4 2 2 3 2 2 2 2 4 2" xfId="36077" xr:uid="{D738A4CD-432C-42CD-99BA-778E6078B8FA}"/>
    <cellStyle name="Normal 4 2 2 3 2 2 2 2 5" xfId="29312" xr:uid="{1B505623-4F7C-48D9-B709-5E278D5D13F1}"/>
    <cellStyle name="Normal 4 2 2 3 2 2 2 3" xfId="15054" xr:uid="{13DF04B9-BF7A-4087-ACC0-D1BE03D30445}"/>
    <cellStyle name="Normal 4 2 2 3 2 2 2 3 2" xfId="18440" xr:uid="{5D25BF95-62EE-472D-9951-7E363E932013}"/>
    <cellStyle name="Normal 4 2 2 3 2 2 2 3 2 2" xfId="25224" xr:uid="{3FF7AA2A-9193-4133-B31A-970B00259C3A}"/>
    <cellStyle name="Normal 4 2 2 3 2 2 2 3 2 2 2" xfId="40343" xr:uid="{DDE1F595-6105-48C4-8917-E34B0A4B1C7C}"/>
    <cellStyle name="Normal 4 2 2 3 2 2 2 3 2 3" xfId="33575" xr:uid="{40C5DE64-E04D-4EAC-B056-7EC4A0EEFB67}"/>
    <cellStyle name="Normal 4 2 2 3 2 2 2 3 3" xfId="21840" xr:uid="{353508E9-1B7D-497A-AB45-A012002F3FDC}"/>
    <cellStyle name="Normal 4 2 2 3 2 2 2 3 3 2" xfId="36959" xr:uid="{1E762561-7844-4AD8-8055-E8C8DB713C2F}"/>
    <cellStyle name="Normal 4 2 2 3 2 2 2 3 4" xfId="30191" xr:uid="{3959B8DE-8C2B-4104-A35E-D992FFB9B7D6}"/>
    <cellStyle name="Normal 4 2 2 3 2 2 2 4" xfId="16724" xr:uid="{FB5478BC-CC51-4848-AF1D-3C5801BB5962}"/>
    <cellStyle name="Normal 4 2 2 3 2 2 2 4 2" xfId="23508" xr:uid="{4DAD2ECF-BE7D-4F58-9FBF-07D861B8B70D}"/>
    <cellStyle name="Normal 4 2 2 3 2 2 2 4 2 2" xfId="38627" xr:uid="{5BB981CE-44FE-42E8-ACC1-1EEA632FB3A7}"/>
    <cellStyle name="Normal 4 2 2 3 2 2 2 4 3" xfId="31859" xr:uid="{7FA120FB-3BBD-484D-9D2A-2F6EF282B928}"/>
    <cellStyle name="Normal 4 2 2 3 2 2 2 5" xfId="20113" xr:uid="{C71AAAD9-C403-4013-BF58-F986C5EF1F7D}"/>
    <cellStyle name="Normal 4 2 2 3 2 2 2 5 2" xfId="35243" xr:uid="{522BEE48-CCD2-4B14-88CF-BDC7D9FABAA4}"/>
    <cellStyle name="Normal 4 2 2 3 2 2 2 6" xfId="13312" xr:uid="{A4B92F52-AA72-4114-9735-D6A5D4E6729A}"/>
    <cellStyle name="Normal 4 2 2 3 2 2 2 6 2" xfId="28475" xr:uid="{4E717DCB-3200-4D75-9206-A52E43A97280}"/>
    <cellStyle name="Normal 4 2 2 3 2 2 2 7" xfId="26916" xr:uid="{7634DEB1-6469-4679-A952-7D6007127E76}"/>
    <cellStyle name="Normal 4 2 2 3 2 2 3" xfId="13734" xr:uid="{16727CE1-9D87-409C-94E9-5477F40D842F}"/>
    <cellStyle name="Normal 4 2 2 3 2 2 3 2" xfId="15472" xr:uid="{5E47FD4A-449E-4D37-ABF6-83F003772249}"/>
    <cellStyle name="Normal 4 2 2 3 2 2 3 2 2" xfId="18858" xr:uid="{49B9F788-18A7-4208-B225-94E2E7B863F6}"/>
    <cellStyle name="Normal 4 2 2 3 2 2 3 2 2 2" xfId="25642" xr:uid="{68B1ADD1-6900-4095-AA69-B1870674A2D8}"/>
    <cellStyle name="Normal 4 2 2 3 2 2 3 2 2 2 2" xfId="40761" xr:uid="{A1D70180-634D-4252-874B-6AF0698DBE22}"/>
    <cellStyle name="Normal 4 2 2 3 2 2 3 2 2 3" xfId="33993" xr:uid="{BB94F5F0-2509-43AD-88C7-FF448DA4BFF5}"/>
    <cellStyle name="Normal 4 2 2 3 2 2 3 2 3" xfId="22258" xr:uid="{784854A4-3AAB-4BAD-B0B5-35B86D9CC4E6}"/>
    <cellStyle name="Normal 4 2 2 3 2 2 3 2 3 2" xfId="37377" xr:uid="{307C2237-56F5-461B-9744-6A6B3670BC9D}"/>
    <cellStyle name="Normal 4 2 2 3 2 2 3 2 4" xfId="30609" xr:uid="{D4D022E9-6046-4AEB-8EE1-2F88DDD44CC6}"/>
    <cellStyle name="Normal 4 2 2 3 2 2 3 3" xfId="17145" xr:uid="{18F81848-901D-4B72-B782-74739B995972}"/>
    <cellStyle name="Normal 4 2 2 3 2 2 3 3 2" xfId="23929" xr:uid="{7BA020AB-428E-43C4-9EC8-BD848EBAE81B}"/>
    <cellStyle name="Normal 4 2 2 3 2 2 3 3 2 2" xfId="39048" xr:uid="{F5EA1828-EDD8-4F35-9599-D7C6D1340F98}"/>
    <cellStyle name="Normal 4 2 2 3 2 2 3 3 3" xfId="32280" xr:uid="{55A082D9-E8A2-4C43-9EF3-531D72EC4FC2}"/>
    <cellStyle name="Normal 4 2 2 3 2 2 3 4" xfId="20531" xr:uid="{3C58D7E5-8B5D-4DBA-B043-1CAB7855E3BA}"/>
    <cellStyle name="Normal 4 2 2 3 2 2 3 4 2" xfId="35661" xr:uid="{365483C5-2432-41BC-BD0F-FC986874A89D}"/>
    <cellStyle name="Normal 4 2 2 3 2 2 3 5" xfId="28896" xr:uid="{3703042C-4FDC-45EB-BC0C-ECF1A58FB251}"/>
    <cellStyle name="Normal 4 2 2 3 2 2 4" xfId="14638" xr:uid="{C96D8DA9-96CF-4226-8121-80E9CB9F79A7}"/>
    <cellStyle name="Normal 4 2 2 3 2 2 4 2" xfId="18024" xr:uid="{AE6148A0-73E8-4387-8F3A-C77D4322849E}"/>
    <cellStyle name="Normal 4 2 2 3 2 2 4 2 2" xfId="24808" xr:uid="{8FE0EE49-22AD-4DAB-8866-4220770E6BF7}"/>
    <cellStyle name="Normal 4 2 2 3 2 2 4 2 2 2" xfId="39927" xr:uid="{C2BC2E52-150D-4AD3-93E3-E5E2075D58E3}"/>
    <cellStyle name="Normal 4 2 2 3 2 2 4 2 3" xfId="33159" xr:uid="{DD248088-8BF0-4245-B18B-83373AD44478}"/>
    <cellStyle name="Normal 4 2 2 3 2 2 4 3" xfId="21424" xr:uid="{79F9DAE1-CA47-4112-99ED-F0CC4A513D38}"/>
    <cellStyle name="Normal 4 2 2 3 2 2 4 3 2" xfId="36543" xr:uid="{324B5C64-6B5E-45D3-BF21-5F072B4CADA7}"/>
    <cellStyle name="Normal 4 2 2 3 2 2 4 4" xfId="29775" xr:uid="{3039FA48-A5D3-48FC-834F-918BEDD36CE4}"/>
    <cellStyle name="Normal 4 2 2 3 2 2 5" xfId="16308" xr:uid="{E376C854-9125-4B46-B9EA-B0D8CB9B72E2}"/>
    <cellStyle name="Normal 4 2 2 3 2 2 5 2" xfId="23092" xr:uid="{DC55955F-8C15-4B09-9FC5-42F9D0EDDA0F}"/>
    <cellStyle name="Normal 4 2 2 3 2 2 5 2 2" xfId="38211" xr:uid="{9A4F71C1-DFB8-4848-998F-691097B38046}"/>
    <cellStyle name="Normal 4 2 2 3 2 2 5 3" xfId="31443" xr:uid="{7DB009D6-F750-4BAA-BD4A-3F60CB341C33}"/>
    <cellStyle name="Normal 4 2 2 3 2 2 6" xfId="19697" xr:uid="{B75F838C-DA4F-402B-AD46-04EC902A54A7}"/>
    <cellStyle name="Normal 4 2 2 3 2 2 6 2" xfId="34827" xr:uid="{A322F5C2-D975-46B5-9B17-186828BB996E}"/>
    <cellStyle name="Normal 4 2 2 3 2 2 7" xfId="12897" xr:uid="{46C0EF95-E143-4B8F-832A-158969E538BC}"/>
    <cellStyle name="Normal 4 2 2 3 2 2 7 2" xfId="28059" xr:uid="{CB18D8CA-9B2A-4565-A1B0-C90B83C2463D}"/>
    <cellStyle name="Normal 4 2 2 3 2 2 8" xfId="26500" xr:uid="{7424A3D5-2954-44B8-AF88-DD414FFFAAA7}"/>
    <cellStyle name="Normal 4 2 2 3 2 2 9" xfId="10862" xr:uid="{2E52401D-3DD0-4CA4-852A-EFC3496F2A2A}"/>
    <cellStyle name="Normal 4 2 2 3 2 3" xfId="7730" xr:uid="{AD32AC7A-80AF-45B0-8F9F-DF7C494DFB38}"/>
    <cellStyle name="Normal 4 2 2 3 2 3 2" xfId="13942" xr:uid="{B44C10B6-65B2-4AD5-94C0-F0C933594F96}"/>
    <cellStyle name="Normal 4 2 2 3 2 3 2 2" xfId="15680" xr:uid="{7AC08204-00C6-47AE-8542-AF83250AFA0E}"/>
    <cellStyle name="Normal 4 2 2 3 2 3 2 2 2" xfId="19066" xr:uid="{0A419BB3-F8B3-43C8-977D-1A406DF5BF5A}"/>
    <cellStyle name="Normal 4 2 2 3 2 3 2 2 2 2" xfId="25850" xr:uid="{673D4A20-B490-42EA-A8CA-FA2B8C2A83EF}"/>
    <cellStyle name="Normal 4 2 2 3 2 3 2 2 2 2 2" xfId="40969" xr:uid="{ED4A4AF1-09C1-4CD9-8409-5CAA3CAF6BCC}"/>
    <cellStyle name="Normal 4 2 2 3 2 3 2 2 2 3" xfId="34201" xr:uid="{ED28751E-1DCF-4074-98D1-3FF9C2BA3399}"/>
    <cellStyle name="Normal 4 2 2 3 2 3 2 2 3" xfId="22466" xr:uid="{DA6C0187-09CF-459C-AEE4-02308B4B8615}"/>
    <cellStyle name="Normal 4 2 2 3 2 3 2 2 3 2" xfId="37585" xr:uid="{C0E4E20E-1B4B-4C84-8C2D-1BD92EBF45B9}"/>
    <cellStyle name="Normal 4 2 2 3 2 3 2 2 4" xfId="30817" xr:uid="{B55A3D59-76D8-4287-BE1C-8C6AA0693BC0}"/>
    <cellStyle name="Normal 4 2 2 3 2 3 2 3" xfId="17353" xr:uid="{016BA1EE-B927-4B69-8E84-D296F362878B}"/>
    <cellStyle name="Normal 4 2 2 3 2 3 2 3 2" xfId="24137" xr:uid="{99EB44FF-DB86-435E-AE3A-3B1203A4E06C}"/>
    <cellStyle name="Normal 4 2 2 3 2 3 2 3 2 2" xfId="39256" xr:uid="{0A9A08C0-CA99-4D2B-9BDF-FBB136123976}"/>
    <cellStyle name="Normal 4 2 2 3 2 3 2 3 3" xfId="32488" xr:uid="{B593C456-A9F4-4768-80E1-399CDE7F54C5}"/>
    <cellStyle name="Normal 4 2 2 3 2 3 2 4" xfId="20740" xr:uid="{17ED254F-FA6B-4213-B36B-51D7E7E4F70A}"/>
    <cellStyle name="Normal 4 2 2 3 2 3 2 4 2" xfId="35869" xr:uid="{AEEF6D57-2634-4662-BC37-9A61B80A13BC}"/>
    <cellStyle name="Normal 4 2 2 3 2 3 2 5" xfId="29104" xr:uid="{EDE26775-C721-4999-8ADC-6E6CEEB77919}"/>
    <cellStyle name="Normal 4 2 2 3 2 3 3" xfId="14846" xr:uid="{1BD98C19-F482-42FA-BBB1-DE4EAF36C7F1}"/>
    <cellStyle name="Normal 4 2 2 3 2 3 3 2" xfId="18232" xr:uid="{F22ABC1C-F66D-4DFE-90E0-6FB4913F799B}"/>
    <cellStyle name="Normal 4 2 2 3 2 3 3 2 2" xfId="25016" xr:uid="{FA7CFF89-E7D3-4B79-BEFD-0B0367A94A1E}"/>
    <cellStyle name="Normal 4 2 2 3 2 3 3 2 2 2" xfId="40135" xr:uid="{02EA66C2-1FC6-42E0-BB2F-0CFC7F970DC4}"/>
    <cellStyle name="Normal 4 2 2 3 2 3 3 2 3" xfId="33367" xr:uid="{3648A31B-CD51-4F3B-9A56-889703CDE363}"/>
    <cellStyle name="Normal 4 2 2 3 2 3 3 3" xfId="21632" xr:uid="{666AE626-6FA1-48CF-B903-A94B756417AB}"/>
    <cellStyle name="Normal 4 2 2 3 2 3 3 3 2" xfId="36751" xr:uid="{80620671-D5A6-4585-A2EF-8D1F87B00DEF}"/>
    <cellStyle name="Normal 4 2 2 3 2 3 3 4" xfId="29983" xr:uid="{AF062E34-F298-4BED-BAB9-01FA49E7D2EE}"/>
    <cellStyle name="Normal 4 2 2 3 2 3 4" xfId="16516" xr:uid="{7C9A5C6B-CFD6-4B49-8CAA-FAADFBFC9C1B}"/>
    <cellStyle name="Normal 4 2 2 3 2 3 4 2" xfId="23300" xr:uid="{CBB693A9-D197-419E-84C7-3395115E575F}"/>
    <cellStyle name="Normal 4 2 2 3 2 3 4 2 2" xfId="38419" xr:uid="{50117FB1-1B40-4B63-BF1B-46C865B708FE}"/>
    <cellStyle name="Normal 4 2 2 3 2 3 4 3" xfId="31651" xr:uid="{485BB05C-CD13-4F6B-A5DF-CEFE9AED2CA8}"/>
    <cellStyle name="Normal 4 2 2 3 2 3 5" xfId="19905" xr:uid="{0B301B5A-77AF-4C74-973C-58673CA98B69}"/>
    <cellStyle name="Normal 4 2 2 3 2 3 5 2" xfId="35035" xr:uid="{00E2D4F6-E9C8-457E-9C7D-07432C92BD7B}"/>
    <cellStyle name="Normal 4 2 2 3 2 3 6" xfId="13104" xr:uid="{A43736DA-543A-4A81-BCD8-084DC8824B8B}"/>
    <cellStyle name="Normal 4 2 2 3 2 3 6 2" xfId="28267" xr:uid="{14652266-B5ED-44F1-8136-FE6A371E4C4E}"/>
    <cellStyle name="Normal 4 2 2 3 2 3 7" xfId="26708" xr:uid="{1EAD9541-2AB6-4613-83D5-8708460A3E62}"/>
    <cellStyle name="Normal 4 2 2 3 2 3 8" xfId="11072" xr:uid="{B1E60368-0217-48C0-A734-8400A981C9B1}"/>
    <cellStyle name="Normal 4 2 2 3 2 4" xfId="13526" xr:uid="{231DED75-B9BC-40CE-ADC8-EC07E7C99028}"/>
    <cellStyle name="Normal 4 2 2 3 2 4 2" xfId="15264" xr:uid="{0ED07911-0CC4-440B-9079-48619437F10F}"/>
    <cellStyle name="Normal 4 2 2 3 2 4 2 2" xfId="18650" xr:uid="{DA11A1D4-C34C-4BF3-878D-F8BA64E1E138}"/>
    <cellStyle name="Normal 4 2 2 3 2 4 2 2 2" xfId="25434" xr:uid="{40D6D693-7BDF-451C-BE54-681DB1801AA1}"/>
    <cellStyle name="Normal 4 2 2 3 2 4 2 2 2 2" xfId="40553" xr:uid="{C813F5AE-EB4D-4048-BD85-A889B830E9BD}"/>
    <cellStyle name="Normal 4 2 2 3 2 4 2 2 3" xfId="33785" xr:uid="{4B429E32-267F-4994-B4BD-52344933AED1}"/>
    <cellStyle name="Normal 4 2 2 3 2 4 2 3" xfId="22050" xr:uid="{B64037CE-0B62-4AAF-AE8E-3D49C7DD21B3}"/>
    <cellStyle name="Normal 4 2 2 3 2 4 2 3 2" xfId="37169" xr:uid="{616D8E84-2188-4A86-955C-154A13D196C8}"/>
    <cellStyle name="Normal 4 2 2 3 2 4 2 4" xfId="30401" xr:uid="{2DF09BF2-BAF6-456A-AED4-E744A5F04430}"/>
    <cellStyle name="Normal 4 2 2 3 2 4 3" xfId="16937" xr:uid="{3F0BDD1C-1D78-44BF-A712-FC9C4D9A893F}"/>
    <cellStyle name="Normal 4 2 2 3 2 4 3 2" xfId="23721" xr:uid="{80448CE7-F2A3-419E-B947-F6FDA3B9776B}"/>
    <cellStyle name="Normal 4 2 2 3 2 4 3 2 2" xfId="38840" xr:uid="{592CBC10-EC23-4008-9C10-AE00E7FE418B}"/>
    <cellStyle name="Normal 4 2 2 3 2 4 3 3" xfId="32072" xr:uid="{1A73C1EA-DB4D-4829-B5CF-BC548EAF24A2}"/>
    <cellStyle name="Normal 4 2 2 3 2 4 4" xfId="20323" xr:uid="{2298C33D-6239-4923-AB79-44A7A5F404C0}"/>
    <cellStyle name="Normal 4 2 2 3 2 4 4 2" xfId="35453" xr:uid="{4EF5F5C3-4972-40C3-9AAE-CE1EA8DE9D82}"/>
    <cellStyle name="Normal 4 2 2 3 2 4 5" xfId="28688" xr:uid="{E579F857-D498-4ABB-93EC-A4DDBB9A3304}"/>
    <cellStyle name="Normal 4 2 2 3 2 5" xfId="14430" xr:uid="{CD202A9E-5805-4858-AA2E-EC4A501DF20D}"/>
    <cellStyle name="Normal 4 2 2 3 2 5 2" xfId="17816" xr:uid="{858D5C8F-64B0-4960-9A2C-C5A984BFF4B5}"/>
    <cellStyle name="Normal 4 2 2 3 2 5 2 2" xfId="24600" xr:uid="{116992AE-CC85-4269-A121-FE5B3610659C}"/>
    <cellStyle name="Normal 4 2 2 3 2 5 2 2 2" xfId="39719" xr:uid="{FE4AF519-C2D4-44E3-99EF-5FBF2AE4774C}"/>
    <cellStyle name="Normal 4 2 2 3 2 5 2 3" xfId="32951" xr:uid="{20550102-AEAE-4FA8-9936-87AD5FFB3973}"/>
    <cellStyle name="Normal 4 2 2 3 2 5 3" xfId="21216" xr:uid="{635F1588-3994-401B-BAF8-C416D7E4E2CB}"/>
    <cellStyle name="Normal 4 2 2 3 2 5 3 2" xfId="36335" xr:uid="{D2A801B8-E728-4AB2-9B42-E023FA789767}"/>
    <cellStyle name="Normal 4 2 2 3 2 5 4" xfId="29567" xr:uid="{68727EF7-5132-4200-8E18-7ACC5B188953}"/>
    <cellStyle name="Normal 4 2 2 3 2 6" xfId="16100" xr:uid="{9B74C103-82D1-40B0-AAD8-32862AACB077}"/>
    <cellStyle name="Normal 4 2 2 3 2 6 2" xfId="22884" xr:uid="{1728AE66-2547-4B18-90B4-889FBC2682AE}"/>
    <cellStyle name="Normal 4 2 2 3 2 6 2 2" xfId="38003" xr:uid="{8A2BCC44-0393-4B7B-BCFB-D8B7C5FF13E9}"/>
    <cellStyle name="Normal 4 2 2 3 2 6 3" xfId="31235" xr:uid="{B844CEA4-4318-49D7-97DF-66BA3A2F6DA8}"/>
    <cellStyle name="Normal 4 2 2 3 2 7" xfId="19489" xr:uid="{6FEC72AC-3E0C-4FCF-BCCC-BB72EDE7813A}"/>
    <cellStyle name="Normal 4 2 2 3 2 7 2" xfId="34619" xr:uid="{5FE5ED57-54D7-420D-BE76-37F91AF6B049}"/>
    <cellStyle name="Normal 4 2 2 3 2 8" xfId="12688" xr:uid="{93100008-9C19-4AFC-8500-E9452B9B7AEB}"/>
    <cellStyle name="Normal 4 2 2 3 2 8 2" xfId="27851" xr:uid="{7A9486D2-82F6-4E55-A8CA-BF0D52FD5DD6}"/>
    <cellStyle name="Normal 4 2 2 3 2 9" xfId="26292" xr:uid="{755AE38F-9063-49F3-9286-CDDF7E880898}"/>
    <cellStyle name="Normal 4 2 2 3 3" xfId="4563" xr:uid="{5E538481-BA9A-46F9-BD48-7EF5BFB7B179}"/>
    <cellStyle name="Normal 4 2 2 3 3 2" xfId="11177" xr:uid="{0DE1ADDF-9456-4849-9F93-453329CD0EB6}"/>
    <cellStyle name="Normal 4 2 2 3 3 2 2" xfId="14047" xr:uid="{BC98C901-7A9A-4E59-8AAE-15EA14038FE2}"/>
    <cellStyle name="Normal 4 2 2 3 3 2 2 2" xfId="15785" xr:uid="{6316F870-5E14-4093-9419-8B2B9858ED2D}"/>
    <cellStyle name="Normal 4 2 2 3 3 2 2 2 2" xfId="19171" xr:uid="{A00BF29E-74D7-4224-AEE8-27899CFBEB59}"/>
    <cellStyle name="Normal 4 2 2 3 3 2 2 2 2 2" xfId="25955" xr:uid="{6305011B-8108-4F93-BCB7-A44767B186CC}"/>
    <cellStyle name="Normal 4 2 2 3 3 2 2 2 2 2 2" xfId="41074" xr:uid="{8D5C7507-A75A-4B38-AE21-4731770CA4F6}"/>
    <cellStyle name="Normal 4 2 2 3 3 2 2 2 2 3" xfId="34306" xr:uid="{771047F7-6275-4E89-881E-A2B5DB03F478}"/>
    <cellStyle name="Normal 4 2 2 3 3 2 2 2 3" xfId="22571" xr:uid="{2167D481-5BB9-4927-A7D8-8096B7F7319E}"/>
    <cellStyle name="Normal 4 2 2 3 3 2 2 2 3 2" xfId="37690" xr:uid="{3FF4C2DC-3AA4-433E-AFF5-EEFF30E60E35}"/>
    <cellStyle name="Normal 4 2 2 3 3 2 2 2 4" xfId="30922" xr:uid="{650F570B-9625-425C-B252-59D8AB6A64B2}"/>
    <cellStyle name="Normal 4 2 2 3 3 2 2 3" xfId="17458" xr:uid="{27D6D683-6282-4B22-A7D3-3503834E4E84}"/>
    <cellStyle name="Normal 4 2 2 3 3 2 2 3 2" xfId="24242" xr:uid="{3C42174C-1B48-476E-85D0-5D11B60C3D83}"/>
    <cellStyle name="Normal 4 2 2 3 3 2 2 3 2 2" xfId="39361" xr:uid="{269FBBEE-0C7A-4A2A-88ED-D0578D45D652}"/>
    <cellStyle name="Normal 4 2 2 3 3 2 2 3 3" xfId="32593" xr:uid="{D4A5B6C3-2F36-48F0-B690-93A373C5FC0E}"/>
    <cellStyle name="Normal 4 2 2 3 3 2 2 4" xfId="20845" xr:uid="{AAF64BAE-9B4F-4FA5-AC49-203BB873EAAB}"/>
    <cellStyle name="Normal 4 2 2 3 3 2 2 4 2" xfId="35974" xr:uid="{4749CC63-D844-444C-9498-156920254B3D}"/>
    <cellStyle name="Normal 4 2 2 3 3 2 2 5" xfId="29209" xr:uid="{C18B9224-87D7-4397-AA34-16C33ACE2D42}"/>
    <cellStyle name="Normal 4 2 2 3 3 2 3" xfId="14951" xr:uid="{50C28D0C-72D5-45CB-B6D4-B1D8D5A6745E}"/>
    <cellStyle name="Normal 4 2 2 3 3 2 3 2" xfId="18337" xr:uid="{6A5AA9D3-5671-4947-8918-8033628C4DC5}"/>
    <cellStyle name="Normal 4 2 2 3 3 2 3 2 2" xfId="25121" xr:uid="{57DF278F-5AA3-4866-A267-CB111FD6B335}"/>
    <cellStyle name="Normal 4 2 2 3 3 2 3 2 2 2" xfId="40240" xr:uid="{DC611D1E-7734-46BD-969F-9894634DF042}"/>
    <cellStyle name="Normal 4 2 2 3 3 2 3 2 3" xfId="33472" xr:uid="{05C1FF82-24AA-43AC-BF68-20203DAEF105}"/>
    <cellStyle name="Normal 4 2 2 3 3 2 3 3" xfId="21737" xr:uid="{77C375D2-197D-479E-8AFA-7B0A7B45BC20}"/>
    <cellStyle name="Normal 4 2 2 3 3 2 3 3 2" xfId="36856" xr:uid="{5EADEBC3-EEBB-4F47-AF7F-7727193E0B52}"/>
    <cellStyle name="Normal 4 2 2 3 3 2 3 4" xfId="30088" xr:uid="{D85EB306-C3C0-4FEB-9BBA-A75E7A1AD581}"/>
    <cellStyle name="Normal 4 2 2 3 3 2 4" xfId="16621" xr:uid="{C4BC843B-C6A9-494F-86D3-4BD6C41C31AB}"/>
    <cellStyle name="Normal 4 2 2 3 3 2 4 2" xfId="23405" xr:uid="{1A939308-CC23-4419-94B9-2F62A3967E9C}"/>
    <cellStyle name="Normal 4 2 2 3 3 2 4 2 2" xfId="38524" xr:uid="{9AC328A0-92DE-497D-ADD0-19D8E115F67D}"/>
    <cellStyle name="Normal 4 2 2 3 3 2 4 3" xfId="31756" xr:uid="{5D390ADA-AFA2-4F05-9CFE-417E5EB24F1D}"/>
    <cellStyle name="Normal 4 2 2 3 3 2 5" xfId="20010" xr:uid="{2E48DB7D-A600-4E1B-BDBC-3D74CBFB6005}"/>
    <cellStyle name="Normal 4 2 2 3 3 2 5 2" xfId="35140" xr:uid="{08C0CABF-D784-4068-8CAC-6E8D7502BB67}"/>
    <cellStyle name="Normal 4 2 2 3 3 2 6" xfId="13209" xr:uid="{64B144C2-A85D-49DB-8900-BA8B97014FCD}"/>
    <cellStyle name="Normal 4 2 2 3 3 2 6 2" xfId="28372" xr:uid="{EEC5CC66-3194-4CD8-9896-8E70970CE080}"/>
    <cellStyle name="Normal 4 2 2 3 3 2 7" xfId="26813" xr:uid="{C9383693-F784-4814-B515-984A9A2D18A9}"/>
    <cellStyle name="Normal 4 2 2 3 3 3" xfId="13631" xr:uid="{7B3429EF-A69E-4AF9-9932-FDCC6FBD6122}"/>
    <cellStyle name="Normal 4 2 2 3 3 3 2" xfId="15369" xr:uid="{9D9B9F78-15AD-412B-AA9E-DAD727AB251A}"/>
    <cellStyle name="Normal 4 2 2 3 3 3 2 2" xfId="18755" xr:uid="{ED9AD728-1F7D-40FE-81BF-BC48FB3455C1}"/>
    <cellStyle name="Normal 4 2 2 3 3 3 2 2 2" xfId="25539" xr:uid="{B60B43AE-5435-4D81-8C62-DA3596561246}"/>
    <cellStyle name="Normal 4 2 2 3 3 3 2 2 2 2" xfId="40658" xr:uid="{E0E3E557-ECDF-4C5F-B08C-C0CF23C5F94E}"/>
    <cellStyle name="Normal 4 2 2 3 3 3 2 2 3" xfId="33890" xr:uid="{9C17D536-7B1C-4AF9-AC68-1133798D0077}"/>
    <cellStyle name="Normal 4 2 2 3 3 3 2 3" xfId="22155" xr:uid="{CED67F47-B865-4292-B44E-6D0AC4F698DA}"/>
    <cellStyle name="Normal 4 2 2 3 3 3 2 3 2" xfId="37274" xr:uid="{891FE49D-2C3D-474E-83C4-5FE155A238E2}"/>
    <cellStyle name="Normal 4 2 2 3 3 3 2 4" xfId="30506" xr:uid="{8AE4100D-F105-4247-BD79-FCA6B7A61E68}"/>
    <cellStyle name="Normal 4 2 2 3 3 3 3" xfId="17042" xr:uid="{E199AF9C-A7F5-4E5D-B1AB-6173B1AB98CD}"/>
    <cellStyle name="Normal 4 2 2 3 3 3 3 2" xfId="23826" xr:uid="{507A5F7D-EE7B-4331-8BB2-27B80A063717}"/>
    <cellStyle name="Normal 4 2 2 3 3 3 3 2 2" xfId="38945" xr:uid="{25A21786-1655-480A-8BDE-9BE0532960C5}"/>
    <cellStyle name="Normal 4 2 2 3 3 3 3 3" xfId="32177" xr:uid="{EF40774A-F8B7-45F3-BF48-1855B24AD22F}"/>
    <cellStyle name="Normal 4 2 2 3 3 3 4" xfId="20428" xr:uid="{B129B4FE-448F-47D3-8898-EDCB7DA7CFE7}"/>
    <cellStyle name="Normal 4 2 2 3 3 3 4 2" xfId="35558" xr:uid="{46037E18-668D-475C-9140-5D6AB5CFB2F8}"/>
    <cellStyle name="Normal 4 2 2 3 3 3 5" xfId="28793" xr:uid="{FA37D200-C945-4C43-91E9-741C9B6A236C}"/>
    <cellStyle name="Normal 4 2 2 3 3 4" xfId="14535" xr:uid="{8CFD2EA6-2341-433C-AC09-7C3E61C4683B}"/>
    <cellStyle name="Normal 4 2 2 3 3 4 2" xfId="17921" xr:uid="{855457A2-C685-487C-9E75-905900543D13}"/>
    <cellStyle name="Normal 4 2 2 3 3 4 2 2" xfId="24705" xr:uid="{65D0E89C-6980-4BEE-8A75-D4583834659D}"/>
    <cellStyle name="Normal 4 2 2 3 3 4 2 2 2" xfId="39824" xr:uid="{3020B9DC-E785-4462-B34F-83929C0BECFE}"/>
    <cellStyle name="Normal 4 2 2 3 3 4 2 3" xfId="33056" xr:uid="{E9D7821E-B20B-45AC-9DB9-5B1DF1E1146E}"/>
    <cellStyle name="Normal 4 2 2 3 3 4 3" xfId="21321" xr:uid="{53FB0D25-A40D-46A2-AC1B-2D78FDA5CD4E}"/>
    <cellStyle name="Normal 4 2 2 3 3 4 3 2" xfId="36440" xr:uid="{1F5FD295-773F-40B5-A8B4-4AFAEE8E4538}"/>
    <cellStyle name="Normal 4 2 2 3 3 4 4" xfId="29672" xr:uid="{DA1F5F83-7CAB-49A0-8E19-02F3FAA1893A}"/>
    <cellStyle name="Normal 4 2 2 3 3 5" xfId="16205" xr:uid="{C19F3AF9-9F14-4556-9D5D-FDD07CBDE36A}"/>
    <cellStyle name="Normal 4 2 2 3 3 5 2" xfId="22989" xr:uid="{59B9A8EE-B4D3-44F3-994C-C701DB808B50}"/>
    <cellStyle name="Normal 4 2 2 3 3 5 2 2" xfId="38108" xr:uid="{88C0A2B9-E813-4A20-9D49-2D8AFFA92B83}"/>
    <cellStyle name="Normal 4 2 2 3 3 5 3" xfId="31340" xr:uid="{AB5DBE0A-4811-4CCD-A3FC-BCD4965FAFFC}"/>
    <cellStyle name="Normal 4 2 2 3 3 6" xfId="19594" xr:uid="{59FC19D5-11CF-405A-8F07-FCA3185310EB}"/>
    <cellStyle name="Normal 4 2 2 3 3 6 2" xfId="34724" xr:uid="{D49D516E-3DF6-4406-9C42-8656E3E387EC}"/>
    <cellStyle name="Normal 4 2 2 3 3 7" xfId="12794" xr:uid="{60DDB62D-56C7-4C10-9301-AD4AEA0DA1C5}"/>
    <cellStyle name="Normal 4 2 2 3 3 7 2" xfId="27956" xr:uid="{8AA1B49F-75B9-4A76-959E-2F26CD6A5548}"/>
    <cellStyle name="Normal 4 2 2 3 3 8" xfId="26397" xr:uid="{0ED276A5-5752-4F48-9073-36B943C6F8EB}"/>
    <cellStyle name="Normal 4 2 2 3 3 9" xfId="10759" xr:uid="{1F9AC025-9878-47E0-A59B-F7EFE46CFD49}"/>
    <cellStyle name="Normal 4 2 2 3 4" xfId="6883" xr:uid="{4BC3CA96-49AF-4BA3-BA2B-53A543429733}"/>
    <cellStyle name="Normal 4 2 2 3 4 2" xfId="13839" xr:uid="{2F4DC38B-BB36-456D-B11B-B4F70805BE58}"/>
    <cellStyle name="Normal 4 2 2 3 4 2 2" xfId="15577" xr:uid="{E05133B5-AD28-4F3F-8CB8-921F85CAD0F5}"/>
    <cellStyle name="Normal 4 2 2 3 4 2 2 2" xfId="18963" xr:uid="{2D2C237D-B83B-42D3-BBAB-70F03A383D4E}"/>
    <cellStyle name="Normal 4 2 2 3 4 2 2 2 2" xfId="25747" xr:uid="{2A01B4B9-567E-45D3-896D-B541C01F92C5}"/>
    <cellStyle name="Normal 4 2 2 3 4 2 2 2 2 2" xfId="40866" xr:uid="{9B875E01-69D1-4669-859C-10319371B8C3}"/>
    <cellStyle name="Normal 4 2 2 3 4 2 2 2 3" xfId="34098" xr:uid="{B6F47D71-7AD5-4C5E-A2B9-A6DD5A336E2D}"/>
    <cellStyle name="Normal 4 2 2 3 4 2 2 3" xfId="22363" xr:uid="{E12E6584-391A-4868-8581-E6CB116A1EBC}"/>
    <cellStyle name="Normal 4 2 2 3 4 2 2 3 2" xfId="37482" xr:uid="{54FD06E7-9640-4FF1-8A56-B94287FDC9E2}"/>
    <cellStyle name="Normal 4 2 2 3 4 2 2 4" xfId="30714" xr:uid="{D7BECFB5-44AB-4A84-8BD4-5852DED55D7E}"/>
    <cellStyle name="Normal 4 2 2 3 4 2 3" xfId="17250" xr:uid="{EE6101FC-E3FE-49AD-8CD0-4D243E0D14ED}"/>
    <cellStyle name="Normal 4 2 2 3 4 2 3 2" xfId="24034" xr:uid="{EB2C13C8-D315-4AF5-97A5-195B2F63B6CA}"/>
    <cellStyle name="Normal 4 2 2 3 4 2 3 2 2" xfId="39153" xr:uid="{9A607A61-D248-48DD-AC0C-CF290DAA5698}"/>
    <cellStyle name="Normal 4 2 2 3 4 2 3 3" xfId="32385" xr:uid="{CF7EC664-3827-41AA-AE4C-E06345D5B488}"/>
    <cellStyle name="Normal 4 2 2 3 4 2 4" xfId="20637" xr:uid="{F4600CC2-5108-485E-A8D6-782A271F5F55}"/>
    <cellStyle name="Normal 4 2 2 3 4 2 4 2" xfId="35766" xr:uid="{466941BF-E377-4941-9E10-A0EAB632EC8D}"/>
    <cellStyle name="Normal 4 2 2 3 4 2 5" xfId="29001" xr:uid="{7FE76A45-3FC2-48B5-86B9-C7F318DB2C96}"/>
    <cellStyle name="Normal 4 2 2 3 4 3" xfId="14743" xr:uid="{20F54114-5D1A-43C5-8C6A-FFE1C678CD68}"/>
    <cellStyle name="Normal 4 2 2 3 4 3 2" xfId="18129" xr:uid="{28AB82E8-9FF2-43BB-93FF-F4415E12932A}"/>
    <cellStyle name="Normal 4 2 2 3 4 3 2 2" xfId="24913" xr:uid="{6D38BD73-AA6C-4118-992C-DD1C8F57E15E}"/>
    <cellStyle name="Normal 4 2 2 3 4 3 2 2 2" xfId="40032" xr:uid="{49DC2F32-5125-4C7E-A0D2-E1BB8CA41CA6}"/>
    <cellStyle name="Normal 4 2 2 3 4 3 2 3" xfId="33264" xr:uid="{893D4436-CB3F-4FEE-B399-69AA435395EC}"/>
    <cellStyle name="Normal 4 2 2 3 4 3 3" xfId="21529" xr:uid="{18EFCD7A-DD9E-4B74-9AA7-3A52C745F299}"/>
    <cellStyle name="Normal 4 2 2 3 4 3 3 2" xfId="36648" xr:uid="{EFA560F7-CEA4-4FA2-B8E9-0FD3B8F3FA85}"/>
    <cellStyle name="Normal 4 2 2 3 4 3 4" xfId="29880" xr:uid="{3C23E8E5-0E7B-4958-A7E5-9FBAD4873925}"/>
    <cellStyle name="Normal 4 2 2 3 4 4" xfId="16413" xr:uid="{E37508F9-1951-4A25-AF94-2C1533631CE8}"/>
    <cellStyle name="Normal 4 2 2 3 4 4 2" xfId="23197" xr:uid="{4831C11C-A2C8-4D33-BCEA-04853641A4B5}"/>
    <cellStyle name="Normal 4 2 2 3 4 4 2 2" xfId="38316" xr:uid="{07BD4088-105A-49E3-A744-2466C6FBF738}"/>
    <cellStyle name="Normal 4 2 2 3 4 4 3" xfId="31548" xr:uid="{EC08A880-BAD9-4000-8C9E-67D1382D1FD3}"/>
    <cellStyle name="Normal 4 2 2 3 4 5" xfId="19802" xr:uid="{BC43EA42-B34D-4C93-A76B-E1BA7525CBD0}"/>
    <cellStyle name="Normal 4 2 2 3 4 5 2" xfId="34932" xr:uid="{61761A1B-0CF3-45D7-B3DF-C3EBF8F4A874}"/>
    <cellStyle name="Normal 4 2 2 3 4 6" xfId="13002" xr:uid="{54FC78F9-163F-43AF-9422-132B17BF97AB}"/>
    <cellStyle name="Normal 4 2 2 3 4 6 2" xfId="28164" xr:uid="{07F3CF11-DCAD-40CD-8B86-C97FEBE79EF5}"/>
    <cellStyle name="Normal 4 2 2 3 4 7" xfId="26605" xr:uid="{88DDCDC9-ECA3-4D70-8191-B41AA30C2F32}"/>
    <cellStyle name="Normal 4 2 2 3 4 8" xfId="10970" xr:uid="{C8145EBB-1095-40A5-B4B5-78417F59DE18}"/>
    <cellStyle name="Normal 4 2 2 3 5" xfId="13423" xr:uid="{074F4A43-FF37-418C-85AB-66F5693FE829}"/>
    <cellStyle name="Normal 4 2 2 3 5 2" xfId="15161" xr:uid="{C744F87F-BE2C-433F-B099-4BC34FB4683C}"/>
    <cellStyle name="Normal 4 2 2 3 5 2 2" xfId="18547" xr:uid="{96F4B3EE-7D08-4A55-B4A9-A9B06B94C07B}"/>
    <cellStyle name="Normal 4 2 2 3 5 2 2 2" xfId="25331" xr:uid="{92A0FA91-6574-490B-8CA3-360E90266782}"/>
    <cellStyle name="Normal 4 2 2 3 5 2 2 2 2" xfId="40450" xr:uid="{BA5FA26E-05D9-4366-BCF8-D45AA2EBC7CD}"/>
    <cellStyle name="Normal 4 2 2 3 5 2 2 3" xfId="33682" xr:uid="{02C47EFF-4BAA-444A-AFD7-362207FD414B}"/>
    <cellStyle name="Normal 4 2 2 3 5 2 3" xfId="21947" xr:uid="{CCB28576-A341-40D0-A692-CEA00E09C82E}"/>
    <cellStyle name="Normal 4 2 2 3 5 2 3 2" xfId="37066" xr:uid="{3833E2CC-23CA-46F0-9EB0-D54364ABD91D}"/>
    <cellStyle name="Normal 4 2 2 3 5 2 4" xfId="30298" xr:uid="{079AEC8B-CA05-4408-8944-C4C373EB4EA7}"/>
    <cellStyle name="Normal 4 2 2 3 5 3" xfId="16834" xr:uid="{57028FEB-3F55-4C03-9E0A-64E94C99492B}"/>
    <cellStyle name="Normal 4 2 2 3 5 3 2" xfId="23618" xr:uid="{8ACE89CC-5F42-40D2-A547-60869A73D1B8}"/>
    <cellStyle name="Normal 4 2 2 3 5 3 2 2" xfId="38737" xr:uid="{E4AADBB9-A3F9-4CB5-8F1E-CE09514D6929}"/>
    <cellStyle name="Normal 4 2 2 3 5 3 3" xfId="31969" xr:uid="{F4D1995D-0ABF-415B-9985-C75B5C0C2FA4}"/>
    <cellStyle name="Normal 4 2 2 3 5 4" xfId="20220" xr:uid="{1A6BACDA-E2C6-451C-AFE4-061CF0A305D6}"/>
    <cellStyle name="Normal 4 2 2 3 5 4 2" xfId="35350" xr:uid="{913656C9-E5A7-4E9D-A900-5ED3A260DD55}"/>
    <cellStyle name="Normal 4 2 2 3 5 5" xfId="28585" xr:uid="{E5CAAF4E-2D9B-4094-9BBE-A780AB8FF593}"/>
    <cellStyle name="Normal 4 2 2 3 6" xfId="14326" xr:uid="{35847E9A-D0CA-4D8E-BB0E-DB6BB8B739BA}"/>
    <cellStyle name="Normal 4 2 2 3 6 2" xfId="17713" xr:uid="{0076BC50-2ECF-4FB9-81CB-7FF1E6F0894C}"/>
    <cellStyle name="Normal 4 2 2 3 6 2 2" xfId="24497" xr:uid="{17E13CEF-F1A5-4D60-AFD9-6C9AEB47F9A8}"/>
    <cellStyle name="Normal 4 2 2 3 6 2 2 2" xfId="39616" xr:uid="{41805C0E-6C2B-462B-803D-953EAD0A52CB}"/>
    <cellStyle name="Normal 4 2 2 3 6 2 3" xfId="32848" xr:uid="{E1C27BE5-E52E-41CB-AD9B-B4C81CB073CC}"/>
    <cellStyle name="Normal 4 2 2 3 6 3" xfId="21113" xr:uid="{611CD371-6686-46C0-A542-3B90E4AC2764}"/>
    <cellStyle name="Normal 4 2 2 3 6 3 2" xfId="36232" xr:uid="{214DFAC0-D3E1-45B9-952C-3F37F1804409}"/>
    <cellStyle name="Normal 4 2 2 3 6 4" xfId="29464" xr:uid="{67922876-AF34-4844-B5D6-196C53984003}"/>
    <cellStyle name="Normal 4 2 2 3 7" xfId="15997" xr:uid="{F5C13D9D-9EA8-4721-BCE6-D0F95F1F4048}"/>
    <cellStyle name="Normal 4 2 2 3 7 2" xfId="22781" xr:uid="{DA324FB8-7E1F-4C37-B81C-FF3BFAEBDA03}"/>
    <cellStyle name="Normal 4 2 2 3 7 2 2" xfId="37900" xr:uid="{25EBE8BF-D76A-4630-AA6C-6B14A1472E45}"/>
    <cellStyle name="Normal 4 2 2 3 7 3" xfId="31132" xr:uid="{EF26FDE6-D02C-42B4-918C-64AF56572F56}"/>
    <cellStyle name="Normal 4 2 2 3 8" xfId="19387" xr:uid="{16F6F6F8-E4EF-4A7B-ADEA-6E609977B9D3}"/>
    <cellStyle name="Normal 4 2 2 3 8 2" xfId="34516" xr:uid="{FB318832-7AD4-4CBA-BF97-47986A3AE5BC}"/>
    <cellStyle name="Normal 4 2 2 3 9" xfId="12585" xr:uid="{105ADD48-E7C4-4CBC-AFFB-2381911D296F}"/>
    <cellStyle name="Normal 4 2 2 3 9 2" xfId="27748" xr:uid="{C58B4590-B187-430D-A93E-7811F61EE17B}"/>
    <cellStyle name="Normal 4 2 2 4" xfId="2976" xr:uid="{D93F71F4-8C3F-4152-B988-46955750E8A5}"/>
    <cellStyle name="Normal 4 2 2 4 10" xfId="10603" xr:uid="{9DD34D99-DDB5-4FA7-8BD8-5DEC7FAE2562}"/>
    <cellStyle name="Normal 4 2 2 4 2" xfId="5421" xr:uid="{8B46C878-01B2-4D93-A2F3-18B23CE96BBE}"/>
    <cellStyle name="Normal 4 2 2 4 2 2" xfId="11232" xr:uid="{F35259E8-2182-47DD-A598-CF1FBE72C808}"/>
    <cellStyle name="Normal 4 2 2 4 2 2 2" xfId="14102" xr:uid="{6822941F-B17C-4770-AEF4-D73667EA27A4}"/>
    <cellStyle name="Normal 4 2 2 4 2 2 2 2" xfId="15840" xr:uid="{D9788959-757B-437F-9578-C381315507B9}"/>
    <cellStyle name="Normal 4 2 2 4 2 2 2 2 2" xfId="19226" xr:uid="{E31DFB66-BEF5-4618-A4E6-86DF3A4A016C}"/>
    <cellStyle name="Normal 4 2 2 4 2 2 2 2 2 2" xfId="26010" xr:uid="{3F2C83A0-789C-458F-B5EE-848610FF71AB}"/>
    <cellStyle name="Normal 4 2 2 4 2 2 2 2 2 2 2" xfId="41129" xr:uid="{8B27709D-52B7-457E-AB38-E4C81FBB06CA}"/>
    <cellStyle name="Normal 4 2 2 4 2 2 2 2 2 3" xfId="34361" xr:uid="{5B9347C9-E251-4D5D-8656-33198BDAC3AF}"/>
    <cellStyle name="Normal 4 2 2 4 2 2 2 2 3" xfId="22626" xr:uid="{E9EDB4EE-8E3D-4A34-B868-E5F8D658D34C}"/>
    <cellStyle name="Normal 4 2 2 4 2 2 2 2 3 2" xfId="37745" xr:uid="{A4AE362F-D03E-4F2A-84FC-958658A5D7EE}"/>
    <cellStyle name="Normal 4 2 2 4 2 2 2 2 4" xfId="30977" xr:uid="{98854D10-CBFF-4A56-A220-40E7C5253912}"/>
    <cellStyle name="Normal 4 2 2 4 2 2 2 3" xfId="17513" xr:uid="{E13DAD13-00F0-478B-AB25-951D03442780}"/>
    <cellStyle name="Normal 4 2 2 4 2 2 2 3 2" xfId="24297" xr:uid="{1E1FE7FE-D573-4C2D-868E-26E9C7456B70}"/>
    <cellStyle name="Normal 4 2 2 4 2 2 2 3 2 2" xfId="39416" xr:uid="{77C2A4D3-0176-46EE-8E20-A9C06887158A}"/>
    <cellStyle name="Normal 4 2 2 4 2 2 2 3 3" xfId="32648" xr:uid="{116BAF0F-9776-4577-A851-C72701FB158F}"/>
    <cellStyle name="Normal 4 2 2 4 2 2 2 4" xfId="20900" xr:uid="{77AB886A-CE96-49B8-A41C-B5B80394AAF1}"/>
    <cellStyle name="Normal 4 2 2 4 2 2 2 4 2" xfId="36029" xr:uid="{62641ED0-DDC8-4422-97D2-22FE2DF6315C}"/>
    <cellStyle name="Normal 4 2 2 4 2 2 2 5" xfId="29264" xr:uid="{43D9A1BA-8F03-410E-8FD9-CEF3770C1B37}"/>
    <cellStyle name="Normal 4 2 2 4 2 2 3" xfId="15006" xr:uid="{FDACC1B6-5BF1-472B-B77D-5EF77EA6BD19}"/>
    <cellStyle name="Normal 4 2 2 4 2 2 3 2" xfId="18392" xr:uid="{A02D6F4C-1C9D-4544-A8B4-8B7C4DBD8DB6}"/>
    <cellStyle name="Normal 4 2 2 4 2 2 3 2 2" xfId="25176" xr:uid="{8DFA18CF-6ACB-45F1-B048-3210212884A2}"/>
    <cellStyle name="Normal 4 2 2 4 2 2 3 2 2 2" xfId="40295" xr:uid="{7E4B5373-1954-40DF-B933-C09C36B29DC8}"/>
    <cellStyle name="Normal 4 2 2 4 2 2 3 2 3" xfId="33527" xr:uid="{5457CB31-4E06-4711-98FA-1975AC04F950}"/>
    <cellStyle name="Normal 4 2 2 4 2 2 3 3" xfId="21792" xr:uid="{C9C5483A-CFC8-4F7E-9AEB-DCC43420EFA9}"/>
    <cellStyle name="Normal 4 2 2 4 2 2 3 3 2" xfId="36911" xr:uid="{ECC85FB9-493A-4D96-A7BA-36AE76F18D24}"/>
    <cellStyle name="Normal 4 2 2 4 2 2 3 4" xfId="30143" xr:uid="{687A109C-C778-456A-A969-CE76EE71C051}"/>
    <cellStyle name="Normal 4 2 2 4 2 2 4" xfId="16676" xr:uid="{55AA661B-920E-4363-A640-DF33C231F879}"/>
    <cellStyle name="Normal 4 2 2 4 2 2 4 2" xfId="23460" xr:uid="{E1BFC72C-836C-4354-BAAC-5DA76E7549D6}"/>
    <cellStyle name="Normal 4 2 2 4 2 2 4 2 2" xfId="38579" xr:uid="{02F5CAE9-0EE2-4415-A42B-5715125D6322}"/>
    <cellStyle name="Normal 4 2 2 4 2 2 4 3" xfId="31811" xr:uid="{238EE215-461B-4CB7-B237-FB205EBF7DD6}"/>
    <cellStyle name="Normal 4 2 2 4 2 2 5" xfId="20065" xr:uid="{C6861477-718C-4B22-9DAF-A18AE11CFB84}"/>
    <cellStyle name="Normal 4 2 2 4 2 2 5 2" xfId="35195" xr:uid="{297B8542-AFB0-46A3-8F94-34995322ABB7}"/>
    <cellStyle name="Normal 4 2 2 4 2 2 6" xfId="13264" xr:uid="{2466F83F-BB22-4EB7-8C0B-D543B8EB575E}"/>
    <cellStyle name="Normal 4 2 2 4 2 2 6 2" xfId="28427" xr:uid="{2D41714C-5E74-4516-B72F-F9526AAE29FD}"/>
    <cellStyle name="Normal 4 2 2 4 2 2 7" xfId="26868" xr:uid="{DE2D63DE-09D9-4E80-A2B3-832FBD6FA48F}"/>
    <cellStyle name="Normal 4 2 2 4 2 3" xfId="13686" xr:uid="{8322208C-2AF3-471B-A905-A8B7291FD629}"/>
    <cellStyle name="Normal 4 2 2 4 2 3 2" xfId="15424" xr:uid="{077BFF6C-0D8C-4F65-95D1-1D7B303B05F3}"/>
    <cellStyle name="Normal 4 2 2 4 2 3 2 2" xfId="18810" xr:uid="{0B44F7DC-615F-447D-8FA4-42B386CBB218}"/>
    <cellStyle name="Normal 4 2 2 4 2 3 2 2 2" xfId="25594" xr:uid="{8B4BEEAD-4BAE-437F-B4BA-0ACD7DE81560}"/>
    <cellStyle name="Normal 4 2 2 4 2 3 2 2 2 2" xfId="40713" xr:uid="{858427B2-C703-4A31-B2A6-2F57A7545F76}"/>
    <cellStyle name="Normal 4 2 2 4 2 3 2 2 3" xfId="33945" xr:uid="{22107D6D-27B9-41DF-B522-CCB87C9445F9}"/>
    <cellStyle name="Normal 4 2 2 4 2 3 2 3" xfId="22210" xr:uid="{FB158545-3828-48EA-9118-21538271D97E}"/>
    <cellStyle name="Normal 4 2 2 4 2 3 2 3 2" xfId="37329" xr:uid="{41BDF625-6B6B-498D-AB32-EAC76AD6C88E}"/>
    <cellStyle name="Normal 4 2 2 4 2 3 2 4" xfId="30561" xr:uid="{BE1137CD-AAEC-49FC-8EC7-1A488EB60988}"/>
    <cellStyle name="Normal 4 2 2 4 2 3 3" xfId="17097" xr:uid="{5DAE4491-8D3A-4226-AB34-85FAD2D32E30}"/>
    <cellStyle name="Normal 4 2 2 4 2 3 3 2" xfId="23881" xr:uid="{393E8F07-143B-4DD6-BBEE-F6FF9AD0D0FC}"/>
    <cellStyle name="Normal 4 2 2 4 2 3 3 2 2" xfId="39000" xr:uid="{9CF76D69-96F4-4AC8-ACA2-4628F5C3D6D2}"/>
    <cellStyle name="Normal 4 2 2 4 2 3 3 3" xfId="32232" xr:uid="{A41F0E34-D4DB-455A-A9BC-C41C30418527}"/>
    <cellStyle name="Normal 4 2 2 4 2 3 4" xfId="20483" xr:uid="{6E9C979E-AD76-4732-9087-687A3B3BABF3}"/>
    <cellStyle name="Normal 4 2 2 4 2 3 4 2" xfId="35613" xr:uid="{C516BF4F-D288-41F1-9136-B0ECC4956D30}"/>
    <cellStyle name="Normal 4 2 2 4 2 3 5" xfId="28848" xr:uid="{62F228E2-E9E0-4918-B0B7-69AC431D47BD}"/>
    <cellStyle name="Normal 4 2 2 4 2 4" xfId="14590" xr:uid="{8143555C-D0D4-431E-BF5C-24245877F2BA}"/>
    <cellStyle name="Normal 4 2 2 4 2 4 2" xfId="17976" xr:uid="{7EFB332E-C0FD-4FBE-84CA-B4528EFC026D}"/>
    <cellStyle name="Normal 4 2 2 4 2 4 2 2" xfId="24760" xr:uid="{ECCF1120-AD57-4414-86F2-A348616FCAA4}"/>
    <cellStyle name="Normal 4 2 2 4 2 4 2 2 2" xfId="39879" xr:uid="{7742EB70-90CE-4C33-8FB1-516F3200ACCD}"/>
    <cellStyle name="Normal 4 2 2 4 2 4 2 3" xfId="33111" xr:uid="{9E77FD42-0C3F-412D-8120-C4FBCEECD89A}"/>
    <cellStyle name="Normal 4 2 2 4 2 4 3" xfId="21376" xr:uid="{F4CFF8D3-BF0D-477C-A6B9-C3B17FCC6531}"/>
    <cellStyle name="Normal 4 2 2 4 2 4 3 2" xfId="36495" xr:uid="{3987544F-51AB-4386-B9F6-F89E7DB03BDD}"/>
    <cellStyle name="Normal 4 2 2 4 2 4 4" xfId="29727" xr:uid="{85069463-1ADC-4292-B57A-098B32C7D7DB}"/>
    <cellStyle name="Normal 4 2 2 4 2 5" xfId="16260" xr:uid="{252627BF-DD7D-40B0-8C11-3FABA7434202}"/>
    <cellStyle name="Normal 4 2 2 4 2 5 2" xfId="23044" xr:uid="{C9909FF3-4FBD-45D5-87EF-022B12D1FC81}"/>
    <cellStyle name="Normal 4 2 2 4 2 5 2 2" xfId="38163" xr:uid="{3521E9BA-41BD-4B95-A2E0-E86F623A7CBA}"/>
    <cellStyle name="Normal 4 2 2 4 2 5 3" xfId="31395" xr:uid="{9966587B-ED9D-4EFC-9D44-B01734F10669}"/>
    <cellStyle name="Normal 4 2 2 4 2 6" xfId="19649" xr:uid="{1B479DE5-B177-4270-9A30-C6A11C2972EF}"/>
    <cellStyle name="Normal 4 2 2 4 2 6 2" xfId="34779" xr:uid="{1C83E1D9-5E4C-47C6-9FCD-D97E6EF39F4E}"/>
    <cellStyle name="Normal 4 2 2 4 2 7" xfId="12849" xr:uid="{E64F60D1-BEE6-4334-9305-449722E644E0}"/>
    <cellStyle name="Normal 4 2 2 4 2 7 2" xfId="28011" xr:uid="{203C0160-1ECE-4041-8AAB-29092BAFF35C}"/>
    <cellStyle name="Normal 4 2 2 4 2 8" xfId="26452" xr:uid="{182551B7-5ED4-4197-A93D-8D1E8DFBF29C}"/>
    <cellStyle name="Normal 4 2 2 4 2 9" xfId="10814" xr:uid="{39DF9B68-BE95-4E27-AE1F-23C1F9C50B6B}"/>
    <cellStyle name="Normal 4 2 2 4 3" xfId="7729" xr:uid="{BF2E8F38-651B-45E6-9B64-BD422A627B9E}"/>
    <cellStyle name="Normal 4 2 2 4 3 2" xfId="13894" xr:uid="{8A8419A9-CA52-4F1E-B969-7377F21823CA}"/>
    <cellStyle name="Normal 4 2 2 4 3 2 2" xfId="15632" xr:uid="{53A18092-EEAF-49C2-AC80-3DF3971EBF82}"/>
    <cellStyle name="Normal 4 2 2 4 3 2 2 2" xfId="19018" xr:uid="{82F4CA42-C2B6-4F33-BB8F-8B44039A8D6F}"/>
    <cellStyle name="Normal 4 2 2 4 3 2 2 2 2" xfId="25802" xr:uid="{E7D99C4E-DD26-4831-9E5B-BB58E97EF8A9}"/>
    <cellStyle name="Normal 4 2 2 4 3 2 2 2 2 2" xfId="40921" xr:uid="{32C880EB-73FD-48E7-9FA6-F3D5D6ECA0EE}"/>
    <cellStyle name="Normal 4 2 2 4 3 2 2 2 3" xfId="34153" xr:uid="{A9DD4550-6295-4CE2-B398-BA24678FFDDB}"/>
    <cellStyle name="Normal 4 2 2 4 3 2 2 3" xfId="22418" xr:uid="{F370717E-0156-449B-A8B2-C4D7E390452D}"/>
    <cellStyle name="Normal 4 2 2 4 3 2 2 3 2" xfId="37537" xr:uid="{380DE1E1-81D0-4105-8EA8-5E04936295E1}"/>
    <cellStyle name="Normal 4 2 2 4 3 2 2 4" xfId="30769" xr:uid="{6ED85266-73DD-4B4E-8504-BF458F29E338}"/>
    <cellStyle name="Normal 4 2 2 4 3 2 3" xfId="17305" xr:uid="{DF1DD25C-E8E0-48A5-9EC3-425AE5BB88EC}"/>
    <cellStyle name="Normal 4 2 2 4 3 2 3 2" xfId="24089" xr:uid="{E16F2A05-9D76-4BFE-B4BB-4862499E2CFA}"/>
    <cellStyle name="Normal 4 2 2 4 3 2 3 2 2" xfId="39208" xr:uid="{AD333889-6761-48E0-913A-632BED37DBD8}"/>
    <cellStyle name="Normal 4 2 2 4 3 2 3 3" xfId="32440" xr:uid="{0E1D83B6-38A4-488F-AF40-B1E878481AD0}"/>
    <cellStyle name="Normal 4 2 2 4 3 2 4" xfId="20692" xr:uid="{8DDF3611-7CC0-4A76-86C1-7AA53CD699D2}"/>
    <cellStyle name="Normal 4 2 2 4 3 2 4 2" xfId="35821" xr:uid="{8A498F3A-78F5-4E32-8214-8BC91810750A}"/>
    <cellStyle name="Normal 4 2 2 4 3 2 5" xfId="29056" xr:uid="{4E387F3A-8CE4-40E1-9D94-A2BE92F8B296}"/>
    <cellStyle name="Normal 4 2 2 4 3 3" xfId="14798" xr:uid="{6F13F961-5DA7-473B-930F-22F641134628}"/>
    <cellStyle name="Normal 4 2 2 4 3 3 2" xfId="18184" xr:uid="{83549896-9282-49B6-A74B-82EAF7B92D53}"/>
    <cellStyle name="Normal 4 2 2 4 3 3 2 2" xfId="24968" xr:uid="{A136DBB2-7BAB-429C-B26A-6AF920724F63}"/>
    <cellStyle name="Normal 4 2 2 4 3 3 2 2 2" xfId="40087" xr:uid="{37604D26-6401-4DA0-A8BF-07A0F903EC42}"/>
    <cellStyle name="Normal 4 2 2 4 3 3 2 3" xfId="33319" xr:uid="{D206C992-7D31-47C7-9E31-E54F9AE6CECD}"/>
    <cellStyle name="Normal 4 2 2 4 3 3 3" xfId="21584" xr:uid="{FDCFCBB3-7E76-491E-AAD0-1017C9093806}"/>
    <cellStyle name="Normal 4 2 2 4 3 3 3 2" xfId="36703" xr:uid="{1C71457A-DC37-4526-9F17-73378880098A}"/>
    <cellStyle name="Normal 4 2 2 4 3 3 4" xfId="29935" xr:uid="{B6262321-ECCC-41A9-95B6-E01872942DF3}"/>
    <cellStyle name="Normal 4 2 2 4 3 4" xfId="16468" xr:uid="{1679CC95-ED22-41EC-A8A3-E38FEDDDA761}"/>
    <cellStyle name="Normal 4 2 2 4 3 4 2" xfId="23252" xr:uid="{40930E4B-8352-44F6-B00E-29F0A3B83D03}"/>
    <cellStyle name="Normal 4 2 2 4 3 4 2 2" xfId="38371" xr:uid="{0A9D4E2B-21A9-4694-9EA7-7D882F9814CC}"/>
    <cellStyle name="Normal 4 2 2 4 3 4 3" xfId="31603" xr:uid="{E07444F5-100B-4A44-8269-182EF9AB284A}"/>
    <cellStyle name="Normal 4 2 2 4 3 5" xfId="19857" xr:uid="{55A09B11-5D79-4B69-B0CB-E5771D9A16E5}"/>
    <cellStyle name="Normal 4 2 2 4 3 5 2" xfId="34987" xr:uid="{EAA384C5-2F46-4905-8075-EEF04531765E}"/>
    <cellStyle name="Normal 4 2 2 4 3 6" xfId="13056" xr:uid="{CB4A18BB-FDB4-4A17-8660-E667A205C616}"/>
    <cellStyle name="Normal 4 2 2 4 3 6 2" xfId="28219" xr:uid="{E099436E-3A60-459F-A5AB-38B8A5D209D5}"/>
    <cellStyle name="Normal 4 2 2 4 3 7" xfId="26660" xr:uid="{8E4AF816-B500-446E-A0F4-29BF70CB4CFF}"/>
    <cellStyle name="Normal 4 2 2 4 3 8" xfId="11024" xr:uid="{BF002708-3DC8-4356-A1BF-5B79940F482B}"/>
    <cellStyle name="Normal 4 2 2 4 4" xfId="13478" xr:uid="{0ACD8742-7ED9-4065-99FC-4F1166CD6AEC}"/>
    <cellStyle name="Normal 4 2 2 4 4 2" xfId="15216" xr:uid="{8A782FF5-D4AD-4C05-B0A2-C6149911F241}"/>
    <cellStyle name="Normal 4 2 2 4 4 2 2" xfId="18602" xr:uid="{BDB3E3A0-10C7-435B-897B-FC2E172A62C8}"/>
    <cellStyle name="Normal 4 2 2 4 4 2 2 2" xfId="25386" xr:uid="{6D14EA38-7411-4A80-B211-6FAD69FEF759}"/>
    <cellStyle name="Normal 4 2 2 4 4 2 2 2 2" xfId="40505" xr:uid="{0CD8EC80-D8C6-40D3-891A-A53636F9B9A9}"/>
    <cellStyle name="Normal 4 2 2 4 4 2 2 3" xfId="33737" xr:uid="{9243E1DF-E314-43C0-9C1F-E375DCA3A9FE}"/>
    <cellStyle name="Normal 4 2 2 4 4 2 3" xfId="22002" xr:uid="{8F7B44F2-429A-434F-B318-B863A5792D62}"/>
    <cellStyle name="Normal 4 2 2 4 4 2 3 2" xfId="37121" xr:uid="{91E6EA60-C2DA-4960-92FA-28BF1E6307E8}"/>
    <cellStyle name="Normal 4 2 2 4 4 2 4" xfId="30353" xr:uid="{AB098A2C-E26E-440D-9ACD-4F2D38337212}"/>
    <cellStyle name="Normal 4 2 2 4 4 3" xfId="16889" xr:uid="{B7B15F0D-63B7-49A2-8B0F-C66B7D4C4BD3}"/>
    <cellStyle name="Normal 4 2 2 4 4 3 2" xfId="23673" xr:uid="{A8412B4D-D864-4D8E-BB6E-3CD9CD411299}"/>
    <cellStyle name="Normal 4 2 2 4 4 3 2 2" xfId="38792" xr:uid="{9ECB8546-33B6-40CB-8542-220DC8072510}"/>
    <cellStyle name="Normal 4 2 2 4 4 3 3" xfId="32024" xr:uid="{DE85EC87-8BD4-4B86-B242-72F66F2EFB49}"/>
    <cellStyle name="Normal 4 2 2 4 4 4" xfId="20275" xr:uid="{4F1E9400-58CC-4ACD-AD8D-9960E43F9C5F}"/>
    <cellStyle name="Normal 4 2 2 4 4 4 2" xfId="35405" xr:uid="{DBE437E5-93C0-4558-8C39-78844F6EFDE2}"/>
    <cellStyle name="Normal 4 2 2 4 4 5" xfId="28640" xr:uid="{86473A1A-E2FF-4C04-A7CD-3B36C653DE7B}"/>
    <cellStyle name="Normal 4 2 2 4 5" xfId="14382" xr:uid="{4137984F-C45A-49D3-B579-366F69A5C148}"/>
    <cellStyle name="Normal 4 2 2 4 5 2" xfId="17768" xr:uid="{63793EE3-A23A-47DC-8714-DE66B005B46F}"/>
    <cellStyle name="Normal 4 2 2 4 5 2 2" xfId="24552" xr:uid="{404F4C97-AD98-49BE-ABC7-A69C0CD61D25}"/>
    <cellStyle name="Normal 4 2 2 4 5 2 2 2" xfId="39671" xr:uid="{05C2F0F1-0601-47E5-B8B6-6E33C86B466B}"/>
    <cellStyle name="Normal 4 2 2 4 5 2 3" xfId="32903" xr:uid="{A1A9ACD0-ED5C-4219-A116-EAEE6254FC5E}"/>
    <cellStyle name="Normal 4 2 2 4 5 3" xfId="21168" xr:uid="{1240DD84-9D06-440A-AF4C-2A47ADB352B1}"/>
    <cellStyle name="Normal 4 2 2 4 5 3 2" xfId="36287" xr:uid="{7523A69D-F6CF-4FDE-9EF0-2DD27D834331}"/>
    <cellStyle name="Normal 4 2 2 4 5 4" xfId="29519" xr:uid="{645211CF-5A99-4A75-B751-5E6050C67A3F}"/>
    <cellStyle name="Normal 4 2 2 4 6" xfId="16052" xr:uid="{E94C620C-A320-4F2A-B167-3CA24222486E}"/>
    <cellStyle name="Normal 4 2 2 4 6 2" xfId="22836" xr:uid="{30DEB047-4887-468D-AF62-61BC6679D3E7}"/>
    <cellStyle name="Normal 4 2 2 4 6 2 2" xfId="37955" xr:uid="{3F8DB5A6-EBD9-4544-8A2A-40AF029A6D66}"/>
    <cellStyle name="Normal 4 2 2 4 6 3" xfId="31187" xr:uid="{9498B1FE-4553-4542-929D-6885C31EAC98}"/>
    <cellStyle name="Normal 4 2 2 4 7" xfId="19441" xr:uid="{A3E1F40A-4EA5-4E08-873B-297D021ECF10}"/>
    <cellStyle name="Normal 4 2 2 4 7 2" xfId="34571" xr:uid="{098E5876-6807-4552-BD5E-0D3AC629E927}"/>
    <cellStyle name="Normal 4 2 2 4 8" xfId="12640" xr:uid="{777E4959-5A2F-40BC-979E-B54B65AE1298}"/>
    <cellStyle name="Normal 4 2 2 4 8 2" xfId="27803" xr:uid="{2876923B-34C6-4DC9-AF50-332BD60ECBA3}"/>
    <cellStyle name="Normal 4 2 2 4 9" xfId="26244" xr:uid="{D3C4DC38-5F48-499C-972B-07426F825B8B}"/>
    <cellStyle name="Normal 4 2 2 5" xfId="4562" xr:uid="{26845C42-1C49-4FEC-BCDF-B4C6AB50A070}"/>
    <cellStyle name="Normal 4 2 2 5 2" xfId="11129" xr:uid="{AF8E1332-A575-4C56-BF15-F210AE207BE5}"/>
    <cellStyle name="Normal 4 2 2 5 2 2" xfId="13999" xr:uid="{2522914E-D4D6-44F6-ADA2-DEE30288F1B3}"/>
    <cellStyle name="Normal 4 2 2 5 2 2 2" xfId="15737" xr:uid="{108E6D15-730F-4D20-B23D-DC97D66D648D}"/>
    <cellStyle name="Normal 4 2 2 5 2 2 2 2" xfId="19123" xr:uid="{3B0B47EB-90F2-4802-8E6D-B726360D32EF}"/>
    <cellStyle name="Normal 4 2 2 5 2 2 2 2 2" xfId="25907" xr:uid="{CC47D069-708A-44AC-B1AA-0A0603EB1C12}"/>
    <cellStyle name="Normal 4 2 2 5 2 2 2 2 2 2" xfId="41026" xr:uid="{05FE659E-9F55-4EE0-BDCB-E44C50BF88E5}"/>
    <cellStyle name="Normal 4 2 2 5 2 2 2 2 3" xfId="34258" xr:uid="{8C6E5226-BCB8-4406-AA49-FD632E83BE0B}"/>
    <cellStyle name="Normal 4 2 2 5 2 2 2 3" xfId="22523" xr:uid="{151E22AD-1A35-4B49-8BAB-0E29642241DE}"/>
    <cellStyle name="Normal 4 2 2 5 2 2 2 3 2" xfId="37642" xr:uid="{0A6F2A61-C247-4674-864A-EA180B72C0EA}"/>
    <cellStyle name="Normal 4 2 2 5 2 2 2 4" xfId="30874" xr:uid="{D99C96BA-D3A2-4122-9409-F04DA07BA1D4}"/>
    <cellStyle name="Normal 4 2 2 5 2 2 3" xfId="17410" xr:uid="{436F69AC-9907-49A1-BE3E-FA136B73B2C2}"/>
    <cellStyle name="Normal 4 2 2 5 2 2 3 2" xfId="24194" xr:uid="{CE4C5539-2F3A-4B22-9FCC-3F95BDD3E65C}"/>
    <cellStyle name="Normal 4 2 2 5 2 2 3 2 2" xfId="39313" xr:uid="{55E9404D-08F9-4F5E-A54B-4431344BD251}"/>
    <cellStyle name="Normal 4 2 2 5 2 2 3 3" xfId="32545" xr:uid="{8B542F8B-1D28-4DD7-844F-99A758312FB5}"/>
    <cellStyle name="Normal 4 2 2 5 2 2 4" xfId="20797" xr:uid="{FC5B5B98-0C1B-43D5-8512-B44E77506191}"/>
    <cellStyle name="Normal 4 2 2 5 2 2 4 2" xfId="35926" xr:uid="{D2CDCF03-6EA2-4500-B550-686873308806}"/>
    <cellStyle name="Normal 4 2 2 5 2 2 5" xfId="29161" xr:uid="{5C8FF32C-C434-41F1-A7B5-48CE0F62FE8D}"/>
    <cellStyle name="Normal 4 2 2 5 2 3" xfId="14903" xr:uid="{2129142A-4E88-4648-BB22-743E0B5875B4}"/>
    <cellStyle name="Normal 4 2 2 5 2 3 2" xfId="18289" xr:uid="{52CCF9FF-2657-48FD-BE5C-8D5984F73476}"/>
    <cellStyle name="Normal 4 2 2 5 2 3 2 2" xfId="25073" xr:uid="{C268BA68-E230-46E9-ADDB-9109F1A72D93}"/>
    <cellStyle name="Normal 4 2 2 5 2 3 2 2 2" xfId="40192" xr:uid="{E3BA10FC-81B8-4D01-90DE-D34C8BA9F2B9}"/>
    <cellStyle name="Normal 4 2 2 5 2 3 2 3" xfId="33424" xr:uid="{52FB1FEE-4FBF-4773-8582-396E5E9591CC}"/>
    <cellStyle name="Normal 4 2 2 5 2 3 3" xfId="21689" xr:uid="{74972B5D-0385-418D-BCCD-73E4CE052D88}"/>
    <cellStyle name="Normal 4 2 2 5 2 3 3 2" xfId="36808" xr:uid="{D8B4C1E1-F520-4A7D-9DD6-590113A10948}"/>
    <cellStyle name="Normal 4 2 2 5 2 3 4" xfId="30040" xr:uid="{3632DA07-8D8F-411E-B6AB-ADF0ACBB1508}"/>
    <cellStyle name="Normal 4 2 2 5 2 4" xfId="16573" xr:uid="{6EDA3C50-5C5D-46C6-98F2-55C4E008EBD4}"/>
    <cellStyle name="Normal 4 2 2 5 2 4 2" xfId="23357" xr:uid="{A1B0FBC2-C088-432F-8613-9D9597B3DA76}"/>
    <cellStyle name="Normal 4 2 2 5 2 4 2 2" xfId="38476" xr:uid="{01AEACE6-734E-41F1-B464-2D2345023DE0}"/>
    <cellStyle name="Normal 4 2 2 5 2 4 3" xfId="31708" xr:uid="{BEF1E384-B6B8-4D4B-86A2-F1FE11F33B1F}"/>
    <cellStyle name="Normal 4 2 2 5 2 5" xfId="19962" xr:uid="{17E308DC-1AAD-49B7-9DFD-D109F63C67EE}"/>
    <cellStyle name="Normal 4 2 2 5 2 5 2" xfId="35092" xr:uid="{3E9F2F7A-D8F7-4E2E-AC21-69BFB8C9855D}"/>
    <cellStyle name="Normal 4 2 2 5 2 6" xfId="13161" xr:uid="{712714CD-28DE-4248-B696-DB4D57C5BCE3}"/>
    <cellStyle name="Normal 4 2 2 5 2 6 2" xfId="28324" xr:uid="{F687CA5D-1743-4204-819E-3E42F7C05935}"/>
    <cellStyle name="Normal 4 2 2 5 2 7" xfId="26765" xr:uid="{2222EAF0-3ED0-4190-95BA-F2A8EBC31F81}"/>
    <cellStyle name="Normal 4 2 2 5 3" xfId="13583" xr:uid="{720E7154-BD2E-45DA-A124-37F77B26D936}"/>
    <cellStyle name="Normal 4 2 2 5 3 2" xfId="15321" xr:uid="{A5E7212C-CDC4-4530-85A4-CB7A1C514D75}"/>
    <cellStyle name="Normal 4 2 2 5 3 2 2" xfId="18707" xr:uid="{4B4E59E1-71CA-4D20-A35A-8930C6D59333}"/>
    <cellStyle name="Normal 4 2 2 5 3 2 2 2" xfId="25491" xr:uid="{654085DF-8DA0-405B-953A-BC67D9FD1E60}"/>
    <cellStyle name="Normal 4 2 2 5 3 2 2 2 2" xfId="40610" xr:uid="{7BA727F4-5A0D-4944-AB70-FA23D92DB905}"/>
    <cellStyle name="Normal 4 2 2 5 3 2 2 3" xfId="33842" xr:uid="{67EB7082-A4CE-46FB-9945-BEFA7AFD5CB1}"/>
    <cellStyle name="Normal 4 2 2 5 3 2 3" xfId="22107" xr:uid="{FE6DA0E8-DCA2-4B39-B005-3E9C26A24409}"/>
    <cellStyle name="Normal 4 2 2 5 3 2 3 2" xfId="37226" xr:uid="{DFAA9FC0-1080-47DA-A44D-06652B39A93E}"/>
    <cellStyle name="Normal 4 2 2 5 3 2 4" xfId="30458" xr:uid="{CCFCE0CF-6415-4ADF-ACA2-52F5EF729714}"/>
    <cellStyle name="Normal 4 2 2 5 3 3" xfId="16994" xr:uid="{D0C2C231-8465-4BBA-88C4-6F02B8C4A208}"/>
    <cellStyle name="Normal 4 2 2 5 3 3 2" xfId="23778" xr:uid="{B1EC5CEE-734A-4F85-B806-E2AE961042F9}"/>
    <cellStyle name="Normal 4 2 2 5 3 3 2 2" xfId="38897" xr:uid="{FD0FD0AF-2AAF-48CA-99A3-8D93ED0BC463}"/>
    <cellStyle name="Normal 4 2 2 5 3 3 3" xfId="32129" xr:uid="{118C565F-E04C-4889-A599-347043652823}"/>
    <cellStyle name="Normal 4 2 2 5 3 4" xfId="20380" xr:uid="{8DD0C080-4449-485F-80AA-D72628F15AA0}"/>
    <cellStyle name="Normal 4 2 2 5 3 4 2" xfId="35510" xr:uid="{853C52C6-8480-42BD-8CD6-1980DC5F462C}"/>
    <cellStyle name="Normal 4 2 2 5 3 5" xfId="28745" xr:uid="{6AF959D5-6B34-476C-A2ED-7C88C20C8A9B}"/>
    <cellStyle name="Normal 4 2 2 5 4" xfId="14487" xr:uid="{DA4DF261-981F-403A-BAE9-8259CBE1B44E}"/>
    <cellStyle name="Normal 4 2 2 5 4 2" xfId="17873" xr:uid="{671249C0-BB33-42A7-83EB-EA09890F4636}"/>
    <cellStyle name="Normal 4 2 2 5 4 2 2" xfId="24657" xr:uid="{9CBDE51C-6D61-4DBF-9A89-18ED956DAF67}"/>
    <cellStyle name="Normal 4 2 2 5 4 2 2 2" xfId="39776" xr:uid="{D8ED5B8B-57BE-4FC6-9DED-0F5BA3AEF0FD}"/>
    <cellStyle name="Normal 4 2 2 5 4 2 3" xfId="33008" xr:uid="{E15D7CA9-192A-4016-BF1B-1C8D31A083A2}"/>
    <cellStyle name="Normal 4 2 2 5 4 3" xfId="21273" xr:uid="{F22DA406-484F-4B90-BCCD-AA2A98912051}"/>
    <cellStyle name="Normal 4 2 2 5 4 3 2" xfId="36392" xr:uid="{FA10CAAB-9C9B-49DE-82AE-83EEE8ABE645}"/>
    <cellStyle name="Normal 4 2 2 5 4 4" xfId="29624" xr:uid="{49A8C286-24AC-4BB5-B5C6-6979DCB3ADA5}"/>
    <cellStyle name="Normal 4 2 2 5 5" xfId="16157" xr:uid="{F5B9F6FB-0B6A-42C3-9DD5-893857BF8603}"/>
    <cellStyle name="Normal 4 2 2 5 5 2" xfId="22941" xr:uid="{C5B11A50-6FF2-4171-94F8-AD644B917A36}"/>
    <cellStyle name="Normal 4 2 2 5 5 2 2" xfId="38060" xr:uid="{12F2CC97-5EBF-4401-97AB-4F776742A4C8}"/>
    <cellStyle name="Normal 4 2 2 5 5 3" xfId="31292" xr:uid="{D90DEDF9-06C6-484D-A338-14D882A0003A}"/>
    <cellStyle name="Normal 4 2 2 5 6" xfId="19546" xr:uid="{173435A8-4652-4DC4-A217-FF927AAECEFA}"/>
    <cellStyle name="Normal 4 2 2 5 6 2" xfId="34676" xr:uid="{DB77E4C8-B00F-4B9F-8FC0-B00E5629732C}"/>
    <cellStyle name="Normal 4 2 2 5 7" xfId="12746" xr:uid="{26A551D8-0D8B-4D0B-911E-FF0BD7A90E05}"/>
    <cellStyle name="Normal 4 2 2 5 7 2" xfId="27908" xr:uid="{118A10CB-45DF-47CA-9243-D7407DD64FBD}"/>
    <cellStyle name="Normal 4 2 2 5 8" xfId="26349" xr:uid="{647F37ED-A15D-4C1D-ABC8-4A901F8E36CB}"/>
    <cellStyle name="Normal 4 2 2 5 9" xfId="10711" xr:uid="{438CE268-8CBA-4A21-8086-CB7549FE398F}"/>
    <cellStyle name="Normal 4 2 2 6" xfId="6882" xr:uid="{8749D892-554A-4F5C-9C81-2D9240A670D6}"/>
    <cellStyle name="Normal 4 2 2 6 2" xfId="13791" xr:uid="{B7DFF4AE-D2E9-4DBC-87D3-3865A2AEB732}"/>
    <cellStyle name="Normal 4 2 2 6 2 2" xfId="15529" xr:uid="{CC94A695-53C1-4565-A271-B4E2B9C97DE6}"/>
    <cellStyle name="Normal 4 2 2 6 2 2 2" xfId="18915" xr:uid="{8778699E-038D-45D6-8476-2D399A2DA7E0}"/>
    <cellStyle name="Normal 4 2 2 6 2 2 2 2" xfId="25699" xr:uid="{95EDA578-DAD9-4F68-8E9C-B06279FC1368}"/>
    <cellStyle name="Normal 4 2 2 6 2 2 2 2 2" xfId="40818" xr:uid="{7482671A-C5F7-48CD-A9C2-57865B071445}"/>
    <cellStyle name="Normal 4 2 2 6 2 2 2 3" xfId="34050" xr:uid="{9A637AE0-C66A-486D-9D18-35BC77C51E66}"/>
    <cellStyle name="Normal 4 2 2 6 2 2 3" xfId="22315" xr:uid="{07772849-33B2-4DA6-90DB-078CD91AACC5}"/>
    <cellStyle name="Normal 4 2 2 6 2 2 3 2" xfId="37434" xr:uid="{6FF796B8-C451-459B-B641-A99E38F6D591}"/>
    <cellStyle name="Normal 4 2 2 6 2 2 4" xfId="30666" xr:uid="{8AC62C7C-3CC0-4F9E-9AD9-5A6E849892BD}"/>
    <cellStyle name="Normal 4 2 2 6 2 3" xfId="17202" xr:uid="{586BD83F-ABB5-4F0D-8559-EAAA9A160728}"/>
    <cellStyle name="Normal 4 2 2 6 2 3 2" xfId="23986" xr:uid="{AB1054E3-5ED9-4EEC-8EC6-326C0EA79F3E}"/>
    <cellStyle name="Normal 4 2 2 6 2 3 2 2" xfId="39105" xr:uid="{B5B58A2B-F709-4586-8D3C-0576B2209BF6}"/>
    <cellStyle name="Normal 4 2 2 6 2 3 3" xfId="32337" xr:uid="{27315877-93EA-4898-B3BE-15096374AFAD}"/>
    <cellStyle name="Normal 4 2 2 6 2 4" xfId="20589" xr:uid="{339BAC60-9DCB-4441-846B-3044226DDC80}"/>
    <cellStyle name="Normal 4 2 2 6 2 4 2" xfId="35718" xr:uid="{0CBB1BEC-B45D-43C3-8872-9406F45E8F8F}"/>
    <cellStyle name="Normal 4 2 2 6 2 5" xfId="28953" xr:uid="{C4BCDBB5-FFA4-47FD-B96A-89316D489234}"/>
    <cellStyle name="Normal 4 2 2 6 3" xfId="14695" xr:uid="{119DE3BD-4E6D-4ED7-8F5A-F29364ADFB7A}"/>
    <cellStyle name="Normal 4 2 2 6 3 2" xfId="18081" xr:uid="{48E5B4EC-4226-4559-AADD-F2BF61054FFF}"/>
    <cellStyle name="Normal 4 2 2 6 3 2 2" xfId="24865" xr:uid="{4BD775E2-5FD8-45F0-9A70-6640245F57EA}"/>
    <cellStyle name="Normal 4 2 2 6 3 2 2 2" xfId="39984" xr:uid="{EA34F9E9-1BCD-43FF-9780-BAA50DF9DC37}"/>
    <cellStyle name="Normal 4 2 2 6 3 2 3" xfId="33216" xr:uid="{2DE0F29F-C034-4392-9DE4-27E8FAEC8114}"/>
    <cellStyle name="Normal 4 2 2 6 3 3" xfId="21481" xr:uid="{682A4839-6606-4388-A7AD-5621E748E43E}"/>
    <cellStyle name="Normal 4 2 2 6 3 3 2" xfId="36600" xr:uid="{4861C67D-DFAE-4747-A6A5-3BB7B6B1A217}"/>
    <cellStyle name="Normal 4 2 2 6 3 4" xfId="29832" xr:uid="{641EA398-3CE6-4474-A0BF-E434832EC6F6}"/>
    <cellStyle name="Normal 4 2 2 6 4" xfId="16365" xr:uid="{20D848C1-8FA2-4C6B-9B70-F3DA7F9D72D2}"/>
    <cellStyle name="Normal 4 2 2 6 4 2" xfId="23149" xr:uid="{D912CE13-A1E7-451C-A02E-1CDB16B85926}"/>
    <cellStyle name="Normal 4 2 2 6 4 2 2" xfId="38268" xr:uid="{0EE958D4-F74A-4C60-B044-64FFD2A12E91}"/>
    <cellStyle name="Normal 4 2 2 6 4 3" xfId="31500" xr:uid="{9B34A04D-F2B3-48C7-99E9-B67C5DB80C30}"/>
    <cellStyle name="Normal 4 2 2 6 5" xfId="19754" xr:uid="{E82C547A-B2C6-4F75-A4D8-6F46B8D9249C}"/>
    <cellStyle name="Normal 4 2 2 6 5 2" xfId="34884" xr:uid="{F1039499-82F6-4283-AE16-589C90C42C12}"/>
    <cellStyle name="Normal 4 2 2 6 6" xfId="12954" xr:uid="{B09FC053-FB02-4A12-A2AE-5A1C1D384266}"/>
    <cellStyle name="Normal 4 2 2 6 6 2" xfId="28116" xr:uid="{B05B59B8-C59A-4200-9FDE-0B6D774F2968}"/>
    <cellStyle name="Normal 4 2 2 6 7" xfId="26557" xr:uid="{321C7840-C4C9-4366-9906-1C4F1FACD5D4}"/>
    <cellStyle name="Normal 4 2 2 6 8" xfId="10922" xr:uid="{B04CF4B5-28D3-4D6E-AA94-3008AA30C791}"/>
    <cellStyle name="Normal 4 2 2 7" xfId="11488" xr:uid="{1FE73DDB-4B35-4B0A-9624-686CA68400A1}"/>
    <cellStyle name="Normal 4 2 2 7 2" xfId="14276" xr:uid="{7766F61E-ABC0-4BCB-815D-42D1134EC9B6}"/>
    <cellStyle name="Normal 4 2 2 7 2 2" xfId="17665" xr:uid="{09B2580A-CBBF-49B7-B67F-BD576C7A5DA0}"/>
    <cellStyle name="Normal 4 2 2 7 2 2 2" xfId="24449" xr:uid="{CA07EE44-F74D-4BD0-8E30-21EA3F2C2DD8}"/>
    <cellStyle name="Normal 4 2 2 7 2 2 2 2" xfId="39568" xr:uid="{8D32A5D3-B730-40B6-A633-E12489FD1030}"/>
    <cellStyle name="Normal 4 2 2 7 2 2 3" xfId="32800" xr:uid="{3E00A8F8-2E25-4853-B572-53B234B77A21}"/>
    <cellStyle name="Normal 4 2 2 7 2 3" xfId="21065" xr:uid="{04177DCA-883C-404D-BCC2-0BE5C2CCDDB2}"/>
    <cellStyle name="Normal 4 2 2 7 2 3 2" xfId="36184" xr:uid="{9592DBFF-B884-40C2-9F25-1E92A38AD7DC}"/>
    <cellStyle name="Normal 4 2 2 7 2 4" xfId="29416" xr:uid="{06865F51-5F0C-451F-A169-35684C4EF82D}"/>
    <cellStyle name="Normal 4 2 2 7 3" xfId="16786" xr:uid="{153B4319-8C57-4EEB-BA5B-B5C4B99F0FC1}"/>
    <cellStyle name="Normal 4 2 2 7 3 2" xfId="23570" xr:uid="{94A98D7C-C9B6-4964-A9E3-617995E5FE87}"/>
    <cellStyle name="Normal 4 2 2 7 3 2 2" xfId="38689" xr:uid="{FFE79399-97ED-4C25-A7D9-67B5A73D8A6A}"/>
    <cellStyle name="Normal 4 2 2 7 3 3" xfId="31921" xr:uid="{DFF1B097-EEB4-47B8-8CEB-7AEB25106BE4}"/>
    <cellStyle name="Normal 4 2 2 7 4" xfId="20172" xr:uid="{5C590F4A-3AE8-4888-AF43-79E48236345E}"/>
    <cellStyle name="Normal 4 2 2 7 4 2" xfId="35302" xr:uid="{B9005793-0D6F-4BA6-A22B-5A7522248532}"/>
    <cellStyle name="Normal 4 2 2 7 5" xfId="13375" xr:uid="{A1BEBCAC-74B2-49E1-88DE-19BE56EFC7F2}"/>
    <cellStyle name="Normal 4 2 2 7 5 2" xfId="28537" xr:uid="{AF205C99-8A2D-406C-BE75-0557F6599E34}"/>
    <cellStyle name="Normal 4 2 2 8" xfId="15102" xr:uid="{AFD2A6ED-7622-43A2-81AC-88A02FBCF40F}"/>
    <cellStyle name="Normal 4 2 2 8 2" xfId="18488" xr:uid="{ABF0C447-AE14-400F-953C-5F02549CF30D}"/>
    <cellStyle name="Normal 4 2 2 8 2 2" xfId="25272" xr:uid="{2BCDCA33-83C2-4DF5-BFBE-FA4655AEA95E}"/>
    <cellStyle name="Normal 4 2 2 8 2 2 2" xfId="40391" xr:uid="{95C2F372-3F13-4231-A999-10B38640DA8F}"/>
    <cellStyle name="Normal 4 2 2 8 2 3" xfId="33623" xr:uid="{59D32E8A-FFFB-40AA-BF55-9ECB4152AEBE}"/>
    <cellStyle name="Normal 4 2 2 8 3" xfId="21888" xr:uid="{EDF1B535-0F14-4710-B638-C99B733A95DC}"/>
    <cellStyle name="Normal 4 2 2 8 3 2" xfId="37007" xr:uid="{797C34D3-8F86-4456-9930-2777A246C8D9}"/>
    <cellStyle name="Normal 4 2 2 8 4" xfId="30239" xr:uid="{F449AB33-A755-47B5-AD40-D2BA36B746DA}"/>
    <cellStyle name="Normal 4 2 2 9" xfId="14238" xr:uid="{BC26D11B-6750-4916-A6E7-F87CB84FFE7E}"/>
    <cellStyle name="Normal 4 2 2 9 2" xfId="17627" xr:uid="{C0220965-7452-4C42-9707-F586A0F50ECD}"/>
    <cellStyle name="Normal 4 2 2 9 2 2" xfId="24411" xr:uid="{4BF024F2-331D-4A43-85B0-058967197F71}"/>
    <cellStyle name="Normal 4 2 2 9 2 2 2" xfId="39530" xr:uid="{28BFB9B8-0C67-46D9-84E8-A73EBCE1ABC6}"/>
    <cellStyle name="Normal 4 2 2 9 2 3" xfId="32762" xr:uid="{0E2C0A16-CCC8-43F5-BF2C-9496BB8B85F7}"/>
    <cellStyle name="Normal 4 2 2 9 3" xfId="21030" xr:uid="{7D583BA9-907E-4E70-9BE0-6FF9938DFBA1}"/>
    <cellStyle name="Normal 4 2 2 9 3 2" xfId="36149" xr:uid="{D09032F9-8E71-4B17-9360-16A90DB13327}"/>
    <cellStyle name="Normal 4 2 2 9 4" xfId="29378" xr:uid="{F8EC5C63-7C01-4ECF-B727-C2ED4BE8E87F}"/>
    <cellStyle name="Normal 4 2 2_Nota final" xfId="1781" xr:uid="{00000000-0005-0000-0000-0000F6060000}"/>
    <cellStyle name="Normal 4 2 3" xfId="1782" xr:uid="{00000000-0005-0000-0000-0000F7060000}"/>
    <cellStyle name="Normal 4 2 3 10" xfId="12551" xr:uid="{69396574-C323-4A07-8389-2E6D3E4A0C80}"/>
    <cellStyle name="Normal 4 2 3 10 2" xfId="27714" xr:uid="{D6559C33-07A0-440E-99C3-ED6D4B5773C3}"/>
    <cellStyle name="Normal 4 2 3 11" xfId="26155" xr:uid="{8574417A-FBDF-4DFA-BE7A-FF7B57E6ED81}"/>
    <cellStyle name="Normal 4 2 3 12" xfId="10509" xr:uid="{5447659C-2BFA-496A-B10C-317F5BFA0579}"/>
    <cellStyle name="Normal 4 2 3 13" xfId="9995" xr:uid="{E64B9714-C297-4216-AE4A-7C1705FB1D44}"/>
    <cellStyle name="Normal 4 2 3 14" xfId="8840" xr:uid="{0B61AC15-B71C-4D5E-B788-545824113A45}"/>
    <cellStyle name="Normal 4 2 3 15" xfId="8068" xr:uid="{8C9EC645-0E57-4A4A-9FFF-C271E39D9E95}"/>
    <cellStyle name="Normal 4 2 3 2" xfId="1783" xr:uid="{00000000-0005-0000-0000-0000F8060000}"/>
    <cellStyle name="Normal 4 2 3 2 10" xfId="26203" xr:uid="{3F13587C-CF19-4242-9895-71017CD2CEED}"/>
    <cellStyle name="Normal 4 2 3 2 11" xfId="10560" xr:uid="{71F45AA4-6718-4998-B9D7-8D63BB864631}"/>
    <cellStyle name="Normal 4 2 3 2 2" xfId="10665" xr:uid="{41DF70E8-9367-497B-9FEC-316FD1357FA3}"/>
    <cellStyle name="Normal 4 2 3 2 2 2" xfId="10876" xr:uid="{3A280367-7DA1-449B-BB36-2BDEF3D44633}"/>
    <cellStyle name="Normal 4 2 3 2 2 2 2" xfId="11294" xr:uid="{605BD868-1833-492B-8F78-AD00EB3D1EE2}"/>
    <cellStyle name="Normal 4 2 3 2 2 2 2 2" xfId="14164" xr:uid="{3000BF73-FD85-478D-A374-386D639AE84A}"/>
    <cellStyle name="Normal 4 2 3 2 2 2 2 2 2" xfId="15902" xr:uid="{E3E7A7B7-4063-47B3-A3DD-1C526A95799B}"/>
    <cellStyle name="Normal 4 2 3 2 2 2 2 2 2 2" xfId="19288" xr:uid="{0EC0AF61-A635-4A6B-9B5A-595F0F539AB0}"/>
    <cellStyle name="Normal 4 2 3 2 2 2 2 2 2 2 2" xfId="26072" xr:uid="{F99DDED3-7489-4203-BF4B-924D4B44889C}"/>
    <cellStyle name="Normal 4 2 3 2 2 2 2 2 2 2 2 2" xfId="41191" xr:uid="{6E116559-3AE3-44AA-A5E8-D2C7592A7499}"/>
    <cellStyle name="Normal 4 2 3 2 2 2 2 2 2 2 3" xfId="34423" xr:uid="{4E309DC7-8200-4D21-9617-C4509620BC77}"/>
    <cellStyle name="Normal 4 2 3 2 2 2 2 2 2 3" xfId="22688" xr:uid="{F41B9947-4956-4058-8D41-04B55C28BDC7}"/>
    <cellStyle name="Normal 4 2 3 2 2 2 2 2 2 3 2" xfId="37807" xr:uid="{B8AC9600-3A79-4C9F-8D37-002A675367FC}"/>
    <cellStyle name="Normal 4 2 3 2 2 2 2 2 2 4" xfId="31039" xr:uid="{1D018764-061B-426A-8500-0027A8321BF4}"/>
    <cellStyle name="Normal 4 2 3 2 2 2 2 2 3" xfId="17575" xr:uid="{256129B4-687D-4EAD-A884-8AC85F843931}"/>
    <cellStyle name="Normal 4 2 3 2 2 2 2 2 3 2" xfId="24359" xr:uid="{AAACC4E6-086B-4795-8F34-0968A4E430F7}"/>
    <cellStyle name="Normal 4 2 3 2 2 2 2 2 3 2 2" xfId="39478" xr:uid="{F6D31676-1C69-4A13-BF3F-06AF3201BF33}"/>
    <cellStyle name="Normal 4 2 3 2 2 2 2 2 3 3" xfId="32710" xr:uid="{65F39538-19B9-46C9-A726-35C722359481}"/>
    <cellStyle name="Normal 4 2 3 2 2 2 2 2 4" xfId="20962" xr:uid="{8DAF6B3D-641E-4B83-9BAC-E69732BFACD7}"/>
    <cellStyle name="Normal 4 2 3 2 2 2 2 2 4 2" xfId="36091" xr:uid="{B39A0539-BADF-4106-A5ED-85F7154B48C1}"/>
    <cellStyle name="Normal 4 2 3 2 2 2 2 2 5" xfId="29326" xr:uid="{546D04C9-E5BF-48E6-9FA1-0983C5CFD0BE}"/>
    <cellStyle name="Normal 4 2 3 2 2 2 2 3" xfId="15068" xr:uid="{0618C914-DC0F-4577-8C57-434AEFD92C8D}"/>
    <cellStyle name="Normal 4 2 3 2 2 2 2 3 2" xfId="18454" xr:uid="{3CFB5A87-0E8E-4E10-BFE3-3FDB9AD91B22}"/>
    <cellStyle name="Normal 4 2 3 2 2 2 2 3 2 2" xfId="25238" xr:uid="{641BD345-7F99-4372-96F7-EAE0449B03A7}"/>
    <cellStyle name="Normal 4 2 3 2 2 2 2 3 2 2 2" xfId="40357" xr:uid="{F54D74DF-8CF5-498A-B719-C3EC09CC905B}"/>
    <cellStyle name="Normal 4 2 3 2 2 2 2 3 2 3" xfId="33589" xr:uid="{01A7E35D-75F7-4263-8F06-353EEF7422A3}"/>
    <cellStyle name="Normal 4 2 3 2 2 2 2 3 3" xfId="21854" xr:uid="{140BC324-72A8-4C1E-BB24-C8EC83DEB0DD}"/>
    <cellStyle name="Normal 4 2 3 2 2 2 2 3 3 2" xfId="36973" xr:uid="{AC5E3841-769A-4EF8-B86D-4395ED0FB62F}"/>
    <cellStyle name="Normal 4 2 3 2 2 2 2 3 4" xfId="30205" xr:uid="{70B224E0-3DB2-4606-9E64-2A4546C6C2FB}"/>
    <cellStyle name="Normal 4 2 3 2 2 2 2 4" xfId="16738" xr:uid="{2DE562C1-7C4F-412E-95CA-AFF9B627DD37}"/>
    <cellStyle name="Normal 4 2 3 2 2 2 2 4 2" xfId="23522" xr:uid="{06B0AFF4-638E-4638-974F-FBCB6670C3B2}"/>
    <cellStyle name="Normal 4 2 3 2 2 2 2 4 2 2" xfId="38641" xr:uid="{32BFC6C4-AE8D-4298-8FCC-A6B17B0C2367}"/>
    <cellStyle name="Normal 4 2 3 2 2 2 2 4 3" xfId="31873" xr:uid="{F1D7F763-ED44-45F2-B234-0B104581EB73}"/>
    <cellStyle name="Normal 4 2 3 2 2 2 2 5" xfId="20127" xr:uid="{A8173533-FFF3-41D3-9255-4D76A0231385}"/>
    <cellStyle name="Normal 4 2 3 2 2 2 2 5 2" xfId="35257" xr:uid="{D9EB3810-FC05-45B2-86F4-58013968E093}"/>
    <cellStyle name="Normal 4 2 3 2 2 2 2 6" xfId="13326" xr:uid="{B230B761-F94F-41DA-9096-5ABEE2B1B207}"/>
    <cellStyle name="Normal 4 2 3 2 2 2 2 6 2" xfId="28489" xr:uid="{CA2627E7-1E49-44ED-87BA-ABCD6DAA69C4}"/>
    <cellStyle name="Normal 4 2 3 2 2 2 2 7" xfId="26930" xr:uid="{977936F0-A470-47FD-96E2-2D9AC39CC84E}"/>
    <cellStyle name="Normal 4 2 3 2 2 2 3" xfId="13748" xr:uid="{9EA0604C-FF3D-4121-8C60-540BFA9924D6}"/>
    <cellStyle name="Normal 4 2 3 2 2 2 3 2" xfId="15486" xr:uid="{043F05BF-510F-443A-8CFE-DE959F597BD8}"/>
    <cellStyle name="Normal 4 2 3 2 2 2 3 2 2" xfId="18872" xr:uid="{CE71CC58-9C8E-48AC-A421-464F87F3A49E}"/>
    <cellStyle name="Normal 4 2 3 2 2 2 3 2 2 2" xfId="25656" xr:uid="{E3CD9171-097A-4EDE-B44D-68618C25094D}"/>
    <cellStyle name="Normal 4 2 3 2 2 2 3 2 2 2 2" xfId="40775" xr:uid="{8A3433CE-9781-4927-9AF0-496C2921AE61}"/>
    <cellStyle name="Normal 4 2 3 2 2 2 3 2 2 3" xfId="34007" xr:uid="{B04F3F6A-E209-4907-A78F-825669939DFC}"/>
    <cellStyle name="Normal 4 2 3 2 2 2 3 2 3" xfId="22272" xr:uid="{8187ACAD-95A6-4152-A465-36E77E406CB5}"/>
    <cellStyle name="Normal 4 2 3 2 2 2 3 2 3 2" xfId="37391" xr:uid="{5B7DB81C-E75F-47AA-ADBC-FF7EA5F3CC1A}"/>
    <cellStyle name="Normal 4 2 3 2 2 2 3 2 4" xfId="30623" xr:uid="{85160199-74D0-47F1-B555-7FC2C90F1A20}"/>
    <cellStyle name="Normal 4 2 3 2 2 2 3 3" xfId="17159" xr:uid="{A6801B4D-5AF6-4B0B-B048-7F4BB8E30773}"/>
    <cellStyle name="Normal 4 2 3 2 2 2 3 3 2" xfId="23943" xr:uid="{5C6E8723-A57B-4AC6-A629-5B48FE5CA330}"/>
    <cellStyle name="Normal 4 2 3 2 2 2 3 3 2 2" xfId="39062" xr:uid="{AE40516C-B074-4932-9257-7380BB62CDA3}"/>
    <cellStyle name="Normal 4 2 3 2 2 2 3 3 3" xfId="32294" xr:uid="{176129E8-0FD4-4FF2-BB2C-5F48EF9D31B8}"/>
    <cellStyle name="Normal 4 2 3 2 2 2 3 4" xfId="20545" xr:uid="{F2CA91CB-93BE-427C-B4B5-E099C308FE5A}"/>
    <cellStyle name="Normal 4 2 3 2 2 2 3 4 2" xfId="35675" xr:uid="{D7F5CF94-24C9-48D4-87FC-3BA7A7EF85C0}"/>
    <cellStyle name="Normal 4 2 3 2 2 2 3 5" xfId="28910" xr:uid="{A04E8734-C884-47C8-919C-9C906457A702}"/>
    <cellStyle name="Normal 4 2 3 2 2 2 4" xfId="14652" xr:uid="{0F049E06-90D0-4C81-A702-A1DBF3941456}"/>
    <cellStyle name="Normal 4 2 3 2 2 2 4 2" xfId="18038" xr:uid="{C444FA00-FEA5-415A-8BEE-3850D37567D3}"/>
    <cellStyle name="Normal 4 2 3 2 2 2 4 2 2" xfId="24822" xr:uid="{0C2F21CC-BA92-4B81-B117-DA13C3256D1F}"/>
    <cellStyle name="Normal 4 2 3 2 2 2 4 2 2 2" xfId="39941" xr:uid="{E2E8CF32-719D-479C-99D2-6B0E18BE8699}"/>
    <cellStyle name="Normal 4 2 3 2 2 2 4 2 3" xfId="33173" xr:uid="{2ECC83E7-761E-4CF7-94C2-1ADE1E0C833C}"/>
    <cellStyle name="Normal 4 2 3 2 2 2 4 3" xfId="21438" xr:uid="{30ECA087-F922-4260-A370-854AA4CBBEDE}"/>
    <cellStyle name="Normal 4 2 3 2 2 2 4 3 2" xfId="36557" xr:uid="{C393749D-CD59-4B10-BEEB-AF209ADB17BE}"/>
    <cellStyle name="Normal 4 2 3 2 2 2 4 4" xfId="29789" xr:uid="{C7CEC655-FF76-4463-9EA1-81BABB7FBF94}"/>
    <cellStyle name="Normal 4 2 3 2 2 2 5" xfId="16322" xr:uid="{92B04D92-D985-4B68-9622-26EB8343BAE6}"/>
    <cellStyle name="Normal 4 2 3 2 2 2 5 2" xfId="23106" xr:uid="{AC81C276-0639-4D62-BED7-3B579F39F499}"/>
    <cellStyle name="Normal 4 2 3 2 2 2 5 2 2" xfId="38225" xr:uid="{11581506-EF71-42FD-940A-D4BB27220729}"/>
    <cellStyle name="Normal 4 2 3 2 2 2 5 3" xfId="31457" xr:uid="{CFB920D7-BA7F-4F50-83F9-3EB11C80AAC8}"/>
    <cellStyle name="Normal 4 2 3 2 2 2 6" xfId="19711" xr:uid="{5B85C88E-E396-4DDF-9DF1-E61E34DE205D}"/>
    <cellStyle name="Normal 4 2 3 2 2 2 6 2" xfId="34841" xr:uid="{1675537B-3FBF-497E-BB1A-435A24FB1B33}"/>
    <cellStyle name="Normal 4 2 3 2 2 2 7" xfId="12911" xr:uid="{91486454-2D88-4E32-BEE1-14E7B44B93C0}"/>
    <cellStyle name="Normal 4 2 3 2 2 2 7 2" xfId="28073" xr:uid="{28AA5880-C317-4BD0-9EE5-E93961D1B75E}"/>
    <cellStyle name="Normal 4 2 3 2 2 2 8" xfId="26514" xr:uid="{EF0744B1-275B-414E-A90A-BD884CA4A7C4}"/>
    <cellStyle name="Normal 4 2 3 2 2 3" xfId="11086" xr:uid="{001D01BF-D2B0-4646-9786-3BB745D6739C}"/>
    <cellStyle name="Normal 4 2 3 2 2 3 2" xfId="13956" xr:uid="{439DC991-9E1A-402F-B29E-15A2CCF5AEE7}"/>
    <cellStyle name="Normal 4 2 3 2 2 3 2 2" xfId="15694" xr:uid="{0FD4AB21-72D8-4DE0-B7A9-5005BBE4B9E5}"/>
    <cellStyle name="Normal 4 2 3 2 2 3 2 2 2" xfId="19080" xr:uid="{AF19BF1A-531E-4D29-A1AB-835D9458C12A}"/>
    <cellStyle name="Normal 4 2 3 2 2 3 2 2 2 2" xfId="25864" xr:uid="{18BA712F-066C-470C-8CC7-968800B6B2ED}"/>
    <cellStyle name="Normal 4 2 3 2 2 3 2 2 2 2 2" xfId="40983" xr:uid="{37EB3743-3F41-4BD8-9ACE-128B5C01A173}"/>
    <cellStyle name="Normal 4 2 3 2 2 3 2 2 2 3" xfId="34215" xr:uid="{9689D76E-9C6E-4D96-8582-46F3104A9642}"/>
    <cellStyle name="Normal 4 2 3 2 2 3 2 2 3" xfId="22480" xr:uid="{A8EBF048-1F0B-4AC6-A56A-5127DA241EAE}"/>
    <cellStyle name="Normal 4 2 3 2 2 3 2 2 3 2" xfId="37599" xr:uid="{35B30984-5FC5-4C27-8463-2338A8AABF96}"/>
    <cellStyle name="Normal 4 2 3 2 2 3 2 2 4" xfId="30831" xr:uid="{D02C707A-4EFF-40B9-AC66-755ADE16E01A}"/>
    <cellStyle name="Normal 4 2 3 2 2 3 2 3" xfId="17367" xr:uid="{56E11A88-D4CB-40E5-8874-23E4E567D2D5}"/>
    <cellStyle name="Normal 4 2 3 2 2 3 2 3 2" xfId="24151" xr:uid="{ED454896-3F82-46CF-A569-B3D9C658C580}"/>
    <cellStyle name="Normal 4 2 3 2 2 3 2 3 2 2" xfId="39270" xr:uid="{BFBABA55-589F-42D3-8E42-5BD178CAEE38}"/>
    <cellStyle name="Normal 4 2 3 2 2 3 2 3 3" xfId="32502" xr:uid="{0F6D884F-BC39-4050-8CC4-93F1DA271F28}"/>
    <cellStyle name="Normal 4 2 3 2 2 3 2 4" xfId="20754" xr:uid="{6D04253A-0A09-40F0-9BDF-328639D17139}"/>
    <cellStyle name="Normal 4 2 3 2 2 3 2 4 2" xfId="35883" xr:uid="{080BA706-6E04-4459-BB34-A3340047C5EA}"/>
    <cellStyle name="Normal 4 2 3 2 2 3 2 5" xfId="29118" xr:uid="{25CB77D3-85A3-4B47-9334-2C3008628D68}"/>
    <cellStyle name="Normal 4 2 3 2 2 3 3" xfId="14860" xr:uid="{8A06E287-2FE1-4CBD-8462-FF18F7C84AE8}"/>
    <cellStyle name="Normal 4 2 3 2 2 3 3 2" xfId="18246" xr:uid="{F8BABF13-E9BC-4BF9-88C4-8A29D819F806}"/>
    <cellStyle name="Normal 4 2 3 2 2 3 3 2 2" xfId="25030" xr:uid="{E60226AC-21BF-45C5-973D-27D16D9A8D9A}"/>
    <cellStyle name="Normal 4 2 3 2 2 3 3 2 2 2" xfId="40149" xr:uid="{DB9B6FA9-FDB0-442F-9F45-77F678A7D464}"/>
    <cellStyle name="Normal 4 2 3 2 2 3 3 2 3" xfId="33381" xr:uid="{A938D37E-F918-4DDC-AD6D-3545666413F3}"/>
    <cellStyle name="Normal 4 2 3 2 2 3 3 3" xfId="21646" xr:uid="{A7F81642-3E9B-4A4C-98AB-5528FF279741}"/>
    <cellStyle name="Normal 4 2 3 2 2 3 3 3 2" xfId="36765" xr:uid="{4710C4AC-8A40-4B38-BBDB-2D65010EC67A}"/>
    <cellStyle name="Normal 4 2 3 2 2 3 3 4" xfId="29997" xr:uid="{D9E7CFE0-D2C0-46F9-8DB3-4DC089A15D4F}"/>
    <cellStyle name="Normal 4 2 3 2 2 3 4" xfId="16530" xr:uid="{9C60E926-20AD-4982-B238-55CA902C5524}"/>
    <cellStyle name="Normal 4 2 3 2 2 3 4 2" xfId="23314" xr:uid="{FC30FFC9-1440-4017-BD7D-466B5BBD45B6}"/>
    <cellStyle name="Normal 4 2 3 2 2 3 4 2 2" xfId="38433" xr:uid="{7A5E652E-9CAF-4FA1-BC00-E15367B25103}"/>
    <cellStyle name="Normal 4 2 3 2 2 3 4 3" xfId="31665" xr:uid="{C8B9205E-375E-474E-8812-9AB5E2D07F97}"/>
    <cellStyle name="Normal 4 2 3 2 2 3 5" xfId="19919" xr:uid="{3187366D-3E60-4A20-A9CC-E09E78EB3D02}"/>
    <cellStyle name="Normal 4 2 3 2 2 3 5 2" xfId="35049" xr:uid="{31B6E068-1A91-4FF1-AC72-1CA838693B40}"/>
    <cellStyle name="Normal 4 2 3 2 2 3 6" xfId="13118" xr:uid="{32F71A08-0CD3-42B4-A0DF-8848A8D41295}"/>
    <cellStyle name="Normal 4 2 3 2 2 3 6 2" xfId="28281" xr:uid="{2D3DF5F2-29CF-4A93-A867-B80FFE0CE0AD}"/>
    <cellStyle name="Normal 4 2 3 2 2 3 7" xfId="26722" xr:uid="{DF1C8A21-1DBB-457B-8A8A-00276135AFAD}"/>
    <cellStyle name="Normal 4 2 3 2 2 4" xfId="13540" xr:uid="{CA2F3762-E1B5-43C4-B16A-33674B912A54}"/>
    <cellStyle name="Normal 4 2 3 2 2 4 2" xfId="15278" xr:uid="{5AE8AFD2-A228-432A-9885-C103F54711D8}"/>
    <cellStyle name="Normal 4 2 3 2 2 4 2 2" xfId="18664" xr:uid="{EA50DE70-94B9-4497-A1B8-6C47B4036530}"/>
    <cellStyle name="Normal 4 2 3 2 2 4 2 2 2" xfId="25448" xr:uid="{31336222-DBFA-4E6A-B808-58AFE45435AB}"/>
    <cellStyle name="Normal 4 2 3 2 2 4 2 2 2 2" xfId="40567" xr:uid="{BE1AD687-93D4-4383-9C8F-7B5EC0B1374D}"/>
    <cellStyle name="Normal 4 2 3 2 2 4 2 2 3" xfId="33799" xr:uid="{64588748-46FE-4C07-A3FF-2C14998ACE06}"/>
    <cellStyle name="Normal 4 2 3 2 2 4 2 3" xfId="22064" xr:uid="{1DF7F71B-1BCE-4515-A5E9-7CC1FC72A1A1}"/>
    <cellStyle name="Normal 4 2 3 2 2 4 2 3 2" xfId="37183" xr:uid="{3AA9387E-8ED8-4464-9C15-E0810928A437}"/>
    <cellStyle name="Normal 4 2 3 2 2 4 2 4" xfId="30415" xr:uid="{CC2A517B-50EC-4301-9BFC-F51293A05732}"/>
    <cellStyle name="Normal 4 2 3 2 2 4 3" xfId="16951" xr:uid="{F6637C71-7D0A-4C7A-8BCE-8C710975EDD6}"/>
    <cellStyle name="Normal 4 2 3 2 2 4 3 2" xfId="23735" xr:uid="{4F0D9182-DAF5-4584-B9C5-37524C0048EC}"/>
    <cellStyle name="Normal 4 2 3 2 2 4 3 2 2" xfId="38854" xr:uid="{7C59931E-DA2B-4BA9-B2BC-CE2DBF6B5CF5}"/>
    <cellStyle name="Normal 4 2 3 2 2 4 3 3" xfId="32086" xr:uid="{9EEFB3A2-42CE-4CED-9694-E5007E6008BC}"/>
    <cellStyle name="Normal 4 2 3 2 2 4 4" xfId="20337" xr:uid="{F08601A4-66D0-493B-8526-383FFC6623EA}"/>
    <cellStyle name="Normal 4 2 3 2 2 4 4 2" xfId="35467" xr:uid="{77548697-0BBF-4545-A072-3B30E581FF2B}"/>
    <cellStyle name="Normal 4 2 3 2 2 4 5" xfId="28702" xr:uid="{DE84C0AE-05B1-4F3C-9FEF-E7D268C33F60}"/>
    <cellStyle name="Normal 4 2 3 2 2 5" xfId="14444" xr:uid="{B67F6A74-AD7A-4FDC-A888-51E62849281F}"/>
    <cellStyle name="Normal 4 2 3 2 2 5 2" xfId="17830" xr:uid="{0AA4B594-2C5D-4618-ADD1-01AE4AF8929A}"/>
    <cellStyle name="Normal 4 2 3 2 2 5 2 2" xfId="24614" xr:uid="{955EF031-D09F-48FC-B9A1-097FA8C9DAA2}"/>
    <cellStyle name="Normal 4 2 3 2 2 5 2 2 2" xfId="39733" xr:uid="{4C92AD37-B315-467B-B692-2CFCCB2F557F}"/>
    <cellStyle name="Normal 4 2 3 2 2 5 2 3" xfId="32965" xr:uid="{72192B55-7E75-4B95-B8C5-7D5544693B00}"/>
    <cellStyle name="Normal 4 2 3 2 2 5 3" xfId="21230" xr:uid="{B5AD5D5A-C0FA-47CF-BDC8-E4F93C673B7F}"/>
    <cellStyle name="Normal 4 2 3 2 2 5 3 2" xfId="36349" xr:uid="{9027BA79-2EB6-4D66-8C61-EE9ABA2962FE}"/>
    <cellStyle name="Normal 4 2 3 2 2 5 4" xfId="29581" xr:uid="{B50D9839-915C-4DB1-9740-525301751C37}"/>
    <cellStyle name="Normal 4 2 3 2 2 6" xfId="16114" xr:uid="{E6FEF9A1-FEB2-48FC-B19C-5638E6C81B69}"/>
    <cellStyle name="Normal 4 2 3 2 2 6 2" xfId="22898" xr:uid="{B3242E42-6A18-4E5C-8B87-42E2765EC0E2}"/>
    <cellStyle name="Normal 4 2 3 2 2 6 2 2" xfId="38017" xr:uid="{95F3EC33-89AA-4BDD-8A50-2A398B55B051}"/>
    <cellStyle name="Normal 4 2 3 2 2 6 3" xfId="31249" xr:uid="{D8ABD235-3859-46CB-8414-BAA87A279B91}"/>
    <cellStyle name="Normal 4 2 3 2 2 7" xfId="19503" xr:uid="{40E6C6B9-5EB6-4AB0-976A-72CF6632A2C2}"/>
    <cellStyle name="Normal 4 2 3 2 2 7 2" xfId="34633" xr:uid="{5F285CE3-A69D-4FCD-80E8-FE4953727A9C}"/>
    <cellStyle name="Normal 4 2 3 2 2 8" xfId="12702" xr:uid="{F3DB2D47-E5B0-4A4C-90B1-69A1F36FC777}"/>
    <cellStyle name="Normal 4 2 3 2 2 8 2" xfId="27865" xr:uid="{41284249-6DAA-43B0-A31B-4380EF76745B}"/>
    <cellStyle name="Normal 4 2 3 2 2 9" xfId="26306" xr:uid="{A289FEDA-BA45-4315-B3B9-A23397ED3878}"/>
    <cellStyle name="Normal 4 2 3 2 3" xfId="10773" xr:uid="{42A174FD-C894-499A-A98C-489644CA1F9A}"/>
    <cellStyle name="Normal 4 2 3 2 3 2" xfId="11191" xr:uid="{AE5D6AC1-33E5-4D77-98CC-0D50095835FF}"/>
    <cellStyle name="Normal 4 2 3 2 3 2 2" xfId="14061" xr:uid="{301D9F4A-A83A-41D9-9C31-835B19E8AC9C}"/>
    <cellStyle name="Normal 4 2 3 2 3 2 2 2" xfId="15799" xr:uid="{1DA2D302-EF9B-43A3-BD37-1A6040842269}"/>
    <cellStyle name="Normal 4 2 3 2 3 2 2 2 2" xfId="19185" xr:uid="{3908B374-3E0F-4B29-8746-582DCC8FD594}"/>
    <cellStyle name="Normal 4 2 3 2 3 2 2 2 2 2" xfId="25969" xr:uid="{DC247A66-6B34-4283-8F73-A1C947D0FC6E}"/>
    <cellStyle name="Normal 4 2 3 2 3 2 2 2 2 2 2" xfId="41088" xr:uid="{35624583-6173-40CC-8CCA-F0735E507E50}"/>
    <cellStyle name="Normal 4 2 3 2 3 2 2 2 2 3" xfId="34320" xr:uid="{AD1C71D7-60B1-41AC-A27A-2F619AA6652B}"/>
    <cellStyle name="Normal 4 2 3 2 3 2 2 2 3" xfId="22585" xr:uid="{B6E3BD48-5A4B-4702-8182-B1592D87C258}"/>
    <cellStyle name="Normal 4 2 3 2 3 2 2 2 3 2" xfId="37704" xr:uid="{A9129E5B-558C-4854-8CAC-4432D45A91B3}"/>
    <cellStyle name="Normal 4 2 3 2 3 2 2 2 4" xfId="30936" xr:uid="{92A28100-CFF3-48DB-958B-2C9F66329886}"/>
    <cellStyle name="Normal 4 2 3 2 3 2 2 3" xfId="17472" xr:uid="{28A5A2C8-CAEE-483F-967A-50C04DEEAF4E}"/>
    <cellStyle name="Normal 4 2 3 2 3 2 2 3 2" xfId="24256" xr:uid="{951D85E3-D57C-40D3-BBF9-8CBA21D866E2}"/>
    <cellStyle name="Normal 4 2 3 2 3 2 2 3 2 2" xfId="39375" xr:uid="{78BF7723-AB03-4916-A8C5-D1AE3218C079}"/>
    <cellStyle name="Normal 4 2 3 2 3 2 2 3 3" xfId="32607" xr:uid="{0B697EE6-00A3-4C41-8AC2-58055DD28ADD}"/>
    <cellStyle name="Normal 4 2 3 2 3 2 2 4" xfId="20859" xr:uid="{7778A10E-2C7C-4E7D-A1CD-430036A7A57D}"/>
    <cellStyle name="Normal 4 2 3 2 3 2 2 4 2" xfId="35988" xr:uid="{F2D7081D-8764-4376-B242-3C94C1BEF892}"/>
    <cellStyle name="Normal 4 2 3 2 3 2 2 5" xfId="29223" xr:uid="{929F184A-66BA-4329-A937-29B0127B72F8}"/>
    <cellStyle name="Normal 4 2 3 2 3 2 3" xfId="14965" xr:uid="{2851C10E-ECD4-402A-A0F4-2575487C7875}"/>
    <cellStyle name="Normal 4 2 3 2 3 2 3 2" xfId="18351" xr:uid="{7BB3262F-1056-4251-BC70-A6BA43179A44}"/>
    <cellStyle name="Normal 4 2 3 2 3 2 3 2 2" xfId="25135" xr:uid="{C49F8BD1-145A-447C-A2F5-35FA1BB7EFB1}"/>
    <cellStyle name="Normal 4 2 3 2 3 2 3 2 2 2" xfId="40254" xr:uid="{DEDB2F38-4CD1-48DF-91F3-2DC1D8D6DEED}"/>
    <cellStyle name="Normal 4 2 3 2 3 2 3 2 3" xfId="33486" xr:uid="{9EFE6C00-CC33-47C7-A1CF-5F4D8C65B5B2}"/>
    <cellStyle name="Normal 4 2 3 2 3 2 3 3" xfId="21751" xr:uid="{045BCBB7-855A-483A-BAB6-B293A8E28079}"/>
    <cellStyle name="Normal 4 2 3 2 3 2 3 3 2" xfId="36870" xr:uid="{DB8E3405-5317-4B14-A922-F6A7CC4EBFE7}"/>
    <cellStyle name="Normal 4 2 3 2 3 2 3 4" xfId="30102" xr:uid="{AE64F866-4EFC-4382-80A5-19A2C27F926C}"/>
    <cellStyle name="Normal 4 2 3 2 3 2 4" xfId="16635" xr:uid="{0854997B-7C6C-4824-A350-7722008F68C7}"/>
    <cellStyle name="Normal 4 2 3 2 3 2 4 2" xfId="23419" xr:uid="{FCE59EE1-A720-45B5-86A5-1049AD7E1A1F}"/>
    <cellStyle name="Normal 4 2 3 2 3 2 4 2 2" xfId="38538" xr:uid="{0E76DBDD-84F0-4366-BEF9-77C76FED293B}"/>
    <cellStyle name="Normal 4 2 3 2 3 2 4 3" xfId="31770" xr:uid="{8BA26EEC-76F5-4B36-B421-304F02A49A4E}"/>
    <cellStyle name="Normal 4 2 3 2 3 2 5" xfId="20024" xr:uid="{FA0D75E0-1B2A-40AA-AC69-007143A115EC}"/>
    <cellStyle name="Normal 4 2 3 2 3 2 5 2" xfId="35154" xr:uid="{31F5943A-BFDF-4483-8C8B-05B6AA128858}"/>
    <cellStyle name="Normal 4 2 3 2 3 2 6" xfId="13223" xr:uid="{D03E29AC-5C2D-42EA-9DED-1352AF748207}"/>
    <cellStyle name="Normal 4 2 3 2 3 2 6 2" xfId="28386" xr:uid="{EFE846D2-410F-43F4-91DC-18A02D92AADE}"/>
    <cellStyle name="Normal 4 2 3 2 3 2 7" xfId="26827" xr:uid="{410EAB14-4F9E-46E1-AC66-2F52F2A0CDB3}"/>
    <cellStyle name="Normal 4 2 3 2 3 3" xfId="13645" xr:uid="{21A4A884-0612-49B2-A8DE-771F8FA7C3BA}"/>
    <cellStyle name="Normal 4 2 3 2 3 3 2" xfId="15383" xr:uid="{D9CB9085-0CD9-4063-9009-6E47AD891E27}"/>
    <cellStyle name="Normal 4 2 3 2 3 3 2 2" xfId="18769" xr:uid="{8C4A4CB9-20BA-4E5B-ADA9-BE63AB70989F}"/>
    <cellStyle name="Normal 4 2 3 2 3 3 2 2 2" xfId="25553" xr:uid="{60E6A573-FA7A-449E-8C32-C406B0B63B8B}"/>
    <cellStyle name="Normal 4 2 3 2 3 3 2 2 2 2" xfId="40672" xr:uid="{31866A73-2FC6-4391-8775-804C03248002}"/>
    <cellStyle name="Normal 4 2 3 2 3 3 2 2 3" xfId="33904" xr:uid="{6D77433D-7063-41C6-92A4-B7F2339BA5DC}"/>
    <cellStyle name="Normal 4 2 3 2 3 3 2 3" xfId="22169" xr:uid="{5848F250-6F8B-4E52-9901-9FF5DBB0677D}"/>
    <cellStyle name="Normal 4 2 3 2 3 3 2 3 2" xfId="37288" xr:uid="{AEBEECA6-1412-45E7-8F41-D7DF37749584}"/>
    <cellStyle name="Normal 4 2 3 2 3 3 2 4" xfId="30520" xr:uid="{3BBF849D-B45A-410E-B651-6BCAC0D53768}"/>
    <cellStyle name="Normal 4 2 3 2 3 3 3" xfId="17056" xr:uid="{58E3CE3D-CF77-4193-9E95-34182702AAFF}"/>
    <cellStyle name="Normal 4 2 3 2 3 3 3 2" xfId="23840" xr:uid="{C7E231C5-584B-46BF-A015-9833160427B8}"/>
    <cellStyle name="Normal 4 2 3 2 3 3 3 2 2" xfId="38959" xr:uid="{908E2A1B-B5F0-4F13-9A0D-6682C59809C0}"/>
    <cellStyle name="Normal 4 2 3 2 3 3 3 3" xfId="32191" xr:uid="{A9216987-A609-4542-99EC-DBCF9B82DCEF}"/>
    <cellStyle name="Normal 4 2 3 2 3 3 4" xfId="20442" xr:uid="{F90F3631-257B-41A6-A92D-D16A157AD5E5}"/>
    <cellStyle name="Normal 4 2 3 2 3 3 4 2" xfId="35572" xr:uid="{3520C9DD-3E24-433D-BDFE-9EC08B53FDF6}"/>
    <cellStyle name="Normal 4 2 3 2 3 3 5" xfId="28807" xr:uid="{FD4D0054-37B6-4A69-8C34-5C7BC267D294}"/>
    <cellStyle name="Normal 4 2 3 2 3 4" xfId="14549" xr:uid="{CB811A93-5FD4-40F6-AEF6-FF7563E4D447}"/>
    <cellStyle name="Normal 4 2 3 2 3 4 2" xfId="17935" xr:uid="{3551E6D1-66AF-4BFC-A93A-A11DE72F3C3B}"/>
    <cellStyle name="Normal 4 2 3 2 3 4 2 2" xfId="24719" xr:uid="{03A175DD-F49F-45CD-91CD-B88CDB382837}"/>
    <cellStyle name="Normal 4 2 3 2 3 4 2 2 2" xfId="39838" xr:uid="{22F92637-849A-4DC2-8194-A55DDC0C4436}"/>
    <cellStyle name="Normal 4 2 3 2 3 4 2 3" xfId="33070" xr:uid="{3D6C65CF-5A88-4932-89D7-477393B7726E}"/>
    <cellStyle name="Normal 4 2 3 2 3 4 3" xfId="21335" xr:uid="{DDB696AC-03ED-4C49-81CE-AD440B85A665}"/>
    <cellStyle name="Normal 4 2 3 2 3 4 3 2" xfId="36454" xr:uid="{216F68F3-22B8-474B-82F2-B3619485F59F}"/>
    <cellStyle name="Normal 4 2 3 2 3 4 4" xfId="29686" xr:uid="{274CFC66-20AC-4E11-A6EF-403D51F25DBE}"/>
    <cellStyle name="Normal 4 2 3 2 3 5" xfId="16219" xr:uid="{5F71E4B8-0017-46BF-BECE-B2AC88912AFF}"/>
    <cellStyle name="Normal 4 2 3 2 3 5 2" xfId="23003" xr:uid="{60325E6E-AED0-40BA-B49E-BB7BB4AF0E36}"/>
    <cellStyle name="Normal 4 2 3 2 3 5 2 2" xfId="38122" xr:uid="{C17C169D-5132-400F-AEA7-263B83CDB0E0}"/>
    <cellStyle name="Normal 4 2 3 2 3 5 3" xfId="31354" xr:uid="{0F8F2587-80A7-4732-BAA8-6613540D2666}"/>
    <cellStyle name="Normal 4 2 3 2 3 6" xfId="19608" xr:uid="{92547A94-31C5-4D45-BD64-AEBEDD9D3B45}"/>
    <cellStyle name="Normal 4 2 3 2 3 6 2" xfId="34738" xr:uid="{56057BF6-90A0-4794-BD18-49486B102A16}"/>
    <cellStyle name="Normal 4 2 3 2 3 7" xfId="12808" xr:uid="{9D57B911-3C29-4249-BD3A-919116E042BF}"/>
    <cellStyle name="Normal 4 2 3 2 3 7 2" xfId="27970" xr:uid="{E9077974-BEAE-4914-A7F3-14325AFC6AA7}"/>
    <cellStyle name="Normal 4 2 3 2 3 8" xfId="26411" xr:uid="{8BE96DCA-245A-4661-A5B0-BC2535631462}"/>
    <cellStyle name="Normal 4 2 3 2 4" xfId="10984" xr:uid="{9B472156-4603-49C7-AE1A-019202788CC7}"/>
    <cellStyle name="Normal 4 2 3 2 4 2" xfId="13853" xr:uid="{E0070570-FFA4-45B5-BA14-8970FCD63A07}"/>
    <cellStyle name="Normal 4 2 3 2 4 2 2" xfId="15591" xr:uid="{5B81951E-791B-4C1D-AA01-FD9245B2D8F3}"/>
    <cellStyle name="Normal 4 2 3 2 4 2 2 2" xfId="18977" xr:uid="{B668EC00-C1A0-4EB5-B24B-2A8126E30B2F}"/>
    <cellStyle name="Normal 4 2 3 2 4 2 2 2 2" xfId="25761" xr:uid="{F02E9022-C46E-4C6F-A23A-AE805E4BFC79}"/>
    <cellStyle name="Normal 4 2 3 2 4 2 2 2 2 2" xfId="40880" xr:uid="{27A760B5-ADD2-4793-8D15-59F6096F516E}"/>
    <cellStyle name="Normal 4 2 3 2 4 2 2 2 3" xfId="34112" xr:uid="{975D56C1-C951-4D81-AA03-657675B58089}"/>
    <cellStyle name="Normal 4 2 3 2 4 2 2 3" xfId="22377" xr:uid="{57608FB9-B55E-49B3-B119-F0DFD66D1649}"/>
    <cellStyle name="Normal 4 2 3 2 4 2 2 3 2" xfId="37496" xr:uid="{04244C20-81AE-4E2D-B8E8-471B2F8A85BE}"/>
    <cellStyle name="Normal 4 2 3 2 4 2 2 4" xfId="30728" xr:uid="{720AAD74-B876-4B60-966B-7A3AEA593A85}"/>
    <cellStyle name="Normal 4 2 3 2 4 2 3" xfId="17264" xr:uid="{D014DFB9-E8BB-416D-AC0E-E16E6789DB29}"/>
    <cellStyle name="Normal 4 2 3 2 4 2 3 2" xfId="24048" xr:uid="{D356FAB7-CD76-4959-9134-6CFFD9B738BA}"/>
    <cellStyle name="Normal 4 2 3 2 4 2 3 2 2" xfId="39167" xr:uid="{B317BAA2-8A7A-438B-BE37-2332B0EADEB1}"/>
    <cellStyle name="Normal 4 2 3 2 4 2 3 3" xfId="32399" xr:uid="{2890681C-6C16-49B5-88E4-1392A1B9FBA7}"/>
    <cellStyle name="Normal 4 2 3 2 4 2 4" xfId="20651" xr:uid="{14CD8B25-4912-4963-BEA3-7592EBCE55C3}"/>
    <cellStyle name="Normal 4 2 3 2 4 2 4 2" xfId="35780" xr:uid="{BFA25BA6-99A8-4FD9-B406-11A3C6CCF737}"/>
    <cellStyle name="Normal 4 2 3 2 4 2 5" xfId="29015" xr:uid="{7C1E89B1-B60E-44DC-8652-C1EFB6B82EB7}"/>
    <cellStyle name="Normal 4 2 3 2 4 3" xfId="14757" xr:uid="{8180BAFB-4620-4185-932B-B6CF62459AC7}"/>
    <cellStyle name="Normal 4 2 3 2 4 3 2" xfId="18143" xr:uid="{D9DD5A65-2211-4C49-A51E-1BD934005791}"/>
    <cellStyle name="Normal 4 2 3 2 4 3 2 2" xfId="24927" xr:uid="{365E53ED-83F3-45EB-B7BB-0DC3D8A65FE5}"/>
    <cellStyle name="Normal 4 2 3 2 4 3 2 2 2" xfId="40046" xr:uid="{66C022AE-7B81-408C-9B70-B204DC0C8A1F}"/>
    <cellStyle name="Normal 4 2 3 2 4 3 2 3" xfId="33278" xr:uid="{C3E0F8B7-DFB7-403F-B20B-5C2DE1F3AFDA}"/>
    <cellStyle name="Normal 4 2 3 2 4 3 3" xfId="21543" xr:uid="{EF9F3EF2-FCE3-406B-A6D8-91A53FF54746}"/>
    <cellStyle name="Normal 4 2 3 2 4 3 3 2" xfId="36662" xr:uid="{1735341A-6B0F-4ECE-B082-5079F9486481}"/>
    <cellStyle name="Normal 4 2 3 2 4 3 4" xfId="29894" xr:uid="{BC2030E8-C3E1-48AA-B314-334949648499}"/>
    <cellStyle name="Normal 4 2 3 2 4 4" xfId="16427" xr:uid="{88548650-8F48-4D8D-8BE5-161C802F001B}"/>
    <cellStyle name="Normal 4 2 3 2 4 4 2" xfId="23211" xr:uid="{1A9F7802-E692-4A70-B6D8-C7B875D0823B}"/>
    <cellStyle name="Normal 4 2 3 2 4 4 2 2" xfId="38330" xr:uid="{6C7B5158-639D-4115-93D6-175AA3C25BAC}"/>
    <cellStyle name="Normal 4 2 3 2 4 4 3" xfId="31562" xr:uid="{36570280-5CD5-41D3-9C74-58F99103FA5D}"/>
    <cellStyle name="Normal 4 2 3 2 4 5" xfId="19816" xr:uid="{C46F06C5-5945-49DD-B175-3D634172E484}"/>
    <cellStyle name="Normal 4 2 3 2 4 5 2" xfId="34946" xr:uid="{AF97B245-7F52-40E8-B484-2E4ED76A8F5C}"/>
    <cellStyle name="Normal 4 2 3 2 4 6" xfId="13016" xr:uid="{4679F162-5C41-4DBC-A64F-078AFB792DF7}"/>
    <cellStyle name="Normal 4 2 3 2 4 6 2" xfId="28178" xr:uid="{805B70F2-774B-441F-89F2-51835D6A0850}"/>
    <cellStyle name="Normal 4 2 3 2 4 7" xfId="26619" xr:uid="{56DDDCE1-52AC-4C75-AF17-0910018D6128}"/>
    <cellStyle name="Normal 4 2 3 2 5" xfId="13437" xr:uid="{E4AA91F3-28C4-4505-A025-11FCBC1E9F37}"/>
    <cellStyle name="Normal 4 2 3 2 5 2" xfId="15175" xr:uid="{0C092B2A-599D-4A0D-9F10-82DA2A884A23}"/>
    <cellStyle name="Normal 4 2 3 2 5 2 2" xfId="18561" xr:uid="{A2544801-E96E-47EA-8CEF-98FF0A752D05}"/>
    <cellStyle name="Normal 4 2 3 2 5 2 2 2" xfId="25345" xr:uid="{7A5091F7-2CDB-46B9-B994-92B0F5984EF2}"/>
    <cellStyle name="Normal 4 2 3 2 5 2 2 2 2" xfId="40464" xr:uid="{DCADAE7B-86B3-432B-B98C-AB3222E18C40}"/>
    <cellStyle name="Normal 4 2 3 2 5 2 2 3" xfId="33696" xr:uid="{3E0F5C12-B7F3-4508-9F0B-B07542597BBA}"/>
    <cellStyle name="Normal 4 2 3 2 5 2 3" xfId="21961" xr:uid="{513C3874-EBC0-4CA6-8085-B02B0ADAA82C}"/>
    <cellStyle name="Normal 4 2 3 2 5 2 3 2" xfId="37080" xr:uid="{20C557E6-0BE2-4C55-BE72-BE198BA27F7D}"/>
    <cellStyle name="Normal 4 2 3 2 5 2 4" xfId="30312" xr:uid="{190AA7DA-0C01-48AA-AF0E-2F5C871F7FED}"/>
    <cellStyle name="Normal 4 2 3 2 5 3" xfId="16848" xr:uid="{3DE50E9D-B6D0-47C6-A3AB-2B82D3887A53}"/>
    <cellStyle name="Normal 4 2 3 2 5 3 2" xfId="23632" xr:uid="{21B87ECC-35BA-45D6-8419-D2D25F84F498}"/>
    <cellStyle name="Normal 4 2 3 2 5 3 2 2" xfId="38751" xr:uid="{261FB4B9-C945-443E-B2ED-1C27D1F62C27}"/>
    <cellStyle name="Normal 4 2 3 2 5 3 3" xfId="31983" xr:uid="{C718E369-69E6-49A4-A13E-41CDF5483CB6}"/>
    <cellStyle name="Normal 4 2 3 2 5 4" xfId="20234" xr:uid="{FD4A2D75-7798-44F5-AB83-FBBE1B5281D9}"/>
    <cellStyle name="Normal 4 2 3 2 5 4 2" xfId="35364" xr:uid="{696C60F6-638C-41B1-B429-48B01CCB9E9A}"/>
    <cellStyle name="Normal 4 2 3 2 5 5" xfId="28599" xr:uid="{0F909EF2-4D0A-4A0A-AB86-1446AE0005AF}"/>
    <cellStyle name="Normal 4 2 3 2 6" xfId="14340" xr:uid="{DFDA70F8-9F9E-48F6-854A-000EEA30E14D}"/>
    <cellStyle name="Normal 4 2 3 2 6 2" xfId="17727" xr:uid="{FCECA7EA-BE02-41F1-ACCA-FB9EBEEF6EC7}"/>
    <cellStyle name="Normal 4 2 3 2 6 2 2" xfId="24511" xr:uid="{69177EDD-B9CE-4FD5-AB29-641C2C08D85C}"/>
    <cellStyle name="Normal 4 2 3 2 6 2 2 2" xfId="39630" xr:uid="{6C5C043D-F106-4685-BA5E-49105467B331}"/>
    <cellStyle name="Normal 4 2 3 2 6 2 3" xfId="32862" xr:uid="{A788C764-B3C8-424F-8D73-5981F00A0CBD}"/>
    <cellStyle name="Normal 4 2 3 2 6 3" xfId="21127" xr:uid="{89242D45-EFA1-45A6-B99D-A100081C1A30}"/>
    <cellStyle name="Normal 4 2 3 2 6 3 2" xfId="36246" xr:uid="{4046F30D-5330-4E52-9CD2-3BED66AE6C0B}"/>
    <cellStyle name="Normal 4 2 3 2 6 4" xfId="29478" xr:uid="{1B13614A-F330-4A5C-A80B-440083490714}"/>
    <cellStyle name="Normal 4 2 3 2 7" xfId="16011" xr:uid="{6D66270F-9313-4E4D-86CE-1A14E6D0A7ED}"/>
    <cellStyle name="Normal 4 2 3 2 7 2" xfId="22795" xr:uid="{96DA3D07-8F7F-4096-AA38-9AB0E8E6B00C}"/>
    <cellStyle name="Normal 4 2 3 2 7 2 2" xfId="37914" xr:uid="{C571E2A1-9B62-477D-8D5F-8A4F1EF5A5AE}"/>
    <cellStyle name="Normal 4 2 3 2 7 3" xfId="31146" xr:uid="{86635955-CCE5-467F-A3B8-B6AE8391CFA6}"/>
    <cellStyle name="Normal 4 2 3 2 8" xfId="19401" xr:uid="{D49B9523-1567-4A1C-99AB-F95577E48FE6}"/>
    <cellStyle name="Normal 4 2 3 2 8 2" xfId="34530" xr:uid="{C44A50B2-AF0B-4872-92B1-50E7EC155AF3}"/>
    <cellStyle name="Normal 4 2 3 2 9" xfId="12599" xr:uid="{FF7551AC-C83A-4B3F-97CD-55B65D002334}"/>
    <cellStyle name="Normal 4 2 3 2 9 2" xfId="27762" xr:uid="{9F2CE2BC-20DC-4B41-99EE-22CE82C25B03}"/>
    <cellStyle name="Normal 4 2 3 3" xfId="10617" xr:uid="{3326F731-8812-4863-8C52-81E190357299}"/>
    <cellStyle name="Normal 4 2 3 3 2" xfId="10828" xr:uid="{5242531F-E703-4E84-A031-97AB32B0B154}"/>
    <cellStyle name="Normal 4 2 3 3 2 2" xfId="11246" xr:uid="{1F5C1BE9-6B3E-4E71-A72B-21E2B2949C0E}"/>
    <cellStyle name="Normal 4 2 3 3 2 2 2" xfId="14116" xr:uid="{6BC771AA-5E89-4645-BFCE-D7E560987BE9}"/>
    <cellStyle name="Normal 4 2 3 3 2 2 2 2" xfId="15854" xr:uid="{075074D1-CF91-459C-A281-D8AB1E89D304}"/>
    <cellStyle name="Normal 4 2 3 3 2 2 2 2 2" xfId="19240" xr:uid="{2CAC362E-A00B-4A8C-A42E-CBD7D9428623}"/>
    <cellStyle name="Normal 4 2 3 3 2 2 2 2 2 2" xfId="26024" xr:uid="{187BFC3E-B1D2-42DD-9142-E8C57A67A676}"/>
    <cellStyle name="Normal 4 2 3 3 2 2 2 2 2 2 2" xfId="41143" xr:uid="{827AF7D0-1E67-4378-9725-68F7FE21AFD3}"/>
    <cellStyle name="Normal 4 2 3 3 2 2 2 2 2 3" xfId="34375" xr:uid="{A314C19A-957B-49DA-8A9A-0A6CDBF60C48}"/>
    <cellStyle name="Normal 4 2 3 3 2 2 2 2 3" xfId="22640" xr:uid="{2DCDBF99-A249-4BB4-A9FC-FC4EEBA844BE}"/>
    <cellStyle name="Normal 4 2 3 3 2 2 2 2 3 2" xfId="37759" xr:uid="{669D41FE-E261-4DBF-80F3-8E90026505CF}"/>
    <cellStyle name="Normal 4 2 3 3 2 2 2 2 4" xfId="30991" xr:uid="{B1F20B3D-CCA0-483D-B72C-7931D5151D3C}"/>
    <cellStyle name="Normal 4 2 3 3 2 2 2 3" xfId="17527" xr:uid="{EA49FA7F-858F-4D06-BCE4-5A2F7BD11354}"/>
    <cellStyle name="Normal 4 2 3 3 2 2 2 3 2" xfId="24311" xr:uid="{43970608-51A3-4292-98E2-B6BFBF707974}"/>
    <cellStyle name="Normal 4 2 3 3 2 2 2 3 2 2" xfId="39430" xr:uid="{F89954C2-0403-4619-937B-32EA06E2AB3A}"/>
    <cellStyle name="Normal 4 2 3 3 2 2 2 3 3" xfId="32662" xr:uid="{BB8D7B5F-0A5B-4AFC-9D62-5E99C5BF2D54}"/>
    <cellStyle name="Normal 4 2 3 3 2 2 2 4" xfId="20914" xr:uid="{675C6AE1-FDF0-4DBF-B1E5-C288587018C6}"/>
    <cellStyle name="Normal 4 2 3 3 2 2 2 4 2" xfId="36043" xr:uid="{93DFA051-BB4E-4184-9DEE-0CFAA2FF7C33}"/>
    <cellStyle name="Normal 4 2 3 3 2 2 2 5" xfId="29278" xr:uid="{7D3AC335-0B22-405E-9A19-34BCF88063F5}"/>
    <cellStyle name="Normal 4 2 3 3 2 2 3" xfId="15020" xr:uid="{6F126197-B5D3-4982-979A-0519E1DDD9D9}"/>
    <cellStyle name="Normal 4 2 3 3 2 2 3 2" xfId="18406" xr:uid="{97C127BC-3EFD-4FE7-B407-3A5E20BB4FEC}"/>
    <cellStyle name="Normal 4 2 3 3 2 2 3 2 2" xfId="25190" xr:uid="{7E030D72-45BD-4702-A843-123257C7FB71}"/>
    <cellStyle name="Normal 4 2 3 3 2 2 3 2 2 2" xfId="40309" xr:uid="{DCF66253-0988-41E2-8F5F-4F2457253C18}"/>
    <cellStyle name="Normal 4 2 3 3 2 2 3 2 3" xfId="33541" xr:uid="{398C9F1B-71B0-4101-B398-3B6F8BAED28D}"/>
    <cellStyle name="Normal 4 2 3 3 2 2 3 3" xfId="21806" xr:uid="{72DD0C91-4A1A-4191-9DAB-A5E80990187D}"/>
    <cellStyle name="Normal 4 2 3 3 2 2 3 3 2" xfId="36925" xr:uid="{49DB86E2-2976-44D2-B6AD-6833F386E37E}"/>
    <cellStyle name="Normal 4 2 3 3 2 2 3 4" xfId="30157" xr:uid="{74959793-DA50-49CD-8349-209D8B9218F4}"/>
    <cellStyle name="Normal 4 2 3 3 2 2 4" xfId="16690" xr:uid="{218BBE23-FCF5-444C-8784-FBFAEB42C262}"/>
    <cellStyle name="Normal 4 2 3 3 2 2 4 2" xfId="23474" xr:uid="{C534FE87-76FB-435E-92CA-80F50AE39C6C}"/>
    <cellStyle name="Normal 4 2 3 3 2 2 4 2 2" xfId="38593" xr:uid="{CCC7CCB7-4C4F-44EE-A1BE-ABE7C6615F25}"/>
    <cellStyle name="Normal 4 2 3 3 2 2 4 3" xfId="31825" xr:uid="{2C024E4A-F191-4C7B-986A-B4F482F031B0}"/>
    <cellStyle name="Normal 4 2 3 3 2 2 5" xfId="20079" xr:uid="{273A9B77-609C-4DA6-9209-D2DC7754A392}"/>
    <cellStyle name="Normal 4 2 3 3 2 2 5 2" xfId="35209" xr:uid="{DBC92ACA-1342-42D9-B9A7-62498A4E3BE6}"/>
    <cellStyle name="Normal 4 2 3 3 2 2 6" xfId="13278" xr:uid="{87CB632E-5BF7-4F9E-8AF6-206DA5E010C8}"/>
    <cellStyle name="Normal 4 2 3 3 2 2 6 2" xfId="28441" xr:uid="{997B105C-61B8-47F8-BDA4-FAD558BA2FDD}"/>
    <cellStyle name="Normal 4 2 3 3 2 2 7" xfId="26882" xr:uid="{3D4BB1D8-CE33-42B0-871C-38B26CBC8E9F}"/>
    <cellStyle name="Normal 4 2 3 3 2 3" xfId="13700" xr:uid="{1510D8C4-4801-4079-8AC7-B022753ACB02}"/>
    <cellStyle name="Normal 4 2 3 3 2 3 2" xfId="15438" xr:uid="{4EA98CF4-161C-4DF3-ADB1-477E0B07E82F}"/>
    <cellStyle name="Normal 4 2 3 3 2 3 2 2" xfId="18824" xr:uid="{0E0FBB1F-E283-4228-869F-BBA7CA3A75EF}"/>
    <cellStyle name="Normal 4 2 3 3 2 3 2 2 2" xfId="25608" xr:uid="{17311D81-023C-4BEB-89CE-F8A033C39695}"/>
    <cellStyle name="Normal 4 2 3 3 2 3 2 2 2 2" xfId="40727" xr:uid="{EC951165-DD0E-4717-959C-C376C3B07CF9}"/>
    <cellStyle name="Normal 4 2 3 3 2 3 2 2 3" xfId="33959" xr:uid="{52C04968-34B5-467C-AA4B-621C359F7306}"/>
    <cellStyle name="Normal 4 2 3 3 2 3 2 3" xfId="22224" xr:uid="{02346C08-94CA-4F37-BD99-A235AEF320CA}"/>
    <cellStyle name="Normal 4 2 3 3 2 3 2 3 2" xfId="37343" xr:uid="{F23DC7E0-BA2E-4F8F-92F6-3399ADB7DDB0}"/>
    <cellStyle name="Normal 4 2 3 3 2 3 2 4" xfId="30575" xr:uid="{B0F016B5-581A-48CD-A209-80E5A707E149}"/>
    <cellStyle name="Normal 4 2 3 3 2 3 3" xfId="17111" xr:uid="{113F026B-8A8C-4DAD-8B04-B80763CC5AB1}"/>
    <cellStyle name="Normal 4 2 3 3 2 3 3 2" xfId="23895" xr:uid="{DD139970-9352-49E3-B150-07FD129D02F8}"/>
    <cellStyle name="Normal 4 2 3 3 2 3 3 2 2" xfId="39014" xr:uid="{40384FE9-20AB-453E-B525-BB7CA69FB462}"/>
    <cellStyle name="Normal 4 2 3 3 2 3 3 3" xfId="32246" xr:uid="{31CCAFCD-9ED8-483B-A9BC-5EB3A7AEE674}"/>
    <cellStyle name="Normal 4 2 3 3 2 3 4" xfId="20497" xr:uid="{6C271242-AA94-4786-BFBD-5B84A7D5A380}"/>
    <cellStyle name="Normal 4 2 3 3 2 3 4 2" xfId="35627" xr:uid="{6D6D7F54-81DB-4A62-BAAF-4F9CA28C8F93}"/>
    <cellStyle name="Normal 4 2 3 3 2 3 5" xfId="28862" xr:uid="{E8EF682C-8B9F-476E-AE4E-D30C82BF994B}"/>
    <cellStyle name="Normal 4 2 3 3 2 4" xfId="14604" xr:uid="{BCBFE7A7-E2B0-4A80-9228-34DC23B4E259}"/>
    <cellStyle name="Normal 4 2 3 3 2 4 2" xfId="17990" xr:uid="{1FC30F03-C9B1-4AE2-ACBA-AEF7D7B28B84}"/>
    <cellStyle name="Normal 4 2 3 3 2 4 2 2" xfId="24774" xr:uid="{30D94592-6C81-4016-891C-926B5FFF5EB9}"/>
    <cellStyle name="Normal 4 2 3 3 2 4 2 2 2" xfId="39893" xr:uid="{58F7337D-3CA8-4BB3-A119-93CF08038F69}"/>
    <cellStyle name="Normal 4 2 3 3 2 4 2 3" xfId="33125" xr:uid="{CEEAEC8B-5C0C-4FE6-8BDE-F1BDBBA0242D}"/>
    <cellStyle name="Normal 4 2 3 3 2 4 3" xfId="21390" xr:uid="{FF0FD8B8-E528-474F-A73C-8CD0B5A580E1}"/>
    <cellStyle name="Normal 4 2 3 3 2 4 3 2" xfId="36509" xr:uid="{355643EB-A705-4793-BC8C-4A00F24C4553}"/>
    <cellStyle name="Normal 4 2 3 3 2 4 4" xfId="29741" xr:uid="{3A27BDF1-0306-40B7-81EF-956DB4BB1272}"/>
    <cellStyle name="Normal 4 2 3 3 2 5" xfId="16274" xr:uid="{9E8718B3-6323-4275-8C87-0596A573B8D4}"/>
    <cellStyle name="Normal 4 2 3 3 2 5 2" xfId="23058" xr:uid="{88534D50-7F88-421E-8691-21AAF0D79014}"/>
    <cellStyle name="Normal 4 2 3 3 2 5 2 2" xfId="38177" xr:uid="{2CF8DFC7-B127-4162-B090-92009F771E75}"/>
    <cellStyle name="Normal 4 2 3 3 2 5 3" xfId="31409" xr:uid="{30806834-D713-4C1C-9E51-64BC8BECD3EB}"/>
    <cellStyle name="Normal 4 2 3 3 2 6" xfId="19663" xr:uid="{6EAA89CE-BDDD-4024-A966-FAF69A4B494F}"/>
    <cellStyle name="Normal 4 2 3 3 2 6 2" xfId="34793" xr:uid="{FA63309B-C866-40D4-AA6F-62FE38AD17C3}"/>
    <cellStyle name="Normal 4 2 3 3 2 7" xfId="12863" xr:uid="{B4757B55-CD17-46B9-A100-29E4FBE49332}"/>
    <cellStyle name="Normal 4 2 3 3 2 7 2" xfId="28025" xr:uid="{25C3CC54-A20F-4CCA-A3D7-4E59843163DE}"/>
    <cellStyle name="Normal 4 2 3 3 2 8" xfId="26466" xr:uid="{D0478803-E67F-489E-9EE6-5AE50F723DA5}"/>
    <cellStyle name="Normal 4 2 3 3 3" xfId="11038" xr:uid="{AE92402D-DAC1-4304-90E6-9084C9DCA3F2}"/>
    <cellStyle name="Normal 4 2 3 3 3 2" xfId="13908" xr:uid="{5AFD3274-63CB-42FE-9E3A-C7371316AA7E}"/>
    <cellStyle name="Normal 4 2 3 3 3 2 2" xfId="15646" xr:uid="{D2B98BBA-53C0-4851-B3AB-463F136CDB93}"/>
    <cellStyle name="Normal 4 2 3 3 3 2 2 2" xfId="19032" xr:uid="{542D888D-8DF1-4D52-964B-0419FA1258F0}"/>
    <cellStyle name="Normal 4 2 3 3 3 2 2 2 2" xfId="25816" xr:uid="{AF0BEA02-E889-4548-8412-985C57A2DCAA}"/>
    <cellStyle name="Normal 4 2 3 3 3 2 2 2 2 2" xfId="40935" xr:uid="{B6A8E194-2ADE-4F89-A99A-033DC5616C4C}"/>
    <cellStyle name="Normal 4 2 3 3 3 2 2 2 3" xfId="34167" xr:uid="{078B1B48-5768-44AA-8CB8-3F3AFF711428}"/>
    <cellStyle name="Normal 4 2 3 3 3 2 2 3" xfId="22432" xr:uid="{F5C9A702-0F79-4558-9DC7-C113D4FD2912}"/>
    <cellStyle name="Normal 4 2 3 3 3 2 2 3 2" xfId="37551" xr:uid="{E817A0EB-48BE-4D38-8F8A-94FD3BC3BD72}"/>
    <cellStyle name="Normal 4 2 3 3 3 2 2 4" xfId="30783" xr:uid="{14131D07-DF89-45F4-905F-A70683E77116}"/>
    <cellStyle name="Normal 4 2 3 3 3 2 3" xfId="17319" xr:uid="{EE80C4A9-0822-4EEE-99F3-AF5171498ECD}"/>
    <cellStyle name="Normal 4 2 3 3 3 2 3 2" xfId="24103" xr:uid="{7A0144DE-AA66-491F-9F90-36C040F1850F}"/>
    <cellStyle name="Normal 4 2 3 3 3 2 3 2 2" xfId="39222" xr:uid="{F5FF628D-5171-4A15-9FF9-152A584550F3}"/>
    <cellStyle name="Normal 4 2 3 3 3 2 3 3" xfId="32454" xr:uid="{C66A81F9-E1DD-47BC-9513-2A555C9308E3}"/>
    <cellStyle name="Normal 4 2 3 3 3 2 4" xfId="20706" xr:uid="{C671E59E-70A1-499B-9AEF-148686D1FFF5}"/>
    <cellStyle name="Normal 4 2 3 3 3 2 4 2" xfId="35835" xr:uid="{7B4C1DC7-58C3-4164-B74B-BA53992474B4}"/>
    <cellStyle name="Normal 4 2 3 3 3 2 5" xfId="29070" xr:uid="{5DACCEC8-AA71-4523-A7DD-20ABDDDC41F9}"/>
    <cellStyle name="Normal 4 2 3 3 3 3" xfId="14812" xr:uid="{9DEE9CC5-5D13-4C5A-A0B9-416C998A186E}"/>
    <cellStyle name="Normal 4 2 3 3 3 3 2" xfId="18198" xr:uid="{065C7E96-4ED0-4145-96BD-39F04143D9BF}"/>
    <cellStyle name="Normal 4 2 3 3 3 3 2 2" xfId="24982" xr:uid="{B874421A-7420-48B1-901F-FD8F18E4BEC0}"/>
    <cellStyle name="Normal 4 2 3 3 3 3 2 2 2" xfId="40101" xr:uid="{EAF8F412-2B8E-4B0D-B2C4-3E5460186376}"/>
    <cellStyle name="Normal 4 2 3 3 3 3 2 3" xfId="33333" xr:uid="{6D25AF26-4D93-46D5-A497-1315B80C6D63}"/>
    <cellStyle name="Normal 4 2 3 3 3 3 3" xfId="21598" xr:uid="{84FB0B30-64B1-4779-B5F9-7D5B5E70A4DF}"/>
    <cellStyle name="Normal 4 2 3 3 3 3 3 2" xfId="36717" xr:uid="{04434BAE-CD3B-4FC1-BDB2-021C30ECFFAA}"/>
    <cellStyle name="Normal 4 2 3 3 3 3 4" xfId="29949" xr:uid="{EECCCCE5-BDE5-4755-BA78-50AB330E005E}"/>
    <cellStyle name="Normal 4 2 3 3 3 4" xfId="16482" xr:uid="{C754BCD5-51BB-473A-B552-A2C92E2878D7}"/>
    <cellStyle name="Normal 4 2 3 3 3 4 2" xfId="23266" xr:uid="{C573F180-6C91-4B26-8A16-AC04F638BF14}"/>
    <cellStyle name="Normal 4 2 3 3 3 4 2 2" xfId="38385" xr:uid="{C1935159-C5B5-4CEF-8D29-4895E33D55C6}"/>
    <cellStyle name="Normal 4 2 3 3 3 4 3" xfId="31617" xr:uid="{08BF5D90-65C9-486A-8439-0A4D9445A3D0}"/>
    <cellStyle name="Normal 4 2 3 3 3 5" xfId="19871" xr:uid="{6D35D252-1940-4A59-B131-4BF9BE6AF04B}"/>
    <cellStyle name="Normal 4 2 3 3 3 5 2" xfId="35001" xr:uid="{922D1334-DB03-41CB-B608-FBF0CA2046CD}"/>
    <cellStyle name="Normal 4 2 3 3 3 6" xfId="13070" xr:uid="{46778126-C389-4A75-9AA7-32FDF4C04BF9}"/>
    <cellStyle name="Normal 4 2 3 3 3 6 2" xfId="28233" xr:uid="{D4096BFF-F57A-4569-A8D8-B347FAC53145}"/>
    <cellStyle name="Normal 4 2 3 3 3 7" xfId="26674" xr:uid="{0ABD516E-1337-4D2F-AB67-3C3454C3ADA5}"/>
    <cellStyle name="Normal 4 2 3 3 4" xfId="13492" xr:uid="{363A2622-D2B5-438D-A537-623EB3D024E7}"/>
    <cellStyle name="Normal 4 2 3 3 4 2" xfId="15230" xr:uid="{C93F36E0-DEA8-4BE0-A9EE-1F1FD19BDB6F}"/>
    <cellStyle name="Normal 4 2 3 3 4 2 2" xfId="18616" xr:uid="{3FBFE492-318B-436D-B297-D35B31A2C25F}"/>
    <cellStyle name="Normal 4 2 3 3 4 2 2 2" xfId="25400" xr:uid="{A3D45BA2-326B-47E5-86CA-C81445C3B124}"/>
    <cellStyle name="Normal 4 2 3 3 4 2 2 2 2" xfId="40519" xr:uid="{CCBF7172-44C6-4788-81A9-D208750255DA}"/>
    <cellStyle name="Normal 4 2 3 3 4 2 2 3" xfId="33751" xr:uid="{BE43AC86-B9EF-4836-B0A1-3AD987CD3985}"/>
    <cellStyle name="Normal 4 2 3 3 4 2 3" xfId="22016" xr:uid="{8D173507-2162-445D-B15F-A7F28A5B7995}"/>
    <cellStyle name="Normal 4 2 3 3 4 2 3 2" xfId="37135" xr:uid="{57856851-50CE-4DAE-8778-D8538FF3138C}"/>
    <cellStyle name="Normal 4 2 3 3 4 2 4" xfId="30367" xr:uid="{928066C6-25A6-4AF4-91CA-116AE8095261}"/>
    <cellStyle name="Normal 4 2 3 3 4 3" xfId="16903" xr:uid="{E989257C-5059-4C2A-A0D7-43778AF81383}"/>
    <cellStyle name="Normal 4 2 3 3 4 3 2" xfId="23687" xr:uid="{103E1F2C-CD52-41D6-BA5C-379C69632054}"/>
    <cellStyle name="Normal 4 2 3 3 4 3 2 2" xfId="38806" xr:uid="{482C48DC-3238-452B-8C21-01092227E73F}"/>
    <cellStyle name="Normal 4 2 3 3 4 3 3" xfId="32038" xr:uid="{2E41A832-478C-4D21-BB05-396C8B5B1BB2}"/>
    <cellStyle name="Normal 4 2 3 3 4 4" xfId="20289" xr:uid="{99E476CC-85D7-4F95-8A44-8063F228303C}"/>
    <cellStyle name="Normal 4 2 3 3 4 4 2" xfId="35419" xr:uid="{3F04EB71-8508-432F-8F77-BEEE0485AA6D}"/>
    <cellStyle name="Normal 4 2 3 3 4 5" xfId="28654" xr:uid="{7FA6C181-4456-485B-8F31-933D67A9C0BD}"/>
    <cellStyle name="Normal 4 2 3 3 5" xfId="14396" xr:uid="{D74E632B-A7B2-4E5E-8F21-2F0042E7EA5A}"/>
    <cellStyle name="Normal 4 2 3 3 5 2" xfId="17782" xr:uid="{F9768474-AC7B-4584-A342-F3BF5AC8A61A}"/>
    <cellStyle name="Normal 4 2 3 3 5 2 2" xfId="24566" xr:uid="{E8974EB2-3D05-4F70-A5A3-0751CCC2B309}"/>
    <cellStyle name="Normal 4 2 3 3 5 2 2 2" xfId="39685" xr:uid="{DB4C83F3-C3C2-4735-A992-3088AB298935}"/>
    <cellStyle name="Normal 4 2 3 3 5 2 3" xfId="32917" xr:uid="{DC3D083B-C4D9-40B3-B4AA-564D3475FB76}"/>
    <cellStyle name="Normal 4 2 3 3 5 3" xfId="21182" xr:uid="{E8A68628-61A3-48CE-B34A-4E401FDE3506}"/>
    <cellStyle name="Normal 4 2 3 3 5 3 2" xfId="36301" xr:uid="{FE07D554-CA2A-477D-98C2-9005D48AF645}"/>
    <cellStyle name="Normal 4 2 3 3 5 4" xfId="29533" xr:uid="{49DEF22B-4D46-44BB-AE2D-404F6764BD32}"/>
    <cellStyle name="Normal 4 2 3 3 6" xfId="16066" xr:uid="{E635213E-BDB5-4CB9-9535-2F172C7A7A9B}"/>
    <cellStyle name="Normal 4 2 3 3 6 2" xfId="22850" xr:uid="{CD6537E3-180D-427C-9AAD-704246666E1C}"/>
    <cellStyle name="Normal 4 2 3 3 6 2 2" xfId="37969" xr:uid="{8B4B5984-8A3A-41AD-B91D-11B9168710EA}"/>
    <cellStyle name="Normal 4 2 3 3 6 3" xfId="31201" xr:uid="{2E46A892-DAD4-4F18-B2AF-20392FAD0F01}"/>
    <cellStyle name="Normal 4 2 3 3 7" xfId="19455" xr:uid="{8A79637D-FF39-4A82-B2DC-E0AF43A3B385}"/>
    <cellStyle name="Normal 4 2 3 3 7 2" xfId="34585" xr:uid="{072C0E3D-7374-4220-9535-3543C4A0F06D}"/>
    <cellStyle name="Normal 4 2 3 3 8" xfId="12654" xr:uid="{614714EF-8B0F-45B4-A37E-0D072BA0E856}"/>
    <cellStyle name="Normal 4 2 3 3 8 2" xfId="27817" xr:uid="{1D932653-8859-483B-93BB-063BA6E57C4D}"/>
    <cellStyle name="Normal 4 2 3 3 9" xfId="26258" xr:uid="{01EDDB77-1881-4C23-B06D-4DA5EC2BC016}"/>
    <cellStyle name="Normal 4 2 3 4" xfId="10725" xr:uid="{BC9310C6-079E-4B14-9D6B-D08610343A95}"/>
    <cellStyle name="Normal 4 2 3 4 2" xfId="11143" xr:uid="{6FAE9A1D-5828-4EED-A393-C59973FCC0C1}"/>
    <cellStyle name="Normal 4 2 3 4 2 2" xfId="14013" xr:uid="{95F53E11-611F-4AC7-A6E2-B85379091860}"/>
    <cellStyle name="Normal 4 2 3 4 2 2 2" xfId="15751" xr:uid="{8C97FB2B-F2BC-43AE-AA48-B9FFF838375A}"/>
    <cellStyle name="Normal 4 2 3 4 2 2 2 2" xfId="19137" xr:uid="{E39F6039-DA31-4788-950C-CD7412290920}"/>
    <cellStyle name="Normal 4 2 3 4 2 2 2 2 2" xfId="25921" xr:uid="{FDF1CB5E-CA3F-4F86-A844-D859F0A35D35}"/>
    <cellStyle name="Normal 4 2 3 4 2 2 2 2 2 2" xfId="41040" xr:uid="{105DE667-6069-4ABF-B691-62637196B208}"/>
    <cellStyle name="Normal 4 2 3 4 2 2 2 2 3" xfId="34272" xr:uid="{476B999D-C99C-4E1D-9A4D-23F834C3F9C5}"/>
    <cellStyle name="Normal 4 2 3 4 2 2 2 3" xfId="22537" xr:uid="{39D46FA0-7A43-4DF6-8698-037B2A90E98B}"/>
    <cellStyle name="Normal 4 2 3 4 2 2 2 3 2" xfId="37656" xr:uid="{E2BE3D12-925F-4B7D-830C-D584BE0B3467}"/>
    <cellStyle name="Normal 4 2 3 4 2 2 2 4" xfId="30888" xr:uid="{21AC54EC-6665-4D3F-AEDA-53A23385695D}"/>
    <cellStyle name="Normal 4 2 3 4 2 2 3" xfId="17424" xr:uid="{1E9D8D41-970E-4723-A658-0E0847DE5607}"/>
    <cellStyle name="Normal 4 2 3 4 2 2 3 2" xfId="24208" xr:uid="{EDFC44C5-6332-46CC-A578-A308319D12CC}"/>
    <cellStyle name="Normal 4 2 3 4 2 2 3 2 2" xfId="39327" xr:uid="{B9E99CAB-F9C7-4C3B-ACA5-0EE3B3A2D8D2}"/>
    <cellStyle name="Normal 4 2 3 4 2 2 3 3" xfId="32559" xr:uid="{4317AC8D-7D64-4506-A24C-30FA35D87FD2}"/>
    <cellStyle name="Normal 4 2 3 4 2 2 4" xfId="20811" xr:uid="{E5F2EAA7-B871-4C57-8174-74524DB1EBD3}"/>
    <cellStyle name="Normal 4 2 3 4 2 2 4 2" xfId="35940" xr:uid="{48D42F17-470F-4497-B62A-D9908348A244}"/>
    <cellStyle name="Normal 4 2 3 4 2 2 5" xfId="29175" xr:uid="{28205E24-2A10-4826-B634-021CE9E4F149}"/>
    <cellStyle name="Normal 4 2 3 4 2 3" xfId="14917" xr:uid="{C96670F2-E7E7-4DF4-B1A4-CC268FDDEF29}"/>
    <cellStyle name="Normal 4 2 3 4 2 3 2" xfId="18303" xr:uid="{4DCFD0F6-6065-456B-BBE2-E8641582786A}"/>
    <cellStyle name="Normal 4 2 3 4 2 3 2 2" xfId="25087" xr:uid="{1CB8AA65-C5D1-4F97-973D-F3A20ED2B97E}"/>
    <cellStyle name="Normal 4 2 3 4 2 3 2 2 2" xfId="40206" xr:uid="{CD84B353-BAFE-406E-9FA1-1B57F3215E1B}"/>
    <cellStyle name="Normal 4 2 3 4 2 3 2 3" xfId="33438" xr:uid="{AFFB1E62-6687-4261-8957-DD7B3712E341}"/>
    <cellStyle name="Normal 4 2 3 4 2 3 3" xfId="21703" xr:uid="{DB9791AB-8F79-4728-A4B6-B5B1CE59291C}"/>
    <cellStyle name="Normal 4 2 3 4 2 3 3 2" xfId="36822" xr:uid="{03DD34B6-90F1-4376-8856-838B7C70EE45}"/>
    <cellStyle name="Normal 4 2 3 4 2 3 4" xfId="30054" xr:uid="{4F8F4A22-9EC3-4F90-B72D-F49021659FCD}"/>
    <cellStyle name="Normal 4 2 3 4 2 4" xfId="16587" xr:uid="{DFB20EA4-59D0-4068-8539-6523B22C1DE4}"/>
    <cellStyle name="Normal 4 2 3 4 2 4 2" xfId="23371" xr:uid="{4D53E6C1-A30B-4843-A85C-83D54F51CB50}"/>
    <cellStyle name="Normal 4 2 3 4 2 4 2 2" xfId="38490" xr:uid="{428713FC-0FAB-4833-B1C9-DB8B6566E2AE}"/>
    <cellStyle name="Normal 4 2 3 4 2 4 3" xfId="31722" xr:uid="{49EA6EAD-C859-4A09-B8F9-B6816280DA5A}"/>
    <cellStyle name="Normal 4 2 3 4 2 5" xfId="19976" xr:uid="{443DCEAB-8039-4502-AC00-B4514D3C0A93}"/>
    <cellStyle name="Normal 4 2 3 4 2 5 2" xfId="35106" xr:uid="{D5AC0DB5-4CE3-4FBB-90D9-D59B9ABC9F8B}"/>
    <cellStyle name="Normal 4 2 3 4 2 6" xfId="13175" xr:uid="{871C2DE1-7BF9-404B-A178-5E09F7E49E04}"/>
    <cellStyle name="Normal 4 2 3 4 2 6 2" xfId="28338" xr:uid="{9187537D-300C-4639-AA2D-E2748964563C}"/>
    <cellStyle name="Normal 4 2 3 4 2 7" xfId="26779" xr:uid="{1CE79698-5001-4D0D-B095-2CB5D8001E3C}"/>
    <cellStyle name="Normal 4 2 3 4 3" xfId="13597" xr:uid="{FD759978-A77E-41E1-8591-49F1FB79A74D}"/>
    <cellStyle name="Normal 4 2 3 4 3 2" xfId="15335" xr:uid="{1B5A7E44-9DDA-4F0F-B379-03443B720448}"/>
    <cellStyle name="Normal 4 2 3 4 3 2 2" xfId="18721" xr:uid="{528FBE33-A973-4618-911F-08029EE52B07}"/>
    <cellStyle name="Normal 4 2 3 4 3 2 2 2" xfId="25505" xr:uid="{1BCFB206-DAEC-4E10-9F92-43D6F860A48D}"/>
    <cellStyle name="Normal 4 2 3 4 3 2 2 2 2" xfId="40624" xr:uid="{8EC45A3A-BD5D-4BA6-911E-AF55EECC0C66}"/>
    <cellStyle name="Normal 4 2 3 4 3 2 2 3" xfId="33856" xr:uid="{3CECCEA5-4FB0-4238-B95D-40BE916D3E4A}"/>
    <cellStyle name="Normal 4 2 3 4 3 2 3" xfId="22121" xr:uid="{0488BD02-106B-4D75-814F-B7C53A33A341}"/>
    <cellStyle name="Normal 4 2 3 4 3 2 3 2" xfId="37240" xr:uid="{5AF83B3D-6730-4BB7-9FB4-87EEFA6643E8}"/>
    <cellStyle name="Normal 4 2 3 4 3 2 4" xfId="30472" xr:uid="{8D96ABA1-9E80-4486-B437-33A98F8C6E9A}"/>
    <cellStyle name="Normal 4 2 3 4 3 3" xfId="17008" xr:uid="{99210DC0-7954-46E9-BAC7-A5AD0BE5181D}"/>
    <cellStyle name="Normal 4 2 3 4 3 3 2" xfId="23792" xr:uid="{52F15F75-8901-4EFB-B484-4A0990EF7468}"/>
    <cellStyle name="Normal 4 2 3 4 3 3 2 2" xfId="38911" xr:uid="{F7AC4F3D-BF5D-4FD4-912E-7822F3E4ED4C}"/>
    <cellStyle name="Normal 4 2 3 4 3 3 3" xfId="32143" xr:uid="{C4EBD98B-52F8-4586-964A-F98289A707A5}"/>
    <cellStyle name="Normal 4 2 3 4 3 4" xfId="20394" xr:uid="{059E488F-0986-43AC-936A-B941B2C32AAE}"/>
    <cellStyle name="Normal 4 2 3 4 3 4 2" xfId="35524" xr:uid="{B04806C3-BE19-4B56-A3BF-12AD7A07A8D1}"/>
    <cellStyle name="Normal 4 2 3 4 3 5" xfId="28759" xr:uid="{18396CC7-47E9-4886-BB19-B85EDBC01077}"/>
    <cellStyle name="Normal 4 2 3 4 4" xfId="14501" xr:uid="{1D1BC0DA-1BB3-476B-8BC2-023A72F06649}"/>
    <cellStyle name="Normal 4 2 3 4 4 2" xfId="17887" xr:uid="{32AD7C45-1148-41B8-9083-4DB01F6476FF}"/>
    <cellStyle name="Normal 4 2 3 4 4 2 2" xfId="24671" xr:uid="{0D179FD3-3150-4B8C-BA78-E52FD75755D8}"/>
    <cellStyle name="Normal 4 2 3 4 4 2 2 2" xfId="39790" xr:uid="{F75745A5-BD87-45E7-BA96-FD9A26DDFEAB}"/>
    <cellStyle name="Normal 4 2 3 4 4 2 3" xfId="33022" xr:uid="{DA722831-1C59-4147-8255-156F45058AA9}"/>
    <cellStyle name="Normal 4 2 3 4 4 3" xfId="21287" xr:uid="{77BE37AC-6163-4FB6-84E2-46852A8F4BF4}"/>
    <cellStyle name="Normal 4 2 3 4 4 3 2" xfId="36406" xr:uid="{562B0303-2452-4783-81A5-A4B67B1BF6F4}"/>
    <cellStyle name="Normal 4 2 3 4 4 4" xfId="29638" xr:uid="{41F34C73-8E4C-4BE8-8FA9-0F115A3A2AD2}"/>
    <cellStyle name="Normal 4 2 3 4 5" xfId="16171" xr:uid="{E14D212A-129C-4F29-8489-FE6D1CDE4293}"/>
    <cellStyle name="Normal 4 2 3 4 5 2" xfId="22955" xr:uid="{099FF223-0393-4AC2-8652-DA76981D95D3}"/>
    <cellStyle name="Normal 4 2 3 4 5 2 2" xfId="38074" xr:uid="{7CE15056-B28E-4E47-9682-30608FA7C308}"/>
    <cellStyle name="Normal 4 2 3 4 5 3" xfId="31306" xr:uid="{F725521A-C2DB-4DBC-A2C4-3FB7B8A9D3FB}"/>
    <cellStyle name="Normal 4 2 3 4 6" xfId="19560" xr:uid="{34398E01-A14E-4A24-BD51-A0B72E7EBB30}"/>
    <cellStyle name="Normal 4 2 3 4 6 2" xfId="34690" xr:uid="{34D5FE55-67FD-4C5F-B52D-97E9C5577727}"/>
    <cellStyle name="Normal 4 2 3 4 7" xfId="12760" xr:uid="{76DCF90B-8BD9-4923-AD40-043F28BCC6E6}"/>
    <cellStyle name="Normal 4 2 3 4 7 2" xfId="27922" xr:uid="{6E7B85C2-CF02-4742-9BEA-11A0B32A86CA}"/>
    <cellStyle name="Normal 4 2 3 4 8" xfId="26363" xr:uid="{97EA663F-C34F-4601-8CE2-D2B1AF70B3A0}"/>
    <cellStyle name="Normal 4 2 3 5" xfId="10936" xr:uid="{74F14DB0-0A81-43A1-A406-2B18EFF000D1}"/>
    <cellStyle name="Normal 4 2 3 5 2" xfId="13805" xr:uid="{A8460653-A2A2-43E9-8910-F6CB3EB8E079}"/>
    <cellStyle name="Normal 4 2 3 5 2 2" xfId="15543" xr:uid="{6FCCF48A-4B98-4070-A4B0-9FDFEF7EDABF}"/>
    <cellStyle name="Normal 4 2 3 5 2 2 2" xfId="18929" xr:uid="{C5CFED5D-43FA-45D4-93A2-334B96F4ED1E}"/>
    <cellStyle name="Normal 4 2 3 5 2 2 2 2" xfId="25713" xr:uid="{DE326CD4-A094-4AF7-9C69-940A4810396D}"/>
    <cellStyle name="Normal 4 2 3 5 2 2 2 2 2" xfId="40832" xr:uid="{AA2973D1-87C3-4F88-B4AA-E49A06B379AE}"/>
    <cellStyle name="Normal 4 2 3 5 2 2 2 3" xfId="34064" xr:uid="{0BD31871-AC8A-49AB-BA16-3B92D4F77262}"/>
    <cellStyle name="Normal 4 2 3 5 2 2 3" xfId="22329" xr:uid="{111E2C5F-3A9F-4B37-8B01-20CDC50655B8}"/>
    <cellStyle name="Normal 4 2 3 5 2 2 3 2" xfId="37448" xr:uid="{85CA6A15-0A0E-4114-95DA-B34995DF4B7A}"/>
    <cellStyle name="Normal 4 2 3 5 2 2 4" xfId="30680" xr:uid="{51A9B519-4687-4AD4-8110-A4CA8D3B3E13}"/>
    <cellStyle name="Normal 4 2 3 5 2 3" xfId="17216" xr:uid="{AEBDD100-7D31-4316-9B16-73FC80D144AC}"/>
    <cellStyle name="Normal 4 2 3 5 2 3 2" xfId="24000" xr:uid="{E1F7BDE2-58C9-4BCA-AE09-D16599AEF26C}"/>
    <cellStyle name="Normal 4 2 3 5 2 3 2 2" xfId="39119" xr:uid="{63C95EE5-4379-420C-B6B6-F701FBD2C6AB}"/>
    <cellStyle name="Normal 4 2 3 5 2 3 3" xfId="32351" xr:uid="{A09EB9EC-C55E-431D-8E35-A62E6280F582}"/>
    <cellStyle name="Normal 4 2 3 5 2 4" xfId="20603" xr:uid="{462A0372-138F-40E6-AB85-090E23CABB98}"/>
    <cellStyle name="Normal 4 2 3 5 2 4 2" xfId="35732" xr:uid="{C569D523-46FF-4447-8ECC-ACEF6EF51D1C}"/>
    <cellStyle name="Normal 4 2 3 5 2 5" xfId="28967" xr:uid="{FBFB21A7-3A3C-4A2B-A51B-FA8476C57375}"/>
    <cellStyle name="Normal 4 2 3 5 3" xfId="14709" xr:uid="{E3A04BC8-23C8-48F4-999F-FA39D08949D3}"/>
    <cellStyle name="Normal 4 2 3 5 3 2" xfId="18095" xr:uid="{8D9DE304-1C41-439E-ADFE-317F16A9780A}"/>
    <cellStyle name="Normal 4 2 3 5 3 2 2" xfId="24879" xr:uid="{018544B3-F1D6-4ABF-8900-775003147266}"/>
    <cellStyle name="Normal 4 2 3 5 3 2 2 2" xfId="39998" xr:uid="{A7C75DC3-7B3A-4DDC-A556-083883C1D570}"/>
    <cellStyle name="Normal 4 2 3 5 3 2 3" xfId="33230" xr:uid="{7EF0426A-535A-4584-A907-71D3878C20C6}"/>
    <cellStyle name="Normal 4 2 3 5 3 3" xfId="21495" xr:uid="{1E1F120F-422E-4FAD-B548-2C66140AAFA0}"/>
    <cellStyle name="Normal 4 2 3 5 3 3 2" xfId="36614" xr:uid="{CCC5E472-1921-47ED-9A86-408DDD09D34F}"/>
    <cellStyle name="Normal 4 2 3 5 3 4" xfId="29846" xr:uid="{D49C15C1-7A32-4C0B-B524-A77B427BC3E3}"/>
    <cellStyle name="Normal 4 2 3 5 4" xfId="16379" xr:uid="{32F76224-DC0D-40AA-9A3F-901A58E37FC2}"/>
    <cellStyle name="Normal 4 2 3 5 4 2" xfId="23163" xr:uid="{AB6EC2EC-65AF-4A58-B513-0E2AF7D9376E}"/>
    <cellStyle name="Normal 4 2 3 5 4 2 2" xfId="38282" xr:uid="{E52B7F85-066C-4E62-8453-609D2DAEA314}"/>
    <cellStyle name="Normal 4 2 3 5 4 3" xfId="31514" xr:uid="{4EC52025-6DBF-4AF9-B8BF-19D1EE7F1416}"/>
    <cellStyle name="Normal 4 2 3 5 5" xfId="19768" xr:uid="{9FD3D8DF-E131-42E9-AD3F-00B4BF9A3C8D}"/>
    <cellStyle name="Normal 4 2 3 5 5 2" xfId="34898" xr:uid="{6C664398-3D70-4D0C-9BA5-9B433FF505B1}"/>
    <cellStyle name="Normal 4 2 3 5 6" xfId="12968" xr:uid="{493040EF-A245-43E7-99D0-F60B3F73A468}"/>
    <cellStyle name="Normal 4 2 3 5 6 2" xfId="28130" xr:uid="{D01BFEAE-7998-484B-A542-31A54B552265}"/>
    <cellStyle name="Normal 4 2 3 5 7" xfId="26571" xr:uid="{698A3299-F366-4AB0-B1F9-ABA28A3FDCFA}"/>
    <cellStyle name="Normal 4 2 3 6" xfId="11489" xr:uid="{62767516-AE4D-461D-BD89-01B44C997D76}"/>
    <cellStyle name="Normal 4 2 3 6 2" xfId="15127" xr:uid="{15C92DB1-4FF5-436F-844D-C3B38B9B949A}"/>
    <cellStyle name="Normal 4 2 3 6 2 2" xfId="18513" xr:uid="{862E9529-16E5-4938-9CCF-B22F8ADD1A11}"/>
    <cellStyle name="Normal 4 2 3 6 2 2 2" xfId="25297" xr:uid="{054C11BD-4128-4A80-AD04-F574EF491B8F}"/>
    <cellStyle name="Normal 4 2 3 6 2 2 2 2" xfId="40416" xr:uid="{BA90BC9B-E53F-472F-80ED-19CAE783FA82}"/>
    <cellStyle name="Normal 4 2 3 6 2 2 3" xfId="33648" xr:uid="{C954112F-F1F7-4CFF-AA61-D1F0FA844C6A}"/>
    <cellStyle name="Normal 4 2 3 6 2 3" xfId="21913" xr:uid="{3E6B3000-20A1-4F5D-8941-06B127CFF16B}"/>
    <cellStyle name="Normal 4 2 3 6 2 3 2" xfId="37032" xr:uid="{0D44D5DA-81B4-4682-86BF-01735B6C306F}"/>
    <cellStyle name="Normal 4 2 3 6 2 4" xfId="30264" xr:uid="{C9131BF2-CA46-4C10-87F8-2584ACCD8250}"/>
    <cellStyle name="Normal 4 2 3 6 3" xfId="16800" xr:uid="{D6D68E31-B432-42AB-931E-BA2C820C14A7}"/>
    <cellStyle name="Normal 4 2 3 6 3 2" xfId="23584" xr:uid="{D70FCA83-A19A-4744-8654-15B0A6D49FF0}"/>
    <cellStyle name="Normal 4 2 3 6 3 2 2" xfId="38703" xr:uid="{F21DE754-ADFA-4F9D-B834-CDAA98C4B7F1}"/>
    <cellStyle name="Normal 4 2 3 6 3 3" xfId="31935" xr:uid="{E58D6573-BA71-49D6-9E59-C7049BEA3CB2}"/>
    <cellStyle name="Normal 4 2 3 6 4" xfId="20186" xr:uid="{2D41F2D7-0728-41CA-8018-3F442A355136}"/>
    <cellStyle name="Normal 4 2 3 6 4 2" xfId="35316" xr:uid="{9209FBCD-1DFA-40A2-AE92-79DC7D902FC0}"/>
    <cellStyle name="Normal 4 2 3 6 5" xfId="13389" xr:uid="{F9B2A062-67D1-471F-A482-D7449CEA72C8}"/>
    <cellStyle name="Normal 4 2 3 6 5 2" xfId="28551" xr:uid="{55D0CBF8-574D-4B32-B1A2-6BD967AE7559}"/>
    <cellStyle name="Normal 4 2 3 7" xfId="14290" xr:uid="{24EFB8C3-FCB9-44FF-9B93-4C555EFA4FB4}"/>
    <cellStyle name="Normal 4 2 3 7 2" xfId="17679" xr:uid="{53922780-680A-4A66-9151-33F3602B2572}"/>
    <cellStyle name="Normal 4 2 3 7 2 2" xfId="24463" xr:uid="{502FFCF8-DF4E-436C-B13D-0CC5DD43A67D}"/>
    <cellStyle name="Normal 4 2 3 7 2 2 2" xfId="39582" xr:uid="{04AD920B-1C29-4510-895C-93D1B945DB69}"/>
    <cellStyle name="Normal 4 2 3 7 2 3" xfId="32814" xr:uid="{74B3507E-14C4-43A7-8115-5C48FD9CFCDF}"/>
    <cellStyle name="Normal 4 2 3 7 3" xfId="21079" xr:uid="{9C051CDF-0F66-4391-AB90-4F827907E828}"/>
    <cellStyle name="Normal 4 2 3 7 3 2" xfId="36198" xr:uid="{F2D31172-7715-4C53-823C-471137AD8544}"/>
    <cellStyle name="Normal 4 2 3 7 4" xfId="29430" xr:uid="{8EE9C87F-F8AC-460C-B2B4-C1ED37655FF1}"/>
    <cellStyle name="Normal 4 2 3 8" xfId="15963" xr:uid="{C2088272-DAA8-4E8F-8181-E6C458DD3581}"/>
    <cellStyle name="Normal 4 2 3 8 2" xfId="22747" xr:uid="{78CD508A-1BD7-4A4C-A5DE-C56E4C289E94}"/>
    <cellStyle name="Normal 4 2 3 8 2 2" xfId="37866" xr:uid="{B743EBED-A5B2-4006-9366-897333720E47}"/>
    <cellStyle name="Normal 4 2 3 8 3" xfId="31098" xr:uid="{CEA657E5-3FAD-41D0-A5D4-383FBC5C64FD}"/>
    <cellStyle name="Normal 4 2 3 9" xfId="19354" xr:uid="{22EF8150-831E-4B4D-885A-DC6C67AC9EF8}"/>
    <cellStyle name="Normal 4 2 3 9 2" xfId="34482" xr:uid="{A0607A4A-E34B-42F1-94E1-C7C41A675B22}"/>
    <cellStyle name="Normal 4 2 4" xfId="1784" xr:uid="{00000000-0005-0000-0000-0000F9060000}"/>
    <cellStyle name="Normal 4 2 4 10" xfId="26179" xr:uid="{813540C2-BC82-4909-9074-CAC36CE90D31}"/>
    <cellStyle name="Normal 4 2 4 11" xfId="10535" xr:uid="{3BD6F82E-35B8-4019-8AB8-8FC58124175B}"/>
    <cellStyle name="Normal 4 2 4 12" xfId="9996" xr:uid="{31072E04-9A59-4D59-BF5A-48616CCA5CAE}"/>
    <cellStyle name="Normal 4 2 4 13" xfId="8841" xr:uid="{E6AEF265-258B-45D4-A134-83DB4501F1A6}"/>
    <cellStyle name="Normal 4 2 4 2" xfId="2980" xr:uid="{89DDED5C-445B-4B9A-B53B-08E36C0BDD2B}"/>
    <cellStyle name="Normal 4 2 4 2 10" xfId="10641" xr:uid="{EEAFB0F3-ABB2-4372-8834-AA3A00E269D2}"/>
    <cellStyle name="Normal 4 2 4 2 2" xfId="10852" xr:uid="{262B6683-2DB0-4787-8983-B5191DD7E41D}"/>
    <cellStyle name="Normal 4 2 4 2 2 2" xfId="11270" xr:uid="{E4437F69-ACA2-40B3-B194-7E00D9A713AE}"/>
    <cellStyle name="Normal 4 2 4 2 2 2 2" xfId="14140" xr:uid="{DA641D58-4EEA-4E33-8872-25EC0ED69E27}"/>
    <cellStyle name="Normal 4 2 4 2 2 2 2 2" xfId="15878" xr:uid="{948C2C2E-5AD3-4941-866A-66838523B51C}"/>
    <cellStyle name="Normal 4 2 4 2 2 2 2 2 2" xfId="19264" xr:uid="{59565B7E-1549-45FD-8911-A4994E4A38FC}"/>
    <cellStyle name="Normal 4 2 4 2 2 2 2 2 2 2" xfId="26048" xr:uid="{83A0E2A8-78DD-4558-AC7F-E66C8C54B1C0}"/>
    <cellStyle name="Normal 4 2 4 2 2 2 2 2 2 2 2" xfId="41167" xr:uid="{3A7B39DE-7111-46A1-8094-FADD519435D2}"/>
    <cellStyle name="Normal 4 2 4 2 2 2 2 2 2 3" xfId="34399" xr:uid="{14485C3D-BCF7-417E-906D-9807AC2160FF}"/>
    <cellStyle name="Normal 4 2 4 2 2 2 2 2 3" xfId="22664" xr:uid="{28DDC1FB-70E8-45BE-9FED-AEA35E2907B5}"/>
    <cellStyle name="Normal 4 2 4 2 2 2 2 2 3 2" xfId="37783" xr:uid="{E7A78BC5-E909-40EF-BBAE-DAA751090F8A}"/>
    <cellStyle name="Normal 4 2 4 2 2 2 2 2 4" xfId="31015" xr:uid="{1F0F27DF-F663-418D-A517-F7DE14CE5A2E}"/>
    <cellStyle name="Normal 4 2 4 2 2 2 2 3" xfId="17551" xr:uid="{B6022BBA-FFD2-4DF5-BF71-F4E749C01630}"/>
    <cellStyle name="Normal 4 2 4 2 2 2 2 3 2" xfId="24335" xr:uid="{1A454CB4-D048-4720-AB6E-2EF736D0AA44}"/>
    <cellStyle name="Normal 4 2 4 2 2 2 2 3 2 2" xfId="39454" xr:uid="{F00EB20E-25A8-4464-99D8-512E743DAE66}"/>
    <cellStyle name="Normal 4 2 4 2 2 2 2 3 3" xfId="32686" xr:uid="{6D9EA671-B822-4C9D-ABBF-7A0944E5171A}"/>
    <cellStyle name="Normal 4 2 4 2 2 2 2 4" xfId="20938" xr:uid="{07D4CC3D-C88B-4821-B442-B6B25153CA08}"/>
    <cellStyle name="Normal 4 2 4 2 2 2 2 4 2" xfId="36067" xr:uid="{FEEDF399-5D53-4761-A6C2-50BE6FEC6066}"/>
    <cellStyle name="Normal 4 2 4 2 2 2 2 5" xfId="29302" xr:uid="{BE91FE17-0AE9-47B0-929F-15445D9D5E2E}"/>
    <cellStyle name="Normal 4 2 4 2 2 2 3" xfId="15044" xr:uid="{43DB3091-C828-463B-9E33-06598E1695B0}"/>
    <cellStyle name="Normal 4 2 4 2 2 2 3 2" xfId="18430" xr:uid="{2082B546-1DE1-4C2E-8843-DD02508357A0}"/>
    <cellStyle name="Normal 4 2 4 2 2 2 3 2 2" xfId="25214" xr:uid="{E479BB55-4112-4B66-8AE0-C5093C6C8025}"/>
    <cellStyle name="Normal 4 2 4 2 2 2 3 2 2 2" xfId="40333" xr:uid="{EDE7324A-7EF5-4456-A9EB-999EC836A954}"/>
    <cellStyle name="Normal 4 2 4 2 2 2 3 2 3" xfId="33565" xr:uid="{AAC63760-893A-4BE2-8B33-3F0B6F2A4DC9}"/>
    <cellStyle name="Normal 4 2 4 2 2 2 3 3" xfId="21830" xr:uid="{232CBBBD-6D31-4993-8BF9-62CAE7724432}"/>
    <cellStyle name="Normal 4 2 4 2 2 2 3 3 2" xfId="36949" xr:uid="{FDCB0EFA-DAB0-4665-B750-EA0017AB979B}"/>
    <cellStyle name="Normal 4 2 4 2 2 2 3 4" xfId="30181" xr:uid="{134057B7-9234-4119-BC7D-74B9F1A9FC65}"/>
    <cellStyle name="Normal 4 2 4 2 2 2 4" xfId="16714" xr:uid="{977CC962-0154-4763-A109-9B2AF2009AB0}"/>
    <cellStyle name="Normal 4 2 4 2 2 2 4 2" xfId="23498" xr:uid="{D32DF0B1-9DD3-442A-B0C8-E2CD7D5E78AB}"/>
    <cellStyle name="Normal 4 2 4 2 2 2 4 2 2" xfId="38617" xr:uid="{13F79DEA-C336-4C59-A0CC-95178325117F}"/>
    <cellStyle name="Normal 4 2 4 2 2 2 4 3" xfId="31849" xr:uid="{60745112-CDEE-45A5-94AF-159C80925113}"/>
    <cellStyle name="Normal 4 2 4 2 2 2 5" xfId="20103" xr:uid="{D4C6F062-EB50-4B2C-AC63-CEFD7236ABE4}"/>
    <cellStyle name="Normal 4 2 4 2 2 2 5 2" xfId="35233" xr:uid="{6D50C5E1-F6C9-476C-9381-6708FE6BD18F}"/>
    <cellStyle name="Normal 4 2 4 2 2 2 6" xfId="13302" xr:uid="{872A2F7C-6094-454C-8211-9BEA38869B8C}"/>
    <cellStyle name="Normal 4 2 4 2 2 2 6 2" xfId="28465" xr:uid="{C79B34F9-0D73-48E9-B9CC-BCA0983DC600}"/>
    <cellStyle name="Normal 4 2 4 2 2 2 7" xfId="26906" xr:uid="{29F20AF7-F65E-42B0-BEBC-415D3E4793D1}"/>
    <cellStyle name="Normal 4 2 4 2 2 3" xfId="13724" xr:uid="{6D6E97E5-B9F2-45A1-A758-A7778B446DAC}"/>
    <cellStyle name="Normal 4 2 4 2 2 3 2" xfId="15462" xr:uid="{8E12CD9E-3016-4D75-972F-D60FEF437C5F}"/>
    <cellStyle name="Normal 4 2 4 2 2 3 2 2" xfId="18848" xr:uid="{20FBA629-E101-439A-9FEB-68F1B3940F2B}"/>
    <cellStyle name="Normal 4 2 4 2 2 3 2 2 2" xfId="25632" xr:uid="{EDD2047F-E006-4B7C-AEF8-34463CA0C2E5}"/>
    <cellStyle name="Normal 4 2 4 2 2 3 2 2 2 2" xfId="40751" xr:uid="{795E2DC4-6690-4ACD-A528-EE8404BE1BA3}"/>
    <cellStyle name="Normal 4 2 4 2 2 3 2 2 3" xfId="33983" xr:uid="{58A81018-8CC8-4CBC-A79D-10AD66C911FF}"/>
    <cellStyle name="Normal 4 2 4 2 2 3 2 3" xfId="22248" xr:uid="{53057C2B-1D1C-40DF-A9EE-19DB451172D8}"/>
    <cellStyle name="Normal 4 2 4 2 2 3 2 3 2" xfId="37367" xr:uid="{79547D79-4BAE-4040-ABB6-0A031D41C071}"/>
    <cellStyle name="Normal 4 2 4 2 2 3 2 4" xfId="30599" xr:uid="{AB89DAEE-EE50-4140-9B75-44957E171A14}"/>
    <cellStyle name="Normal 4 2 4 2 2 3 3" xfId="17135" xr:uid="{4E3D32AD-399C-45E5-A604-EFFFDAC5669F}"/>
    <cellStyle name="Normal 4 2 4 2 2 3 3 2" xfId="23919" xr:uid="{88564BCA-C1E5-4BD9-BC99-FCE6C76E632F}"/>
    <cellStyle name="Normal 4 2 4 2 2 3 3 2 2" xfId="39038" xr:uid="{84A140BC-4D02-4131-B11B-EE98B7C1FD04}"/>
    <cellStyle name="Normal 4 2 4 2 2 3 3 3" xfId="32270" xr:uid="{79105890-2149-49F1-8B23-784D0BCC0131}"/>
    <cellStyle name="Normal 4 2 4 2 2 3 4" xfId="20521" xr:uid="{5FD201B7-79F8-45E7-9091-B8AFD5525FA1}"/>
    <cellStyle name="Normal 4 2 4 2 2 3 4 2" xfId="35651" xr:uid="{D55BF3F2-AF38-47C4-8E9C-7F9BCEE121B0}"/>
    <cellStyle name="Normal 4 2 4 2 2 3 5" xfId="28886" xr:uid="{1E8D4457-7553-4A89-AE6F-441F4E4C2B6F}"/>
    <cellStyle name="Normal 4 2 4 2 2 4" xfId="14628" xr:uid="{E219CC34-D2D0-45BA-A37B-60C7E0052404}"/>
    <cellStyle name="Normal 4 2 4 2 2 4 2" xfId="18014" xr:uid="{A55F686E-5704-4993-BD39-9FF2AD5640EC}"/>
    <cellStyle name="Normal 4 2 4 2 2 4 2 2" xfId="24798" xr:uid="{1FBE5DE3-C3BB-4D00-89A3-0139374DEA31}"/>
    <cellStyle name="Normal 4 2 4 2 2 4 2 2 2" xfId="39917" xr:uid="{3668E5D5-BEC0-4738-8F58-C3A419385962}"/>
    <cellStyle name="Normal 4 2 4 2 2 4 2 3" xfId="33149" xr:uid="{310E2E62-DE26-451F-BE94-A7B58814B130}"/>
    <cellStyle name="Normal 4 2 4 2 2 4 3" xfId="21414" xr:uid="{497CD7FE-C110-4633-A6D6-C787FFD39896}"/>
    <cellStyle name="Normal 4 2 4 2 2 4 3 2" xfId="36533" xr:uid="{D0C60584-A35B-41DD-BC30-7F4F4B5402CE}"/>
    <cellStyle name="Normal 4 2 4 2 2 4 4" xfId="29765" xr:uid="{633682CD-20F5-404E-BBB7-70ECD1A79572}"/>
    <cellStyle name="Normal 4 2 4 2 2 5" xfId="16298" xr:uid="{353A8D54-EBEB-4D46-86C9-0AD731A46BC6}"/>
    <cellStyle name="Normal 4 2 4 2 2 5 2" xfId="23082" xr:uid="{08DFE4C3-983B-43A2-BA1D-CD0FB6218DA1}"/>
    <cellStyle name="Normal 4 2 4 2 2 5 2 2" xfId="38201" xr:uid="{9B1F2F2D-E551-4A70-A642-DD08B060DCF5}"/>
    <cellStyle name="Normal 4 2 4 2 2 5 3" xfId="31433" xr:uid="{E2B6F1D1-8AA3-4771-8765-BE5F1110097B}"/>
    <cellStyle name="Normal 4 2 4 2 2 6" xfId="19687" xr:uid="{57738EE5-17B6-4C5D-8685-A1A6485EDDB9}"/>
    <cellStyle name="Normal 4 2 4 2 2 6 2" xfId="34817" xr:uid="{3F791662-AB6F-46BF-A4FE-243A9EC4E17A}"/>
    <cellStyle name="Normal 4 2 4 2 2 7" xfId="12887" xr:uid="{53A71333-5787-44CA-A813-5042A1A1A919}"/>
    <cellStyle name="Normal 4 2 4 2 2 7 2" xfId="28049" xr:uid="{A3BDFA09-653B-4F80-BEF4-F51A20AC7852}"/>
    <cellStyle name="Normal 4 2 4 2 2 8" xfId="26490" xr:uid="{5158D2FD-7485-4297-9E82-F023528496FB}"/>
    <cellStyle name="Normal 4 2 4 2 3" xfId="11062" xr:uid="{DF62E633-6A73-495F-8FBA-88EDB118A95C}"/>
    <cellStyle name="Normal 4 2 4 2 3 2" xfId="13932" xr:uid="{3AB7B85A-CDF6-418A-8E17-5EDBF05F5901}"/>
    <cellStyle name="Normal 4 2 4 2 3 2 2" xfId="15670" xr:uid="{A699EF6B-30DE-47C9-B1B5-01A076FD3D01}"/>
    <cellStyle name="Normal 4 2 4 2 3 2 2 2" xfId="19056" xr:uid="{20B14356-3385-41CE-86A9-FFDD30FF4736}"/>
    <cellStyle name="Normal 4 2 4 2 3 2 2 2 2" xfId="25840" xr:uid="{E33A71E1-CD3C-4904-BE62-85718EAD6749}"/>
    <cellStyle name="Normal 4 2 4 2 3 2 2 2 2 2" xfId="40959" xr:uid="{4A6DBF24-6687-45A0-B4C0-49798472A2D8}"/>
    <cellStyle name="Normal 4 2 4 2 3 2 2 2 3" xfId="34191" xr:uid="{8ABEBB84-FED9-47CE-A747-66184E08E624}"/>
    <cellStyle name="Normal 4 2 4 2 3 2 2 3" xfId="22456" xr:uid="{8F4B98A8-13F4-4F8E-A444-86A874914DAD}"/>
    <cellStyle name="Normal 4 2 4 2 3 2 2 3 2" xfId="37575" xr:uid="{D2F72903-F6F1-4F50-B631-F04902ADC35B}"/>
    <cellStyle name="Normal 4 2 4 2 3 2 2 4" xfId="30807" xr:uid="{C460D78C-2BE2-4528-BD51-4E00320AB2EF}"/>
    <cellStyle name="Normal 4 2 4 2 3 2 3" xfId="17343" xr:uid="{DB0124F9-3B39-46A3-88B3-A10A4FDE667C}"/>
    <cellStyle name="Normal 4 2 4 2 3 2 3 2" xfId="24127" xr:uid="{7000B768-5F60-44E5-901F-84E5981CE5BC}"/>
    <cellStyle name="Normal 4 2 4 2 3 2 3 2 2" xfId="39246" xr:uid="{53C3FEBA-B562-4AD7-8796-518C15B95D9A}"/>
    <cellStyle name="Normal 4 2 4 2 3 2 3 3" xfId="32478" xr:uid="{6A16A2A3-EB93-4393-A7D6-8D6152E4047B}"/>
    <cellStyle name="Normal 4 2 4 2 3 2 4" xfId="20730" xr:uid="{2CC3AE5D-C51B-4A46-804C-A400AA95C2E3}"/>
    <cellStyle name="Normal 4 2 4 2 3 2 4 2" xfId="35859" xr:uid="{9096B443-CB7E-45C5-863A-7D61C36C2554}"/>
    <cellStyle name="Normal 4 2 4 2 3 2 5" xfId="29094" xr:uid="{27BCBA6E-07D2-434C-BAAE-7C891C97626F}"/>
    <cellStyle name="Normal 4 2 4 2 3 3" xfId="14836" xr:uid="{CEBCEF8D-232E-458E-A878-556201B76034}"/>
    <cellStyle name="Normal 4 2 4 2 3 3 2" xfId="18222" xr:uid="{B5A72DAF-9731-432E-A4BB-2F366DE2C920}"/>
    <cellStyle name="Normal 4 2 4 2 3 3 2 2" xfId="25006" xr:uid="{BAB8C813-FEC0-4A41-8446-2C7AB455F18E}"/>
    <cellStyle name="Normal 4 2 4 2 3 3 2 2 2" xfId="40125" xr:uid="{4185E31B-F2A0-4605-811C-97BF3F2BDD7C}"/>
    <cellStyle name="Normal 4 2 4 2 3 3 2 3" xfId="33357" xr:uid="{E80E7945-3ADA-41FB-965D-79D642ED60A3}"/>
    <cellStyle name="Normal 4 2 4 2 3 3 3" xfId="21622" xr:uid="{FB3B00DD-5EF9-44D8-B57E-819DAE4CE6A7}"/>
    <cellStyle name="Normal 4 2 4 2 3 3 3 2" xfId="36741" xr:uid="{608B468F-8E70-4DF1-8D39-DD5791B38B65}"/>
    <cellStyle name="Normal 4 2 4 2 3 3 4" xfId="29973" xr:uid="{2931A018-75A8-4C16-8D19-F0BCBAE1E2D7}"/>
    <cellStyle name="Normal 4 2 4 2 3 4" xfId="16506" xr:uid="{2196D2D8-F7EC-4BA6-9149-BFF05D7AA18B}"/>
    <cellStyle name="Normal 4 2 4 2 3 4 2" xfId="23290" xr:uid="{5019E315-F4E8-412E-8F03-5A9CFF766A79}"/>
    <cellStyle name="Normal 4 2 4 2 3 4 2 2" xfId="38409" xr:uid="{DECA65B0-0DEA-4890-8310-8B9A26A69CC9}"/>
    <cellStyle name="Normal 4 2 4 2 3 4 3" xfId="31641" xr:uid="{0930AADA-7EA9-4B3B-A954-B98A74241216}"/>
    <cellStyle name="Normal 4 2 4 2 3 5" xfId="19895" xr:uid="{FAE3A392-4CC3-4F1A-B9BB-DA03CED9E9B3}"/>
    <cellStyle name="Normal 4 2 4 2 3 5 2" xfId="35025" xr:uid="{6A065FD9-DCD8-4CC2-B1BE-8E473E1F3860}"/>
    <cellStyle name="Normal 4 2 4 2 3 6" xfId="13094" xr:uid="{C2862465-E1ED-45B3-A1A0-FB74CD803B86}"/>
    <cellStyle name="Normal 4 2 4 2 3 6 2" xfId="28257" xr:uid="{30FD8BEA-985F-4EFC-8626-E4DCD3E3BC2D}"/>
    <cellStyle name="Normal 4 2 4 2 3 7" xfId="26698" xr:uid="{C342A273-03C9-44A1-93E1-4DB113D37D53}"/>
    <cellStyle name="Normal 4 2 4 2 4" xfId="13516" xr:uid="{BD9C856A-D4C3-40B9-A9F3-9B7E57BE75A4}"/>
    <cellStyle name="Normal 4 2 4 2 4 2" xfId="15254" xr:uid="{CBCCE72E-0D7F-47B3-8D81-AC215A263353}"/>
    <cellStyle name="Normal 4 2 4 2 4 2 2" xfId="18640" xr:uid="{E26B0F56-5837-405A-90DA-3498B24A70EA}"/>
    <cellStyle name="Normal 4 2 4 2 4 2 2 2" xfId="25424" xr:uid="{5748B449-C253-455D-B27A-81419FE5AAB7}"/>
    <cellStyle name="Normal 4 2 4 2 4 2 2 2 2" xfId="40543" xr:uid="{56F363B6-4093-425E-B33C-33F07C36CA48}"/>
    <cellStyle name="Normal 4 2 4 2 4 2 2 3" xfId="33775" xr:uid="{DFFEB4F7-321F-45EB-9AF4-68AE0D8C3DD3}"/>
    <cellStyle name="Normal 4 2 4 2 4 2 3" xfId="22040" xr:uid="{3FCA3E13-2E56-4411-92CA-5F6ACD22B2E8}"/>
    <cellStyle name="Normal 4 2 4 2 4 2 3 2" xfId="37159" xr:uid="{3925875D-E3FD-465D-BD18-4C6B4ABBFB1E}"/>
    <cellStyle name="Normal 4 2 4 2 4 2 4" xfId="30391" xr:uid="{28C96B82-C905-42FB-9A66-110F67667127}"/>
    <cellStyle name="Normal 4 2 4 2 4 3" xfId="16927" xr:uid="{983E49C3-3990-45D3-8688-0AE5015216FE}"/>
    <cellStyle name="Normal 4 2 4 2 4 3 2" xfId="23711" xr:uid="{366C3F9B-0494-4152-9D8F-2B55CFA20137}"/>
    <cellStyle name="Normal 4 2 4 2 4 3 2 2" xfId="38830" xr:uid="{8E4F4A77-2C39-43EC-88AB-BD7E22017D0F}"/>
    <cellStyle name="Normal 4 2 4 2 4 3 3" xfId="32062" xr:uid="{0CA83AEA-3B1F-4445-96D2-50DADC14C70A}"/>
    <cellStyle name="Normal 4 2 4 2 4 4" xfId="20313" xr:uid="{C016C6F7-1549-4723-B324-1952AEEC4BA8}"/>
    <cellStyle name="Normal 4 2 4 2 4 4 2" xfId="35443" xr:uid="{33933F06-E05A-4EBA-917A-5CFF90A62094}"/>
    <cellStyle name="Normal 4 2 4 2 4 5" xfId="28678" xr:uid="{AADF9DF0-A9FA-4C27-A2CE-9BFD01628776}"/>
    <cellStyle name="Normal 4 2 4 2 5" xfId="14420" xr:uid="{3BB3101B-6717-43B0-B227-DD3AB23554E5}"/>
    <cellStyle name="Normal 4 2 4 2 5 2" xfId="17806" xr:uid="{14073510-E2F5-4A08-8405-23D79BDA2966}"/>
    <cellStyle name="Normal 4 2 4 2 5 2 2" xfId="24590" xr:uid="{5DC52F2B-A8A4-41E9-A1CE-15EB049A6619}"/>
    <cellStyle name="Normal 4 2 4 2 5 2 2 2" xfId="39709" xr:uid="{8A0A52F4-57BC-4055-9F1B-F46A40084951}"/>
    <cellStyle name="Normal 4 2 4 2 5 2 3" xfId="32941" xr:uid="{B66C0CF9-9234-409C-9CD3-987AC8C14079}"/>
    <cellStyle name="Normal 4 2 4 2 5 3" xfId="21206" xr:uid="{E61752ED-3311-4C36-B295-F1B44B8A905A}"/>
    <cellStyle name="Normal 4 2 4 2 5 3 2" xfId="36325" xr:uid="{502E9B4F-8F9D-47A8-8EED-5463B1200291}"/>
    <cellStyle name="Normal 4 2 4 2 5 4" xfId="29557" xr:uid="{EFCDE36E-56E7-443A-98F3-1D603264945B}"/>
    <cellStyle name="Normal 4 2 4 2 6" xfId="16090" xr:uid="{B33DC80D-674D-460A-B571-D8292DBCA919}"/>
    <cellStyle name="Normal 4 2 4 2 6 2" xfId="22874" xr:uid="{CB958E8C-B536-4825-B82B-906343751946}"/>
    <cellStyle name="Normal 4 2 4 2 6 2 2" xfId="37993" xr:uid="{B54DFDAD-66DE-4F29-8C9D-F2B8D03EF072}"/>
    <cellStyle name="Normal 4 2 4 2 6 3" xfId="31225" xr:uid="{0D8EA98F-D083-4A48-9A4B-E56172D466D1}"/>
    <cellStyle name="Normal 4 2 4 2 7" xfId="19479" xr:uid="{B6B224AF-F1EB-4F4B-AEB2-6116D66EBF8F}"/>
    <cellStyle name="Normal 4 2 4 2 7 2" xfId="34609" xr:uid="{04EF7A80-10C0-48B1-85DC-56A1E5C91BE0}"/>
    <cellStyle name="Normal 4 2 4 2 8" xfId="12678" xr:uid="{6F7585E4-0051-4CC7-8661-89EE735462F0}"/>
    <cellStyle name="Normal 4 2 4 2 8 2" xfId="27841" xr:uid="{AECDD25C-0B19-4D72-BF41-E840AE0CF87D}"/>
    <cellStyle name="Normal 4 2 4 2 9" xfId="26282" xr:uid="{A19D8F8B-A65E-4396-AAA3-C3FB3ECF4BCA}"/>
    <cellStyle name="Normal 4 2 4 3" xfId="10749" xr:uid="{CC4DAB20-2A6D-4A64-BD4E-4108FB0E898E}"/>
    <cellStyle name="Normal 4 2 4 3 2" xfId="11167" xr:uid="{3E605D41-F032-430D-965B-50A1A9BC5400}"/>
    <cellStyle name="Normal 4 2 4 3 2 2" xfId="14037" xr:uid="{100E90EE-7CAA-4F06-BA0E-122AE071136C}"/>
    <cellStyle name="Normal 4 2 4 3 2 2 2" xfId="15775" xr:uid="{0022A644-33CF-4BE4-9AFF-000BB152829F}"/>
    <cellStyle name="Normal 4 2 4 3 2 2 2 2" xfId="19161" xr:uid="{59B8C709-C1D5-4178-9297-E5EB0DD54028}"/>
    <cellStyle name="Normal 4 2 4 3 2 2 2 2 2" xfId="25945" xr:uid="{CE6A61A8-D721-4270-8583-AF52FFF7B41C}"/>
    <cellStyle name="Normal 4 2 4 3 2 2 2 2 2 2" xfId="41064" xr:uid="{80FD94DD-031A-4FEA-A191-50365D8A8529}"/>
    <cellStyle name="Normal 4 2 4 3 2 2 2 2 3" xfId="34296" xr:uid="{A2F6BD5A-4C94-46A7-AEE2-89A86D879386}"/>
    <cellStyle name="Normal 4 2 4 3 2 2 2 3" xfId="22561" xr:uid="{A7C41EAC-4234-4A98-A938-DDF2294482A4}"/>
    <cellStyle name="Normal 4 2 4 3 2 2 2 3 2" xfId="37680" xr:uid="{3E5C53F2-0213-4F9F-B592-0212E9CEF84B}"/>
    <cellStyle name="Normal 4 2 4 3 2 2 2 4" xfId="30912" xr:uid="{6A13C085-44F1-4B06-8912-D0551760D9A2}"/>
    <cellStyle name="Normal 4 2 4 3 2 2 3" xfId="17448" xr:uid="{17B4C6A2-4360-43E9-A3DD-DAE89942F2E1}"/>
    <cellStyle name="Normal 4 2 4 3 2 2 3 2" xfId="24232" xr:uid="{821E4A3B-EA82-429E-A849-12661EB694BF}"/>
    <cellStyle name="Normal 4 2 4 3 2 2 3 2 2" xfId="39351" xr:uid="{A8B66BCC-A47D-4FC3-9568-6A1A3ACF486B}"/>
    <cellStyle name="Normal 4 2 4 3 2 2 3 3" xfId="32583" xr:uid="{3CA5822A-0698-4E59-BFC7-5A44E3C5F20C}"/>
    <cellStyle name="Normal 4 2 4 3 2 2 4" xfId="20835" xr:uid="{AAE6EF23-7D15-40B9-A8F5-935125DAEADC}"/>
    <cellStyle name="Normal 4 2 4 3 2 2 4 2" xfId="35964" xr:uid="{890BFD0E-2572-4F3E-A699-881505716A61}"/>
    <cellStyle name="Normal 4 2 4 3 2 2 5" xfId="29199" xr:uid="{93B0FDC6-E66D-4BB6-95DE-F13B41F01DB8}"/>
    <cellStyle name="Normal 4 2 4 3 2 3" xfId="14941" xr:uid="{94A68E28-DA61-48AC-8465-358AF106BD51}"/>
    <cellStyle name="Normal 4 2 4 3 2 3 2" xfId="18327" xr:uid="{221072F6-1B1C-474B-9203-8747AA2C7E49}"/>
    <cellStyle name="Normal 4 2 4 3 2 3 2 2" xfId="25111" xr:uid="{B158CDE4-F987-4F2C-B357-49C4626142E4}"/>
    <cellStyle name="Normal 4 2 4 3 2 3 2 2 2" xfId="40230" xr:uid="{43AE3567-674E-4923-9DC6-3B638546F0D3}"/>
    <cellStyle name="Normal 4 2 4 3 2 3 2 3" xfId="33462" xr:uid="{FC183F21-FD2A-49C4-AB5F-E3145A1C563D}"/>
    <cellStyle name="Normal 4 2 4 3 2 3 3" xfId="21727" xr:uid="{F2D2BC9D-50FE-4B10-8FFC-24900246FF0F}"/>
    <cellStyle name="Normal 4 2 4 3 2 3 3 2" xfId="36846" xr:uid="{531F4D8B-E252-4162-999C-065839B4F25A}"/>
    <cellStyle name="Normal 4 2 4 3 2 3 4" xfId="30078" xr:uid="{183E3169-F3E6-4003-B6DD-0367E63DB417}"/>
    <cellStyle name="Normal 4 2 4 3 2 4" xfId="16611" xr:uid="{6B341079-EAA8-471E-8B95-62AF38A0EFAD}"/>
    <cellStyle name="Normal 4 2 4 3 2 4 2" xfId="23395" xr:uid="{57286622-5260-423C-A21C-EE954522E2E5}"/>
    <cellStyle name="Normal 4 2 4 3 2 4 2 2" xfId="38514" xr:uid="{A63CB225-FF2B-407D-9C09-9123E1EB9331}"/>
    <cellStyle name="Normal 4 2 4 3 2 4 3" xfId="31746" xr:uid="{4A551F1D-4224-4238-BC0A-F8ACF2198BD4}"/>
    <cellStyle name="Normal 4 2 4 3 2 5" xfId="20000" xr:uid="{E09E1BAB-B49F-4DD4-9363-5FA068434528}"/>
    <cellStyle name="Normal 4 2 4 3 2 5 2" xfId="35130" xr:uid="{74F3B2C4-752F-46C2-B804-22DACF811420}"/>
    <cellStyle name="Normal 4 2 4 3 2 6" xfId="13199" xr:uid="{AFC768F1-825D-4599-B980-1B3A32157168}"/>
    <cellStyle name="Normal 4 2 4 3 2 6 2" xfId="28362" xr:uid="{2EF1E92F-3D3C-4B27-9E0A-A2019CDA4CA9}"/>
    <cellStyle name="Normal 4 2 4 3 2 7" xfId="26803" xr:uid="{ABA7234B-B194-48C4-BACE-D2DF69F1BEE4}"/>
    <cellStyle name="Normal 4 2 4 3 3" xfId="13621" xr:uid="{DA1A3352-62CC-49FF-A816-6150705342E9}"/>
    <cellStyle name="Normal 4 2 4 3 3 2" xfId="15359" xr:uid="{28757FEA-2C32-4BAB-8F4D-8CFEF0ED54AD}"/>
    <cellStyle name="Normal 4 2 4 3 3 2 2" xfId="18745" xr:uid="{4F0B7831-9C1D-425A-9627-BA4EA62DFE19}"/>
    <cellStyle name="Normal 4 2 4 3 3 2 2 2" xfId="25529" xr:uid="{B07B2F06-11A4-4CA3-B205-B55106B1A727}"/>
    <cellStyle name="Normal 4 2 4 3 3 2 2 2 2" xfId="40648" xr:uid="{1D7D80A7-45AF-449A-8FBF-82E34D2C804E}"/>
    <cellStyle name="Normal 4 2 4 3 3 2 2 3" xfId="33880" xr:uid="{1F9CC0A8-D6BD-4427-8FB7-8D3AB2F34C1B}"/>
    <cellStyle name="Normal 4 2 4 3 3 2 3" xfId="22145" xr:uid="{7BCF5F4B-E393-4FF7-8853-0A64458FC62B}"/>
    <cellStyle name="Normal 4 2 4 3 3 2 3 2" xfId="37264" xr:uid="{A2BBB38D-19CF-4984-AB11-EE5D4531CBD9}"/>
    <cellStyle name="Normal 4 2 4 3 3 2 4" xfId="30496" xr:uid="{428F1E6F-0C1E-4246-9F45-4F9E569DBD8C}"/>
    <cellStyle name="Normal 4 2 4 3 3 3" xfId="17032" xr:uid="{E194E37B-677F-4EE1-9D39-DA5081A8F386}"/>
    <cellStyle name="Normal 4 2 4 3 3 3 2" xfId="23816" xr:uid="{A813C58D-2525-47EB-A916-A152DA4ED5C5}"/>
    <cellStyle name="Normal 4 2 4 3 3 3 2 2" xfId="38935" xr:uid="{C5B71E95-81EF-487A-9347-B5F6E9E87F37}"/>
    <cellStyle name="Normal 4 2 4 3 3 3 3" xfId="32167" xr:uid="{79B2CC85-A5FE-4F28-B403-AB49329860D3}"/>
    <cellStyle name="Normal 4 2 4 3 3 4" xfId="20418" xr:uid="{E48681D2-7E92-4166-B50C-3EAD7CDB16F3}"/>
    <cellStyle name="Normal 4 2 4 3 3 4 2" xfId="35548" xr:uid="{C5B35945-F149-4A8A-B2D7-C033F3010B0F}"/>
    <cellStyle name="Normal 4 2 4 3 3 5" xfId="28783" xr:uid="{0F5F5328-450C-40DB-84FE-2E4A14283E1A}"/>
    <cellStyle name="Normal 4 2 4 3 4" xfId="14525" xr:uid="{21A2DD1D-255A-4F38-9670-D87A6F934CA8}"/>
    <cellStyle name="Normal 4 2 4 3 4 2" xfId="17911" xr:uid="{29BB644F-ED17-4D93-9E5B-05A50D6AA76F}"/>
    <cellStyle name="Normal 4 2 4 3 4 2 2" xfId="24695" xr:uid="{CFE9442E-3E2A-477B-A2EE-F3576E773C1A}"/>
    <cellStyle name="Normal 4 2 4 3 4 2 2 2" xfId="39814" xr:uid="{3F000117-125E-4875-8E5B-6F33F1FED08C}"/>
    <cellStyle name="Normal 4 2 4 3 4 2 3" xfId="33046" xr:uid="{604667E2-3A9C-44A9-A488-CED6616B87BE}"/>
    <cellStyle name="Normal 4 2 4 3 4 3" xfId="21311" xr:uid="{FFFCA6EF-5095-40A3-BAE3-D371C1EFB80E}"/>
    <cellStyle name="Normal 4 2 4 3 4 3 2" xfId="36430" xr:uid="{32E22A09-8349-43EC-9E3A-2AE66A283412}"/>
    <cellStyle name="Normal 4 2 4 3 4 4" xfId="29662" xr:uid="{5C66A6DB-2645-4767-9D35-927106578215}"/>
    <cellStyle name="Normal 4 2 4 3 5" xfId="16195" xr:uid="{47C767A1-79D1-474A-B24E-A6966BF5F23B}"/>
    <cellStyle name="Normal 4 2 4 3 5 2" xfId="22979" xr:uid="{182AC24A-83B4-4710-AD86-6C5DF3461400}"/>
    <cellStyle name="Normal 4 2 4 3 5 2 2" xfId="38098" xr:uid="{7FF315BA-99DA-499A-88AF-B19D98B3DA51}"/>
    <cellStyle name="Normal 4 2 4 3 5 3" xfId="31330" xr:uid="{C406FDE8-1865-427F-AAC7-7F4741C97B5C}"/>
    <cellStyle name="Normal 4 2 4 3 6" xfId="19584" xr:uid="{6A395935-5FF5-446D-BEFE-DDA94F380E94}"/>
    <cellStyle name="Normal 4 2 4 3 6 2" xfId="34714" xr:uid="{7FAF48B8-FCC8-4CFF-A788-C6303502D0C5}"/>
    <cellStyle name="Normal 4 2 4 3 7" xfId="12784" xr:uid="{0FD6F894-723F-48FE-A53B-9CCE9BFF683D}"/>
    <cellStyle name="Normal 4 2 4 3 7 2" xfId="27946" xr:uid="{400305C8-C896-46F5-8157-185CAF34ADD4}"/>
    <cellStyle name="Normal 4 2 4 3 8" xfId="26387" xr:uid="{8F508D86-782D-4A71-8315-0F929911BE08}"/>
    <cellStyle name="Normal 4 2 4 4" xfId="10960" xr:uid="{3D31D5AA-B632-4E75-AD0B-32C6A3FF0112}"/>
    <cellStyle name="Normal 4 2 4 4 2" xfId="13829" xr:uid="{113F0E69-B81D-4755-90D4-1BAF70011A99}"/>
    <cellStyle name="Normal 4 2 4 4 2 2" xfId="15567" xr:uid="{238CABD2-B999-4E65-B8FF-0C594D029B93}"/>
    <cellStyle name="Normal 4 2 4 4 2 2 2" xfId="18953" xr:uid="{2D91F432-70EE-4FA5-A917-8AA6306DB0D7}"/>
    <cellStyle name="Normal 4 2 4 4 2 2 2 2" xfId="25737" xr:uid="{24DB4EA6-8938-4C88-8E1D-B1839F0B73A9}"/>
    <cellStyle name="Normal 4 2 4 4 2 2 2 2 2" xfId="40856" xr:uid="{171F78B6-5E2D-4AAC-9926-0DA56EF4971B}"/>
    <cellStyle name="Normal 4 2 4 4 2 2 2 3" xfId="34088" xr:uid="{186E1F3C-05F9-4B9D-8680-5FA012637808}"/>
    <cellStyle name="Normal 4 2 4 4 2 2 3" xfId="22353" xr:uid="{6405B499-0B11-4614-B148-C46CF79E63E0}"/>
    <cellStyle name="Normal 4 2 4 4 2 2 3 2" xfId="37472" xr:uid="{3A7BE746-4173-4BF5-9D36-E00E9121AD28}"/>
    <cellStyle name="Normal 4 2 4 4 2 2 4" xfId="30704" xr:uid="{9FBB2D16-B3AA-4672-BC24-7DFEDF219035}"/>
    <cellStyle name="Normal 4 2 4 4 2 3" xfId="17240" xr:uid="{378AF9BC-AC5B-4661-BF24-CD7106C15B57}"/>
    <cellStyle name="Normal 4 2 4 4 2 3 2" xfId="24024" xr:uid="{44E1877D-DDDF-44DA-8AB8-6172B50C751B}"/>
    <cellStyle name="Normal 4 2 4 4 2 3 2 2" xfId="39143" xr:uid="{8074BF6B-AFA3-4114-9E7E-22F26E7CC721}"/>
    <cellStyle name="Normal 4 2 4 4 2 3 3" xfId="32375" xr:uid="{F73FBFF0-5AE3-4FDE-B957-1E9798A89F0E}"/>
    <cellStyle name="Normal 4 2 4 4 2 4" xfId="20627" xr:uid="{480F2A08-1E49-41CD-8E3E-1D41B2F104D5}"/>
    <cellStyle name="Normal 4 2 4 4 2 4 2" xfId="35756" xr:uid="{A9DB1646-0330-4C12-963D-32AAD39122BA}"/>
    <cellStyle name="Normal 4 2 4 4 2 5" xfId="28991" xr:uid="{E6C3C3CB-D218-4195-BF8B-5C94E4A51493}"/>
    <cellStyle name="Normal 4 2 4 4 3" xfId="14733" xr:uid="{7351E6BA-7FE3-4820-8D0E-8C7B9EC81C5D}"/>
    <cellStyle name="Normal 4 2 4 4 3 2" xfId="18119" xr:uid="{CE6BFD68-D177-4DFB-80C4-D9B753F195D1}"/>
    <cellStyle name="Normal 4 2 4 4 3 2 2" xfId="24903" xr:uid="{E566B242-1697-4376-8952-874A3CDB9722}"/>
    <cellStyle name="Normal 4 2 4 4 3 2 2 2" xfId="40022" xr:uid="{E88FBBDE-A578-4E71-B226-E7028B60D63C}"/>
    <cellStyle name="Normal 4 2 4 4 3 2 3" xfId="33254" xr:uid="{6D64051F-EF58-42EE-9283-3BE02B231717}"/>
    <cellStyle name="Normal 4 2 4 4 3 3" xfId="21519" xr:uid="{82FC95E5-38F2-4F86-AC9A-3615726D0107}"/>
    <cellStyle name="Normal 4 2 4 4 3 3 2" xfId="36638" xr:uid="{CECE7E9D-174A-461B-B5AC-0D21B303744F}"/>
    <cellStyle name="Normal 4 2 4 4 3 4" xfId="29870" xr:uid="{F98364C7-57E2-4A48-A3D9-D341F8B60F2C}"/>
    <cellStyle name="Normal 4 2 4 4 4" xfId="16403" xr:uid="{04A80DC8-4B4B-443C-A6E0-B24D14874C96}"/>
    <cellStyle name="Normal 4 2 4 4 4 2" xfId="23187" xr:uid="{D8E08A71-69FE-4C39-B9D7-5A9C1F15177A}"/>
    <cellStyle name="Normal 4 2 4 4 4 2 2" xfId="38306" xr:uid="{FD3C5619-7023-4115-AA32-92CEB0FCD9DE}"/>
    <cellStyle name="Normal 4 2 4 4 4 3" xfId="31538" xr:uid="{59163B4A-6FFF-4960-9A2A-2D2BDE9B25C8}"/>
    <cellStyle name="Normal 4 2 4 4 5" xfId="19792" xr:uid="{D697AE49-CF18-46E3-9FE4-C1766D32B889}"/>
    <cellStyle name="Normal 4 2 4 4 5 2" xfId="34922" xr:uid="{4F2C1D6C-EBD1-4A00-BF52-05EABC75868A}"/>
    <cellStyle name="Normal 4 2 4 4 6" xfId="12992" xr:uid="{70F93625-B742-44D1-9CEE-A7EBAA08BEE0}"/>
    <cellStyle name="Normal 4 2 4 4 6 2" xfId="28154" xr:uid="{9FF2806F-409D-4284-816F-CEA3AFEDA3B8}"/>
    <cellStyle name="Normal 4 2 4 4 7" xfId="26595" xr:uid="{F28F54C0-73A5-4970-8A00-45122F2108A8}"/>
    <cellStyle name="Normal 4 2 4 5" xfId="11490" xr:uid="{82A69DA9-8204-4E91-BB2D-B60FD4AF0BD7}"/>
    <cellStyle name="Normal 4 2 4 5 2" xfId="15151" xr:uid="{B677074E-9D0B-4EEA-A017-9DF9474BEBC7}"/>
    <cellStyle name="Normal 4 2 4 5 2 2" xfId="18537" xr:uid="{B2861CF4-07E6-494F-85F2-47F6CFF41C8C}"/>
    <cellStyle name="Normal 4 2 4 5 2 2 2" xfId="25321" xr:uid="{4B89BC47-BA25-432D-9E8E-5965B107FE2E}"/>
    <cellStyle name="Normal 4 2 4 5 2 2 2 2" xfId="40440" xr:uid="{D4096A01-2997-40B3-9D29-1051A42EDE42}"/>
    <cellStyle name="Normal 4 2 4 5 2 2 3" xfId="33672" xr:uid="{F6E4670B-2DB2-4543-8771-90CD1FD749F0}"/>
    <cellStyle name="Normal 4 2 4 5 2 3" xfId="21937" xr:uid="{C57C93CA-A81F-4963-98D8-AA4068D273CE}"/>
    <cellStyle name="Normal 4 2 4 5 2 3 2" xfId="37056" xr:uid="{E97D8727-E8B7-4C8E-93EA-7625ED11164C}"/>
    <cellStyle name="Normal 4 2 4 5 2 4" xfId="30288" xr:uid="{54669EDF-97BB-44EA-ABC2-9D2894F1229F}"/>
    <cellStyle name="Normal 4 2 4 5 3" xfId="16824" xr:uid="{BE6589CA-8FE3-48A8-A690-EF381438422C}"/>
    <cellStyle name="Normal 4 2 4 5 3 2" xfId="23608" xr:uid="{306A8B9E-1B30-49DF-A481-0138307CD100}"/>
    <cellStyle name="Normal 4 2 4 5 3 2 2" xfId="38727" xr:uid="{F80E76C8-3897-4021-B519-DD4121471A1B}"/>
    <cellStyle name="Normal 4 2 4 5 3 3" xfId="31959" xr:uid="{24371E70-BA8B-4575-A5C5-C812F5C6537F}"/>
    <cellStyle name="Normal 4 2 4 5 4" xfId="20210" xr:uid="{F8F91C2A-CA63-4EDE-8777-D1E5CC00FB4D}"/>
    <cellStyle name="Normal 4 2 4 5 4 2" xfId="35340" xr:uid="{9E8FECB3-2BC1-4D01-858C-49E6B2A79C37}"/>
    <cellStyle name="Normal 4 2 4 5 5" xfId="13413" xr:uid="{7FB60C89-2601-4686-911D-D372028E134B}"/>
    <cellStyle name="Normal 4 2 4 5 5 2" xfId="28575" xr:uid="{5B732142-C187-413A-ADD3-0BDC52641AD7}"/>
    <cellStyle name="Normal 4 2 4 6" xfId="14316" xr:uid="{32D04867-8D23-4CC6-AACB-4DC2391117F3}"/>
    <cellStyle name="Normal 4 2 4 6 2" xfId="17703" xr:uid="{8DC54472-6B4B-41CC-8B4F-318172A434BF}"/>
    <cellStyle name="Normal 4 2 4 6 2 2" xfId="24487" xr:uid="{C1AE23B4-6AC3-4097-9F09-E0CF1C73CB98}"/>
    <cellStyle name="Normal 4 2 4 6 2 2 2" xfId="39606" xr:uid="{5F0A5C27-B400-4791-9CBC-BAFD33F7D056}"/>
    <cellStyle name="Normal 4 2 4 6 2 3" xfId="32838" xr:uid="{EF9DE010-24F6-4D5F-89E7-C11964F187D7}"/>
    <cellStyle name="Normal 4 2 4 6 3" xfId="21103" xr:uid="{151F3A65-1C31-479C-A9BB-B8EBFAFE1770}"/>
    <cellStyle name="Normal 4 2 4 6 3 2" xfId="36222" xr:uid="{6969CD66-5BE6-485F-BADE-2A4DB4F9C852}"/>
    <cellStyle name="Normal 4 2 4 6 4" xfId="29454" xr:uid="{FF995833-9298-4D06-83B9-240177E26848}"/>
    <cellStyle name="Normal 4 2 4 7" xfId="15987" xr:uid="{F058D956-4461-48ED-A8E2-9983B4B3A37F}"/>
    <cellStyle name="Normal 4 2 4 7 2" xfId="22771" xr:uid="{94D868F4-3595-4412-A937-DEFADCFA203B}"/>
    <cellStyle name="Normal 4 2 4 7 2 2" xfId="37890" xr:uid="{22C34801-797F-49A1-B715-F1CCEB26F05C}"/>
    <cellStyle name="Normal 4 2 4 7 3" xfId="31122" xr:uid="{2603D30E-FEE3-49A8-8638-549C3D50AA78}"/>
    <cellStyle name="Normal 4 2 4 8" xfId="19377" xr:uid="{2BEB5A41-D9EC-4CFF-96EC-B6CCD076DC93}"/>
    <cellStyle name="Normal 4 2 4 8 2" xfId="34506" xr:uid="{9C981F21-9853-42FC-9BE6-9D99DFAF315B}"/>
    <cellStyle name="Normal 4 2 4 9" xfId="12575" xr:uid="{BE3019CB-BB42-4346-96C4-D57A53D6BF19}"/>
    <cellStyle name="Normal 4 2 4 9 2" xfId="27738" xr:uid="{14D1937F-682A-45D2-826A-F65CB93A33C2}"/>
    <cellStyle name="Normal 4 2 5" xfId="2975" xr:uid="{C8672950-BD59-4F7C-9CCB-7BF74D6AC0DB}"/>
    <cellStyle name="Normal 4 2 5 10" xfId="10592" xr:uid="{241AF6BB-F580-441E-9923-6BA070B7031B}"/>
    <cellStyle name="Normal 4 2 5 11" xfId="9997" xr:uid="{14FA9E3C-E3DE-4B13-8E21-76F7B7B3DD6B}"/>
    <cellStyle name="Normal 4 2 5 12" xfId="8842" xr:uid="{250EC6AF-914E-48FA-8289-94BEA34F592C}"/>
    <cellStyle name="Normal 4 2 5 2" xfId="10804" xr:uid="{0FC5335F-7101-41A9-8608-19CD1977F225}"/>
    <cellStyle name="Normal 4 2 5 2 2" xfId="11222" xr:uid="{67F919E7-4097-40E8-A402-AC98D06ADB05}"/>
    <cellStyle name="Normal 4 2 5 2 2 2" xfId="14092" xr:uid="{D6BA68C6-F059-434F-8ED9-9797E7CF0E56}"/>
    <cellStyle name="Normal 4 2 5 2 2 2 2" xfId="15830" xr:uid="{A8DD2ADB-8C7A-4F12-8B72-02D638FA84C3}"/>
    <cellStyle name="Normal 4 2 5 2 2 2 2 2" xfId="19216" xr:uid="{56DE05D6-1E81-42AD-B0F2-39C8CE977B6B}"/>
    <cellStyle name="Normal 4 2 5 2 2 2 2 2 2" xfId="26000" xr:uid="{F25C7787-B7AD-4425-A91E-1D7838FDB18B}"/>
    <cellStyle name="Normal 4 2 5 2 2 2 2 2 2 2" xfId="41119" xr:uid="{93D93050-A8DD-4983-830E-124D7CCEC09F}"/>
    <cellStyle name="Normal 4 2 5 2 2 2 2 2 3" xfId="34351" xr:uid="{88EB2C10-AFB8-45B0-A75E-50DB8735CC3B}"/>
    <cellStyle name="Normal 4 2 5 2 2 2 2 3" xfId="22616" xr:uid="{93AE52AE-6E0C-49F5-BE4B-6E2905FD415C}"/>
    <cellStyle name="Normal 4 2 5 2 2 2 2 3 2" xfId="37735" xr:uid="{1352A5B0-84B0-4BC1-8F3F-0CF8BD445339}"/>
    <cellStyle name="Normal 4 2 5 2 2 2 2 4" xfId="30967" xr:uid="{DEE16063-6726-40B0-9A4B-73E0A1449948}"/>
    <cellStyle name="Normal 4 2 5 2 2 2 3" xfId="17503" xr:uid="{295ECCBF-80B4-4C08-8F12-DB17C7F1E95A}"/>
    <cellStyle name="Normal 4 2 5 2 2 2 3 2" xfId="24287" xr:uid="{CE3E214B-444C-4594-8137-DED57B5BCB02}"/>
    <cellStyle name="Normal 4 2 5 2 2 2 3 2 2" xfId="39406" xr:uid="{E849B51B-7DA8-45BB-AE0C-673EBFF4E95D}"/>
    <cellStyle name="Normal 4 2 5 2 2 2 3 3" xfId="32638" xr:uid="{E29E39DE-6EAC-4A46-BA41-233FDDA8A27D}"/>
    <cellStyle name="Normal 4 2 5 2 2 2 4" xfId="20890" xr:uid="{DC4AB59B-A7B1-48F2-9BF1-7F0C15726450}"/>
    <cellStyle name="Normal 4 2 5 2 2 2 4 2" xfId="36019" xr:uid="{6C1C688A-0C3C-41A8-9D02-3EBE5FA8BDF7}"/>
    <cellStyle name="Normal 4 2 5 2 2 2 5" xfId="29254" xr:uid="{B5E72337-A7EB-4E34-AE56-07E1D0E17A92}"/>
    <cellStyle name="Normal 4 2 5 2 2 3" xfId="14996" xr:uid="{60BA3D78-58FB-448A-A2D9-64FD6AE892F7}"/>
    <cellStyle name="Normal 4 2 5 2 2 3 2" xfId="18382" xr:uid="{7DBD47BF-8604-4519-881E-3461920E3DAC}"/>
    <cellStyle name="Normal 4 2 5 2 2 3 2 2" xfId="25166" xr:uid="{FAD963AF-D3FD-4A20-A168-DDFB3D58C143}"/>
    <cellStyle name="Normal 4 2 5 2 2 3 2 2 2" xfId="40285" xr:uid="{DA488F8C-0697-43C1-9212-E21FA0E0A040}"/>
    <cellStyle name="Normal 4 2 5 2 2 3 2 3" xfId="33517" xr:uid="{28F6B47E-E6F2-4BB6-9C55-20C950F03332}"/>
    <cellStyle name="Normal 4 2 5 2 2 3 3" xfId="21782" xr:uid="{F510B7DC-36A5-49C2-ADCD-FE1D9AC800A1}"/>
    <cellStyle name="Normal 4 2 5 2 2 3 3 2" xfId="36901" xr:uid="{0286EBCC-0D2E-4BD0-BD0C-FA05B91FD6B0}"/>
    <cellStyle name="Normal 4 2 5 2 2 3 4" xfId="30133" xr:uid="{7A64D584-9F43-4BC6-A033-E4AD66EAF241}"/>
    <cellStyle name="Normal 4 2 5 2 2 4" xfId="16666" xr:uid="{AD505665-890F-46F9-9669-8C08DFC18568}"/>
    <cellStyle name="Normal 4 2 5 2 2 4 2" xfId="23450" xr:uid="{19337C8F-AFC6-4613-98C5-7E41657EE64B}"/>
    <cellStyle name="Normal 4 2 5 2 2 4 2 2" xfId="38569" xr:uid="{548726BE-A9A5-4813-84A1-D4249C73B253}"/>
    <cellStyle name="Normal 4 2 5 2 2 4 3" xfId="31801" xr:uid="{8055F03E-64CD-41C8-BFDD-AAED5BDF2806}"/>
    <cellStyle name="Normal 4 2 5 2 2 5" xfId="20055" xr:uid="{05CAD61E-CEBE-41CD-BFB1-F321F95D5B02}"/>
    <cellStyle name="Normal 4 2 5 2 2 5 2" xfId="35185" xr:uid="{0F8D3040-E408-4AC7-AC3F-1FD52C9F68A7}"/>
    <cellStyle name="Normal 4 2 5 2 2 6" xfId="13254" xr:uid="{A7D59200-3BA9-4034-ADAD-F946D34A8FF0}"/>
    <cellStyle name="Normal 4 2 5 2 2 6 2" xfId="28417" xr:uid="{E4EDA707-A82A-4E5E-BEEA-B1BD2659E13D}"/>
    <cellStyle name="Normal 4 2 5 2 2 7" xfId="26858" xr:uid="{905BFF9B-A52E-44CD-B8FE-B8A257A738A8}"/>
    <cellStyle name="Normal 4 2 5 2 3" xfId="13676" xr:uid="{370E5B25-246E-4D6F-8FD0-70DF9CB3A352}"/>
    <cellStyle name="Normal 4 2 5 2 3 2" xfId="15414" xr:uid="{E0DF9DD7-034A-475F-934C-45520725658B}"/>
    <cellStyle name="Normal 4 2 5 2 3 2 2" xfId="18800" xr:uid="{6234A128-E186-449F-B717-A40F13D1DC9D}"/>
    <cellStyle name="Normal 4 2 5 2 3 2 2 2" xfId="25584" xr:uid="{5B0E4EF1-07EB-414C-9D11-C9997B5CE5B9}"/>
    <cellStyle name="Normal 4 2 5 2 3 2 2 2 2" xfId="40703" xr:uid="{D16AB409-50A9-4F0B-84B8-9A6179F24F66}"/>
    <cellStyle name="Normal 4 2 5 2 3 2 2 3" xfId="33935" xr:uid="{A753992B-60E2-416D-A7E7-EFCAC1B2B6EB}"/>
    <cellStyle name="Normal 4 2 5 2 3 2 3" xfId="22200" xr:uid="{A03C51F8-64F3-4CBB-A69F-0C5DBD9E8674}"/>
    <cellStyle name="Normal 4 2 5 2 3 2 3 2" xfId="37319" xr:uid="{B08CEA7A-B3E2-4A73-99EF-B550DB6B340F}"/>
    <cellStyle name="Normal 4 2 5 2 3 2 4" xfId="30551" xr:uid="{780E40AD-A679-40DE-A86F-51596331F00A}"/>
    <cellStyle name="Normal 4 2 5 2 3 3" xfId="17087" xr:uid="{2AA1FF0B-B372-4C4B-B7F9-84B21717E774}"/>
    <cellStyle name="Normal 4 2 5 2 3 3 2" xfId="23871" xr:uid="{B7C7A56D-E249-420E-8455-2AEF09F1E984}"/>
    <cellStyle name="Normal 4 2 5 2 3 3 2 2" xfId="38990" xr:uid="{AB3ED287-75B5-4BF5-BD1D-89F61E4794B0}"/>
    <cellStyle name="Normal 4 2 5 2 3 3 3" xfId="32222" xr:uid="{199DF4C5-24A2-42CE-9445-F111C82D3AFC}"/>
    <cellStyle name="Normal 4 2 5 2 3 4" xfId="20473" xr:uid="{394430DA-29F2-4EA8-AA79-8F77298F9F61}"/>
    <cellStyle name="Normal 4 2 5 2 3 4 2" xfId="35603" xr:uid="{87AA76C3-01F7-435D-B213-9B65ED3AE1BB}"/>
    <cellStyle name="Normal 4 2 5 2 3 5" xfId="28838" xr:uid="{E867F7EC-F03D-447D-B63E-E60E66362CEF}"/>
    <cellStyle name="Normal 4 2 5 2 4" xfId="14580" xr:uid="{B1C71673-2E67-4817-AB9C-DA741CB9947B}"/>
    <cellStyle name="Normal 4 2 5 2 4 2" xfId="17966" xr:uid="{E2FA34E0-2D4A-48BE-987B-B4DDB032EB92}"/>
    <cellStyle name="Normal 4 2 5 2 4 2 2" xfId="24750" xr:uid="{87A5E1F9-0675-4E35-B21D-B9CE764041B1}"/>
    <cellStyle name="Normal 4 2 5 2 4 2 2 2" xfId="39869" xr:uid="{E1F26242-8C18-41B5-92AC-7C9F6C2245DB}"/>
    <cellStyle name="Normal 4 2 5 2 4 2 3" xfId="33101" xr:uid="{6A9A2B89-236F-471F-8DB6-1970F93915A6}"/>
    <cellStyle name="Normal 4 2 5 2 4 3" xfId="21366" xr:uid="{8BAAAAD0-D092-45FA-AFE6-6A149734A59A}"/>
    <cellStyle name="Normal 4 2 5 2 4 3 2" xfId="36485" xr:uid="{D5096654-B1DA-46BA-8D79-BC1817A8C41B}"/>
    <cellStyle name="Normal 4 2 5 2 4 4" xfId="29717" xr:uid="{133B5A74-1E7D-4997-BF1F-65EBB544F1C3}"/>
    <cellStyle name="Normal 4 2 5 2 5" xfId="16250" xr:uid="{D531B47F-700C-44DE-AF68-B600C8646D2A}"/>
    <cellStyle name="Normal 4 2 5 2 5 2" xfId="23034" xr:uid="{82A5CBE4-BBAC-49D9-B2F0-9DDDC3DCCBE6}"/>
    <cellStyle name="Normal 4 2 5 2 5 2 2" xfId="38153" xr:uid="{B7E74D31-401D-4505-B288-6869A8EA539C}"/>
    <cellStyle name="Normal 4 2 5 2 5 3" xfId="31385" xr:uid="{5399D560-BADF-4502-BB85-1C4643929BA6}"/>
    <cellStyle name="Normal 4 2 5 2 6" xfId="19639" xr:uid="{56A573D6-470F-41D6-9CBC-0F5C4783708B}"/>
    <cellStyle name="Normal 4 2 5 2 6 2" xfId="34769" xr:uid="{B0438AD9-CEA5-4B80-9515-0A9893BD06A1}"/>
    <cellStyle name="Normal 4 2 5 2 7" xfId="12839" xr:uid="{160AF5AA-D7B0-4830-905D-8A881772EEB8}"/>
    <cellStyle name="Normal 4 2 5 2 7 2" xfId="28001" xr:uid="{726C7018-AB41-4D32-9D0F-C5A715FB2CEC}"/>
    <cellStyle name="Normal 4 2 5 2 8" xfId="26442" xr:uid="{C79FAA5A-1561-4CBA-8B86-CF1818CBCD7F}"/>
    <cellStyle name="Normal 4 2 5 3" xfId="11014" xr:uid="{63708E77-8B0C-4E8A-87B7-7B8C9E49EE08}"/>
    <cellStyle name="Normal 4 2 5 3 2" xfId="13884" xr:uid="{961C355C-3B4F-4BCE-B4FC-88FE80612E16}"/>
    <cellStyle name="Normal 4 2 5 3 2 2" xfId="15622" xr:uid="{5BDAF6CA-8027-4AFE-A267-20EE7332B1EE}"/>
    <cellStyle name="Normal 4 2 5 3 2 2 2" xfId="19008" xr:uid="{94120F10-B3C1-4F06-8B9D-8CBE94B8CEC0}"/>
    <cellStyle name="Normal 4 2 5 3 2 2 2 2" xfId="25792" xr:uid="{4CC46119-742C-45DA-91F0-FE2F4CFC7FDD}"/>
    <cellStyle name="Normal 4 2 5 3 2 2 2 2 2" xfId="40911" xr:uid="{6B6C09A3-7164-42FD-93B3-04051AC0D872}"/>
    <cellStyle name="Normal 4 2 5 3 2 2 2 3" xfId="34143" xr:uid="{6B2E800E-E34C-4DD3-86D3-DC74A1DF23F0}"/>
    <cellStyle name="Normal 4 2 5 3 2 2 3" xfId="22408" xr:uid="{2BA8C254-1FDD-4EC8-B999-F5DDC14A7B0A}"/>
    <cellStyle name="Normal 4 2 5 3 2 2 3 2" xfId="37527" xr:uid="{3D1D5B21-56D2-428B-80B1-56D0E34A1BCA}"/>
    <cellStyle name="Normal 4 2 5 3 2 2 4" xfId="30759" xr:uid="{655D637B-8199-46D9-A41A-03C69AAB9384}"/>
    <cellStyle name="Normal 4 2 5 3 2 3" xfId="17295" xr:uid="{4D1DE2DC-36FB-46AB-9C99-035C3C7FB24C}"/>
    <cellStyle name="Normal 4 2 5 3 2 3 2" xfId="24079" xr:uid="{85D78C67-9325-4571-957C-CAF85ACA4676}"/>
    <cellStyle name="Normal 4 2 5 3 2 3 2 2" xfId="39198" xr:uid="{6E57F408-15C3-4014-9706-CF5B7D2AE829}"/>
    <cellStyle name="Normal 4 2 5 3 2 3 3" xfId="32430" xr:uid="{490D4BF0-3BF5-4D55-903B-4024238C8D68}"/>
    <cellStyle name="Normal 4 2 5 3 2 4" xfId="20682" xr:uid="{148798E8-EA23-4E07-B306-73543B529210}"/>
    <cellStyle name="Normal 4 2 5 3 2 4 2" xfId="35811" xr:uid="{CFBFB2BD-5DCD-447D-8FFF-7136E66AA9C1}"/>
    <cellStyle name="Normal 4 2 5 3 2 5" xfId="29046" xr:uid="{F1EE9B12-9003-4446-A577-F1F1B7BC6071}"/>
    <cellStyle name="Normal 4 2 5 3 3" xfId="14788" xr:uid="{05B14409-73CE-488D-9406-2A04232CCC1C}"/>
    <cellStyle name="Normal 4 2 5 3 3 2" xfId="18174" xr:uid="{89EA2153-67BA-4A7F-9BCD-0B588D6C05B7}"/>
    <cellStyle name="Normal 4 2 5 3 3 2 2" xfId="24958" xr:uid="{D52F3C1A-04A3-4C3C-A39B-D91B084464FA}"/>
    <cellStyle name="Normal 4 2 5 3 3 2 2 2" xfId="40077" xr:uid="{42DE232B-5A86-4542-B007-B1DDCE981336}"/>
    <cellStyle name="Normal 4 2 5 3 3 2 3" xfId="33309" xr:uid="{C9E2AE19-FB20-41DD-88E9-F7683E9934A6}"/>
    <cellStyle name="Normal 4 2 5 3 3 3" xfId="21574" xr:uid="{F1EC1836-A149-464C-B395-3CA352DB6726}"/>
    <cellStyle name="Normal 4 2 5 3 3 3 2" xfId="36693" xr:uid="{127B3F80-1EB9-4C9F-BD89-91FF0A32DC53}"/>
    <cellStyle name="Normal 4 2 5 3 3 4" xfId="29925" xr:uid="{A9293B02-14A3-4CE7-80B8-E8C0E6DB880C}"/>
    <cellStyle name="Normal 4 2 5 3 4" xfId="16458" xr:uid="{0DD2229B-B0D8-451C-A0CC-C51C019F2D99}"/>
    <cellStyle name="Normal 4 2 5 3 4 2" xfId="23242" xr:uid="{091F24F7-7764-4953-B349-AEE7656449F6}"/>
    <cellStyle name="Normal 4 2 5 3 4 2 2" xfId="38361" xr:uid="{CB8CFCE0-9596-4C35-A1CA-5761389BFFBC}"/>
    <cellStyle name="Normal 4 2 5 3 4 3" xfId="31593" xr:uid="{55CA774A-A306-48B1-B19B-EA74BB6BE576}"/>
    <cellStyle name="Normal 4 2 5 3 5" xfId="19847" xr:uid="{99119F70-663A-4DB0-A643-598F2EA6676C}"/>
    <cellStyle name="Normal 4 2 5 3 5 2" xfId="34977" xr:uid="{C6262139-BD49-450C-B093-07354A86FAF5}"/>
    <cellStyle name="Normal 4 2 5 3 6" xfId="13046" xr:uid="{8C12354B-5D7F-44D6-97FC-032A65762FB0}"/>
    <cellStyle name="Normal 4 2 5 3 6 2" xfId="28209" xr:uid="{D3DEDD60-FB1F-4CC1-AEFA-C1989FDDB458}"/>
    <cellStyle name="Normal 4 2 5 3 7" xfId="26650" xr:uid="{20656AAA-EDCB-4E80-B7C6-C0E7B44487FE}"/>
    <cellStyle name="Normal 4 2 5 4" xfId="11491" xr:uid="{F18BDDC0-379D-4435-9152-5082DB816386}"/>
    <cellStyle name="Normal 4 2 5 4 2" xfId="15206" xr:uid="{F806CB24-ED7C-42D8-984C-85DA87A0479F}"/>
    <cellStyle name="Normal 4 2 5 4 2 2" xfId="18592" xr:uid="{90A4E86E-FFA7-4056-88CC-358E35003774}"/>
    <cellStyle name="Normal 4 2 5 4 2 2 2" xfId="25376" xr:uid="{E059311F-1FF4-447F-B0BA-6B9D9F2F13B6}"/>
    <cellStyle name="Normal 4 2 5 4 2 2 2 2" xfId="40495" xr:uid="{6B351144-D74B-4A2F-873F-1393E4B59A5D}"/>
    <cellStyle name="Normal 4 2 5 4 2 2 3" xfId="33727" xr:uid="{A84514D4-EEA0-4806-8256-6AD916E4D0B1}"/>
    <cellStyle name="Normal 4 2 5 4 2 3" xfId="21992" xr:uid="{CA0F7B1F-03D5-417D-B922-E24228C48FC7}"/>
    <cellStyle name="Normal 4 2 5 4 2 3 2" xfId="37111" xr:uid="{005F6A6B-8ABF-49DF-ABCD-DD60122A474E}"/>
    <cellStyle name="Normal 4 2 5 4 2 4" xfId="30343" xr:uid="{CB28C897-A093-49E7-B2D2-D1E76D540473}"/>
    <cellStyle name="Normal 4 2 5 4 3" xfId="16879" xr:uid="{2C34A504-C2C5-4229-8890-189E6B4E741E}"/>
    <cellStyle name="Normal 4 2 5 4 3 2" xfId="23663" xr:uid="{F15A8458-EFA6-4C2B-A487-BA6D80123389}"/>
    <cellStyle name="Normal 4 2 5 4 3 2 2" xfId="38782" xr:uid="{85BD368C-8486-4DCF-9463-F091D8F9E20F}"/>
    <cellStyle name="Normal 4 2 5 4 3 3" xfId="32014" xr:uid="{81A7782B-8D70-4F19-87B1-E3B667929BCC}"/>
    <cellStyle name="Normal 4 2 5 4 4" xfId="20265" xr:uid="{5E893D32-9779-427B-AC1C-5DEF5CA79072}"/>
    <cellStyle name="Normal 4 2 5 4 4 2" xfId="35395" xr:uid="{F5CEDBAC-BE1B-4142-9CCF-DD66B733A44E}"/>
    <cellStyle name="Normal 4 2 5 4 5" xfId="13468" xr:uid="{026D9A63-CBCB-40B6-BFC8-34E7DB815D26}"/>
    <cellStyle name="Normal 4 2 5 4 5 2" xfId="28630" xr:uid="{8D4481BD-20B9-41D1-85AE-5FDCFAF16020}"/>
    <cellStyle name="Normal 4 2 5 5" xfId="14372" xr:uid="{46159A10-AA05-4579-A5E8-2F59096BD64F}"/>
    <cellStyle name="Normal 4 2 5 5 2" xfId="17758" xr:uid="{6CC8D7F6-2269-4268-8F2B-2F24272F2AEF}"/>
    <cellStyle name="Normal 4 2 5 5 2 2" xfId="24542" xr:uid="{301F656A-D090-4988-B35E-0C5018D61ADD}"/>
    <cellStyle name="Normal 4 2 5 5 2 2 2" xfId="39661" xr:uid="{92722C70-71E5-40C0-8C6B-4878F121340E}"/>
    <cellStyle name="Normal 4 2 5 5 2 3" xfId="32893" xr:uid="{CD099AE8-30CE-465F-BE17-F10306CC58E4}"/>
    <cellStyle name="Normal 4 2 5 5 3" xfId="21158" xr:uid="{F486782D-5675-412A-A1C6-C2A564B78908}"/>
    <cellStyle name="Normal 4 2 5 5 3 2" xfId="36277" xr:uid="{D5FB7426-29B9-4415-9540-72ADAA44BA2D}"/>
    <cellStyle name="Normal 4 2 5 5 4" xfId="29509" xr:uid="{90525114-A655-4BCE-B51D-EC1506E50F55}"/>
    <cellStyle name="Normal 4 2 5 6" xfId="16042" xr:uid="{F9CC4BB9-F83D-4B8B-9721-D8919757F847}"/>
    <cellStyle name="Normal 4 2 5 6 2" xfId="22826" xr:uid="{AC9FB590-692C-4584-B9FE-77521962FFB5}"/>
    <cellStyle name="Normal 4 2 5 6 2 2" xfId="37945" xr:uid="{C1A4832C-806B-44AA-80FD-04AFA8D822C0}"/>
    <cellStyle name="Normal 4 2 5 6 3" xfId="31177" xr:uid="{BC572765-F288-48A0-B54A-F8ADFC8EB099}"/>
    <cellStyle name="Normal 4 2 5 7" xfId="19431" xr:uid="{5385E0CE-092F-4D9B-BEED-8CF57D2ECCD6}"/>
    <cellStyle name="Normal 4 2 5 7 2" xfId="34561" xr:uid="{50D9DC20-E507-442A-B6F8-20859E8B43AB}"/>
    <cellStyle name="Normal 4 2 5 8" xfId="12630" xr:uid="{7E79BD1E-B7DA-4377-B425-BE7DEE1CB713}"/>
    <cellStyle name="Normal 4 2 5 8 2" xfId="27793" xr:uid="{B83BC36F-9612-44B1-998A-8F7E6693F805}"/>
    <cellStyle name="Normal 4 2 5 9" xfId="26234" xr:uid="{2BD29388-5C44-4A15-86D2-AB77E5E4908F}"/>
    <cellStyle name="Normal 4 2 6" xfId="8843" xr:uid="{DC8179DF-14FC-4B4A-BDFF-013A6F3C1258}"/>
    <cellStyle name="Normal 4 2 6 10" xfId="9998" xr:uid="{5B4F0618-C4B5-4952-A3C0-202CA661EF88}"/>
    <cellStyle name="Normal 4 2 6 2" xfId="11119" xr:uid="{509F28EE-F59B-4BDD-BB86-E527E4781CFD}"/>
    <cellStyle name="Normal 4 2 6 2 2" xfId="13989" xr:uid="{13B87321-3BA5-40B4-ABD6-642A62D15ADA}"/>
    <cellStyle name="Normal 4 2 6 2 2 2" xfId="15727" xr:uid="{ADF7D22A-0BEE-4EDA-8656-141A56A3665A}"/>
    <cellStyle name="Normal 4 2 6 2 2 2 2" xfId="19113" xr:uid="{B798B775-164F-4604-803E-A5F346B08BF0}"/>
    <cellStyle name="Normal 4 2 6 2 2 2 2 2" xfId="25897" xr:uid="{49EBE4EF-2C54-47F9-B6E0-B5474021B347}"/>
    <cellStyle name="Normal 4 2 6 2 2 2 2 2 2" xfId="41016" xr:uid="{62B92FFD-C09A-4419-B3B2-3142C32388A0}"/>
    <cellStyle name="Normal 4 2 6 2 2 2 2 3" xfId="34248" xr:uid="{5755A69C-89B0-4702-816F-FDE4F5378469}"/>
    <cellStyle name="Normal 4 2 6 2 2 2 3" xfId="22513" xr:uid="{61A88CC3-58D2-40C0-8871-E45853B50DE4}"/>
    <cellStyle name="Normal 4 2 6 2 2 2 3 2" xfId="37632" xr:uid="{6C60E12C-81FC-4FC5-A43E-1DB84795BF1B}"/>
    <cellStyle name="Normal 4 2 6 2 2 2 4" xfId="30864" xr:uid="{5259F780-6F67-433C-A23C-6A4BAC775915}"/>
    <cellStyle name="Normal 4 2 6 2 2 3" xfId="17400" xr:uid="{6D934D78-3475-4C79-B015-7219FCEDB35A}"/>
    <cellStyle name="Normal 4 2 6 2 2 3 2" xfId="24184" xr:uid="{F5254E27-45F8-4ED6-927E-39A2F7A066AA}"/>
    <cellStyle name="Normal 4 2 6 2 2 3 2 2" xfId="39303" xr:uid="{B798777D-8F11-46AD-8317-6AA2E4724AE3}"/>
    <cellStyle name="Normal 4 2 6 2 2 3 3" xfId="32535" xr:uid="{7C3E4CC8-6885-4931-B7E5-EE1B95E80128}"/>
    <cellStyle name="Normal 4 2 6 2 2 4" xfId="20787" xr:uid="{AFF73793-BF38-4BE2-B620-F53F7D1F87C9}"/>
    <cellStyle name="Normal 4 2 6 2 2 4 2" xfId="35916" xr:uid="{B3EE70C4-2C97-4C7C-BFBC-82013C17D885}"/>
    <cellStyle name="Normal 4 2 6 2 2 5" xfId="29151" xr:uid="{ADE48897-EB7B-4660-98C4-83F400AD2B02}"/>
    <cellStyle name="Normal 4 2 6 2 3" xfId="14893" xr:uid="{6999A797-3838-4B0C-8493-F520856E9B08}"/>
    <cellStyle name="Normal 4 2 6 2 3 2" xfId="18279" xr:uid="{2197CEA7-7C3D-416F-B397-3871EED7F80E}"/>
    <cellStyle name="Normal 4 2 6 2 3 2 2" xfId="25063" xr:uid="{A5E06D05-AF2A-4D69-A6A7-7EB61717CC0A}"/>
    <cellStyle name="Normal 4 2 6 2 3 2 2 2" xfId="40182" xr:uid="{AD71DE12-AEA0-4B9E-B70E-C6A19EC5BC4D}"/>
    <cellStyle name="Normal 4 2 6 2 3 2 3" xfId="33414" xr:uid="{AF6F15D7-745A-4E53-A26E-E26B6270B880}"/>
    <cellStyle name="Normal 4 2 6 2 3 3" xfId="21679" xr:uid="{0D6C0663-48F2-44B4-BA3C-F07F887919BF}"/>
    <cellStyle name="Normal 4 2 6 2 3 3 2" xfId="36798" xr:uid="{9A79807E-0736-4F19-A641-F1E8B17F760C}"/>
    <cellStyle name="Normal 4 2 6 2 3 4" xfId="30030" xr:uid="{EA963110-99AC-4B62-8F23-9F2292D8950B}"/>
    <cellStyle name="Normal 4 2 6 2 4" xfId="16563" xr:uid="{30AF8693-28E6-49F1-A59E-98633F960C5B}"/>
    <cellStyle name="Normal 4 2 6 2 4 2" xfId="23347" xr:uid="{72CC6D0F-2866-4A6F-9907-554769C193A4}"/>
    <cellStyle name="Normal 4 2 6 2 4 2 2" xfId="38466" xr:uid="{8D78BB6A-D97F-4367-9931-E6AE6EE39716}"/>
    <cellStyle name="Normal 4 2 6 2 4 3" xfId="31698" xr:uid="{89286E77-12AB-406B-9C70-FC7A88406117}"/>
    <cellStyle name="Normal 4 2 6 2 5" xfId="19952" xr:uid="{0D16822B-3872-4E43-9070-603BF645BE5F}"/>
    <cellStyle name="Normal 4 2 6 2 5 2" xfId="35082" xr:uid="{62FE561D-49A1-4163-8AED-76D32275CA1A}"/>
    <cellStyle name="Normal 4 2 6 2 6" xfId="13151" xr:uid="{4AE5DF2A-876B-41B2-861E-3230EC46FD21}"/>
    <cellStyle name="Normal 4 2 6 2 6 2" xfId="28314" xr:uid="{7A2BA6BF-5315-4D35-9CD8-B1A4C4E0222D}"/>
    <cellStyle name="Normal 4 2 6 2 7" xfId="26755" xr:uid="{5396AD35-A7A8-432E-9073-2B4626260C36}"/>
    <cellStyle name="Normal 4 2 6 3" xfId="11492" xr:uid="{5DBF86C8-AF11-4CFE-AEFD-B96D134D452A}"/>
    <cellStyle name="Normal 4 2 6 3 2" xfId="15311" xr:uid="{7796AB4E-A712-489A-A550-ECBD39C843A3}"/>
    <cellStyle name="Normal 4 2 6 3 2 2" xfId="18697" xr:uid="{94105DAB-530C-414F-95BA-886F5AFD2287}"/>
    <cellStyle name="Normal 4 2 6 3 2 2 2" xfId="25481" xr:uid="{2BC8C198-9D25-464D-802B-816B46FD0356}"/>
    <cellStyle name="Normal 4 2 6 3 2 2 2 2" xfId="40600" xr:uid="{D44555AD-55F7-4D6D-9862-8D8062F6F9DF}"/>
    <cellStyle name="Normal 4 2 6 3 2 2 3" xfId="33832" xr:uid="{0E5C4C39-1237-4129-B20E-80831ED10509}"/>
    <cellStyle name="Normal 4 2 6 3 2 3" xfId="22097" xr:uid="{C7C566D2-19FA-4070-AE5B-A58D78E301D4}"/>
    <cellStyle name="Normal 4 2 6 3 2 3 2" xfId="37216" xr:uid="{E2664CBC-B7A5-4096-95F3-C537DDDB3504}"/>
    <cellStyle name="Normal 4 2 6 3 2 4" xfId="30448" xr:uid="{8BADFE9C-6B26-4EC3-B7EF-B6FF6F84E5F2}"/>
    <cellStyle name="Normal 4 2 6 3 3" xfId="16984" xr:uid="{752468A5-B8E6-4E0B-BAC9-FF8A3A4E1B19}"/>
    <cellStyle name="Normal 4 2 6 3 3 2" xfId="23768" xr:uid="{1DD5A802-CEC2-44FA-AFEB-0EEE62A92C06}"/>
    <cellStyle name="Normal 4 2 6 3 3 2 2" xfId="38887" xr:uid="{B4FD1286-9AF2-479B-AB71-E89BE3A01FA6}"/>
    <cellStyle name="Normal 4 2 6 3 3 3" xfId="32119" xr:uid="{39B0868D-1FAF-463F-9B37-17059F54B33B}"/>
    <cellStyle name="Normal 4 2 6 3 4" xfId="20370" xr:uid="{35EDDE3F-3C04-4850-A2A9-A3A82BA7EEE0}"/>
    <cellStyle name="Normal 4 2 6 3 4 2" xfId="35500" xr:uid="{4CD4D4C9-8C06-4D32-A26E-B34C429BED1B}"/>
    <cellStyle name="Normal 4 2 6 3 5" xfId="13573" xr:uid="{039D767E-BE61-4D91-9619-BE8A23877F95}"/>
    <cellStyle name="Normal 4 2 6 3 5 2" xfId="28735" xr:uid="{F5B6471E-644C-4D34-8AB6-E8960770FD85}"/>
    <cellStyle name="Normal 4 2 6 4" xfId="14477" xr:uid="{6BEA0F3D-00AB-4528-90E5-78B039CD0F09}"/>
    <cellStyle name="Normal 4 2 6 4 2" xfId="17863" xr:uid="{01C08B55-09E7-4B2A-865F-630B1F8E870B}"/>
    <cellStyle name="Normal 4 2 6 4 2 2" xfId="24647" xr:uid="{CE17A0E9-E4A4-4C47-A56E-A8304C9DCA6F}"/>
    <cellStyle name="Normal 4 2 6 4 2 2 2" xfId="39766" xr:uid="{F8B46128-DBBC-4F66-8551-82704E629534}"/>
    <cellStyle name="Normal 4 2 6 4 2 3" xfId="32998" xr:uid="{9D725D9B-D3B1-420E-A690-D0B38F4DEBE5}"/>
    <cellStyle name="Normal 4 2 6 4 3" xfId="21263" xr:uid="{773FD6AB-BFDB-4363-952D-F9E8F60BC8B3}"/>
    <cellStyle name="Normal 4 2 6 4 3 2" xfId="36382" xr:uid="{01633908-DF9F-47B4-BF6D-36854E3ED385}"/>
    <cellStyle name="Normal 4 2 6 4 4" xfId="29614" xr:uid="{04068BFB-65E2-48A3-B68D-0FE1EAD51AB4}"/>
    <cellStyle name="Normal 4 2 6 5" xfId="16147" xr:uid="{215B9E86-C564-411B-B48A-634E1D794354}"/>
    <cellStyle name="Normal 4 2 6 5 2" xfId="22931" xr:uid="{14125EB4-4824-426A-8877-C8344038143F}"/>
    <cellStyle name="Normal 4 2 6 5 2 2" xfId="38050" xr:uid="{53656040-219E-4840-9096-9EBB3C417403}"/>
    <cellStyle name="Normal 4 2 6 5 3" xfId="31282" xr:uid="{3F8A3613-261B-497F-B771-7ADF66846583}"/>
    <cellStyle name="Normal 4 2 6 6" xfId="19536" xr:uid="{35E7742F-65BE-41D0-A32D-8117CC18B900}"/>
    <cellStyle name="Normal 4 2 6 6 2" xfId="34666" xr:uid="{BACC13E6-2365-41D8-9F13-0CAA27158B84}"/>
    <cellStyle name="Normal 4 2 6 7" xfId="12736" xr:uid="{B3E9CDCE-D3FC-49CD-856D-EF5DD71567C3}"/>
    <cellStyle name="Normal 4 2 6 7 2" xfId="27898" xr:uid="{B7C0F496-7460-4490-9B0F-227CCBC0C300}"/>
    <cellStyle name="Normal 4 2 6 8" xfId="26339" xr:uid="{EE84967C-FE12-4CAF-A33B-23666E0606E0}"/>
    <cellStyle name="Normal 4 2 6 9" xfId="10700" xr:uid="{6DBE0FDF-EE4D-49C3-8D76-3F916D355610}"/>
    <cellStyle name="Normal 4 2 7" xfId="8844" xr:uid="{DB4B10BB-34F1-4A85-89B8-F3AF588FDA66}"/>
    <cellStyle name="Normal 4 2 7 2" xfId="11493" xr:uid="{870FF283-E8E6-4E77-B6B3-E9880F56F85B}"/>
    <cellStyle name="Normal 4 2 7 2 2" xfId="15519" xr:uid="{0B34B227-82F5-4763-B8FB-316542E5E1AC}"/>
    <cellStyle name="Normal 4 2 7 2 2 2" xfId="18905" xr:uid="{E769BD28-6265-4429-ADC5-FB4E9509C1E8}"/>
    <cellStyle name="Normal 4 2 7 2 2 2 2" xfId="25689" xr:uid="{B0E55DE1-EEBE-4951-8D0B-318174588920}"/>
    <cellStyle name="Normal 4 2 7 2 2 2 2 2" xfId="40808" xr:uid="{41DBFDA3-E945-4112-AE0A-7404567909E3}"/>
    <cellStyle name="Normal 4 2 7 2 2 2 3" xfId="34040" xr:uid="{96F01537-EB2A-4BF6-9C0C-E92F066436AF}"/>
    <cellStyle name="Normal 4 2 7 2 2 3" xfId="22305" xr:uid="{35B5BB43-271D-46E7-AB70-8A4EE1E4CBE6}"/>
    <cellStyle name="Normal 4 2 7 2 2 3 2" xfId="37424" xr:uid="{123E91C2-FBC7-4970-9D80-FF79956A85BB}"/>
    <cellStyle name="Normal 4 2 7 2 2 4" xfId="30656" xr:uid="{3D450CEF-A12B-429D-B6D2-2FBC7466FD5D}"/>
    <cellStyle name="Normal 4 2 7 2 3" xfId="17192" xr:uid="{0572D6E1-E37B-42AA-A9D6-77ACDEA79029}"/>
    <cellStyle name="Normal 4 2 7 2 3 2" xfId="23976" xr:uid="{35B0B642-83A6-4679-853E-E89078A8EAE0}"/>
    <cellStyle name="Normal 4 2 7 2 3 2 2" xfId="39095" xr:uid="{CF9C1D86-DB99-49DE-9EDF-0C81E053A17D}"/>
    <cellStyle name="Normal 4 2 7 2 3 3" xfId="32327" xr:uid="{C42A3359-7ABA-433A-82D6-CC2165AB3447}"/>
    <cellStyle name="Normal 4 2 7 2 4" xfId="20579" xr:uid="{481A5D7B-8EEB-4075-80D9-F8429058672E}"/>
    <cellStyle name="Normal 4 2 7 2 4 2" xfId="35708" xr:uid="{25C9FC45-66C4-4F39-9344-353FF85E2326}"/>
    <cellStyle name="Normal 4 2 7 2 5" xfId="13781" xr:uid="{E1BBDCA0-98AA-415F-AC1E-A75E503A85A3}"/>
    <cellStyle name="Normal 4 2 7 2 5 2" xfId="28943" xr:uid="{8324F0DD-E4CA-4B08-A95F-4EF472834D3E}"/>
    <cellStyle name="Normal 4 2 7 3" xfId="14685" xr:uid="{55EED194-1025-4B12-9A3D-C22296E8225C}"/>
    <cellStyle name="Normal 4 2 7 3 2" xfId="18071" xr:uid="{36A31C91-89F7-49A4-AA27-B961484C7908}"/>
    <cellStyle name="Normal 4 2 7 3 2 2" xfId="24855" xr:uid="{EBB6E075-5126-4020-B15F-4187805CCEE6}"/>
    <cellStyle name="Normal 4 2 7 3 2 2 2" xfId="39974" xr:uid="{456F9EBD-F764-461A-9A4B-7C32F4CBCAD1}"/>
    <cellStyle name="Normal 4 2 7 3 2 3" xfId="33206" xr:uid="{ECAB569A-14D2-4567-8FDB-0035A88BFE74}"/>
    <cellStyle name="Normal 4 2 7 3 3" xfId="21471" xr:uid="{216E46FB-FCCA-4813-81B5-BC83AEEEF8D0}"/>
    <cellStyle name="Normal 4 2 7 3 3 2" xfId="36590" xr:uid="{B7EC9987-E0B3-403C-A2FB-7E55C493A447}"/>
    <cellStyle name="Normal 4 2 7 3 4" xfId="29822" xr:uid="{779167E0-600B-423F-B5CA-A1DFDD4DD388}"/>
    <cellStyle name="Normal 4 2 7 4" xfId="16355" xr:uid="{DD724A5B-C536-4C14-AF15-56AFBF2E9E2E}"/>
    <cellStyle name="Normal 4 2 7 4 2" xfId="23139" xr:uid="{028B5522-8E70-4E30-AE43-A7242D40E39B}"/>
    <cellStyle name="Normal 4 2 7 4 2 2" xfId="38258" xr:uid="{06EF0DEF-BDC5-4E3D-B300-7F7B9739F8AA}"/>
    <cellStyle name="Normal 4 2 7 4 3" xfId="31490" xr:uid="{EBCAFB89-2A3A-4283-A4A9-1F83FD3DEB76}"/>
    <cellStyle name="Normal 4 2 7 5" xfId="19744" xr:uid="{8B5F405B-BC98-444D-8490-8EEDF12FFADC}"/>
    <cellStyle name="Normal 4 2 7 5 2" xfId="34874" xr:uid="{1673CAEB-2B48-435A-B685-E4D2F91B9070}"/>
    <cellStyle name="Normal 4 2 7 6" xfId="12944" xr:uid="{8A363A5C-007D-4F8C-AD6B-074A73A5D617}"/>
    <cellStyle name="Normal 4 2 7 6 2" xfId="28106" xr:uid="{F91762C9-19DC-41AC-9926-3A7D5ADB6F05}"/>
    <cellStyle name="Normal 4 2 7 7" xfId="26547" xr:uid="{E9B055CE-B6E9-486A-AC69-32A6F783D031}"/>
    <cellStyle name="Normal 4 2 7 8" xfId="10911" xr:uid="{D643570C-998C-4F04-A4CE-0E5CA018512A}"/>
    <cellStyle name="Normal 4 2 7 9" xfId="9999" xr:uid="{B9324731-92FA-4960-A7DD-3AE7D69E25DD}"/>
    <cellStyle name="Normal 4 2 8" xfId="8845" xr:uid="{D9D06BC0-071A-4E61-85EB-411CE78C8648}"/>
    <cellStyle name="Normal 4 2 8 2" xfId="11494" xr:uid="{580121CD-34D4-40B5-8664-CA2A527890A2}"/>
    <cellStyle name="Normal 4 2 8 2 2" xfId="17655" xr:uid="{7BC18B83-ABBB-4461-AF9B-6560B8B3D134}"/>
    <cellStyle name="Normal 4 2 8 2 2 2" xfId="24439" xr:uid="{AB515358-A63E-4C6B-96E4-EF1C5844BBB1}"/>
    <cellStyle name="Normal 4 2 8 2 2 2 2" xfId="39558" xr:uid="{D583455B-4C52-4507-8294-9427B92F4520}"/>
    <cellStyle name="Normal 4 2 8 2 2 3" xfId="32790" xr:uid="{6FD352B0-1C7E-4F29-9671-7339AA56854A}"/>
    <cellStyle name="Normal 4 2 8 2 3" xfId="21055" xr:uid="{B0BFEBD6-422A-4EE2-989D-26281520D728}"/>
    <cellStyle name="Normal 4 2 8 2 3 2" xfId="36174" xr:uid="{E1EB7A0E-377C-44D0-BA80-53E26246A666}"/>
    <cellStyle name="Normal 4 2 8 2 4" xfId="14266" xr:uid="{D497404F-2767-48A7-92E7-6763C8991BCD}"/>
    <cellStyle name="Normal 4 2 8 2 4 2" xfId="29406" xr:uid="{ABB919CE-5C09-4283-A591-81779333FD74}"/>
    <cellStyle name="Normal 4 2 8 3" xfId="16776" xr:uid="{5AE5F536-4295-47BA-BE55-0AE4D9F54626}"/>
    <cellStyle name="Normal 4 2 8 3 2" xfId="23560" xr:uid="{72164D0E-EC07-475F-84AF-7EA707BA71EC}"/>
    <cellStyle name="Normal 4 2 8 3 2 2" xfId="38679" xr:uid="{43D4F2BC-5298-40FB-826E-EF1DDB608473}"/>
    <cellStyle name="Normal 4 2 8 3 3" xfId="31911" xr:uid="{9C8677C0-DAA1-4C0C-A8D0-A027327F321B}"/>
    <cellStyle name="Normal 4 2 8 4" xfId="20162" xr:uid="{81F6556E-E651-4A02-8EF0-ADAD23239276}"/>
    <cellStyle name="Normal 4 2 8 4 2" xfId="35292" xr:uid="{C36AED2B-2BCF-4133-B9EA-093FC7B7CA4A}"/>
    <cellStyle name="Normal 4 2 8 5" xfId="13365" xr:uid="{A34BB4E8-5705-47C5-9B5A-9B8F4452DA81}"/>
    <cellStyle name="Normal 4 2 8 5 2" xfId="28527" xr:uid="{5EBE6081-3CFC-469A-8EE8-2F85A5C34E7A}"/>
    <cellStyle name="Normal 4 2 8 6" xfId="26131" xr:uid="{F7DA2715-5A57-4D51-8881-198FD08EF8E7}"/>
    <cellStyle name="Normal 4 2 8 7" xfId="10482" xr:uid="{31E0B272-327F-4B7A-BD2E-07DC2930A3DD}"/>
    <cellStyle name="Normal 4 2 8 8" xfId="10000" xr:uid="{363E2B99-240E-4A0F-8AFB-20E698B4BFA8}"/>
    <cellStyle name="Normal 4 2 9" xfId="11825" xr:uid="{29949F3E-2327-4D16-9B89-9C15B35E3522}"/>
    <cellStyle name="Normal 4 2 9 2" xfId="17641" xr:uid="{2DFD910A-128D-4F54-A1EA-11FD13539AEA}"/>
    <cellStyle name="Normal 4 2 9 2 2" xfId="24425" xr:uid="{5C8FDF3C-44CD-4927-8644-3AD792C032B5}"/>
    <cellStyle name="Normal 4 2 9 2 2 2" xfId="39544" xr:uid="{57EE80DC-1E1B-46B5-9D07-1B0A01777A8F}"/>
    <cellStyle name="Normal 4 2 9 2 3" xfId="32776" xr:uid="{71211F7F-64EC-496F-BEFE-CF40A84952F4}"/>
    <cellStyle name="Normal 4 2 9 3" xfId="21043" xr:uid="{B84E64CA-9565-42AF-A7EF-41297155D28F}"/>
    <cellStyle name="Normal 4 2 9 3 2" xfId="36162" xr:uid="{9D35AE77-1B9E-4298-B026-29AEF052910F}"/>
    <cellStyle name="Normal 4 2 9 4" xfId="14252" xr:uid="{A9758A14-7788-4714-A02D-DE01535186F6}"/>
    <cellStyle name="Normal 4 2 9 4 2" xfId="29392" xr:uid="{E1D964EF-7092-43BB-9C53-1F73E4C42860}"/>
    <cellStyle name="Normal 4 2 9 5" xfId="27118" xr:uid="{85CADA1A-4E42-44CC-AA33-BE63E5C81136}"/>
    <cellStyle name="Normal 4 20" xfId="8846" xr:uid="{464F1060-EB1A-435B-AE58-5AB7E79EEC9A}"/>
    <cellStyle name="Normal 4 20 2" xfId="8847" xr:uid="{783D7052-8FC0-4C7A-9692-6CA234DAA8A8}"/>
    <cellStyle name="Normal 4 20 2 2" xfId="10002" xr:uid="{BF936A16-304B-4221-8490-1C5DA54AC6C6}"/>
    <cellStyle name="Normal 4 20 3" xfId="8848" xr:uid="{3F1CFED8-53D5-4F9B-A82B-CCA434F26BAF}"/>
    <cellStyle name="Normal 4 20 3 2" xfId="10003" xr:uid="{6386DF2B-2892-4FBF-B183-D3C1D81F52D2}"/>
    <cellStyle name="Normal 4 20 4" xfId="8849" xr:uid="{CAD2210B-C639-4245-8D94-7F67FD798D2C}"/>
    <cellStyle name="Normal 4 20 4 2" xfId="10004" xr:uid="{7E0DC2A9-4D5D-40DB-A963-DA101690D119}"/>
    <cellStyle name="Normal 4 20 5" xfId="8850" xr:uid="{8212DD36-7D15-4581-9FEA-61CA437E6CB9}"/>
    <cellStyle name="Normal 4 20 5 2" xfId="10005" xr:uid="{24F913F9-D002-4E36-A36B-3734DFFAE575}"/>
    <cellStyle name="Normal 4 20 6" xfId="8851" xr:uid="{0F590A4C-CC60-4602-8D19-9B2A1D87B639}"/>
    <cellStyle name="Normal 4 20 6 2" xfId="10006" xr:uid="{A3A564AF-00EA-45B6-8312-D6E5BCF38006}"/>
    <cellStyle name="Normal 4 20 7" xfId="8852" xr:uid="{3AB3F946-FDA9-4057-9DAC-A155FFC653B2}"/>
    <cellStyle name="Normal 4 20 7 2" xfId="10007" xr:uid="{961FB0DA-4199-4107-969A-1083E15DCDEA}"/>
    <cellStyle name="Normal 4 20 8" xfId="8853" xr:uid="{E9CBBDB6-7A0F-4D1D-824C-FE68EBC7DD98}"/>
    <cellStyle name="Normal 4 20 8 2" xfId="10008" xr:uid="{4963B5D8-61D7-49EA-9635-DFAB3BFA8880}"/>
    <cellStyle name="Normal 4 20 9" xfId="10001" xr:uid="{05201D80-5268-48AE-BEE1-236F2E4BFAB8}"/>
    <cellStyle name="Normal 4 21" xfId="8854" xr:uid="{DB074783-48B5-4E69-94B4-C97BBF4381C0}"/>
    <cellStyle name="Normal 4 21 2" xfId="8855" xr:uid="{5220FB55-51A4-4711-9397-7107D9B90BA2}"/>
    <cellStyle name="Normal 4 21 2 2" xfId="10010" xr:uid="{F8965A1A-BBE2-4285-89D8-FB292FEC7464}"/>
    <cellStyle name="Normal 4 21 3" xfId="8856" xr:uid="{28D1995C-8458-45E8-95F4-E12B1495A60D}"/>
    <cellStyle name="Normal 4 21 3 2" xfId="10011" xr:uid="{6E99B179-9E4A-4AC8-B0BF-85137ACAE8EB}"/>
    <cellStyle name="Normal 4 21 4" xfId="8857" xr:uid="{FAB6DCA5-AFF6-424F-BD8E-559CB271E5D5}"/>
    <cellStyle name="Normal 4 21 4 2" xfId="10012" xr:uid="{00EC4405-22A7-49D1-8074-6D2332D549C4}"/>
    <cellStyle name="Normal 4 21 5" xfId="8858" xr:uid="{EBEE08E2-1292-4D14-9BC2-301BB0FE5FD1}"/>
    <cellStyle name="Normal 4 21 5 2" xfId="10013" xr:uid="{551BD0FC-7DA5-4B49-BCA6-CED11D8752FC}"/>
    <cellStyle name="Normal 4 21 6" xfId="8859" xr:uid="{E483D60E-24FC-4DDE-AF3D-AAFF77C1C148}"/>
    <cellStyle name="Normal 4 21 6 2" xfId="10014" xr:uid="{7394F68F-4C08-4EEB-BDD3-EB65B0DA5B36}"/>
    <cellStyle name="Normal 4 21 7" xfId="8860" xr:uid="{7B979002-1D70-408D-A8D6-311F25A26534}"/>
    <cellStyle name="Normal 4 21 7 2" xfId="10015" xr:uid="{407EF7F8-6086-409B-A946-906D86DFA0EA}"/>
    <cellStyle name="Normal 4 21 8" xfId="8861" xr:uid="{4762A937-7237-402C-9A0D-9BE54BBC1591}"/>
    <cellStyle name="Normal 4 21 8 2" xfId="10016" xr:uid="{32436A49-7DF3-4F1B-A4D1-1E26E48F9108}"/>
    <cellStyle name="Normal 4 21 9" xfId="10009" xr:uid="{0E09B76D-AFA0-41D4-B7D8-016CD562FF55}"/>
    <cellStyle name="Normal 4 22" xfId="8862" xr:uid="{CD8F8354-E7DD-45BD-B481-10831EC54B32}"/>
    <cellStyle name="Normal 4 22 2" xfId="8863" xr:uid="{FBB6C46F-9771-489D-85F0-5B1A563FADB5}"/>
    <cellStyle name="Normal 4 22 2 2" xfId="10018" xr:uid="{555D23BC-59C7-4015-B10C-341D75BB2DA1}"/>
    <cellStyle name="Normal 4 22 3" xfId="8864" xr:uid="{D8AFE9F3-9061-4A65-B871-4F0422BDCF87}"/>
    <cellStyle name="Normal 4 22 3 2" xfId="10019" xr:uid="{CD81A806-D392-4CDB-B46C-C6D1FE40CC3D}"/>
    <cellStyle name="Normal 4 22 4" xfId="8865" xr:uid="{9FE31628-90D0-44BF-8117-ADD9B339A0D9}"/>
    <cellStyle name="Normal 4 22 4 2" xfId="10020" xr:uid="{B6AC84B0-1961-4093-B440-41844E06E4D8}"/>
    <cellStyle name="Normal 4 22 5" xfId="8866" xr:uid="{4BD2DE10-6646-416E-830F-F7BAC4F5BCDC}"/>
    <cellStyle name="Normal 4 22 5 2" xfId="10021" xr:uid="{2BBC165F-BF39-4657-98F4-9DB7F99D4BA1}"/>
    <cellStyle name="Normal 4 22 6" xfId="8867" xr:uid="{FD3771EC-EF32-48A9-96AD-1B6CA89BFBE7}"/>
    <cellStyle name="Normal 4 22 6 2" xfId="10022" xr:uid="{7A230D89-CA64-4D93-8808-36D5AFDC922B}"/>
    <cellStyle name="Normal 4 22 7" xfId="8868" xr:uid="{AB0EBFA8-A320-4374-B961-C6A9C399E574}"/>
    <cellStyle name="Normal 4 22 7 2" xfId="10023" xr:uid="{2AE02EC1-D5D3-4A36-8590-E2A04514C1E8}"/>
    <cellStyle name="Normal 4 22 8" xfId="8869" xr:uid="{2BA7FC2F-FA9E-49F2-9E50-6705A5BCE64F}"/>
    <cellStyle name="Normal 4 22 8 2" xfId="10024" xr:uid="{58C0149C-7BEF-412F-976D-66A4F1FFF09D}"/>
    <cellStyle name="Normal 4 22 9" xfId="10017" xr:uid="{5FD75FAC-0139-4160-8BE8-2293859FE748}"/>
    <cellStyle name="Normal 4 23" xfId="8870" xr:uid="{EF019A8E-D1F5-4B5D-BCDB-62AA5A4C46CD}"/>
    <cellStyle name="Normal 4 23 2" xfId="8871" xr:uid="{D168A45C-9702-45F7-A5C8-186E21B49655}"/>
    <cellStyle name="Normal 4 23 2 2" xfId="10026" xr:uid="{01FC6640-4C34-4C1A-97F4-9C5231A6A8F8}"/>
    <cellStyle name="Normal 4 23 3" xfId="8872" xr:uid="{42BDB28B-5E1C-40D2-8591-693D35D68B61}"/>
    <cellStyle name="Normal 4 23 3 2" xfId="10027" xr:uid="{A9416A80-D75B-4CDC-8088-A2E9BA947542}"/>
    <cellStyle name="Normal 4 23 4" xfId="8873" xr:uid="{1AB2E51A-949E-4EBD-AD67-55EC7DF88741}"/>
    <cellStyle name="Normal 4 23 4 2" xfId="10028" xr:uid="{D8DDCE1A-A9B5-4CC0-8FC8-9290FB51FF29}"/>
    <cellStyle name="Normal 4 23 5" xfId="8874" xr:uid="{499ECE84-73E5-43EC-872F-3824A9663D39}"/>
    <cellStyle name="Normal 4 23 5 2" xfId="10029" xr:uid="{076BAA0E-BDFB-4125-A379-DDADC2D89FDE}"/>
    <cellStyle name="Normal 4 23 6" xfId="8875" xr:uid="{AC633CAD-C00A-4534-8FF9-30BE86836E7B}"/>
    <cellStyle name="Normal 4 23 6 2" xfId="10030" xr:uid="{A9D9EEB4-93A6-4AAE-B450-D69AF41C055F}"/>
    <cellStyle name="Normal 4 23 7" xfId="8876" xr:uid="{DDC47D80-47DF-4B9D-884A-BC9576940E76}"/>
    <cellStyle name="Normal 4 23 7 2" xfId="10031" xr:uid="{8C30991F-22F0-4A86-9D8A-C5FE3D45FF0A}"/>
    <cellStyle name="Normal 4 23 8" xfId="8877" xr:uid="{39F24D84-C923-4505-A9B8-CE7E992501B5}"/>
    <cellStyle name="Normal 4 23 8 2" xfId="10032" xr:uid="{3584049A-C254-465D-9433-98AE91978280}"/>
    <cellStyle name="Normal 4 23 9" xfId="10025" xr:uid="{2A525D56-ED4E-4444-B4B9-85ACE731CCA0}"/>
    <cellStyle name="Normal 4 24" xfId="8878" xr:uid="{75F81549-095D-4402-A338-28E68FFF2327}"/>
    <cellStyle name="Normal 4 24 2" xfId="8879" xr:uid="{256F637D-3DFD-46E3-B223-FDC08B32B51F}"/>
    <cellStyle name="Normal 4 24 2 2" xfId="10034" xr:uid="{0AE6FA76-D217-4FEE-A2AC-0D2A631D584A}"/>
    <cellStyle name="Normal 4 24 3" xfId="8880" xr:uid="{96D19EEC-7DCF-4E07-AA6E-C75C68FE7FBE}"/>
    <cellStyle name="Normal 4 24 3 2" xfId="10035" xr:uid="{0A850A81-907A-41B1-91D6-E1B7738B6C85}"/>
    <cellStyle name="Normal 4 24 4" xfId="8881" xr:uid="{8CFD4A15-5CCB-4B6B-A184-306F3F040DE0}"/>
    <cellStyle name="Normal 4 24 4 2" xfId="10036" xr:uid="{B90D7584-E8EF-42C2-A3B4-776B6873E2BB}"/>
    <cellStyle name="Normal 4 24 5" xfId="8882" xr:uid="{97400F13-8F98-46E7-AD9D-61EE4B4BB3FF}"/>
    <cellStyle name="Normal 4 24 5 2" xfId="10037" xr:uid="{4848C183-898C-455E-A16C-97E800FA4AD8}"/>
    <cellStyle name="Normal 4 24 6" xfId="8883" xr:uid="{66DCFB8D-5272-40DC-B544-513B349A5922}"/>
    <cellStyle name="Normal 4 24 6 2" xfId="10038" xr:uid="{38147CC4-AE19-49F5-818A-5BCE1C9DEADF}"/>
    <cellStyle name="Normal 4 24 7" xfId="8884" xr:uid="{180CA965-3117-487F-9F3F-55B1F624D8BC}"/>
    <cellStyle name="Normal 4 24 7 2" xfId="10039" xr:uid="{DBCDB5A7-32D6-4EFC-9D8D-83A43F543F37}"/>
    <cellStyle name="Normal 4 24 8" xfId="8885" xr:uid="{C6AD620B-EA89-4ECB-B295-42DEB5997B0E}"/>
    <cellStyle name="Normal 4 24 8 2" xfId="10040" xr:uid="{565619D3-0590-4651-9DB2-C8CA9A04EEB7}"/>
    <cellStyle name="Normal 4 24 9" xfId="10033" xr:uid="{3730DA32-0C17-486C-A200-4426B0752099}"/>
    <cellStyle name="Normal 4 25" xfId="8886" xr:uid="{4F9A315C-06F1-446C-9179-95656A7D6914}"/>
    <cellStyle name="Normal 4 25 2" xfId="8887" xr:uid="{23FEEC70-681D-402F-8C2E-0523F26E9680}"/>
    <cellStyle name="Normal 4 25 2 2" xfId="10042" xr:uid="{C9781920-DA56-40E3-90AF-7289A91B05DA}"/>
    <cellStyle name="Normal 4 25 3" xfId="8888" xr:uid="{A135EC2F-537D-481B-821D-B9350243951A}"/>
    <cellStyle name="Normal 4 25 3 2" xfId="10043" xr:uid="{34CC4E2A-3904-42D7-BE02-147D866CF9B2}"/>
    <cellStyle name="Normal 4 25 4" xfId="8889" xr:uid="{42C8C850-1802-4D19-ADAC-1F548C664C13}"/>
    <cellStyle name="Normal 4 25 4 2" xfId="10044" xr:uid="{1AC4DEB9-CEE0-4E56-B7D5-069E8D646643}"/>
    <cellStyle name="Normal 4 25 5" xfId="10041" xr:uid="{5A176B43-7E36-469D-9FAD-7C8F4DB83622}"/>
    <cellStyle name="Normal 4 26" xfId="8890" xr:uid="{42E6C00E-C923-4276-A0D7-5D74D67530DF}"/>
    <cellStyle name="Normal 4 26 2" xfId="10045" xr:uid="{8203F910-A1D5-4642-9372-8B34616E61FA}"/>
    <cellStyle name="Normal 4 27" xfId="8891" xr:uid="{CCB65493-DB59-48A1-AAC5-5A9C5D4C4D41}"/>
    <cellStyle name="Normal 4 27 2" xfId="10046" xr:uid="{86522DCD-4302-4D11-91D4-EC25EAA78CFC}"/>
    <cellStyle name="Normal 4 28" xfId="8892" xr:uid="{C2489183-2D5A-470F-89D7-D221F19CCA1E}"/>
    <cellStyle name="Normal 4 28 2" xfId="10047" xr:uid="{B87C616F-7424-439B-AF28-C421805306BA}"/>
    <cellStyle name="Normal 4 29" xfId="8893" xr:uid="{9914586A-1652-4500-8F85-4297E99D0976}"/>
    <cellStyle name="Normal 4 29 2" xfId="10048" xr:uid="{6A5126F9-03EB-4B7E-802C-CF78BC244E71}"/>
    <cellStyle name="Normal 4 3" xfId="1785" xr:uid="{00000000-0005-0000-0000-0000FA060000}"/>
    <cellStyle name="Normal 4 3 10" xfId="11495" xr:uid="{0409AFDC-47DA-4F17-AB1C-AC598D685C02}"/>
    <cellStyle name="Normal 4 3 10 2" xfId="17619" xr:uid="{3734AC9C-081D-467F-8830-1127F000E089}"/>
    <cellStyle name="Normal 4 3 10 2 2" xfId="24403" xr:uid="{565AD880-F110-46FA-BD7B-6BAB60D5ACB0}"/>
    <cellStyle name="Normal 4 3 10 2 2 2" xfId="39522" xr:uid="{7007B610-752E-4CA5-B2B7-BAB6251BED04}"/>
    <cellStyle name="Normal 4 3 10 2 3" xfId="32754" xr:uid="{D1AEF9B3-9C55-401A-8E40-D65B0C00DC19}"/>
    <cellStyle name="Normal 4 3 10 3" xfId="21020" xr:uid="{8CB050BB-5942-49EA-A381-253AB439C376}"/>
    <cellStyle name="Normal 4 3 10 3 2" xfId="36141" xr:uid="{F6803C41-A55B-48C5-8963-9127D468AE0E}"/>
    <cellStyle name="Normal 4 3 10 4" xfId="14223" xr:uid="{C130BEC9-4752-434B-BA05-5C8D8B15AABE}"/>
    <cellStyle name="Normal 4 3 10 4 2" xfId="29370" xr:uid="{CBEB3D25-C444-4A5C-BE5D-30DD01115A49}"/>
    <cellStyle name="Normal 4 3 11" xfId="15948" xr:uid="{C9F96997-BC14-48D2-82C0-BCDAA94DFA7C}"/>
    <cellStyle name="Normal 4 3 11 2" xfId="22732" xr:uid="{F5616812-61B5-495A-8D3B-C37F1342443F}"/>
    <cellStyle name="Normal 4 3 11 2 2" xfId="37851" xr:uid="{3C782504-3297-4CBA-A9BE-ADE5E4153BF6}"/>
    <cellStyle name="Normal 4 3 11 3" xfId="31083" xr:uid="{FB918D50-8096-4325-9927-90763D314FD1}"/>
    <cellStyle name="Normal 4 3 12" xfId="19340" xr:uid="{962C1968-BF46-4F34-88FB-377FE0245670}"/>
    <cellStyle name="Normal 4 3 12 2" xfId="34467" xr:uid="{49B6CA5B-6E47-4865-9D3F-E42DCD6FC19A}"/>
    <cellStyle name="Normal 4 3 13" xfId="12536" xr:uid="{38B7FCA4-B36D-4838-9781-283FA551E2D6}"/>
    <cellStyle name="Normal 4 3 13 2" xfId="27699" xr:uid="{FC34BAA3-4317-4E7B-BDCD-2F1E97934AFE}"/>
    <cellStyle name="Normal 4 3 14" xfId="10470" xr:uid="{3581A86D-B7BF-4721-9BA9-82A64BBC96D4}"/>
    <cellStyle name="Normal 4 3 15" xfId="10049" xr:uid="{886F2000-D6DA-4CCF-9E90-855FD079572B}"/>
    <cellStyle name="Normal 4 3 16" xfId="8894" xr:uid="{2A38E33A-2964-4BBA-BCA7-0956CA34E63F}"/>
    <cellStyle name="Normal 4 3 17" xfId="8023" xr:uid="{5AF0231B-4E0C-4677-8693-4D47F11E185B}"/>
    <cellStyle name="Normal 4 3 18" xfId="44740" xr:uid="{122458BD-72D8-4CDE-A981-4EA97A4D9C52}"/>
    <cellStyle name="Normal 4 3 2" xfId="1786" xr:uid="{00000000-0005-0000-0000-0000FB060000}"/>
    <cellStyle name="Normal 4 3 2 10" xfId="19363" xr:uid="{A28650AC-664F-4240-8F1B-442873AD6172}"/>
    <cellStyle name="Normal 4 3 2 10 2" xfId="34491" xr:uid="{A6789A84-480D-4D8D-AF3E-7CE5D0A94B98}"/>
    <cellStyle name="Normal 4 3 2 11" xfId="12560" xr:uid="{FF93FD05-6BCC-4B8D-9E6B-61A25BBE06F4}"/>
    <cellStyle name="Normal 4 3 2 11 2" xfId="27723" xr:uid="{6EF8B335-7D24-4E21-9DEB-94547F5554A8}"/>
    <cellStyle name="Normal 4 3 2 12" xfId="26164" xr:uid="{FC7BB702-2C63-41FB-8898-3B50525CEB69}"/>
    <cellStyle name="Normal 4 3 2 13" xfId="10519" xr:uid="{E47F0A1A-782C-4F3E-8270-527F47312652}"/>
    <cellStyle name="Normal 4 3 2 14" xfId="10050" xr:uid="{E46744C3-5610-4A71-88A1-4238C93874E7}"/>
    <cellStyle name="Normal 4 3 2 15" xfId="8895" xr:uid="{E13101B5-BD96-407D-B591-A4454369C70D}"/>
    <cellStyle name="Normal 4 3 2 16" xfId="8137" xr:uid="{9106D1CE-C098-4F73-95FA-0E6ED32D6B90}"/>
    <cellStyle name="Normal 4 3 2 2" xfId="10568" xr:uid="{32CCE8F0-AA7F-4291-A727-1DD1DC137363}"/>
    <cellStyle name="Normal 4 3 2 2 10" xfId="26212" xr:uid="{14FD11F8-3549-46EB-BE00-6AC8C464104C}"/>
    <cellStyle name="Normal 4 3 2 2 2" xfId="10674" xr:uid="{75472B9A-AB12-4796-9BDB-38E9BAE6B905}"/>
    <cellStyle name="Normal 4 3 2 2 2 2" xfId="10885" xr:uid="{F0AD3897-E4C6-46CE-8EDF-8059BCB234FD}"/>
    <cellStyle name="Normal 4 3 2 2 2 2 2" xfId="11303" xr:uid="{492CFC32-AAB4-4D40-AB03-1E34E2F37C46}"/>
    <cellStyle name="Normal 4 3 2 2 2 2 2 2" xfId="14173" xr:uid="{07815A07-9A68-4F4A-A678-97D1943EF3E3}"/>
    <cellStyle name="Normal 4 3 2 2 2 2 2 2 2" xfId="15911" xr:uid="{DCC83668-954D-48C5-BF56-772D597587B6}"/>
    <cellStyle name="Normal 4 3 2 2 2 2 2 2 2 2" xfId="19297" xr:uid="{5BF6D390-AD10-4BAC-BA68-67A0E2EA1DE9}"/>
    <cellStyle name="Normal 4 3 2 2 2 2 2 2 2 2 2" xfId="26081" xr:uid="{5B1CE0EE-7120-4C01-AA30-6BB957269AF3}"/>
    <cellStyle name="Normal 4 3 2 2 2 2 2 2 2 2 2 2" xfId="41200" xr:uid="{8FCBA0CF-EB3B-4160-847A-8B621B91BBE0}"/>
    <cellStyle name="Normal 4 3 2 2 2 2 2 2 2 2 3" xfId="34432" xr:uid="{660AF910-21A6-4BF6-A213-4F800092AD12}"/>
    <cellStyle name="Normal 4 3 2 2 2 2 2 2 2 3" xfId="22697" xr:uid="{D60E92D4-0CBA-42EB-AC5C-8D82C05D2017}"/>
    <cellStyle name="Normal 4 3 2 2 2 2 2 2 2 3 2" xfId="37816" xr:uid="{7D6EF130-B3F0-4277-B9EB-920D63AB6336}"/>
    <cellStyle name="Normal 4 3 2 2 2 2 2 2 2 4" xfId="31048" xr:uid="{544F4C85-9AED-43B5-9A97-07BA53E7EEC7}"/>
    <cellStyle name="Normal 4 3 2 2 2 2 2 2 3" xfId="17584" xr:uid="{80439178-161A-4A6C-9C9A-C174D8308787}"/>
    <cellStyle name="Normal 4 3 2 2 2 2 2 2 3 2" xfId="24368" xr:uid="{AE7A8D4B-38BF-4579-910C-6784E55CF868}"/>
    <cellStyle name="Normal 4 3 2 2 2 2 2 2 3 2 2" xfId="39487" xr:uid="{45C90121-59CD-411A-9A4F-74E82BE11401}"/>
    <cellStyle name="Normal 4 3 2 2 2 2 2 2 3 3" xfId="32719" xr:uid="{E0A7E29E-E1B6-4D37-AEA4-2FD95E62B50C}"/>
    <cellStyle name="Normal 4 3 2 2 2 2 2 2 4" xfId="20971" xr:uid="{A83B08D1-0B49-49AD-976F-067EE696C9F5}"/>
    <cellStyle name="Normal 4 3 2 2 2 2 2 2 4 2" xfId="36100" xr:uid="{C4BA893D-5B0F-4228-B86E-0956DCA2B90E}"/>
    <cellStyle name="Normal 4 3 2 2 2 2 2 2 5" xfId="29335" xr:uid="{ACC7AB10-5814-48DF-9805-10196A56F924}"/>
    <cellStyle name="Normal 4 3 2 2 2 2 2 3" xfId="15077" xr:uid="{85ED9944-F58B-48DA-8C9A-87AD72C8B24B}"/>
    <cellStyle name="Normal 4 3 2 2 2 2 2 3 2" xfId="18463" xr:uid="{49BF2C4F-FBF2-4158-8368-A79248F73DBF}"/>
    <cellStyle name="Normal 4 3 2 2 2 2 2 3 2 2" xfId="25247" xr:uid="{4FA6F092-4574-4FEC-8058-3B91D42D147A}"/>
    <cellStyle name="Normal 4 3 2 2 2 2 2 3 2 2 2" xfId="40366" xr:uid="{6F031A20-F308-4CB3-900B-02BC0012E515}"/>
    <cellStyle name="Normal 4 3 2 2 2 2 2 3 2 3" xfId="33598" xr:uid="{1D95E6DC-0885-444E-B35C-B5EBAEB958FF}"/>
    <cellStyle name="Normal 4 3 2 2 2 2 2 3 3" xfId="21863" xr:uid="{4DE67360-9337-4BFF-8358-C5542B32B740}"/>
    <cellStyle name="Normal 4 3 2 2 2 2 2 3 3 2" xfId="36982" xr:uid="{FEFDD39C-15B9-4ED6-985F-7D4907BECD7F}"/>
    <cellStyle name="Normal 4 3 2 2 2 2 2 3 4" xfId="30214" xr:uid="{CB4B0B8A-E5BB-4B5A-937C-9E38C21594C5}"/>
    <cellStyle name="Normal 4 3 2 2 2 2 2 4" xfId="16747" xr:uid="{32F8840B-2BA3-47BF-8F45-400FBD1E09E3}"/>
    <cellStyle name="Normal 4 3 2 2 2 2 2 4 2" xfId="23531" xr:uid="{7EB44638-59DA-49C9-A6F8-BDFC4293E8A7}"/>
    <cellStyle name="Normal 4 3 2 2 2 2 2 4 2 2" xfId="38650" xr:uid="{440CA4A1-0A28-446D-8D85-F5C2AC3DD1BC}"/>
    <cellStyle name="Normal 4 3 2 2 2 2 2 4 3" xfId="31882" xr:uid="{15719268-28EF-4E83-B0B7-4FA549212211}"/>
    <cellStyle name="Normal 4 3 2 2 2 2 2 5" xfId="20136" xr:uid="{4B40911E-9210-4EFB-866E-7405C0EF25E1}"/>
    <cellStyle name="Normal 4 3 2 2 2 2 2 5 2" xfId="35266" xr:uid="{CC41CCD4-8CB8-4126-8640-2356139CA404}"/>
    <cellStyle name="Normal 4 3 2 2 2 2 2 6" xfId="13335" xr:uid="{EE937F46-CAB2-4647-AC54-EC6355986980}"/>
    <cellStyle name="Normal 4 3 2 2 2 2 2 6 2" xfId="28498" xr:uid="{F54155C8-FFAB-4D79-9035-4DC06E218E35}"/>
    <cellStyle name="Normal 4 3 2 2 2 2 2 7" xfId="26939" xr:uid="{2A6A7913-C119-4EB1-8093-568C5CC866CD}"/>
    <cellStyle name="Normal 4 3 2 2 2 2 3" xfId="13757" xr:uid="{1983D654-CD67-4A8E-9BA0-51E84C6413DF}"/>
    <cellStyle name="Normal 4 3 2 2 2 2 3 2" xfId="15495" xr:uid="{43CBAA19-2B56-4098-B860-9D33F5B0B252}"/>
    <cellStyle name="Normal 4 3 2 2 2 2 3 2 2" xfId="18881" xr:uid="{D8639961-2E56-4D90-807A-75B0F1B1255D}"/>
    <cellStyle name="Normal 4 3 2 2 2 2 3 2 2 2" xfId="25665" xr:uid="{9D06F718-CAAF-4E5F-B7E9-D00C2BCE1A4D}"/>
    <cellStyle name="Normal 4 3 2 2 2 2 3 2 2 2 2" xfId="40784" xr:uid="{F771C6F3-6D7D-4573-AAA1-125EF41D9BD2}"/>
    <cellStyle name="Normal 4 3 2 2 2 2 3 2 2 3" xfId="34016" xr:uid="{9CE54A80-99A4-49EB-8085-CEACFF2D69AA}"/>
    <cellStyle name="Normal 4 3 2 2 2 2 3 2 3" xfId="22281" xr:uid="{F301DFE1-556F-4C80-86A5-43FBCE59EC5F}"/>
    <cellStyle name="Normal 4 3 2 2 2 2 3 2 3 2" xfId="37400" xr:uid="{141AA7C7-DB53-4653-8447-60E43DB1E80F}"/>
    <cellStyle name="Normal 4 3 2 2 2 2 3 2 4" xfId="30632" xr:uid="{7B950DE8-E019-40CC-858D-5D326F22AC57}"/>
    <cellStyle name="Normal 4 3 2 2 2 2 3 3" xfId="17168" xr:uid="{A1CC4BD0-4A25-4E70-B87F-44B07068B130}"/>
    <cellStyle name="Normal 4 3 2 2 2 2 3 3 2" xfId="23952" xr:uid="{452FDBA7-CA9E-45BD-8819-1B584257F655}"/>
    <cellStyle name="Normal 4 3 2 2 2 2 3 3 2 2" xfId="39071" xr:uid="{42E934C5-2FB9-40C0-A23F-BC20C4E119EE}"/>
    <cellStyle name="Normal 4 3 2 2 2 2 3 3 3" xfId="32303" xr:uid="{451C896A-9E5C-444D-A6A7-48CF09213040}"/>
    <cellStyle name="Normal 4 3 2 2 2 2 3 4" xfId="20554" xr:uid="{5CA19484-DD06-43E2-9451-1550518B09BB}"/>
    <cellStyle name="Normal 4 3 2 2 2 2 3 4 2" xfId="35684" xr:uid="{7B1F82AC-846E-493F-9607-E1FFD0B7C9E4}"/>
    <cellStyle name="Normal 4 3 2 2 2 2 3 5" xfId="28919" xr:uid="{56CC178A-17D5-4BEB-8106-0206FA5B861F}"/>
    <cellStyle name="Normal 4 3 2 2 2 2 4" xfId="14661" xr:uid="{86F331E1-B330-4D72-B3A5-565FDCFF1A5E}"/>
    <cellStyle name="Normal 4 3 2 2 2 2 4 2" xfId="18047" xr:uid="{45F2436F-5F03-40DC-B59C-A45EB267481D}"/>
    <cellStyle name="Normal 4 3 2 2 2 2 4 2 2" xfId="24831" xr:uid="{813DA62A-7E37-493B-9378-B19C14D50040}"/>
    <cellStyle name="Normal 4 3 2 2 2 2 4 2 2 2" xfId="39950" xr:uid="{60055BC1-A946-4FAF-A2F7-E6810DC864E2}"/>
    <cellStyle name="Normal 4 3 2 2 2 2 4 2 3" xfId="33182" xr:uid="{F112BEF6-7D1A-4A00-86A7-C3EFEBC25376}"/>
    <cellStyle name="Normal 4 3 2 2 2 2 4 3" xfId="21447" xr:uid="{B9467AA9-4D60-4A59-951B-2C3BC0401438}"/>
    <cellStyle name="Normal 4 3 2 2 2 2 4 3 2" xfId="36566" xr:uid="{D5ECC998-2762-4F64-9444-FE1D904A86B0}"/>
    <cellStyle name="Normal 4 3 2 2 2 2 4 4" xfId="29798" xr:uid="{350D7E85-3C54-4409-81BB-832478A2934C}"/>
    <cellStyle name="Normal 4 3 2 2 2 2 5" xfId="16331" xr:uid="{D435DD51-179B-46D0-AAF3-31BE1B8B9840}"/>
    <cellStyle name="Normal 4 3 2 2 2 2 5 2" xfId="23115" xr:uid="{DBF60E01-9BB5-4CF3-9A50-5DEEBAB8EE05}"/>
    <cellStyle name="Normal 4 3 2 2 2 2 5 2 2" xfId="38234" xr:uid="{2A6195C3-8B0B-4943-A77A-F7214E181805}"/>
    <cellStyle name="Normal 4 3 2 2 2 2 5 3" xfId="31466" xr:uid="{70CDF7B0-C5FE-475D-9331-DC018CA8338C}"/>
    <cellStyle name="Normal 4 3 2 2 2 2 6" xfId="19720" xr:uid="{75F34CB2-BFC1-430D-ABF0-B2316C26088E}"/>
    <cellStyle name="Normal 4 3 2 2 2 2 6 2" xfId="34850" xr:uid="{4E8E888F-14CF-4519-A33B-4FA8A61D65AF}"/>
    <cellStyle name="Normal 4 3 2 2 2 2 7" xfId="12920" xr:uid="{B947A7C4-9D6D-4251-8740-4F95A7358A9B}"/>
    <cellStyle name="Normal 4 3 2 2 2 2 7 2" xfId="28082" xr:uid="{0BEA3A72-A881-4910-98D9-582C61DEE385}"/>
    <cellStyle name="Normal 4 3 2 2 2 2 8" xfId="26523" xr:uid="{D3CA73A2-6A19-4F66-8C9A-552B8492D976}"/>
    <cellStyle name="Normal 4 3 2 2 2 3" xfId="11095" xr:uid="{339DB964-8F2F-44BF-AB98-CDA0CC771B08}"/>
    <cellStyle name="Normal 4 3 2 2 2 3 2" xfId="13965" xr:uid="{C8EBFD0D-0346-4B3D-B07A-4BE3825F8B59}"/>
    <cellStyle name="Normal 4 3 2 2 2 3 2 2" xfId="15703" xr:uid="{D57EC22C-969C-4C6C-A729-E7D2424416F3}"/>
    <cellStyle name="Normal 4 3 2 2 2 3 2 2 2" xfId="19089" xr:uid="{01484782-8BCA-41CA-9F5F-B16FDFAB7355}"/>
    <cellStyle name="Normal 4 3 2 2 2 3 2 2 2 2" xfId="25873" xr:uid="{0276506A-4C8E-4FBC-862F-F69934D6E935}"/>
    <cellStyle name="Normal 4 3 2 2 2 3 2 2 2 2 2" xfId="40992" xr:uid="{DA7A3AA1-7D1A-4C28-8A12-EBDBCB1E5DAB}"/>
    <cellStyle name="Normal 4 3 2 2 2 3 2 2 2 3" xfId="34224" xr:uid="{B75BD49F-7B7F-4ABD-8291-68098B10DE43}"/>
    <cellStyle name="Normal 4 3 2 2 2 3 2 2 3" xfId="22489" xr:uid="{7AC16415-0AF8-4DC5-BA5A-6ABD89A2C3D1}"/>
    <cellStyle name="Normal 4 3 2 2 2 3 2 2 3 2" xfId="37608" xr:uid="{91F2BE9C-1DC9-490D-9AF2-68E005BF9824}"/>
    <cellStyle name="Normal 4 3 2 2 2 3 2 2 4" xfId="30840" xr:uid="{BCAA4CB6-7359-4D7A-8093-CC3F7980DF18}"/>
    <cellStyle name="Normal 4 3 2 2 2 3 2 3" xfId="17376" xr:uid="{991AC86B-0A23-49C3-A452-1F621DB78C45}"/>
    <cellStyle name="Normal 4 3 2 2 2 3 2 3 2" xfId="24160" xr:uid="{225FD8D9-64F8-4779-84D7-A9FEC1E75178}"/>
    <cellStyle name="Normal 4 3 2 2 2 3 2 3 2 2" xfId="39279" xr:uid="{F5C10C9E-2B33-4093-A875-03205033BB36}"/>
    <cellStyle name="Normal 4 3 2 2 2 3 2 3 3" xfId="32511" xr:uid="{BFAACD2E-FCEF-4D8C-9ED6-DE892E93EF7F}"/>
    <cellStyle name="Normal 4 3 2 2 2 3 2 4" xfId="20763" xr:uid="{58E0121C-C9B4-4A9F-8C76-565C40CF95FA}"/>
    <cellStyle name="Normal 4 3 2 2 2 3 2 4 2" xfId="35892" xr:uid="{609128EC-4261-437B-8F46-FD8792E66CF2}"/>
    <cellStyle name="Normal 4 3 2 2 2 3 2 5" xfId="29127" xr:uid="{5662CF0D-21E1-4D27-B4E3-3B6462C49825}"/>
    <cellStyle name="Normal 4 3 2 2 2 3 3" xfId="14869" xr:uid="{DE27BB01-318F-4F01-A312-4310ED0CDEBA}"/>
    <cellStyle name="Normal 4 3 2 2 2 3 3 2" xfId="18255" xr:uid="{0891DF43-E96E-448B-B73B-792F6F72A4DD}"/>
    <cellStyle name="Normal 4 3 2 2 2 3 3 2 2" xfId="25039" xr:uid="{F1F5BFE8-8B0E-4684-8088-290D91E6C55D}"/>
    <cellStyle name="Normal 4 3 2 2 2 3 3 2 2 2" xfId="40158" xr:uid="{3A65A959-DDF2-44D9-A436-707029DCCFE5}"/>
    <cellStyle name="Normal 4 3 2 2 2 3 3 2 3" xfId="33390" xr:uid="{9BD8B100-815C-4029-9A7C-FB942D1D4978}"/>
    <cellStyle name="Normal 4 3 2 2 2 3 3 3" xfId="21655" xr:uid="{D3C2442D-BE2E-4AF6-BA77-466CF30E18D1}"/>
    <cellStyle name="Normal 4 3 2 2 2 3 3 3 2" xfId="36774" xr:uid="{25FB9EE3-9AB9-4016-B0D8-B029041ED271}"/>
    <cellStyle name="Normal 4 3 2 2 2 3 3 4" xfId="30006" xr:uid="{C0D36928-A2F2-49FE-80F9-08B4A088166F}"/>
    <cellStyle name="Normal 4 3 2 2 2 3 4" xfId="16539" xr:uid="{B9CB07F0-E0A5-4A71-BF1E-0005DEF9C817}"/>
    <cellStyle name="Normal 4 3 2 2 2 3 4 2" xfId="23323" xr:uid="{348EB317-8028-4C0D-A2E0-AE1246E3EF9E}"/>
    <cellStyle name="Normal 4 3 2 2 2 3 4 2 2" xfId="38442" xr:uid="{4CA118A2-6E1F-4CEC-9A2E-AFA025B67AD3}"/>
    <cellStyle name="Normal 4 3 2 2 2 3 4 3" xfId="31674" xr:uid="{0C426561-74DE-480A-9855-93BDAF562D83}"/>
    <cellStyle name="Normal 4 3 2 2 2 3 5" xfId="19928" xr:uid="{9A5D94E0-0E8B-44E6-8F1C-E0D149BA36D7}"/>
    <cellStyle name="Normal 4 3 2 2 2 3 5 2" xfId="35058" xr:uid="{5566659B-C5CA-4B2D-AFA9-8236138A102E}"/>
    <cellStyle name="Normal 4 3 2 2 2 3 6" xfId="13127" xr:uid="{00531510-FF68-4C0A-9FDB-395957E8C526}"/>
    <cellStyle name="Normal 4 3 2 2 2 3 6 2" xfId="28290" xr:uid="{1C92B997-5E59-4D01-9493-68BC69BB18E0}"/>
    <cellStyle name="Normal 4 3 2 2 2 3 7" xfId="26731" xr:uid="{7719C19F-0883-4393-A872-B1224F4C08F7}"/>
    <cellStyle name="Normal 4 3 2 2 2 4" xfId="13549" xr:uid="{0DBA2D07-CF17-447A-A9FC-AC2B65853EFB}"/>
    <cellStyle name="Normal 4 3 2 2 2 4 2" xfId="15287" xr:uid="{7D2D5BB0-7FEE-4EBA-83E0-3DC6189297D5}"/>
    <cellStyle name="Normal 4 3 2 2 2 4 2 2" xfId="18673" xr:uid="{5A52F218-1453-4537-A688-EBB373C4D479}"/>
    <cellStyle name="Normal 4 3 2 2 2 4 2 2 2" xfId="25457" xr:uid="{2E5A2F67-3358-4DBF-9854-7CD5D8A09CE0}"/>
    <cellStyle name="Normal 4 3 2 2 2 4 2 2 2 2" xfId="40576" xr:uid="{BEB03E83-03D5-466A-8458-897DD9EB998B}"/>
    <cellStyle name="Normal 4 3 2 2 2 4 2 2 3" xfId="33808" xr:uid="{0C91314D-9B8B-464D-8E22-71B5E5B30041}"/>
    <cellStyle name="Normal 4 3 2 2 2 4 2 3" xfId="22073" xr:uid="{E24E9C1A-DDF8-4206-A2BA-5F7DB8C02CE0}"/>
    <cellStyle name="Normal 4 3 2 2 2 4 2 3 2" xfId="37192" xr:uid="{EE43479B-850B-484A-84ED-ECEF22EBA20B}"/>
    <cellStyle name="Normal 4 3 2 2 2 4 2 4" xfId="30424" xr:uid="{B910BB99-508A-4238-8CDC-6AF5E5514336}"/>
    <cellStyle name="Normal 4 3 2 2 2 4 3" xfId="16960" xr:uid="{748DF773-C596-4760-AB5E-9F37CE94E855}"/>
    <cellStyle name="Normal 4 3 2 2 2 4 3 2" xfId="23744" xr:uid="{6F5F5AD6-868A-4C30-8BE2-17DE72B4C060}"/>
    <cellStyle name="Normal 4 3 2 2 2 4 3 2 2" xfId="38863" xr:uid="{DEC45556-3E16-4F58-8143-FB470788B9D0}"/>
    <cellStyle name="Normal 4 3 2 2 2 4 3 3" xfId="32095" xr:uid="{4B4BEA5A-3538-4632-93F6-F4E05B5B878B}"/>
    <cellStyle name="Normal 4 3 2 2 2 4 4" xfId="20346" xr:uid="{70A6AA74-80EC-4C93-BBD7-1A8CEDC8E6D1}"/>
    <cellStyle name="Normal 4 3 2 2 2 4 4 2" xfId="35476" xr:uid="{A2C95C1A-DFD0-482B-ADE7-610941D7A7A9}"/>
    <cellStyle name="Normal 4 3 2 2 2 4 5" xfId="28711" xr:uid="{1238E9B0-AB38-4C91-A803-C503FE689B23}"/>
    <cellStyle name="Normal 4 3 2 2 2 5" xfId="14453" xr:uid="{D3969A8E-C1B0-49F2-A906-DD8481405DF5}"/>
    <cellStyle name="Normal 4 3 2 2 2 5 2" xfId="17839" xr:uid="{E3AC2EE0-ECB7-4257-AA49-1BF7BF0C8386}"/>
    <cellStyle name="Normal 4 3 2 2 2 5 2 2" xfId="24623" xr:uid="{2AF68B3B-58B2-46FC-BC47-4085D5D0E3F4}"/>
    <cellStyle name="Normal 4 3 2 2 2 5 2 2 2" xfId="39742" xr:uid="{CAF0DBE8-4B5D-420D-8125-6182822CE943}"/>
    <cellStyle name="Normal 4 3 2 2 2 5 2 3" xfId="32974" xr:uid="{D27ECDF6-DDCE-42A5-8F0F-06E0352DAB8D}"/>
    <cellStyle name="Normal 4 3 2 2 2 5 3" xfId="21239" xr:uid="{4CB43DC4-4AEC-4793-B521-14BFFD6B2837}"/>
    <cellStyle name="Normal 4 3 2 2 2 5 3 2" xfId="36358" xr:uid="{35207BDB-2BA0-478A-912F-D7C18695568A}"/>
    <cellStyle name="Normal 4 3 2 2 2 5 4" xfId="29590" xr:uid="{8C414CD2-5276-4E85-9485-39D4FEA0153A}"/>
    <cellStyle name="Normal 4 3 2 2 2 6" xfId="16123" xr:uid="{5ED2F83B-403C-4EFB-A7DB-C8ABE662807E}"/>
    <cellStyle name="Normal 4 3 2 2 2 6 2" xfId="22907" xr:uid="{92B7095E-6B63-4FB6-9DBF-24D9B7AC3EEB}"/>
    <cellStyle name="Normal 4 3 2 2 2 6 2 2" xfId="38026" xr:uid="{C6E044EF-1EFF-4DC0-B1C9-6CEA77D02F59}"/>
    <cellStyle name="Normal 4 3 2 2 2 6 3" xfId="31258" xr:uid="{D3D5EDDD-2A0E-452F-903A-99BD51BD0C36}"/>
    <cellStyle name="Normal 4 3 2 2 2 7" xfId="19512" xr:uid="{3E029F60-CD2F-43F2-B19D-DF00B1A6C51A}"/>
    <cellStyle name="Normal 4 3 2 2 2 7 2" xfId="34642" xr:uid="{669D9FD8-CB53-4F4D-B307-D02EBEAB3FF5}"/>
    <cellStyle name="Normal 4 3 2 2 2 8" xfId="12711" xr:uid="{59D3D1AD-4D7C-430A-BA2B-EA3B8201DA78}"/>
    <cellStyle name="Normal 4 3 2 2 2 8 2" xfId="27874" xr:uid="{E6DF6F69-9EDF-4407-AD8D-7BE513FD3633}"/>
    <cellStyle name="Normal 4 3 2 2 2 9" xfId="26315" xr:uid="{D4153762-B8C3-4997-B6C3-DD0C6A926490}"/>
    <cellStyle name="Normal 4 3 2 2 3" xfId="10782" xr:uid="{00104524-B30A-4AF6-AC35-883B77CB8D52}"/>
    <cellStyle name="Normal 4 3 2 2 3 2" xfId="11200" xr:uid="{3C5C85F7-700B-46C7-B7D7-73968DFF84DC}"/>
    <cellStyle name="Normal 4 3 2 2 3 2 2" xfId="14070" xr:uid="{E1F365EE-6DB9-4D17-BD5F-EA442D2D3F78}"/>
    <cellStyle name="Normal 4 3 2 2 3 2 2 2" xfId="15808" xr:uid="{9B0AE81A-5759-4B94-89C1-CC025DC52459}"/>
    <cellStyle name="Normal 4 3 2 2 3 2 2 2 2" xfId="19194" xr:uid="{9D66C228-59B8-422F-97EA-8D7DA5CD0DD6}"/>
    <cellStyle name="Normal 4 3 2 2 3 2 2 2 2 2" xfId="25978" xr:uid="{B8F31B1B-37D9-4E10-8E39-8BB057E95DA0}"/>
    <cellStyle name="Normal 4 3 2 2 3 2 2 2 2 2 2" xfId="41097" xr:uid="{4A264072-202A-44FB-9369-0F8E4840A8F9}"/>
    <cellStyle name="Normal 4 3 2 2 3 2 2 2 2 3" xfId="34329" xr:uid="{3C1FDC0D-5367-4036-95C7-DE8B3A8DA7AE}"/>
    <cellStyle name="Normal 4 3 2 2 3 2 2 2 3" xfId="22594" xr:uid="{70FE578C-F4C0-4BFF-B03F-3B78A888FC3C}"/>
    <cellStyle name="Normal 4 3 2 2 3 2 2 2 3 2" xfId="37713" xr:uid="{8F2A5026-4DC7-48C8-9E2A-A9A7341A8D19}"/>
    <cellStyle name="Normal 4 3 2 2 3 2 2 2 4" xfId="30945" xr:uid="{5A8A8F4A-680A-4D0D-9A1A-3E6B4EB57898}"/>
    <cellStyle name="Normal 4 3 2 2 3 2 2 3" xfId="17481" xr:uid="{C500BC42-11FF-4A88-A2F7-06D5C661AE8F}"/>
    <cellStyle name="Normal 4 3 2 2 3 2 2 3 2" xfId="24265" xr:uid="{7981E65C-AB06-4BA2-8D43-291223CC9FB6}"/>
    <cellStyle name="Normal 4 3 2 2 3 2 2 3 2 2" xfId="39384" xr:uid="{A677E1B9-4D2F-4B17-8ECA-248B3473276B}"/>
    <cellStyle name="Normal 4 3 2 2 3 2 2 3 3" xfId="32616" xr:uid="{AB35B9C3-C7A1-40B8-A42A-6B90249A8C97}"/>
    <cellStyle name="Normal 4 3 2 2 3 2 2 4" xfId="20868" xr:uid="{AF2A60CB-285B-43BD-BA10-240275EA3503}"/>
    <cellStyle name="Normal 4 3 2 2 3 2 2 4 2" xfId="35997" xr:uid="{033F4E21-A51F-44F0-ABF9-0C50D3391978}"/>
    <cellStyle name="Normal 4 3 2 2 3 2 2 5" xfId="29232" xr:uid="{94CD720D-E131-475D-89B2-0F51D67F1A17}"/>
    <cellStyle name="Normal 4 3 2 2 3 2 3" xfId="14974" xr:uid="{9FBCFF50-48A9-4343-98C0-51B6B6F66995}"/>
    <cellStyle name="Normal 4 3 2 2 3 2 3 2" xfId="18360" xr:uid="{C57EB82A-9F73-4FE6-B263-5604EAE57AF7}"/>
    <cellStyle name="Normal 4 3 2 2 3 2 3 2 2" xfId="25144" xr:uid="{E616D279-DC99-40BB-83F4-1797D7478E0E}"/>
    <cellStyle name="Normal 4 3 2 2 3 2 3 2 2 2" xfId="40263" xr:uid="{2537174D-456F-4C78-A0D5-B514A6326BF9}"/>
    <cellStyle name="Normal 4 3 2 2 3 2 3 2 3" xfId="33495" xr:uid="{F8CC7B79-4E68-441E-90AA-7E835310CEED}"/>
    <cellStyle name="Normal 4 3 2 2 3 2 3 3" xfId="21760" xr:uid="{5CA3DB60-D03A-4CDE-9ADF-E11DE54326E6}"/>
    <cellStyle name="Normal 4 3 2 2 3 2 3 3 2" xfId="36879" xr:uid="{448F9761-CE8F-4D61-B6D7-8CFB7DE9BE2F}"/>
    <cellStyle name="Normal 4 3 2 2 3 2 3 4" xfId="30111" xr:uid="{D325FB7C-7384-4E88-AE9B-C9D765ED2088}"/>
    <cellStyle name="Normal 4 3 2 2 3 2 4" xfId="16644" xr:uid="{BF203AE0-E3AF-494B-9F03-B412E61D3183}"/>
    <cellStyle name="Normal 4 3 2 2 3 2 4 2" xfId="23428" xr:uid="{C059B2BD-9193-4900-A6CD-080EA42E0611}"/>
    <cellStyle name="Normal 4 3 2 2 3 2 4 2 2" xfId="38547" xr:uid="{D7A5C818-754F-403D-99FD-52DF11C73351}"/>
    <cellStyle name="Normal 4 3 2 2 3 2 4 3" xfId="31779" xr:uid="{1029127B-DAAF-4967-BE73-0B9E0ECCB683}"/>
    <cellStyle name="Normal 4 3 2 2 3 2 5" xfId="20033" xr:uid="{EFC51BCE-ADD6-41CE-8DC2-AD34A9DB521A}"/>
    <cellStyle name="Normal 4 3 2 2 3 2 5 2" xfId="35163" xr:uid="{5AFF0A60-3EB7-4ADF-860A-3F27553A03F0}"/>
    <cellStyle name="Normal 4 3 2 2 3 2 6" xfId="13232" xr:uid="{914C2585-88BF-4400-BAAD-9B190198119F}"/>
    <cellStyle name="Normal 4 3 2 2 3 2 6 2" xfId="28395" xr:uid="{7817A55E-5779-410E-A13B-C630B59B0EFC}"/>
    <cellStyle name="Normal 4 3 2 2 3 2 7" xfId="26836" xr:uid="{D021BD12-4B4E-4C1A-B9DF-142265949674}"/>
    <cellStyle name="Normal 4 3 2 2 3 3" xfId="13654" xr:uid="{4A59DBBE-3C95-4BF5-8061-BA735ACF5281}"/>
    <cellStyle name="Normal 4 3 2 2 3 3 2" xfId="15392" xr:uid="{5C0044C4-FC69-4888-B61C-36A9BB8BBE2C}"/>
    <cellStyle name="Normal 4 3 2 2 3 3 2 2" xfId="18778" xr:uid="{AF6EA7D4-252F-4908-82E6-62668650E862}"/>
    <cellStyle name="Normal 4 3 2 2 3 3 2 2 2" xfId="25562" xr:uid="{E481C963-7BED-4F8F-84D4-D9A4E697B4D7}"/>
    <cellStyle name="Normal 4 3 2 2 3 3 2 2 2 2" xfId="40681" xr:uid="{3CDC5C07-ECD1-4E51-AED4-BC4525A24EDD}"/>
    <cellStyle name="Normal 4 3 2 2 3 3 2 2 3" xfId="33913" xr:uid="{6C64FF2F-1442-47E2-A936-8B40663B41C1}"/>
    <cellStyle name="Normal 4 3 2 2 3 3 2 3" xfId="22178" xr:uid="{72DBE36D-062E-4A06-949F-D988249A5131}"/>
    <cellStyle name="Normal 4 3 2 2 3 3 2 3 2" xfId="37297" xr:uid="{5C3A7664-5E98-49ED-A3A5-323D39C72BBE}"/>
    <cellStyle name="Normal 4 3 2 2 3 3 2 4" xfId="30529" xr:uid="{AD2C9DB6-FEB4-4BAC-9A77-BFAA60BDD8D0}"/>
    <cellStyle name="Normal 4 3 2 2 3 3 3" xfId="17065" xr:uid="{67B0DB16-AA87-425B-AF8D-FC592E672374}"/>
    <cellStyle name="Normal 4 3 2 2 3 3 3 2" xfId="23849" xr:uid="{498343D9-03F2-4C7B-98D6-4D85E05E3B1E}"/>
    <cellStyle name="Normal 4 3 2 2 3 3 3 2 2" xfId="38968" xr:uid="{0EFCA737-6BE8-4F10-8690-C09FEF86CB10}"/>
    <cellStyle name="Normal 4 3 2 2 3 3 3 3" xfId="32200" xr:uid="{51C6AEF5-AC43-4A44-9D14-7486A9892805}"/>
    <cellStyle name="Normal 4 3 2 2 3 3 4" xfId="20451" xr:uid="{E2C7C9EB-AC63-4D87-BCFF-0290348C3A63}"/>
    <cellStyle name="Normal 4 3 2 2 3 3 4 2" xfId="35581" xr:uid="{9A790912-44FC-4C9D-B8C1-6FF8B4D8ED2F}"/>
    <cellStyle name="Normal 4 3 2 2 3 3 5" xfId="28816" xr:uid="{0C783D5F-314C-482C-9BAE-5F3228EDB4EE}"/>
    <cellStyle name="Normal 4 3 2 2 3 4" xfId="14558" xr:uid="{1FEF1A3B-098D-4A14-9912-BBDD6CE97931}"/>
    <cellStyle name="Normal 4 3 2 2 3 4 2" xfId="17944" xr:uid="{4AA37EBA-910D-4CD1-B802-420BBF20ED16}"/>
    <cellStyle name="Normal 4 3 2 2 3 4 2 2" xfId="24728" xr:uid="{FF53E49D-8DE7-412D-A3D2-4A778D0A3644}"/>
    <cellStyle name="Normal 4 3 2 2 3 4 2 2 2" xfId="39847" xr:uid="{9712B986-6E88-458F-873C-B994D1C53BDE}"/>
    <cellStyle name="Normal 4 3 2 2 3 4 2 3" xfId="33079" xr:uid="{CCF2B1BF-0A7D-4BF7-A7CC-67363F659A42}"/>
    <cellStyle name="Normal 4 3 2 2 3 4 3" xfId="21344" xr:uid="{F4AF9676-2B60-4B34-A649-0E5F5F33535B}"/>
    <cellStyle name="Normal 4 3 2 2 3 4 3 2" xfId="36463" xr:uid="{5AEA6BAD-C805-4E6A-933D-4F428F3AEE45}"/>
    <cellStyle name="Normal 4 3 2 2 3 4 4" xfId="29695" xr:uid="{F082B785-16E6-4444-B6AE-C68841216CAF}"/>
    <cellStyle name="Normal 4 3 2 2 3 5" xfId="16228" xr:uid="{9CF9F5DF-AF1D-43B5-AF28-D61E750EF5FD}"/>
    <cellStyle name="Normal 4 3 2 2 3 5 2" xfId="23012" xr:uid="{AE7EB81B-AAC4-48E7-B889-60BDE4E1C879}"/>
    <cellStyle name="Normal 4 3 2 2 3 5 2 2" xfId="38131" xr:uid="{20A8262F-A991-441F-8F16-FC63933CEB37}"/>
    <cellStyle name="Normal 4 3 2 2 3 5 3" xfId="31363" xr:uid="{FC739D74-B3D0-4582-AF14-8728BA388C1D}"/>
    <cellStyle name="Normal 4 3 2 2 3 6" xfId="19617" xr:uid="{8E697EA1-6B56-4349-9229-93BEC2BF41E1}"/>
    <cellStyle name="Normal 4 3 2 2 3 6 2" xfId="34747" xr:uid="{309B9631-5D9B-4B06-B9DE-45B25B57675E}"/>
    <cellStyle name="Normal 4 3 2 2 3 7" xfId="12817" xr:uid="{979F7885-46C6-414D-90F6-B9C3DD8EB92B}"/>
    <cellStyle name="Normal 4 3 2 2 3 7 2" xfId="27979" xr:uid="{B1496E4D-157E-4848-B657-D04879C07386}"/>
    <cellStyle name="Normal 4 3 2 2 3 8" xfId="26420" xr:uid="{3D4EAEBA-CBDE-4727-A3F2-A5AD46D8E1CF}"/>
    <cellStyle name="Normal 4 3 2 2 4" xfId="10992" xr:uid="{83CE70CA-583B-41F6-8A77-9E179D3BCDCA}"/>
    <cellStyle name="Normal 4 3 2 2 4 2" xfId="13862" xr:uid="{9CA42306-25A2-4ADB-B9D3-A2D998568940}"/>
    <cellStyle name="Normal 4 3 2 2 4 2 2" xfId="15600" xr:uid="{C9D51E65-716F-46B2-97CE-84F9FA4C136B}"/>
    <cellStyle name="Normal 4 3 2 2 4 2 2 2" xfId="18986" xr:uid="{65E44E35-37C5-4991-AA6D-74323B4CFE64}"/>
    <cellStyle name="Normal 4 3 2 2 4 2 2 2 2" xfId="25770" xr:uid="{8ED7451A-3549-4F6C-8462-52F890AE80BA}"/>
    <cellStyle name="Normal 4 3 2 2 4 2 2 2 2 2" xfId="40889" xr:uid="{1BE945A7-8C7F-4021-9A48-157F8B066829}"/>
    <cellStyle name="Normal 4 3 2 2 4 2 2 2 3" xfId="34121" xr:uid="{6A552013-5C05-40FD-87D2-19D806BF34FF}"/>
    <cellStyle name="Normal 4 3 2 2 4 2 2 3" xfId="22386" xr:uid="{29CC8D82-3F31-439C-A045-764240FA13E2}"/>
    <cellStyle name="Normal 4 3 2 2 4 2 2 3 2" xfId="37505" xr:uid="{1614DEC2-24C6-4DC5-A9A4-219D8F36ACF7}"/>
    <cellStyle name="Normal 4 3 2 2 4 2 2 4" xfId="30737" xr:uid="{1FE321EB-2385-4EF0-84B6-2A73C6A48F79}"/>
    <cellStyle name="Normal 4 3 2 2 4 2 3" xfId="17273" xr:uid="{70AB978F-4652-4C2C-99F1-166EDF8E6F3C}"/>
    <cellStyle name="Normal 4 3 2 2 4 2 3 2" xfId="24057" xr:uid="{59C71EEA-BE7F-4B68-BF00-993D167BC7B0}"/>
    <cellStyle name="Normal 4 3 2 2 4 2 3 2 2" xfId="39176" xr:uid="{79AED0DA-E93E-423F-B334-F425253A4A1B}"/>
    <cellStyle name="Normal 4 3 2 2 4 2 3 3" xfId="32408" xr:uid="{5733FE1A-B4EE-456B-ABAA-757BDAF8C6B0}"/>
    <cellStyle name="Normal 4 3 2 2 4 2 4" xfId="20660" xr:uid="{D8F2129D-CCF8-41DE-9D38-7B6E86A2913E}"/>
    <cellStyle name="Normal 4 3 2 2 4 2 4 2" xfId="35789" xr:uid="{288CB952-C352-415C-A0A2-FCC6FB4538B2}"/>
    <cellStyle name="Normal 4 3 2 2 4 2 5" xfId="29024" xr:uid="{8C15FFDE-A355-482D-BFEC-44FC6FF6D634}"/>
    <cellStyle name="Normal 4 3 2 2 4 3" xfId="14766" xr:uid="{4E367076-1BDB-4632-BB96-05D4D45C135E}"/>
    <cellStyle name="Normal 4 3 2 2 4 3 2" xfId="18152" xr:uid="{DEF8A48C-F7AB-42B1-A08E-B1D36F9148A8}"/>
    <cellStyle name="Normal 4 3 2 2 4 3 2 2" xfId="24936" xr:uid="{09589B77-EB23-48F8-B86C-6178CE951501}"/>
    <cellStyle name="Normal 4 3 2 2 4 3 2 2 2" xfId="40055" xr:uid="{6C5B6D08-5C8F-4EE6-8E29-FAB9B68E307D}"/>
    <cellStyle name="Normal 4 3 2 2 4 3 2 3" xfId="33287" xr:uid="{BC6C92B7-0410-4DDE-9BF4-9D23EBE764AF}"/>
    <cellStyle name="Normal 4 3 2 2 4 3 3" xfId="21552" xr:uid="{3CA9928F-AEF0-483F-8BC8-A0D464E6B2D0}"/>
    <cellStyle name="Normal 4 3 2 2 4 3 3 2" xfId="36671" xr:uid="{C5971827-2975-4054-9DFA-4D986C66BDC2}"/>
    <cellStyle name="Normal 4 3 2 2 4 3 4" xfId="29903" xr:uid="{BB084173-CFCB-4B10-9844-5F1B0EB9B10E}"/>
    <cellStyle name="Normal 4 3 2 2 4 4" xfId="16436" xr:uid="{DA299099-30E9-4F4E-9049-D58530FB539B}"/>
    <cellStyle name="Normal 4 3 2 2 4 4 2" xfId="23220" xr:uid="{1CAF42D2-1CFA-405B-8C5E-F56D0739E393}"/>
    <cellStyle name="Normal 4 3 2 2 4 4 2 2" xfId="38339" xr:uid="{FDC35D22-0D97-4DC4-A7F5-2C1FAE5E3D05}"/>
    <cellStyle name="Normal 4 3 2 2 4 4 3" xfId="31571" xr:uid="{29C3159A-72B1-4ABA-892C-7E9968117E21}"/>
    <cellStyle name="Normal 4 3 2 2 4 5" xfId="19825" xr:uid="{9175DCAF-BEBA-4897-AB2E-3919274F4EFE}"/>
    <cellStyle name="Normal 4 3 2 2 4 5 2" xfId="34955" xr:uid="{9720A787-58D7-4734-9E6B-A1D172DC066E}"/>
    <cellStyle name="Normal 4 3 2 2 4 6" xfId="13024" xr:uid="{0B0B8B9B-6271-4597-92ED-8D7711A40126}"/>
    <cellStyle name="Normal 4 3 2 2 4 6 2" xfId="28187" xr:uid="{E6DC9D43-22E4-4747-8E29-EC422E6F8742}"/>
    <cellStyle name="Normal 4 3 2 2 4 7" xfId="26628" xr:uid="{14BD9E54-D1C0-487E-A165-67F687EB3340}"/>
    <cellStyle name="Normal 4 3 2 2 5" xfId="13446" xr:uid="{0042CD5E-CE24-419D-8011-3D3CECE38684}"/>
    <cellStyle name="Normal 4 3 2 2 5 2" xfId="15184" xr:uid="{76E4F77F-5316-4552-84A4-AFE432039CDB}"/>
    <cellStyle name="Normal 4 3 2 2 5 2 2" xfId="18570" xr:uid="{1D2D7A21-028D-451D-9CE4-F9A3283F4538}"/>
    <cellStyle name="Normal 4 3 2 2 5 2 2 2" xfId="25354" xr:uid="{C58B9EAE-25CB-4953-8DAA-3B3EF1A3A9A3}"/>
    <cellStyle name="Normal 4 3 2 2 5 2 2 2 2" xfId="40473" xr:uid="{9B5FC883-BC25-48E7-9F61-DAB00B9FEA1A}"/>
    <cellStyle name="Normal 4 3 2 2 5 2 2 3" xfId="33705" xr:uid="{ED307312-AB05-494A-8F16-38938C4015AE}"/>
    <cellStyle name="Normal 4 3 2 2 5 2 3" xfId="21970" xr:uid="{A9611ED6-D551-4AB4-8A6C-9F473C442600}"/>
    <cellStyle name="Normal 4 3 2 2 5 2 3 2" xfId="37089" xr:uid="{DBFB49B3-A475-490A-B8AB-6330F6F45905}"/>
    <cellStyle name="Normal 4 3 2 2 5 2 4" xfId="30321" xr:uid="{7D12471D-A875-4081-801C-127E18817BC5}"/>
    <cellStyle name="Normal 4 3 2 2 5 3" xfId="16857" xr:uid="{47860916-9071-4E28-BC20-9484262BDF38}"/>
    <cellStyle name="Normal 4 3 2 2 5 3 2" xfId="23641" xr:uid="{55198BA5-8178-4C67-87A0-9BD0286093CE}"/>
    <cellStyle name="Normal 4 3 2 2 5 3 2 2" xfId="38760" xr:uid="{4402FD2D-F2B4-49E2-A892-0BEDE36A7980}"/>
    <cellStyle name="Normal 4 3 2 2 5 3 3" xfId="31992" xr:uid="{1AEAD96A-521B-4987-9349-8EFBA9E0FE9D}"/>
    <cellStyle name="Normal 4 3 2 2 5 4" xfId="20243" xr:uid="{47ED923B-AA8D-4D0C-92D4-E0B6C9877AFE}"/>
    <cellStyle name="Normal 4 3 2 2 5 4 2" xfId="35373" xr:uid="{A2A24802-91B4-4839-A89F-E04BE0840687}"/>
    <cellStyle name="Normal 4 3 2 2 5 5" xfId="28608" xr:uid="{F910C7B8-D1E2-481E-9692-BB7E28F7F206}"/>
    <cellStyle name="Normal 4 3 2 2 6" xfId="14349" xr:uid="{2C3F56FB-C3B8-4C4F-AF5B-BFB52E93EEFC}"/>
    <cellStyle name="Normal 4 3 2 2 6 2" xfId="17736" xr:uid="{37E4279B-2ED1-44DF-B9D1-2E67EB43BF56}"/>
    <cellStyle name="Normal 4 3 2 2 6 2 2" xfId="24520" xr:uid="{9AA16C98-7319-481C-B222-E2328E703CF0}"/>
    <cellStyle name="Normal 4 3 2 2 6 2 2 2" xfId="39639" xr:uid="{BAEFCEBE-D48A-4640-8550-D2BCDAD1388E}"/>
    <cellStyle name="Normal 4 3 2 2 6 2 3" xfId="32871" xr:uid="{EC23EBDA-C065-409B-B002-6032F59623FD}"/>
    <cellStyle name="Normal 4 3 2 2 6 3" xfId="21136" xr:uid="{B584C065-E8CD-4C52-919B-1B83659A9B47}"/>
    <cellStyle name="Normal 4 3 2 2 6 3 2" xfId="36255" xr:uid="{92AA683C-C16C-4D4D-AB7E-76F9A53ADDA4}"/>
    <cellStyle name="Normal 4 3 2 2 6 4" xfId="29487" xr:uid="{EA447311-2516-4BF7-B507-3C25D783782C}"/>
    <cellStyle name="Normal 4 3 2 2 7" xfId="16020" xr:uid="{0F23583F-98D3-4E97-819A-228A72CBD028}"/>
    <cellStyle name="Normal 4 3 2 2 7 2" xfId="22804" xr:uid="{9DAE8BEE-950A-431E-9470-67DC7DE22EBA}"/>
    <cellStyle name="Normal 4 3 2 2 7 2 2" xfId="37923" xr:uid="{43BCFC6C-504E-431A-B371-F3028D9D7EC3}"/>
    <cellStyle name="Normal 4 3 2 2 7 3" xfId="31155" xr:uid="{3A80BD76-4819-4BE0-A219-436E7DC7013D}"/>
    <cellStyle name="Normal 4 3 2 2 8" xfId="19410" xr:uid="{9C1B039E-C16B-4C64-BB35-B8D35E329BB6}"/>
    <cellStyle name="Normal 4 3 2 2 8 2" xfId="34539" xr:uid="{8A6CC28F-6367-4F41-B9C3-1E47A44FD5E9}"/>
    <cellStyle name="Normal 4 3 2 2 9" xfId="12608" xr:uid="{50AC368E-656A-478E-92CB-D32E616911D3}"/>
    <cellStyle name="Normal 4 3 2 2 9 2" xfId="27771" xr:uid="{04AA402D-36C6-43A3-9CF6-AA07473DE73F}"/>
    <cellStyle name="Normal 4 3 2 3" xfId="10626" xr:uid="{0034A358-8F7D-425B-B29F-989A7B05A2B3}"/>
    <cellStyle name="Normal 4 3 2 3 2" xfId="10837" xr:uid="{9B2613D9-AC96-4D0D-9889-AC4861842CCB}"/>
    <cellStyle name="Normal 4 3 2 3 2 2" xfId="11255" xr:uid="{ED92CAD7-D1D7-44D1-B9C0-31F97BA98A70}"/>
    <cellStyle name="Normal 4 3 2 3 2 2 2" xfId="14125" xr:uid="{C8619F74-5763-4B51-821F-3F64D7568FF4}"/>
    <cellStyle name="Normal 4 3 2 3 2 2 2 2" xfId="15863" xr:uid="{DE741C53-DAAA-4690-8254-AEFB22E0F4E6}"/>
    <cellStyle name="Normal 4 3 2 3 2 2 2 2 2" xfId="19249" xr:uid="{17F24C02-2A66-4512-A5A4-8C84DB609EBE}"/>
    <cellStyle name="Normal 4 3 2 3 2 2 2 2 2 2" xfId="26033" xr:uid="{1B79E301-D32D-4F6E-88CB-9EB07136C2D2}"/>
    <cellStyle name="Normal 4 3 2 3 2 2 2 2 2 2 2" xfId="41152" xr:uid="{10189C32-1343-4981-9D88-6B56B77DD45A}"/>
    <cellStyle name="Normal 4 3 2 3 2 2 2 2 2 3" xfId="34384" xr:uid="{25A5A655-56A8-4605-85F3-BB5A0F1D631A}"/>
    <cellStyle name="Normal 4 3 2 3 2 2 2 2 3" xfId="22649" xr:uid="{B211BBB7-B0F3-449B-A659-51BD1E00790B}"/>
    <cellStyle name="Normal 4 3 2 3 2 2 2 2 3 2" xfId="37768" xr:uid="{4DF2AC31-2C4F-44C3-A39C-BB45F743ACB2}"/>
    <cellStyle name="Normal 4 3 2 3 2 2 2 2 4" xfId="31000" xr:uid="{5358FD49-0A95-4223-BAE1-0501ABA2C4D0}"/>
    <cellStyle name="Normal 4 3 2 3 2 2 2 3" xfId="17536" xr:uid="{31F55CC4-8588-4C37-92E6-AEC40BAAA4E6}"/>
    <cellStyle name="Normal 4 3 2 3 2 2 2 3 2" xfId="24320" xr:uid="{66EE0727-7A3E-4AF6-B9AB-48F1A6D55978}"/>
    <cellStyle name="Normal 4 3 2 3 2 2 2 3 2 2" xfId="39439" xr:uid="{31E72554-3B30-4552-A72A-0A2E3D4293A9}"/>
    <cellStyle name="Normal 4 3 2 3 2 2 2 3 3" xfId="32671" xr:uid="{4533EAAB-C91A-41AF-AC84-250585543BA2}"/>
    <cellStyle name="Normal 4 3 2 3 2 2 2 4" xfId="20923" xr:uid="{10C8CB63-FB2C-44C7-B187-0E6DF618BEE4}"/>
    <cellStyle name="Normal 4 3 2 3 2 2 2 4 2" xfId="36052" xr:uid="{679DCAA3-4964-4E62-9487-E2C848758EFB}"/>
    <cellStyle name="Normal 4 3 2 3 2 2 2 5" xfId="29287" xr:uid="{E4F43C4F-DF3B-4025-8337-768899E12869}"/>
    <cellStyle name="Normal 4 3 2 3 2 2 3" xfId="15029" xr:uid="{4AC412A2-7C3D-48AF-9673-8792B527E68F}"/>
    <cellStyle name="Normal 4 3 2 3 2 2 3 2" xfId="18415" xr:uid="{7D81D24D-5B5F-4625-8E71-F8C34A835C60}"/>
    <cellStyle name="Normal 4 3 2 3 2 2 3 2 2" xfId="25199" xr:uid="{397D5CAA-EAB0-4573-B492-329FAEB04329}"/>
    <cellStyle name="Normal 4 3 2 3 2 2 3 2 2 2" xfId="40318" xr:uid="{B42D4F42-FDA7-4D07-984E-A5E02083B297}"/>
    <cellStyle name="Normal 4 3 2 3 2 2 3 2 3" xfId="33550" xr:uid="{990C94E3-9A46-4315-9793-D80E95B176F0}"/>
    <cellStyle name="Normal 4 3 2 3 2 2 3 3" xfId="21815" xr:uid="{5F2ED1F6-F16E-4ABB-9746-BE91F2EA6416}"/>
    <cellStyle name="Normal 4 3 2 3 2 2 3 3 2" xfId="36934" xr:uid="{CE67ABAF-10BB-4D08-8B7A-96D6DB492F4C}"/>
    <cellStyle name="Normal 4 3 2 3 2 2 3 4" xfId="30166" xr:uid="{4117CA2D-6553-4BC7-A044-6E548D60F9B4}"/>
    <cellStyle name="Normal 4 3 2 3 2 2 4" xfId="16699" xr:uid="{9B32E332-E20E-4BDB-9CF8-FB6F777B4951}"/>
    <cellStyle name="Normal 4 3 2 3 2 2 4 2" xfId="23483" xr:uid="{8DF1FAD1-4CA1-4FAD-A336-63D4E8850C81}"/>
    <cellStyle name="Normal 4 3 2 3 2 2 4 2 2" xfId="38602" xr:uid="{52CE360F-1B9B-4A8C-A268-A91DB3E6F208}"/>
    <cellStyle name="Normal 4 3 2 3 2 2 4 3" xfId="31834" xr:uid="{F73D2B67-CE3C-47A5-AE80-65D616E9F39F}"/>
    <cellStyle name="Normal 4 3 2 3 2 2 5" xfId="20088" xr:uid="{0F6D6C73-1FF1-4364-A60A-70114000B8B9}"/>
    <cellStyle name="Normal 4 3 2 3 2 2 5 2" xfId="35218" xr:uid="{B3D6154A-3183-43A4-AACE-60F386479EC8}"/>
    <cellStyle name="Normal 4 3 2 3 2 2 6" xfId="13287" xr:uid="{E4EFA7B0-4543-4C2A-8AB2-01A951BEAC52}"/>
    <cellStyle name="Normal 4 3 2 3 2 2 6 2" xfId="28450" xr:uid="{94E14E17-F76A-4F43-AEDC-18109503C567}"/>
    <cellStyle name="Normal 4 3 2 3 2 2 7" xfId="26891" xr:uid="{4833B8FB-617E-49CB-A043-55A5F625D84E}"/>
    <cellStyle name="Normal 4 3 2 3 2 3" xfId="13709" xr:uid="{3908D89E-DC82-4633-92EA-4B04D769FAF0}"/>
    <cellStyle name="Normal 4 3 2 3 2 3 2" xfId="15447" xr:uid="{4DF6A4D4-17B8-486D-B051-6BFF94B2E395}"/>
    <cellStyle name="Normal 4 3 2 3 2 3 2 2" xfId="18833" xr:uid="{2010BB1C-A959-4802-8107-AFD809578CFA}"/>
    <cellStyle name="Normal 4 3 2 3 2 3 2 2 2" xfId="25617" xr:uid="{7F896BFD-EFC5-4509-B55B-27B4094218DF}"/>
    <cellStyle name="Normal 4 3 2 3 2 3 2 2 2 2" xfId="40736" xr:uid="{7730124D-3006-4126-81C2-1EAF54763D10}"/>
    <cellStyle name="Normal 4 3 2 3 2 3 2 2 3" xfId="33968" xr:uid="{BDF8FE60-7B53-4ACE-A09D-DA7F65C3BB94}"/>
    <cellStyle name="Normal 4 3 2 3 2 3 2 3" xfId="22233" xr:uid="{C4C3F941-50A1-46D9-ABF8-14E0CD38246B}"/>
    <cellStyle name="Normal 4 3 2 3 2 3 2 3 2" xfId="37352" xr:uid="{F4BE7E2F-2C5A-4C79-8FFA-EA660DC2D1B4}"/>
    <cellStyle name="Normal 4 3 2 3 2 3 2 4" xfId="30584" xr:uid="{D97DFFED-AA71-403E-A631-5CF67C26D93F}"/>
    <cellStyle name="Normal 4 3 2 3 2 3 3" xfId="17120" xr:uid="{4C2514AA-8966-4CC1-8D7D-DD50EF3253CF}"/>
    <cellStyle name="Normal 4 3 2 3 2 3 3 2" xfId="23904" xr:uid="{095F998A-5757-42E7-B9FB-5F5BAA797CFE}"/>
    <cellStyle name="Normal 4 3 2 3 2 3 3 2 2" xfId="39023" xr:uid="{40DE864F-163E-437E-BF78-21B640861467}"/>
    <cellStyle name="Normal 4 3 2 3 2 3 3 3" xfId="32255" xr:uid="{1260A5CA-5D58-4ACB-9E0E-A12DCC1753FC}"/>
    <cellStyle name="Normal 4 3 2 3 2 3 4" xfId="20506" xr:uid="{C46D2299-CA97-4EFC-9FED-334E7E3DD3DA}"/>
    <cellStyle name="Normal 4 3 2 3 2 3 4 2" xfId="35636" xr:uid="{ED4F5C37-AE73-445F-A607-7972F4D51397}"/>
    <cellStyle name="Normal 4 3 2 3 2 3 5" xfId="28871" xr:uid="{37DBE448-B457-46AF-9644-9A16FFD8BAF3}"/>
    <cellStyle name="Normal 4 3 2 3 2 4" xfId="14613" xr:uid="{01E86FCE-13F6-444C-BEC2-A9A9F46D6452}"/>
    <cellStyle name="Normal 4 3 2 3 2 4 2" xfId="17999" xr:uid="{75B168E7-5259-45F6-B419-CBFB4BD7B78A}"/>
    <cellStyle name="Normal 4 3 2 3 2 4 2 2" xfId="24783" xr:uid="{68EDDDB2-1364-45EE-B52B-D4CE370F31AB}"/>
    <cellStyle name="Normal 4 3 2 3 2 4 2 2 2" xfId="39902" xr:uid="{F5FBA5E2-6314-4A33-BB50-262AF134C2E9}"/>
    <cellStyle name="Normal 4 3 2 3 2 4 2 3" xfId="33134" xr:uid="{0EDB71A5-3331-4EA0-806C-839A051A1912}"/>
    <cellStyle name="Normal 4 3 2 3 2 4 3" xfId="21399" xr:uid="{8BB40BB1-E228-496A-8EB1-7AA870B1DFE8}"/>
    <cellStyle name="Normal 4 3 2 3 2 4 3 2" xfId="36518" xr:uid="{79F8F040-8367-4333-8DEC-955FA8829C5D}"/>
    <cellStyle name="Normal 4 3 2 3 2 4 4" xfId="29750" xr:uid="{BBDCACFC-BA5D-417C-BA1E-A2565F33112D}"/>
    <cellStyle name="Normal 4 3 2 3 2 5" xfId="16283" xr:uid="{D185E23C-3485-4E53-A98B-680A228A3076}"/>
    <cellStyle name="Normal 4 3 2 3 2 5 2" xfId="23067" xr:uid="{4450ED27-ABE6-4BEB-B776-B9CEECDC31C0}"/>
    <cellStyle name="Normal 4 3 2 3 2 5 2 2" xfId="38186" xr:uid="{4045A2B8-8E34-407A-A0C7-F14727C60C54}"/>
    <cellStyle name="Normal 4 3 2 3 2 5 3" xfId="31418" xr:uid="{30E8262E-2B77-4080-9886-FAE892A0409C}"/>
    <cellStyle name="Normal 4 3 2 3 2 6" xfId="19672" xr:uid="{AFB0DB4A-3AD9-47BD-821C-40621ED44022}"/>
    <cellStyle name="Normal 4 3 2 3 2 6 2" xfId="34802" xr:uid="{049B6FE9-73A6-4B06-A6FA-C876656BC294}"/>
    <cellStyle name="Normal 4 3 2 3 2 7" xfId="12872" xr:uid="{BD052FEF-8E0B-4582-B7EC-DFCFF77FA754}"/>
    <cellStyle name="Normal 4 3 2 3 2 7 2" xfId="28034" xr:uid="{C6C84E4C-5E29-431A-A339-9EDE2A5433E2}"/>
    <cellStyle name="Normal 4 3 2 3 2 8" xfId="26475" xr:uid="{D2BBEF3A-C9C6-4283-AF39-AF3FCB8B6AE0}"/>
    <cellStyle name="Normal 4 3 2 3 3" xfId="11047" xr:uid="{D2D7A739-88F2-48E0-BC3C-3BD53B673048}"/>
    <cellStyle name="Normal 4 3 2 3 3 2" xfId="13917" xr:uid="{05D584CF-607F-484B-B15E-9F17C9FB41C9}"/>
    <cellStyle name="Normal 4 3 2 3 3 2 2" xfId="15655" xr:uid="{50E0BFBF-1118-485F-A04D-31CFD4AB3F6D}"/>
    <cellStyle name="Normal 4 3 2 3 3 2 2 2" xfId="19041" xr:uid="{86C51BF6-259E-4B69-B16F-378C39B44240}"/>
    <cellStyle name="Normal 4 3 2 3 3 2 2 2 2" xfId="25825" xr:uid="{E554AABB-8BA6-4570-A90E-FF8879424E2D}"/>
    <cellStyle name="Normal 4 3 2 3 3 2 2 2 2 2" xfId="40944" xr:uid="{66F4B642-E62A-4441-91DE-3C50EB28B512}"/>
    <cellStyle name="Normal 4 3 2 3 3 2 2 2 3" xfId="34176" xr:uid="{97FA1556-08AE-4516-BA6D-B3ADDF784FF4}"/>
    <cellStyle name="Normal 4 3 2 3 3 2 2 3" xfId="22441" xr:uid="{7E1D6D44-23C8-4B8C-B6B5-A8152390A6C3}"/>
    <cellStyle name="Normal 4 3 2 3 3 2 2 3 2" xfId="37560" xr:uid="{B8946337-B344-4E96-A632-D4E7BB1967FF}"/>
    <cellStyle name="Normal 4 3 2 3 3 2 2 4" xfId="30792" xr:uid="{CAACC4A6-FB3F-44C6-8009-528F5E1EFB65}"/>
    <cellStyle name="Normal 4 3 2 3 3 2 3" xfId="17328" xr:uid="{5D146B28-FEF8-4D28-94AB-253C7F009C87}"/>
    <cellStyle name="Normal 4 3 2 3 3 2 3 2" xfId="24112" xr:uid="{915E4215-B6B2-4CF3-8BFE-4ED51AF34479}"/>
    <cellStyle name="Normal 4 3 2 3 3 2 3 2 2" xfId="39231" xr:uid="{090D4EC0-9E66-4D10-9FAC-5E8727F7308D}"/>
    <cellStyle name="Normal 4 3 2 3 3 2 3 3" xfId="32463" xr:uid="{5CA92B9C-44CF-430E-ADF7-ED872761C28F}"/>
    <cellStyle name="Normal 4 3 2 3 3 2 4" xfId="20715" xr:uid="{7A39680B-88D7-4957-BD10-6CDF07BE66D5}"/>
    <cellStyle name="Normal 4 3 2 3 3 2 4 2" xfId="35844" xr:uid="{42C25910-B11B-4E61-8D35-E4A741EC69B2}"/>
    <cellStyle name="Normal 4 3 2 3 3 2 5" xfId="29079" xr:uid="{AB3DFA33-DC30-4710-8B4C-15D3812C0C82}"/>
    <cellStyle name="Normal 4 3 2 3 3 3" xfId="14821" xr:uid="{B60F4775-D4FE-45FD-A665-555386F38A24}"/>
    <cellStyle name="Normal 4 3 2 3 3 3 2" xfId="18207" xr:uid="{72F999F4-9FB6-476D-8FD3-5B2A738DAB56}"/>
    <cellStyle name="Normal 4 3 2 3 3 3 2 2" xfId="24991" xr:uid="{02FD4A78-98F3-49DD-BA69-4ADD197BF8B4}"/>
    <cellStyle name="Normal 4 3 2 3 3 3 2 2 2" xfId="40110" xr:uid="{4AF207E4-A52E-4A37-997F-60507AB1900B}"/>
    <cellStyle name="Normal 4 3 2 3 3 3 2 3" xfId="33342" xr:uid="{9166B90A-8823-4755-A32D-5FEAE790A532}"/>
    <cellStyle name="Normal 4 3 2 3 3 3 3" xfId="21607" xr:uid="{4373946B-DA63-4721-B956-421FD659A461}"/>
    <cellStyle name="Normal 4 3 2 3 3 3 3 2" xfId="36726" xr:uid="{3F1BCDBB-6B47-46CC-A0CB-AADC24451D08}"/>
    <cellStyle name="Normal 4 3 2 3 3 3 4" xfId="29958" xr:uid="{9C8879D6-AB8F-4762-824C-EECD43DF6AAF}"/>
    <cellStyle name="Normal 4 3 2 3 3 4" xfId="16491" xr:uid="{E39A9421-8AF3-40EE-A322-AC73024DDE60}"/>
    <cellStyle name="Normal 4 3 2 3 3 4 2" xfId="23275" xr:uid="{48CA49DF-7D55-488D-B28C-63426ECBA0AA}"/>
    <cellStyle name="Normal 4 3 2 3 3 4 2 2" xfId="38394" xr:uid="{8D410AD1-BD9C-493B-9E9B-E40FDBE4DA0A}"/>
    <cellStyle name="Normal 4 3 2 3 3 4 3" xfId="31626" xr:uid="{D16FFB06-51A7-4C10-B242-C4585F956C1F}"/>
    <cellStyle name="Normal 4 3 2 3 3 5" xfId="19880" xr:uid="{A2C0EFF1-81DF-49DC-A015-69F9E8707C48}"/>
    <cellStyle name="Normal 4 3 2 3 3 5 2" xfId="35010" xr:uid="{FF9BA3DA-4EE4-4D83-8811-7517CD6B65FB}"/>
    <cellStyle name="Normal 4 3 2 3 3 6" xfId="13079" xr:uid="{5880C748-E47B-49C8-884E-9C24187546CD}"/>
    <cellStyle name="Normal 4 3 2 3 3 6 2" xfId="28242" xr:uid="{EBB4E00C-7244-4AF4-B583-F6F26B49FCFE}"/>
    <cellStyle name="Normal 4 3 2 3 3 7" xfId="26683" xr:uid="{2B0A6D41-153A-4482-8FEA-D5FB02F0C98F}"/>
    <cellStyle name="Normal 4 3 2 3 4" xfId="13501" xr:uid="{BA79A7A0-C911-4954-A18E-B11B1C96FDD4}"/>
    <cellStyle name="Normal 4 3 2 3 4 2" xfId="15239" xr:uid="{883C1611-8F5B-4846-A8D9-2754AA5E4C75}"/>
    <cellStyle name="Normal 4 3 2 3 4 2 2" xfId="18625" xr:uid="{E7A5A3B4-3372-45B8-B09F-A3426F32F916}"/>
    <cellStyle name="Normal 4 3 2 3 4 2 2 2" xfId="25409" xr:uid="{C3DA0E46-667D-4CD8-BEFD-55859BF1BFE7}"/>
    <cellStyle name="Normal 4 3 2 3 4 2 2 2 2" xfId="40528" xr:uid="{7FDD9C59-04AA-4E06-BC4F-BB935C526E44}"/>
    <cellStyle name="Normal 4 3 2 3 4 2 2 3" xfId="33760" xr:uid="{6181E625-0B7F-401C-B774-405021D73093}"/>
    <cellStyle name="Normal 4 3 2 3 4 2 3" xfId="22025" xr:uid="{C8307ABA-FC0F-4272-9EB0-102319F15FE2}"/>
    <cellStyle name="Normal 4 3 2 3 4 2 3 2" xfId="37144" xr:uid="{F6488AFB-8244-439C-ADB0-D209E5DD2494}"/>
    <cellStyle name="Normal 4 3 2 3 4 2 4" xfId="30376" xr:uid="{D2186DD2-0C75-4057-B5B0-BE0D51E529AA}"/>
    <cellStyle name="Normal 4 3 2 3 4 3" xfId="16912" xr:uid="{1436A463-764D-4436-9ADA-8098DA98B638}"/>
    <cellStyle name="Normal 4 3 2 3 4 3 2" xfId="23696" xr:uid="{588221D7-AEA6-4A0E-9CF7-94B73664BBE6}"/>
    <cellStyle name="Normal 4 3 2 3 4 3 2 2" xfId="38815" xr:uid="{D0D8C821-E5CD-462F-A0FC-EDCE4CF771C3}"/>
    <cellStyle name="Normal 4 3 2 3 4 3 3" xfId="32047" xr:uid="{6037310E-614B-47A5-ABB0-9C7BDA74C73A}"/>
    <cellStyle name="Normal 4 3 2 3 4 4" xfId="20298" xr:uid="{1224EF32-A6A0-4463-B74C-E6F764E30C6A}"/>
    <cellStyle name="Normal 4 3 2 3 4 4 2" xfId="35428" xr:uid="{86C7E9BA-BB9A-4FD2-8565-0DCB6F0126D5}"/>
    <cellStyle name="Normal 4 3 2 3 4 5" xfId="28663" xr:uid="{0953D15B-E916-4048-BA7F-8871ADFBBB2D}"/>
    <cellStyle name="Normal 4 3 2 3 5" xfId="14405" xr:uid="{0429A354-CD42-44E7-8840-399EADBF5A10}"/>
    <cellStyle name="Normal 4 3 2 3 5 2" xfId="17791" xr:uid="{9D16C6BF-17B9-4B0A-9B7C-E2E06C9C57F4}"/>
    <cellStyle name="Normal 4 3 2 3 5 2 2" xfId="24575" xr:uid="{FFD30A83-E38A-4A78-8AA7-4F2B656A6266}"/>
    <cellStyle name="Normal 4 3 2 3 5 2 2 2" xfId="39694" xr:uid="{5F3C390A-4596-4509-B6D7-E746E92BDA1C}"/>
    <cellStyle name="Normal 4 3 2 3 5 2 3" xfId="32926" xr:uid="{95F3EB01-24FC-4147-8522-017B29EF111D}"/>
    <cellStyle name="Normal 4 3 2 3 5 3" xfId="21191" xr:uid="{A5427A14-1E83-49E8-AD23-C008C4A70DB1}"/>
    <cellStyle name="Normal 4 3 2 3 5 3 2" xfId="36310" xr:uid="{103DFE1D-E63A-4D1D-A1AF-B9945F082144}"/>
    <cellStyle name="Normal 4 3 2 3 5 4" xfId="29542" xr:uid="{96EDA520-C660-4D2B-9214-6349B01D6915}"/>
    <cellStyle name="Normal 4 3 2 3 6" xfId="16075" xr:uid="{6B6DF94D-5881-4DFD-9C65-5385EC18FD2E}"/>
    <cellStyle name="Normal 4 3 2 3 6 2" xfId="22859" xr:uid="{9B4A20F8-026A-4F2D-AD23-AE60FC1F427A}"/>
    <cellStyle name="Normal 4 3 2 3 6 2 2" xfId="37978" xr:uid="{C6519B6B-4806-4108-8595-C4D811C76E64}"/>
    <cellStyle name="Normal 4 3 2 3 6 3" xfId="31210" xr:uid="{E9C3ADB8-0EE3-4A35-936A-BF729EBDF28E}"/>
    <cellStyle name="Normal 4 3 2 3 7" xfId="19464" xr:uid="{3DABD97D-753F-4AA4-ACDE-9EF6ABAC7219}"/>
    <cellStyle name="Normal 4 3 2 3 7 2" xfId="34594" xr:uid="{48F93895-22C9-4E50-9231-361460D2433A}"/>
    <cellStyle name="Normal 4 3 2 3 8" xfId="12663" xr:uid="{31078CAF-CFC1-4F16-83FE-0B1904EF874C}"/>
    <cellStyle name="Normal 4 3 2 3 8 2" xfId="27826" xr:uid="{2B02124F-4AA7-4191-8488-517E53240438}"/>
    <cellStyle name="Normal 4 3 2 3 9" xfId="26267" xr:uid="{73439CFF-1C4D-4219-BAF0-483EFFF09926}"/>
    <cellStyle name="Normal 4 3 2 4" xfId="10734" xr:uid="{7E48B732-FC38-485B-A45E-825096D5146E}"/>
    <cellStyle name="Normal 4 3 2 4 2" xfId="11152" xr:uid="{27E3B8EC-585D-4A92-9169-C097588BE698}"/>
    <cellStyle name="Normal 4 3 2 4 2 2" xfId="14022" xr:uid="{C22F8594-156B-44E1-885E-7ECC758801BA}"/>
    <cellStyle name="Normal 4 3 2 4 2 2 2" xfId="15760" xr:uid="{A7C9792C-D9E0-466F-879F-68E6D655CDE9}"/>
    <cellStyle name="Normal 4 3 2 4 2 2 2 2" xfId="19146" xr:uid="{150815AD-2BFC-42BB-BF51-4DD2407ADC86}"/>
    <cellStyle name="Normal 4 3 2 4 2 2 2 2 2" xfId="25930" xr:uid="{129D1BA5-6934-4FB5-A00B-BEC7F7F09434}"/>
    <cellStyle name="Normal 4 3 2 4 2 2 2 2 2 2" xfId="41049" xr:uid="{914A9151-9B4C-4F59-A359-F0B69EA12B5A}"/>
    <cellStyle name="Normal 4 3 2 4 2 2 2 2 3" xfId="34281" xr:uid="{0369ACD6-0017-42B9-AF1E-6A7BA404AA7C}"/>
    <cellStyle name="Normal 4 3 2 4 2 2 2 3" xfId="22546" xr:uid="{14F22690-F3B7-46B4-89F9-5017026503BB}"/>
    <cellStyle name="Normal 4 3 2 4 2 2 2 3 2" xfId="37665" xr:uid="{01722734-A206-44C4-BF98-66D8B1ABD7A3}"/>
    <cellStyle name="Normal 4 3 2 4 2 2 2 4" xfId="30897" xr:uid="{A4885067-1787-4B40-8142-5E920C65D31A}"/>
    <cellStyle name="Normal 4 3 2 4 2 2 3" xfId="17433" xr:uid="{4428B98E-DDA4-4339-A08D-08E2E638BFCD}"/>
    <cellStyle name="Normal 4 3 2 4 2 2 3 2" xfId="24217" xr:uid="{4D05759E-60AC-48E9-B29A-80072ADBC840}"/>
    <cellStyle name="Normal 4 3 2 4 2 2 3 2 2" xfId="39336" xr:uid="{B83A8A75-E341-4470-B442-C2CAAF84A9C3}"/>
    <cellStyle name="Normal 4 3 2 4 2 2 3 3" xfId="32568" xr:uid="{73237B02-C66B-45D0-B54B-837D653B776C}"/>
    <cellStyle name="Normal 4 3 2 4 2 2 4" xfId="20820" xr:uid="{6DBB4F74-557B-4765-943E-D5C9941BE61B}"/>
    <cellStyle name="Normal 4 3 2 4 2 2 4 2" xfId="35949" xr:uid="{C164E0ED-E795-436E-AC7F-8C85FB98B8E9}"/>
    <cellStyle name="Normal 4 3 2 4 2 2 5" xfId="29184" xr:uid="{976E1AA2-C04A-40E2-9106-DDF5F08A3910}"/>
    <cellStyle name="Normal 4 3 2 4 2 3" xfId="14926" xr:uid="{0E7645EA-8D6C-4DAB-9A99-57962529F8F7}"/>
    <cellStyle name="Normal 4 3 2 4 2 3 2" xfId="18312" xr:uid="{C1BED227-49C6-4433-AB99-5B2D68EE85DD}"/>
    <cellStyle name="Normal 4 3 2 4 2 3 2 2" xfId="25096" xr:uid="{B011681F-703A-4549-B183-647DBBBE3F52}"/>
    <cellStyle name="Normal 4 3 2 4 2 3 2 2 2" xfId="40215" xr:uid="{ECDF12F5-4D84-44CB-B69A-40A503DDE9F1}"/>
    <cellStyle name="Normal 4 3 2 4 2 3 2 3" xfId="33447" xr:uid="{AAFF67BE-BDAE-40AD-A98E-41846C82F39A}"/>
    <cellStyle name="Normal 4 3 2 4 2 3 3" xfId="21712" xr:uid="{ECC15861-875E-4233-84EF-013FAF806206}"/>
    <cellStyle name="Normal 4 3 2 4 2 3 3 2" xfId="36831" xr:uid="{E1EAB8C4-0EB0-4C24-9D91-ED365EF537C5}"/>
    <cellStyle name="Normal 4 3 2 4 2 3 4" xfId="30063" xr:uid="{82C32BA3-CB8C-4CF8-98DB-CD2DF90F255B}"/>
    <cellStyle name="Normal 4 3 2 4 2 4" xfId="16596" xr:uid="{AE5F379F-5D75-4E76-9C4F-1F3658B7B688}"/>
    <cellStyle name="Normal 4 3 2 4 2 4 2" xfId="23380" xr:uid="{67F83D6F-1D64-49C7-9B19-84FD0F7E71FC}"/>
    <cellStyle name="Normal 4 3 2 4 2 4 2 2" xfId="38499" xr:uid="{A3ED7496-20B4-44EA-AAA5-968BEF168B3F}"/>
    <cellStyle name="Normal 4 3 2 4 2 4 3" xfId="31731" xr:uid="{5A5BD2F0-047E-4A25-A34B-276DF4A3663D}"/>
    <cellStyle name="Normal 4 3 2 4 2 5" xfId="19985" xr:uid="{1E268316-ECC3-48DE-91FD-7897AC34CB19}"/>
    <cellStyle name="Normal 4 3 2 4 2 5 2" xfId="35115" xr:uid="{F8AF10B3-9A6C-46E7-924A-8CFD8805B59A}"/>
    <cellStyle name="Normal 4 3 2 4 2 6" xfId="13184" xr:uid="{ABE80B46-1766-463B-88DC-7F651FE0C540}"/>
    <cellStyle name="Normal 4 3 2 4 2 6 2" xfId="28347" xr:uid="{45B787B8-36B2-4E5E-83FF-6AFF0525DF71}"/>
    <cellStyle name="Normal 4 3 2 4 2 7" xfId="26788" xr:uid="{ACA3D2A5-15AC-4466-8002-4A2C24C46379}"/>
    <cellStyle name="Normal 4 3 2 4 3" xfId="13606" xr:uid="{708A87FF-FC8E-48A9-834A-91190A9B970B}"/>
    <cellStyle name="Normal 4 3 2 4 3 2" xfId="15344" xr:uid="{68A8FEC1-7318-4AC5-A2A2-FC2D42012CC0}"/>
    <cellStyle name="Normal 4 3 2 4 3 2 2" xfId="18730" xr:uid="{6A283FD0-7045-4B90-B2E3-24B0A777F8F0}"/>
    <cellStyle name="Normal 4 3 2 4 3 2 2 2" xfId="25514" xr:uid="{CB7C3789-44D6-4227-8AE3-2CEA24DC1814}"/>
    <cellStyle name="Normal 4 3 2 4 3 2 2 2 2" xfId="40633" xr:uid="{267B415B-18AB-4DED-8610-6934342334B7}"/>
    <cellStyle name="Normal 4 3 2 4 3 2 2 3" xfId="33865" xr:uid="{D8FB2590-9358-477D-BD11-317CE91870FA}"/>
    <cellStyle name="Normal 4 3 2 4 3 2 3" xfId="22130" xr:uid="{5D27A91B-17D3-497B-9592-A75F9F3C48B3}"/>
    <cellStyle name="Normal 4 3 2 4 3 2 3 2" xfId="37249" xr:uid="{ABAF6B14-35F2-4A7D-8847-0DD968F0A06A}"/>
    <cellStyle name="Normal 4 3 2 4 3 2 4" xfId="30481" xr:uid="{023D4A30-7D9B-4C23-8A79-34D65F88BB11}"/>
    <cellStyle name="Normal 4 3 2 4 3 3" xfId="17017" xr:uid="{4F52DD77-DEB8-4384-9761-8CA9F0798A1A}"/>
    <cellStyle name="Normal 4 3 2 4 3 3 2" xfId="23801" xr:uid="{40DF38E0-2695-477F-810B-5F873DA04FE0}"/>
    <cellStyle name="Normal 4 3 2 4 3 3 2 2" xfId="38920" xr:uid="{5B4FB708-12B1-4CC3-9490-312B52EF2A8E}"/>
    <cellStyle name="Normal 4 3 2 4 3 3 3" xfId="32152" xr:uid="{357E83F8-BBB5-4F00-905D-74F59DCA9EC4}"/>
    <cellStyle name="Normal 4 3 2 4 3 4" xfId="20403" xr:uid="{71860FFB-D87B-486A-A618-0BF2760EA90A}"/>
    <cellStyle name="Normal 4 3 2 4 3 4 2" xfId="35533" xr:uid="{AB12C851-E8C6-441B-9008-6DD43168F8DE}"/>
    <cellStyle name="Normal 4 3 2 4 3 5" xfId="28768" xr:uid="{278D27A0-2E1E-450B-A019-565686741D87}"/>
    <cellStyle name="Normal 4 3 2 4 4" xfId="14510" xr:uid="{F2BD2FCE-FE2F-47C3-A655-B0373454E133}"/>
    <cellStyle name="Normal 4 3 2 4 4 2" xfId="17896" xr:uid="{DD79E6EA-6480-4DCB-B826-04EA4060229D}"/>
    <cellStyle name="Normal 4 3 2 4 4 2 2" xfId="24680" xr:uid="{C203B70D-663C-45EF-A674-660CF7B1E844}"/>
    <cellStyle name="Normal 4 3 2 4 4 2 2 2" xfId="39799" xr:uid="{B07A1C35-2E0F-4A44-8DB9-D63F54127BA5}"/>
    <cellStyle name="Normal 4 3 2 4 4 2 3" xfId="33031" xr:uid="{9B03614C-B510-4FBC-85E6-B39BFC6F24B0}"/>
    <cellStyle name="Normal 4 3 2 4 4 3" xfId="21296" xr:uid="{BA694485-1973-4B22-86A6-34068D28A2D7}"/>
    <cellStyle name="Normal 4 3 2 4 4 3 2" xfId="36415" xr:uid="{905E74EF-4438-401D-86BF-2A9266F262D2}"/>
    <cellStyle name="Normal 4 3 2 4 4 4" xfId="29647" xr:uid="{65181861-7C94-432D-83B0-D00F9A3FDBA3}"/>
    <cellStyle name="Normal 4 3 2 4 5" xfId="16180" xr:uid="{18681303-D6B0-45A0-9288-0E5723293B73}"/>
    <cellStyle name="Normal 4 3 2 4 5 2" xfId="22964" xr:uid="{7AE26C23-AF61-4B3A-A275-A617DD3DEA48}"/>
    <cellStyle name="Normal 4 3 2 4 5 2 2" xfId="38083" xr:uid="{EEFBC12E-42F3-4282-AD0A-834A7B1276EA}"/>
    <cellStyle name="Normal 4 3 2 4 5 3" xfId="31315" xr:uid="{CBBFD9CF-F73A-409C-83CF-D1FD00685494}"/>
    <cellStyle name="Normal 4 3 2 4 6" xfId="19569" xr:uid="{44D3A106-BC3B-4BFE-9838-F4FEBBEAB7F9}"/>
    <cellStyle name="Normal 4 3 2 4 6 2" xfId="34699" xr:uid="{7AE1D699-77A5-4F61-AC68-0D4E36BC9655}"/>
    <cellStyle name="Normal 4 3 2 4 7" xfId="12769" xr:uid="{F1BE99A8-C1BE-47B1-80B8-6874BBAD18FA}"/>
    <cellStyle name="Normal 4 3 2 4 7 2" xfId="27931" xr:uid="{8D77389B-7A62-4F5B-8E17-4380163C7CA5}"/>
    <cellStyle name="Normal 4 3 2 4 8" xfId="26372" xr:uid="{29B923EE-F6D9-4626-9640-45C2F7855F28}"/>
    <cellStyle name="Normal 4 3 2 5" xfId="10945" xr:uid="{CFB0DCE2-8073-4057-BE17-ECFDB44B7FC9}"/>
    <cellStyle name="Normal 4 3 2 5 2" xfId="13814" xr:uid="{C7C3FEAC-E848-488F-87B7-6309246EF42A}"/>
    <cellStyle name="Normal 4 3 2 5 2 2" xfId="15552" xr:uid="{18B04DF7-8977-4833-9BD7-4D0C024F8B8A}"/>
    <cellStyle name="Normal 4 3 2 5 2 2 2" xfId="18938" xr:uid="{9C93B3C6-9F4E-4380-BF52-BAB592251671}"/>
    <cellStyle name="Normal 4 3 2 5 2 2 2 2" xfId="25722" xr:uid="{974A588B-604A-401D-9636-9A3691065DBF}"/>
    <cellStyle name="Normal 4 3 2 5 2 2 2 2 2" xfId="40841" xr:uid="{063CB1C4-0B7A-43CF-8EAB-880E782CD55A}"/>
    <cellStyle name="Normal 4 3 2 5 2 2 2 3" xfId="34073" xr:uid="{69B0706C-6FE1-47DA-993E-BF09FB7ED5E1}"/>
    <cellStyle name="Normal 4 3 2 5 2 2 3" xfId="22338" xr:uid="{2286B545-2D5F-45CC-84D5-7734D4BF060E}"/>
    <cellStyle name="Normal 4 3 2 5 2 2 3 2" xfId="37457" xr:uid="{50118151-AF18-42B5-9C42-30201258C3BF}"/>
    <cellStyle name="Normal 4 3 2 5 2 2 4" xfId="30689" xr:uid="{688E8F19-0F0F-4BAE-895F-7E8F7F5D2EF0}"/>
    <cellStyle name="Normal 4 3 2 5 2 3" xfId="17225" xr:uid="{D851C44F-A147-4BFC-BB98-EFC865A79F42}"/>
    <cellStyle name="Normal 4 3 2 5 2 3 2" xfId="24009" xr:uid="{91378CFD-4968-4EEA-A812-9C0B4298D610}"/>
    <cellStyle name="Normal 4 3 2 5 2 3 2 2" xfId="39128" xr:uid="{4BF33D3D-D074-4DB0-9BFD-D52A28EF93C5}"/>
    <cellStyle name="Normal 4 3 2 5 2 3 3" xfId="32360" xr:uid="{EC24500C-D2EE-46D1-B204-CB094710BCD0}"/>
    <cellStyle name="Normal 4 3 2 5 2 4" xfId="20612" xr:uid="{40BAE030-7087-43E0-AAB8-D2B717B058DB}"/>
    <cellStyle name="Normal 4 3 2 5 2 4 2" xfId="35741" xr:uid="{F8ABECC1-4C5E-4A7A-AD31-6F99388F7E48}"/>
    <cellStyle name="Normal 4 3 2 5 2 5" xfId="28976" xr:uid="{76110711-C2B1-462B-A392-102AEF661054}"/>
    <cellStyle name="Normal 4 3 2 5 3" xfId="14718" xr:uid="{F2A0BBB7-8A0D-4A5B-9B16-BD382F261372}"/>
    <cellStyle name="Normal 4 3 2 5 3 2" xfId="18104" xr:uid="{FDE7E59F-8476-42EC-96EE-16695C941F59}"/>
    <cellStyle name="Normal 4 3 2 5 3 2 2" xfId="24888" xr:uid="{8DD6135D-A613-405F-8171-68777500FAA2}"/>
    <cellStyle name="Normal 4 3 2 5 3 2 2 2" xfId="40007" xr:uid="{B624C226-83AF-46B9-A865-482666C89372}"/>
    <cellStyle name="Normal 4 3 2 5 3 2 3" xfId="33239" xr:uid="{629BBA95-4926-4E40-8986-364B889440BA}"/>
    <cellStyle name="Normal 4 3 2 5 3 3" xfId="21504" xr:uid="{5B50A758-0386-4379-9944-3FE77592236B}"/>
    <cellStyle name="Normal 4 3 2 5 3 3 2" xfId="36623" xr:uid="{4B0D2AA2-857A-4113-B5DC-141D70786C12}"/>
    <cellStyle name="Normal 4 3 2 5 3 4" xfId="29855" xr:uid="{64F8F512-A92B-40B5-957C-24A0845870BE}"/>
    <cellStyle name="Normal 4 3 2 5 4" xfId="16388" xr:uid="{D370FA76-A573-4068-9FA5-3C9894B3A1B1}"/>
    <cellStyle name="Normal 4 3 2 5 4 2" xfId="23172" xr:uid="{253353A0-3B1A-4FF3-9232-6BEFC3B027F9}"/>
    <cellStyle name="Normal 4 3 2 5 4 2 2" xfId="38291" xr:uid="{4D62C0FA-E45E-43E8-83D8-AEC7FD23EC5D}"/>
    <cellStyle name="Normal 4 3 2 5 4 3" xfId="31523" xr:uid="{423871FA-D81E-4E71-851A-925411236A3A}"/>
    <cellStyle name="Normal 4 3 2 5 5" xfId="19777" xr:uid="{72913C85-3B28-4EC8-8830-43D09462FC5C}"/>
    <cellStyle name="Normal 4 3 2 5 5 2" xfId="34907" xr:uid="{712B77FE-6FC5-4BA5-86EC-E33A28D35722}"/>
    <cellStyle name="Normal 4 3 2 5 6" xfId="12977" xr:uid="{7FFF20F2-E786-436E-84B8-9C52FB503687}"/>
    <cellStyle name="Normal 4 3 2 5 6 2" xfId="28139" xr:uid="{2D605195-C568-4FDE-9BF6-C4E166D35832}"/>
    <cellStyle name="Normal 4 3 2 5 7" xfId="26580" xr:uid="{532221CD-9A0F-428F-924E-E99504D304E1}"/>
    <cellStyle name="Normal 4 3 2 6" xfId="11496" xr:uid="{7E1C53B1-EE85-4D69-850A-6E610478D1AC}"/>
    <cellStyle name="Normal 4 3 2 6 2" xfId="14300" xr:uid="{D99652DC-E4C5-4D36-A243-F10628EA6373}"/>
    <cellStyle name="Normal 4 3 2 6 2 2" xfId="17688" xr:uid="{80F712B8-DDDE-4226-A705-0D85885C7CC0}"/>
    <cellStyle name="Normal 4 3 2 6 2 2 2" xfId="24472" xr:uid="{F35D351D-BFFE-4AF8-A82E-E0500FAB23AD}"/>
    <cellStyle name="Normal 4 3 2 6 2 2 2 2" xfId="39591" xr:uid="{AE8F2EF6-AD5F-4954-917E-2D8A4D23C2F8}"/>
    <cellStyle name="Normal 4 3 2 6 2 2 3" xfId="32823" xr:uid="{57FAB59A-94E0-46F9-AD09-257CD9E2B56B}"/>
    <cellStyle name="Normal 4 3 2 6 2 3" xfId="21088" xr:uid="{058E034B-7C2D-4C95-BE88-6495283A8C5A}"/>
    <cellStyle name="Normal 4 3 2 6 2 3 2" xfId="36207" xr:uid="{92C31436-6D9A-4638-93CA-421410A9AB8B}"/>
    <cellStyle name="Normal 4 3 2 6 2 4" xfId="29439" xr:uid="{3F7D55DD-7844-491E-BED6-95FC819F66E6}"/>
    <cellStyle name="Normal 4 3 2 6 3" xfId="16809" xr:uid="{4C1F7676-A6A2-471C-8162-19F41DADB591}"/>
    <cellStyle name="Normal 4 3 2 6 3 2" xfId="23593" xr:uid="{DACEE3C9-A349-4E94-8EBF-C02CC0EB7E92}"/>
    <cellStyle name="Normal 4 3 2 6 3 2 2" xfId="38712" xr:uid="{A284E31D-4604-46F1-BA33-167315FD246F}"/>
    <cellStyle name="Normal 4 3 2 6 3 3" xfId="31944" xr:uid="{3D4B616D-DC5B-4F15-AB23-A73B3839C25B}"/>
    <cellStyle name="Normal 4 3 2 6 4" xfId="20195" xr:uid="{77BF2188-88C2-48B7-BBB2-0420F8B5BF4B}"/>
    <cellStyle name="Normal 4 3 2 6 4 2" xfId="35325" xr:uid="{42038BCD-866F-4016-8B01-BA2B6A730F07}"/>
    <cellStyle name="Normal 4 3 2 6 5" xfId="13398" xr:uid="{D10385B8-BEE3-46EF-A3DE-B4B6232BE6A2}"/>
    <cellStyle name="Normal 4 3 2 6 5 2" xfId="28560" xr:uid="{6F36217D-3A9D-404D-B57C-39EA3A61CF94}"/>
    <cellStyle name="Normal 4 3 2 7" xfId="15136" xr:uid="{E53D3729-73B4-4988-9D79-A29693AF6E9D}"/>
    <cellStyle name="Normal 4 3 2 7 2" xfId="18522" xr:uid="{BC6E3DD1-953F-4271-B8B2-8E3642F6AD8B}"/>
    <cellStyle name="Normal 4 3 2 7 2 2" xfId="25306" xr:uid="{A74D522A-C662-4649-953F-1795E52C8CB3}"/>
    <cellStyle name="Normal 4 3 2 7 2 2 2" xfId="40425" xr:uid="{D644FBD5-C537-4587-9C01-05187D0E8690}"/>
    <cellStyle name="Normal 4 3 2 7 2 3" xfId="33657" xr:uid="{6D40E28C-88BD-4D52-806F-1EFE28CE7A1E}"/>
    <cellStyle name="Normal 4 3 2 7 3" xfId="21922" xr:uid="{13E7CB9D-45FB-4DA2-8B7A-5CC54A9A25F5}"/>
    <cellStyle name="Normal 4 3 2 7 3 2" xfId="37041" xr:uid="{CA561B1A-D38E-4177-995E-32B6A6700A91}"/>
    <cellStyle name="Normal 4 3 2 7 4" xfId="30273" xr:uid="{788352A0-0BCA-413B-993F-3F194B429FA4}"/>
    <cellStyle name="Normal 4 3 2 8" xfId="14244" xr:uid="{369B003E-7BAA-4354-B830-FFB87CD00134}"/>
    <cellStyle name="Normal 4 3 2 8 2" xfId="17633" xr:uid="{A2610C7A-1750-4B03-8D85-5857BBD98386}"/>
    <cellStyle name="Normal 4 3 2 8 2 2" xfId="24417" xr:uid="{6B3E60CC-9A40-48AE-90CB-B720EED9B3F9}"/>
    <cellStyle name="Normal 4 3 2 8 2 2 2" xfId="39536" xr:uid="{2A00210D-9B6E-47BC-95F6-82323D945806}"/>
    <cellStyle name="Normal 4 3 2 8 2 3" xfId="32768" xr:uid="{B679F2A9-263D-497E-8657-FD6884686EA7}"/>
    <cellStyle name="Normal 4 3 2 8 3" xfId="21036" xr:uid="{4D8DA9FC-6394-4C20-85D9-88C78CE7AFA7}"/>
    <cellStyle name="Normal 4 3 2 8 3 2" xfId="36155" xr:uid="{69279F99-71AB-4320-B588-1CEBDEA867B0}"/>
    <cellStyle name="Normal 4 3 2 8 4" xfId="29384" xr:uid="{D0379873-15FC-4530-BE1D-D0A7FCC25E74}"/>
    <cellStyle name="Normal 4 3 2 9" xfId="15972" xr:uid="{D4B55B87-AFEA-4AAC-ACC1-F044C5EE93DA}"/>
    <cellStyle name="Normal 4 3 2 9 2" xfId="22756" xr:uid="{2F97617C-7033-4B3E-B9A6-7D17BDFF9EA5}"/>
    <cellStyle name="Normal 4 3 2 9 2 2" xfId="37875" xr:uid="{BF9A9875-9E5A-4AA2-A0CC-879114F2BD60}"/>
    <cellStyle name="Normal 4 3 2 9 3" xfId="31107" xr:uid="{1ACBF14B-605B-4A35-9AF0-3FD0AEED1722}"/>
    <cellStyle name="Normal 4 3 3" xfId="8896" xr:uid="{3C454497-D5FE-4479-A0CC-92A74A7520BE}"/>
    <cellStyle name="Normal 4 3 3 10" xfId="26188" xr:uid="{73AC7075-42C3-4772-9F82-77840B651749}"/>
    <cellStyle name="Normal 4 3 3 11" xfId="10545" xr:uid="{B2C0B032-66CB-45F4-91F2-34067DC09878}"/>
    <cellStyle name="Normal 4 3 3 12" xfId="10051" xr:uid="{8828A9DB-76CE-4D9A-9831-D09423EC269A}"/>
    <cellStyle name="Normal 4 3 3 2" xfId="10650" xr:uid="{3B788BC6-0D78-4B9F-9F41-5A91D4BAE0CC}"/>
    <cellStyle name="Normal 4 3 3 2 2" xfId="10861" xr:uid="{30EAFA5A-7599-4B14-8226-69314AD563CA}"/>
    <cellStyle name="Normal 4 3 3 2 2 2" xfId="11279" xr:uid="{BAF0A9E0-D8C4-4E22-B861-80C9A7303B64}"/>
    <cellStyle name="Normal 4 3 3 2 2 2 2" xfId="14149" xr:uid="{2C2A48F3-8C28-4265-B690-CCD3818CAABF}"/>
    <cellStyle name="Normal 4 3 3 2 2 2 2 2" xfId="15887" xr:uid="{D1F2DD1B-3B16-46AE-A0D9-9AAEFE9F8D9B}"/>
    <cellStyle name="Normal 4 3 3 2 2 2 2 2 2" xfId="19273" xr:uid="{D5C7B6E2-CEEB-421A-9B34-4C4AA29E1BDA}"/>
    <cellStyle name="Normal 4 3 3 2 2 2 2 2 2 2" xfId="26057" xr:uid="{34CFA8FC-8350-441F-A434-336E07C43E2E}"/>
    <cellStyle name="Normal 4 3 3 2 2 2 2 2 2 2 2" xfId="41176" xr:uid="{EF35B8A4-8C2E-4E07-87E8-B3759599B167}"/>
    <cellStyle name="Normal 4 3 3 2 2 2 2 2 2 3" xfId="34408" xr:uid="{60074DC2-C57F-4C14-8109-B00F942AC4CD}"/>
    <cellStyle name="Normal 4 3 3 2 2 2 2 2 3" xfId="22673" xr:uid="{D268E74D-C7FE-46CF-A583-827644B6C7D5}"/>
    <cellStyle name="Normal 4 3 3 2 2 2 2 2 3 2" xfId="37792" xr:uid="{4008EAE5-3562-4B1A-B717-4BA38DDF4166}"/>
    <cellStyle name="Normal 4 3 3 2 2 2 2 2 4" xfId="31024" xr:uid="{415DBF43-8BE9-4684-9F86-FD2B6EA3888E}"/>
    <cellStyle name="Normal 4 3 3 2 2 2 2 3" xfId="17560" xr:uid="{D3470EB1-36B0-4313-AC07-CE526BA9F2E0}"/>
    <cellStyle name="Normal 4 3 3 2 2 2 2 3 2" xfId="24344" xr:uid="{7AE9A470-FF0C-49E1-8F1C-01BBE97D3637}"/>
    <cellStyle name="Normal 4 3 3 2 2 2 2 3 2 2" xfId="39463" xr:uid="{7CA77466-E592-465E-9294-8E28BF02FEE3}"/>
    <cellStyle name="Normal 4 3 3 2 2 2 2 3 3" xfId="32695" xr:uid="{E11BCB35-5112-4518-9897-6371B15FAFA6}"/>
    <cellStyle name="Normal 4 3 3 2 2 2 2 4" xfId="20947" xr:uid="{21FEDF50-EC8C-406E-B760-D08DEA4FC1C3}"/>
    <cellStyle name="Normal 4 3 3 2 2 2 2 4 2" xfId="36076" xr:uid="{39B6F375-4CEE-43FA-B600-7BC5D2677B67}"/>
    <cellStyle name="Normal 4 3 3 2 2 2 2 5" xfId="29311" xr:uid="{DCAFF3A8-AEB1-4E3E-9BC9-A1D69F61924A}"/>
    <cellStyle name="Normal 4 3 3 2 2 2 3" xfId="15053" xr:uid="{E8BB4958-4347-4708-9FCB-62F3B7513D1F}"/>
    <cellStyle name="Normal 4 3 3 2 2 2 3 2" xfId="18439" xr:uid="{FE1BAA3A-F9C7-4D7F-833E-55039AFADF61}"/>
    <cellStyle name="Normal 4 3 3 2 2 2 3 2 2" xfId="25223" xr:uid="{424515B6-AF0D-4A70-917A-8401867FBAF1}"/>
    <cellStyle name="Normal 4 3 3 2 2 2 3 2 2 2" xfId="40342" xr:uid="{C407E134-F736-496A-B08E-B7BC3F4A4FF0}"/>
    <cellStyle name="Normal 4 3 3 2 2 2 3 2 3" xfId="33574" xr:uid="{CAACDC6C-2209-4AEA-8F40-830B9E17325E}"/>
    <cellStyle name="Normal 4 3 3 2 2 2 3 3" xfId="21839" xr:uid="{F0A38326-27DF-4985-AC96-BA8C35BA4194}"/>
    <cellStyle name="Normal 4 3 3 2 2 2 3 3 2" xfId="36958" xr:uid="{727FFC60-C390-4A17-9938-3338AB632073}"/>
    <cellStyle name="Normal 4 3 3 2 2 2 3 4" xfId="30190" xr:uid="{736E2962-A8A7-4512-8F4F-66866BB36859}"/>
    <cellStyle name="Normal 4 3 3 2 2 2 4" xfId="16723" xr:uid="{F3C0364E-BF08-4A26-AB40-C4E970389BDB}"/>
    <cellStyle name="Normal 4 3 3 2 2 2 4 2" xfId="23507" xr:uid="{9111AD4A-BF45-4CC7-ACA6-EE4A6F0BE73A}"/>
    <cellStyle name="Normal 4 3 3 2 2 2 4 2 2" xfId="38626" xr:uid="{2C3198EC-8606-4345-BA76-A011CBA8919B}"/>
    <cellStyle name="Normal 4 3 3 2 2 2 4 3" xfId="31858" xr:uid="{6062E6C3-7F34-45D8-A435-D6BEDDF5348C}"/>
    <cellStyle name="Normal 4 3 3 2 2 2 5" xfId="20112" xr:uid="{CE01F138-2152-419C-ABF3-DCFC14AEAD10}"/>
    <cellStyle name="Normal 4 3 3 2 2 2 5 2" xfId="35242" xr:uid="{290E30FA-98B0-486F-B0F7-2B9CDFBF667E}"/>
    <cellStyle name="Normal 4 3 3 2 2 2 6" xfId="13311" xr:uid="{4E4EE930-8BAF-4196-988D-8D1079507929}"/>
    <cellStyle name="Normal 4 3 3 2 2 2 6 2" xfId="28474" xr:uid="{7CA810BE-9AFE-43B3-8D59-8DCB98C55B0D}"/>
    <cellStyle name="Normal 4 3 3 2 2 2 7" xfId="26915" xr:uid="{A52BD64F-FD90-4F7A-BFCA-B8CD8BDBCFD0}"/>
    <cellStyle name="Normal 4 3 3 2 2 3" xfId="13733" xr:uid="{1ABE5B70-3928-454D-A37A-64E7F9736470}"/>
    <cellStyle name="Normal 4 3 3 2 2 3 2" xfId="15471" xr:uid="{A7CE069B-BF5F-4C3B-9809-FCA998057E24}"/>
    <cellStyle name="Normal 4 3 3 2 2 3 2 2" xfId="18857" xr:uid="{A17D034E-50AF-4F2D-B4D0-8302C515077C}"/>
    <cellStyle name="Normal 4 3 3 2 2 3 2 2 2" xfId="25641" xr:uid="{046A5983-7C9B-4E59-A7EA-0256CBF85111}"/>
    <cellStyle name="Normal 4 3 3 2 2 3 2 2 2 2" xfId="40760" xr:uid="{729062E7-1A90-4296-949F-4C737873ABE3}"/>
    <cellStyle name="Normal 4 3 3 2 2 3 2 2 3" xfId="33992" xr:uid="{89DCF8F8-3EDB-48CE-871B-1D6C6F1823DB}"/>
    <cellStyle name="Normal 4 3 3 2 2 3 2 3" xfId="22257" xr:uid="{BBFB87DD-4987-471D-8EE6-CD933F7167CE}"/>
    <cellStyle name="Normal 4 3 3 2 2 3 2 3 2" xfId="37376" xr:uid="{10F9A3F8-9563-40B6-B6E6-1764885E18B3}"/>
    <cellStyle name="Normal 4 3 3 2 2 3 2 4" xfId="30608" xr:uid="{26C90E9A-C56E-4FCB-A52F-3723B6A486C6}"/>
    <cellStyle name="Normal 4 3 3 2 2 3 3" xfId="17144" xr:uid="{15B1B203-7A6F-42DA-8C6A-126C2675C148}"/>
    <cellStyle name="Normal 4 3 3 2 2 3 3 2" xfId="23928" xr:uid="{9272FB6B-4D5F-447F-976E-F61451ADD409}"/>
    <cellStyle name="Normal 4 3 3 2 2 3 3 2 2" xfId="39047" xr:uid="{E04035D7-1CFD-4753-9243-194E0CE6D105}"/>
    <cellStyle name="Normal 4 3 3 2 2 3 3 3" xfId="32279" xr:uid="{254E9210-7CAA-4113-B1E7-94212FCCC639}"/>
    <cellStyle name="Normal 4 3 3 2 2 3 4" xfId="20530" xr:uid="{935067E4-D614-4595-9C5B-FA0549ADBF6B}"/>
    <cellStyle name="Normal 4 3 3 2 2 3 4 2" xfId="35660" xr:uid="{242AD5FC-B0FA-4176-94D4-826F9979C651}"/>
    <cellStyle name="Normal 4 3 3 2 2 3 5" xfId="28895" xr:uid="{DFACC388-9FF5-44DB-89B8-B3DCBCF18B6D}"/>
    <cellStyle name="Normal 4 3 3 2 2 4" xfId="14637" xr:uid="{F24D099D-F5F5-4EDE-B5DB-BB04427CF129}"/>
    <cellStyle name="Normal 4 3 3 2 2 4 2" xfId="18023" xr:uid="{CEB720BE-242D-4364-8F9E-FEB05A5EA161}"/>
    <cellStyle name="Normal 4 3 3 2 2 4 2 2" xfId="24807" xr:uid="{C4EC4DEA-045A-46C5-9197-8AB069C9A0AC}"/>
    <cellStyle name="Normal 4 3 3 2 2 4 2 2 2" xfId="39926" xr:uid="{23558251-E185-4162-B772-B03121828D01}"/>
    <cellStyle name="Normal 4 3 3 2 2 4 2 3" xfId="33158" xr:uid="{6900B1D6-7E05-4EF0-8D3F-C61C96456C14}"/>
    <cellStyle name="Normal 4 3 3 2 2 4 3" xfId="21423" xr:uid="{45546EEA-94B5-4A1D-9C28-1CC5E0850201}"/>
    <cellStyle name="Normal 4 3 3 2 2 4 3 2" xfId="36542" xr:uid="{8CF918D0-1269-4BF0-A50C-81D0A61A8003}"/>
    <cellStyle name="Normal 4 3 3 2 2 4 4" xfId="29774" xr:uid="{41A325BF-8F90-41F4-8B93-2536ADFDF958}"/>
    <cellStyle name="Normal 4 3 3 2 2 5" xfId="16307" xr:uid="{154CBE23-B152-414F-8D2E-5C13666FC0C8}"/>
    <cellStyle name="Normal 4 3 3 2 2 5 2" xfId="23091" xr:uid="{0B93333A-6812-4166-A82A-2CAEE8591A57}"/>
    <cellStyle name="Normal 4 3 3 2 2 5 2 2" xfId="38210" xr:uid="{F4B73B08-44E8-4F84-BFA8-2CBA7D7D93D3}"/>
    <cellStyle name="Normal 4 3 3 2 2 5 3" xfId="31442" xr:uid="{FD16D978-6F33-4ACB-9E98-9A3D09464F3E}"/>
    <cellStyle name="Normal 4 3 3 2 2 6" xfId="19696" xr:uid="{97F7EE6D-F68F-4365-8B44-3E5BFA86C475}"/>
    <cellStyle name="Normal 4 3 3 2 2 6 2" xfId="34826" xr:uid="{133AAA3F-A8FA-4561-952A-3B68C0DCC458}"/>
    <cellStyle name="Normal 4 3 3 2 2 7" xfId="12896" xr:uid="{54EF9027-7398-4983-A314-1B8C0BC5537E}"/>
    <cellStyle name="Normal 4 3 3 2 2 7 2" xfId="28058" xr:uid="{1C50BFB7-79DC-47C8-B2BF-F5E37712087B}"/>
    <cellStyle name="Normal 4 3 3 2 2 8" xfId="26499" xr:uid="{ECB1F100-3D48-4966-9EFA-3E9CCC7426B6}"/>
    <cellStyle name="Normal 4 3 3 2 3" xfId="11071" xr:uid="{25AE51EC-5986-47FF-80BB-94EFFE819C2A}"/>
    <cellStyle name="Normal 4 3 3 2 3 2" xfId="13941" xr:uid="{9F4003CC-5D99-4222-9C27-A54F293F8FB2}"/>
    <cellStyle name="Normal 4 3 3 2 3 2 2" xfId="15679" xr:uid="{8DC7C5F0-FA3C-4493-9464-BEDB04E80B93}"/>
    <cellStyle name="Normal 4 3 3 2 3 2 2 2" xfId="19065" xr:uid="{8BBD73FB-162C-43E3-82ED-0728C6B07BE5}"/>
    <cellStyle name="Normal 4 3 3 2 3 2 2 2 2" xfId="25849" xr:uid="{DB0F8D5B-F7C0-4716-BE3D-7E8138388C09}"/>
    <cellStyle name="Normal 4 3 3 2 3 2 2 2 2 2" xfId="40968" xr:uid="{4E791BAE-339C-499C-A64E-265E99D75453}"/>
    <cellStyle name="Normal 4 3 3 2 3 2 2 2 3" xfId="34200" xr:uid="{EE6C3C89-D4A5-4C12-8193-C23FE05E7E75}"/>
    <cellStyle name="Normal 4 3 3 2 3 2 2 3" xfId="22465" xr:uid="{1A095727-6291-4E9D-9337-5E2729FB060A}"/>
    <cellStyle name="Normal 4 3 3 2 3 2 2 3 2" xfId="37584" xr:uid="{5A03D18F-F5A6-4BEF-B21C-F8EAACF68948}"/>
    <cellStyle name="Normal 4 3 3 2 3 2 2 4" xfId="30816" xr:uid="{3A20B155-79DE-490E-84A5-3C803BFA6B53}"/>
    <cellStyle name="Normal 4 3 3 2 3 2 3" xfId="17352" xr:uid="{716A2B6F-37BC-44BA-91B0-932C9FB97E3B}"/>
    <cellStyle name="Normal 4 3 3 2 3 2 3 2" xfId="24136" xr:uid="{89722F9C-FA34-426C-8221-4972118AB5F5}"/>
    <cellStyle name="Normal 4 3 3 2 3 2 3 2 2" xfId="39255" xr:uid="{0B5D0DD8-6687-49DA-8F8B-E9F9A3E59720}"/>
    <cellStyle name="Normal 4 3 3 2 3 2 3 3" xfId="32487" xr:uid="{B239F006-0B98-4BF4-8166-D81DFDCC6130}"/>
    <cellStyle name="Normal 4 3 3 2 3 2 4" xfId="20739" xr:uid="{CF253E4F-777F-4D90-B1D8-775AA3C8C4D5}"/>
    <cellStyle name="Normal 4 3 3 2 3 2 4 2" xfId="35868" xr:uid="{664FF689-01AE-4D0B-A5EA-CAB227F87B19}"/>
    <cellStyle name="Normal 4 3 3 2 3 2 5" xfId="29103" xr:uid="{15A23634-EF9C-4560-BDCB-35CB60DB7897}"/>
    <cellStyle name="Normal 4 3 3 2 3 3" xfId="14845" xr:uid="{4474A402-9FB8-4EDC-B3BE-97AA4D23E1F9}"/>
    <cellStyle name="Normal 4 3 3 2 3 3 2" xfId="18231" xr:uid="{4151EBBE-2B8D-4947-BB99-BA28ED2BCF90}"/>
    <cellStyle name="Normal 4 3 3 2 3 3 2 2" xfId="25015" xr:uid="{29278711-2AB7-44B0-8B8C-C0EA082BD912}"/>
    <cellStyle name="Normal 4 3 3 2 3 3 2 2 2" xfId="40134" xr:uid="{ECEFBA61-1270-4AB9-A074-E38964FB4844}"/>
    <cellStyle name="Normal 4 3 3 2 3 3 2 3" xfId="33366" xr:uid="{D55AE5F5-054F-454E-ACB5-A942A87BB27F}"/>
    <cellStyle name="Normal 4 3 3 2 3 3 3" xfId="21631" xr:uid="{FD176016-353F-43C4-BAA2-86913BBC86A6}"/>
    <cellStyle name="Normal 4 3 3 2 3 3 3 2" xfId="36750" xr:uid="{DA64706F-5B72-451F-B29E-EADAB74742D0}"/>
    <cellStyle name="Normal 4 3 3 2 3 3 4" xfId="29982" xr:uid="{8EDBCFD9-DEC0-4891-925E-85B86258E6D8}"/>
    <cellStyle name="Normal 4 3 3 2 3 4" xfId="16515" xr:uid="{C4520443-4F7C-4DCE-8CEB-745C99707D43}"/>
    <cellStyle name="Normal 4 3 3 2 3 4 2" xfId="23299" xr:uid="{427C83F0-03AB-4D7D-93AE-65EB39BC7D8F}"/>
    <cellStyle name="Normal 4 3 3 2 3 4 2 2" xfId="38418" xr:uid="{9F58F6AC-8A72-4F8A-99C9-17928BF5BACF}"/>
    <cellStyle name="Normal 4 3 3 2 3 4 3" xfId="31650" xr:uid="{63E681F4-2F54-4848-8223-4015BE7FC7F9}"/>
    <cellStyle name="Normal 4 3 3 2 3 5" xfId="19904" xr:uid="{7715DCE4-26FE-448D-B0E5-22E4B9CDBBBC}"/>
    <cellStyle name="Normal 4 3 3 2 3 5 2" xfId="35034" xr:uid="{85D6BA38-77D2-4CEC-9AF0-F8429E1CF282}"/>
    <cellStyle name="Normal 4 3 3 2 3 6" xfId="13103" xr:uid="{A964DA0E-46A1-410E-8599-3CB3B24C8E05}"/>
    <cellStyle name="Normal 4 3 3 2 3 6 2" xfId="28266" xr:uid="{98D83B8F-76C7-4135-8758-E716DF81BC49}"/>
    <cellStyle name="Normal 4 3 3 2 3 7" xfId="26707" xr:uid="{1E64DA80-46AB-47ED-AC6E-0298706160DC}"/>
    <cellStyle name="Normal 4 3 3 2 4" xfId="13525" xr:uid="{1EB528A0-B188-45F1-BD4D-8B08B0B4676B}"/>
    <cellStyle name="Normal 4 3 3 2 4 2" xfId="15263" xr:uid="{5B3D1102-9FA1-4D32-B86C-294AAC9110B3}"/>
    <cellStyle name="Normal 4 3 3 2 4 2 2" xfId="18649" xr:uid="{52DD76CA-B7E6-45D0-B1CC-33F8235CCEC9}"/>
    <cellStyle name="Normal 4 3 3 2 4 2 2 2" xfId="25433" xr:uid="{7FF0A45F-F563-4A71-952D-68B24250E13B}"/>
    <cellStyle name="Normal 4 3 3 2 4 2 2 2 2" xfId="40552" xr:uid="{FB8F6955-81F4-4383-BD19-FC3CBE39F583}"/>
    <cellStyle name="Normal 4 3 3 2 4 2 2 3" xfId="33784" xr:uid="{98887EF7-9DA9-45E3-8C62-7C921F7E6615}"/>
    <cellStyle name="Normal 4 3 3 2 4 2 3" xfId="22049" xr:uid="{A40B0340-F5D0-4004-8BD5-2CB63D5D9EBB}"/>
    <cellStyle name="Normal 4 3 3 2 4 2 3 2" xfId="37168" xr:uid="{23802581-A333-4C96-A015-8D938573CC61}"/>
    <cellStyle name="Normal 4 3 3 2 4 2 4" xfId="30400" xr:uid="{E0A9698F-7D00-4A30-B942-4E2C264969D3}"/>
    <cellStyle name="Normal 4 3 3 2 4 3" xfId="16936" xr:uid="{3A81EDCC-5B03-40DF-BE8F-8A00F78E548A}"/>
    <cellStyle name="Normal 4 3 3 2 4 3 2" xfId="23720" xr:uid="{4ED052C5-780B-4716-9C25-3DDC0EFF4AB7}"/>
    <cellStyle name="Normal 4 3 3 2 4 3 2 2" xfId="38839" xr:uid="{4D99EAE2-3D4E-41BE-9311-CC57F0B4B9E4}"/>
    <cellStyle name="Normal 4 3 3 2 4 3 3" xfId="32071" xr:uid="{4EB0E096-4E91-4435-B27A-AD0851F8207F}"/>
    <cellStyle name="Normal 4 3 3 2 4 4" xfId="20322" xr:uid="{A1779DA5-D136-4D8F-ACD6-DBD75674CDBA}"/>
    <cellStyle name="Normal 4 3 3 2 4 4 2" xfId="35452" xr:uid="{75D60E6F-3CC1-4009-A09D-3472EAA527BD}"/>
    <cellStyle name="Normal 4 3 3 2 4 5" xfId="28687" xr:uid="{80B5ABE9-960F-4268-8DB5-7708E9A313A6}"/>
    <cellStyle name="Normal 4 3 3 2 5" xfId="14429" xr:uid="{CF8E415E-2E98-42EF-8225-E82E1A429DC4}"/>
    <cellStyle name="Normal 4 3 3 2 5 2" xfId="17815" xr:uid="{0DD5B442-833D-4225-8568-FD68F11F9EA9}"/>
    <cellStyle name="Normal 4 3 3 2 5 2 2" xfId="24599" xr:uid="{A4143903-3506-49B2-882B-639C4EC30EE9}"/>
    <cellStyle name="Normal 4 3 3 2 5 2 2 2" xfId="39718" xr:uid="{117CD2D5-7B8B-456A-95C4-702D3127C175}"/>
    <cellStyle name="Normal 4 3 3 2 5 2 3" xfId="32950" xr:uid="{F0CB6812-4DF9-4499-9EDB-F81CEA634C9C}"/>
    <cellStyle name="Normal 4 3 3 2 5 3" xfId="21215" xr:uid="{D843D341-0ED5-4B59-81CC-6CD5FD1A4BFD}"/>
    <cellStyle name="Normal 4 3 3 2 5 3 2" xfId="36334" xr:uid="{8F8F81D8-F613-46C1-98C7-0DD043B4A330}"/>
    <cellStyle name="Normal 4 3 3 2 5 4" xfId="29566" xr:uid="{1F7570D0-32FF-4DEC-924A-753A15218F2D}"/>
    <cellStyle name="Normal 4 3 3 2 6" xfId="16099" xr:uid="{50615035-D97E-4772-850F-BF28A3CABF15}"/>
    <cellStyle name="Normal 4 3 3 2 6 2" xfId="22883" xr:uid="{377AF4B0-6F98-4848-90E7-D3367C4CDA30}"/>
    <cellStyle name="Normal 4 3 3 2 6 2 2" xfId="38002" xr:uid="{5D3937A2-48C8-496E-9B23-D779B7B42647}"/>
    <cellStyle name="Normal 4 3 3 2 6 3" xfId="31234" xr:uid="{84BCC8CB-FD82-461E-A0A3-BDFA68517B3F}"/>
    <cellStyle name="Normal 4 3 3 2 7" xfId="19488" xr:uid="{CC65A74C-45E1-4A32-A311-57DA6A03193E}"/>
    <cellStyle name="Normal 4 3 3 2 7 2" xfId="34618" xr:uid="{555DD927-FA6F-421A-8896-DD2478C5BEF9}"/>
    <cellStyle name="Normal 4 3 3 2 8" xfId="12687" xr:uid="{A65DF446-D491-41C2-BE8C-4601386D7CC6}"/>
    <cellStyle name="Normal 4 3 3 2 8 2" xfId="27850" xr:uid="{71131313-FEC3-457B-BEB7-36EEB19CF370}"/>
    <cellStyle name="Normal 4 3 3 2 9" xfId="26291" xr:uid="{345AAE2E-E36E-40A6-A769-2242A5790394}"/>
    <cellStyle name="Normal 4 3 3 3" xfId="10758" xr:uid="{02B35539-9AE4-4B9A-8A0E-BACD6A5562F6}"/>
    <cellStyle name="Normal 4 3 3 3 2" xfId="11176" xr:uid="{082466FD-EF5C-4AEB-A9D5-BB3CF726735E}"/>
    <cellStyle name="Normal 4 3 3 3 2 2" xfId="14046" xr:uid="{5216863D-4241-4ECF-B6A8-8A086EC6EF64}"/>
    <cellStyle name="Normal 4 3 3 3 2 2 2" xfId="15784" xr:uid="{3C3CF682-6FDA-416E-A13C-35B0C9C1EBC0}"/>
    <cellStyle name="Normal 4 3 3 3 2 2 2 2" xfId="19170" xr:uid="{DBC58498-4959-47B2-B5B4-C3978D9F925A}"/>
    <cellStyle name="Normal 4 3 3 3 2 2 2 2 2" xfId="25954" xr:uid="{87B69F2B-F549-401D-8BAD-4068BFF49182}"/>
    <cellStyle name="Normal 4 3 3 3 2 2 2 2 2 2" xfId="41073" xr:uid="{D3B51C3F-3B64-44F3-9E37-BF487BDB431B}"/>
    <cellStyle name="Normal 4 3 3 3 2 2 2 2 3" xfId="34305" xr:uid="{49F0B52F-7E47-4094-9CBC-9DE60EA2D6C8}"/>
    <cellStyle name="Normal 4 3 3 3 2 2 2 3" xfId="22570" xr:uid="{178064AC-E40D-4CCC-99F9-E9AFBE797AC6}"/>
    <cellStyle name="Normal 4 3 3 3 2 2 2 3 2" xfId="37689" xr:uid="{320F574D-A3E9-4024-8276-D61611222DE4}"/>
    <cellStyle name="Normal 4 3 3 3 2 2 2 4" xfId="30921" xr:uid="{7919D2E2-7BE2-4EAD-806A-64CD6C81DEBD}"/>
    <cellStyle name="Normal 4 3 3 3 2 2 3" xfId="17457" xr:uid="{DF110425-2CE3-4944-BE0F-65F53DC707A8}"/>
    <cellStyle name="Normal 4 3 3 3 2 2 3 2" xfId="24241" xr:uid="{B37C489F-8078-4F17-8FDE-19304D826DB4}"/>
    <cellStyle name="Normal 4 3 3 3 2 2 3 2 2" xfId="39360" xr:uid="{68BA2399-E81C-4416-9E44-8256E3D30BE8}"/>
    <cellStyle name="Normal 4 3 3 3 2 2 3 3" xfId="32592" xr:uid="{05556E58-9716-4215-9DF9-C4412D8B9B72}"/>
    <cellStyle name="Normal 4 3 3 3 2 2 4" xfId="20844" xr:uid="{DC06AD02-8A8B-470F-A525-73989F63D67A}"/>
    <cellStyle name="Normal 4 3 3 3 2 2 4 2" xfId="35973" xr:uid="{E5F6A40D-B0F5-425F-969A-DC7DEAE3504A}"/>
    <cellStyle name="Normal 4 3 3 3 2 2 5" xfId="29208" xr:uid="{89C3B366-EC0B-4ECD-9E7F-74F805A3A720}"/>
    <cellStyle name="Normal 4 3 3 3 2 3" xfId="14950" xr:uid="{86B8BC82-874A-47C1-9433-C3793160C9F5}"/>
    <cellStyle name="Normal 4 3 3 3 2 3 2" xfId="18336" xr:uid="{D9668EED-DC09-44D1-A637-F867B8900F4F}"/>
    <cellStyle name="Normal 4 3 3 3 2 3 2 2" xfId="25120" xr:uid="{D2380BF5-88AE-4159-AD76-8747BE93CD1D}"/>
    <cellStyle name="Normal 4 3 3 3 2 3 2 2 2" xfId="40239" xr:uid="{E7CCCBC1-D177-482B-803A-6DEE7C3DCAD4}"/>
    <cellStyle name="Normal 4 3 3 3 2 3 2 3" xfId="33471" xr:uid="{97091A86-476D-4DB8-857F-F9476783E7FA}"/>
    <cellStyle name="Normal 4 3 3 3 2 3 3" xfId="21736" xr:uid="{E2408EBA-3DB4-4BF4-84D6-EB5EDF20E5FB}"/>
    <cellStyle name="Normal 4 3 3 3 2 3 3 2" xfId="36855" xr:uid="{F7CD9969-E910-4FCE-8D96-866E534887B7}"/>
    <cellStyle name="Normal 4 3 3 3 2 3 4" xfId="30087" xr:uid="{0219E6DC-04AB-45F4-9B0D-CCF69812E56E}"/>
    <cellStyle name="Normal 4 3 3 3 2 4" xfId="16620" xr:uid="{ADCB9053-A528-4A01-9E6D-7182748DCFEA}"/>
    <cellStyle name="Normal 4 3 3 3 2 4 2" xfId="23404" xr:uid="{082F5B74-39FD-41C3-9641-E53DBC0CBFBB}"/>
    <cellStyle name="Normal 4 3 3 3 2 4 2 2" xfId="38523" xr:uid="{378E35FE-5AA9-4DD2-AD13-5BFEBF9E8373}"/>
    <cellStyle name="Normal 4 3 3 3 2 4 3" xfId="31755" xr:uid="{2C0719DB-9BF1-477F-AF49-0560D5309FDB}"/>
    <cellStyle name="Normal 4 3 3 3 2 5" xfId="20009" xr:uid="{4CE746A2-F280-416E-BFD9-26D671492EAB}"/>
    <cellStyle name="Normal 4 3 3 3 2 5 2" xfId="35139" xr:uid="{B8878AFB-079A-41B9-A4E6-2606447B3160}"/>
    <cellStyle name="Normal 4 3 3 3 2 6" xfId="13208" xr:uid="{EEFC623F-BD49-478F-BE95-FC532C581816}"/>
    <cellStyle name="Normal 4 3 3 3 2 6 2" xfId="28371" xr:uid="{14BD5069-6CC9-4413-8D61-2EF32212DF73}"/>
    <cellStyle name="Normal 4 3 3 3 2 7" xfId="26812" xr:uid="{4466D890-ABA2-45C0-803F-508F4B482878}"/>
    <cellStyle name="Normal 4 3 3 3 3" xfId="13630" xr:uid="{85D96A54-B063-4FD5-BC6C-BD69D7CBDD40}"/>
    <cellStyle name="Normal 4 3 3 3 3 2" xfId="15368" xr:uid="{DE40A0B4-2EB5-423B-A4BA-8BA8068BF13F}"/>
    <cellStyle name="Normal 4 3 3 3 3 2 2" xfId="18754" xr:uid="{49491AB4-9690-41E9-AE8D-FC618BFEAFFC}"/>
    <cellStyle name="Normal 4 3 3 3 3 2 2 2" xfId="25538" xr:uid="{08ABF345-044D-4CF1-A857-D6365250322C}"/>
    <cellStyle name="Normal 4 3 3 3 3 2 2 2 2" xfId="40657" xr:uid="{207E348B-1BC8-409B-9AA8-E0178E1E3FB7}"/>
    <cellStyle name="Normal 4 3 3 3 3 2 2 3" xfId="33889" xr:uid="{3B57D4DB-7BC9-4AA5-A7EE-BCC8D6978EBB}"/>
    <cellStyle name="Normal 4 3 3 3 3 2 3" xfId="22154" xr:uid="{C50CF738-16A2-4C5C-A7ED-97F8350AE31C}"/>
    <cellStyle name="Normal 4 3 3 3 3 2 3 2" xfId="37273" xr:uid="{9899D10B-4ABB-4A7D-B3E9-055E8AA94AE1}"/>
    <cellStyle name="Normal 4 3 3 3 3 2 4" xfId="30505" xr:uid="{2A64CE0C-50A0-4862-83AC-DB202FE28D43}"/>
    <cellStyle name="Normal 4 3 3 3 3 3" xfId="17041" xr:uid="{2B6AA77D-053A-4E3F-ACD4-2FC9A054EE29}"/>
    <cellStyle name="Normal 4 3 3 3 3 3 2" xfId="23825" xr:uid="{6CA747AD-0051-4D51-BF9C-D7DC2DB45194}"/>
    <cellStyle name="Normal 4 3 3 3 3 3 2 2" xfId="38944" xr:uid="{676061C9-5DE5-419D-AA85-AC315AD4810F}"/>
    <cellStyle name="Normal 4 3 3 3 3 3 3" xfId="32176" xr:uid="{FE150042-7BC9-4C0F-B570-DD104739702B}"/>
    <cellStyle name="Normal 4 3 3 3 3 4" xfId="20427" xr:uid="{151C63C5-B16B-47C6-84B8-F426B526B700}"/>
    <cellStyle name="Normal 4 3 3 3 3 4 2" xfId="35557" xr:uid="{C0CD89C4-4281-40EE-B0B5-86200DC48107}"/>
    <cellStyle name="Normal 4 3 3 3 3 5" xfId="28792" xr:uid="{2A3FF100-C7BA-4E50-8857-9B6EB3DE768A}"/>
    <cellStyle name="Normal 4 3 3 3 4" xfId="14534" xr:uid="{AA1B4C4A-E248-4A7A-9D8A-1A3087FEC4DB}"/>
    <cellStyle name="Normal 4 3 3 3 4 2" xfId="17920" xr:uid="{B111EAB4-717F-465D-AD85-D6B8B486E4C3}"/>
    <cellStyle name="Normal 4 3 3 3 4 2 2" xfId="24704" xr:uid="{C09E46F6-6BFE-4134-ADE4-228CF2332D50}"/>
    <cellStyle name="Normal 4 3 3 3 4 2 2 2" xfId="39823" xr:uid="{6F2A6BC4-69D1-41F3-8A42-76BC0011413F}"/>
    <cellStyle name="Normal 4 3 3 3 4 2 3" xfId="33055" xr:uid="{A9F70CFA-8B3E-43AC-AD08-26C66F34BA73}"/>
    <cellStyle name="Normal 4 3 3 3 4 3" xfId="21320" xr:uid="{D6362A69-07F6-4713-802F-03F5ED808A47}"/>
    <cellStyle name="Normal 4 3 3 3 4 3 2" xfId="36439" xr:uid="{0B87A952-E5EB-419D-9D97-1B4D1699C5B4}"/>
    <cellStyle name="Normal 4 3 3 3 4 4" xfId="29671" xr:uid="{8CE54E7F-7FD1-4EE7-BD47-12753A878BEB}"/>
    <cellStyle name="Normal 4 3 3 3 5" xfId="16204" xr:uid="{9732C9FE-3053-49C9-833D-3F0F38EA0205}"/>
    <cellStyle name="Normal 4 3 3 3 5 2" xfId="22988" xr:uid="{0CA63F52-7096-44B8-9199-2C1583B94221}"/>
    <cellStyle name="Normal 4 3 3 3 5 2 2" xfId="38107" xr:uid="{891CD1E4-0486-40FA-8F40-66A868C7BB72}"/>
    <cellStyle name="Normal 4 3 3 3 5 3" xfId="31339" xr:uid="{C4EDFCF2-1843-4B2D-A467-A458D04EA6BD}"/>
    <cellStyle name="Normal 4 3 3 3 6" xfId="19593" xr:uid="{641EE929-8F17-4BB7-A9CC-3D64AEE8A089}"/>
    <cellStyle name="Normal 4 3 3 3 6 2" xfId="34723" xr:uid="{7D891AC5-1C5D-47BA-82C8-1C6DF04129C9}"/>
    <cellStyle name="Normal 4 3 3 3 7" xfId="12793" xr:uid="{150D9551-0104-4548-9843-5C7B5BED6580}"/>
    <cellStyle name="Normal 4 3 3 3 7 2" xfId="27955" xr:uid="{20C53450-F9A8-438F-8DDF-09E0D5A742B6}"/>
    <cellStyle name="Normal 4 3 3 3 8" xfId="26396" xr:uid="{75748E26-817E-491F-97F9-71898C85FF9D}"/>
    <cellStyle name="Normal 4 3 3 4" xfId="10969" xr:uid="{655D38DB-028C-4639-9BA7-2FB06FC929AF}"/>
    <cellStyle name="Normal 4 3 3 4 2" xfId="13838" xr:uid="{46B47F71-CD67-490F-AECF-DA6413AB6096}"/>
    <cellStyle name="Normal 4 3 3 4 2 2" xfId="15576" xr:uid="{4A7C1BCF-4082-4665-9C92-2C53695A3322}"/>
    <cellStyle name="Normal 4 3 3 4 2 2 2" xfId="18962" xr:uid="{C392C103-A73B-442E-8789-2B6B985F004C}"/>
    <cellStyle name="Normal 4 3 3 4 2 2 2 2" xfId="25746" xr:uid="{5109A174-EC25-48BC-9C24-88AC6F0A8B8D}"/>
    <cellStyle name="Normal 4 3 3 4 2 2 2 2 2" xfId="40865" xr:uid="{630CE05E-067F-439B-8F20-EC46CCE4153A}"/>
    <cellStyle name="Normal 4 3 3 4 2 2 2 3" xfId="34097" xr:uid="{6B9B108F-9720-4EEB-B15C-2B0CD6A442FE}"/>
    <cellStyle name="Normal 4 3 3 4 2 2 3" xfId="22362" xr:uid="{4DFA3D44-E3F7-49FC-9C21-ACA586FA88E0}"/>
    <cellStyle name="Normal 4 3 3 4 2 2 3 2" xfId="37481" xr:uid="{F780C501-8D27-4193-A44A-F3312792726A}"/>
    <cellStyle name="Normal 4 3 3 4 2 2 4" xfId="30713" xr:uid="{BB6FA4D7-E09F-4D25-811A-71A1289E8971}"/>
    <cellStyle name="Normal 4 3 3 4 2 3" xfId="17249" xr:uid="{95FDCE7F-0A0C-4321-833B-A89D2F922D0F}"/>
    <cellStyle name="Normal 4 3 3 4 2 3 2" xfId="24033" xr:uid="{3FF95657-6E0F-42C0-A382-3564739F0E65}"/>
    <cellStyle name="Normal 4 3 3 4 2 3 2 2" xfId="39152" xr:uid="{63492603-1CD8-4071-BE98-EB1BC642EEB4}"/>
    <cellStyle name="Normal 4 3 3 4 2 3 3" xfId="32384" xr:uid="{0C12C6D9-8F05-48DC-9AB4-F740E7107AC4}"/>
    <cellStyle name="Normal 4 3 3 4 2 4" xfId="20636" xr:uid="{22AEB8EC-0055-49FF-8B50-BE07DBE2CBF9}"/>
    <cellStyle name="Normal 4 3 3 4 2 4 2" xfId="35765" xr:uid="{B7587910-6597-445B-9A45-F3EB52215C8A}"/>
    <cellStyle name="Normal 4 3 3 4 2 5" xfId="29000" xr:uid="{8EF6F511-993F-4C74-A3DB-F5ED29CE4E38}"/>
    <cellStyle name="Normal 4 3 3 4 3" xfId="14742" xr:uid="{D1BF663A-2BCA-4BA0-8851-8F32904182A3}"/>
    <cellStyle name="Normal 4 3 3 4 3 2" xfId="18128" xr:uid="{1DF9947D-8B83-4DD1-BD3D-C5791943CA6B}"/>
    <cellStyle name="Normal 4 3 3 4 3 2 2" xfId="24912" xr:uid="{54668CAC-DD10-4039-BC1C-08EDB40DF3BE}"/>
    <cellStyle name="Normal 4 3 3 4 3 2 2 2" xfId="40031" xr:uid="{E762CCC2-966F-4F66-A5A8-C324E3B80005}"/>
    <cellStyle name="Normal 4 3 3 4 3 2 3" xfId="33263" xr:uid="{F12068A0-27FD-4BEC-9C02-51CE68A32C25}"/>
    <cellStyle name="Normal 4 3 3 4 3 3" xfId="21528" xr:uid="{88AE8737-F384-4A0C-B980-0F4F8E6A6D90}"/>
    <cellStyle name="Normal 4 3 3 4 3 3 2" xfId="36647" xr:uid="{0B1EA76B-8125-494D-B75A-C5FD398360B9}"/>
    <cellStyle name="Normal 4 3 3 4 3 4" xfId="29879" xr:uid="{E7AB002F-B772-420C-AD3B-BE2606B71513}"/>
    <cellStyle name="Normal 4 3 3 4 4" xfId="16412" xr:uid="{8813B7B6-FC00-4F39-A047-6C349B5F1505}"/>
    <cellStyle name="Normal 4 3 3 4 4 2" xfId="23196" xr:uid="{16EBAD0A-7FF7-4C5F-9251-41A7CDCCD4AB}"/>
    <cellStyle name="Normal 4 3 3 4 4 2 2" xfId="38315" xr:uid="{21442245-4E29-41F5-A588-A6968DE973CA}"/>
    <cellStyle name="Normal 4 3 3 4 4 3" xfId="31547" xr:uid="{E030F4D2-D6A9-42F8-A66D-94EA30EE4FF8}"/>
    <cellStyle name="Normal 4 3 3 4 5" xfId="19801" xr:uid="{021134FA-EBB2-4418-9DF9-0F951ADFF36B}"/>
    <cellStyle name="Normal 4 3 3 4 5 2" xfId="34931" xr:uid="{EF42F95A-E7B9-418F-9FE9-2372A8C92DE3}"/>
    <cellStyle name="Normal 4 3 3 4 6" xfId="13001" xr:uid="{A0E8CB98-0D09-4DA2-BF7F-A8F87F946F04}"/>
    <cellStyle name="Normal 4 3 3 4 6 2" xfId="28163" xr:uid="{5E991F6C-5181-40F6-8C86-826F2EE0617E}"/>
    <cellStyle name="Normal 4 3 3 4 7" xfId="26604" xr:uid="{3CB8B3C0-1638-4AEB-833B-0B9D303A6211}"/>
    <cellStyle name="Normal 4 3 3 5" xfId="11497" xr:uid="{08C84CB9-4636-4884-8506-35ABC3789505}"/>
    <cellStyle name="Normal 4 3 3 5 2" xfId="15160" xr:uid="{5313FDD4-25B9-4C84-AB7B-F66070203995}"/>
    <cellStyle name="Normal 4 3 3 5 2 2" xfId="18546" xr:uid="{54825ECE-388E-4EAA-A89E-13CFF1B18733}"/>
    <cellStyle name="Normal 4 3 3 5 2 2 2" xfId="25330" xr:uid="{93FCF14E-A102-4ABD-B17F-BCDDEF81CA9A}"/>
    <cellStyle name="Normal 4 3 3 5 2 2 2 2" xfId="40449" xr:uid="{AAA7D516-C8D8-4D3F-B971-CFCDCE2D7E50}"/>
    <cellStyle name="Normal 4 3 3 5 2 2 3" xfId="33681" xr:uid="{27394BEE-1EED-450E-BB81-45226D85BD19}"/>
    <cellStyle name="Normal 4 3 3 5 2 3" xfId="21946" xr:uid="{52898DC0-FDFC-45C6-B838-13F8E1B8E82F}"/>
    <cellStyle name="Normal 4 3 3 5 2 3 2" xfId="37065" xr:uid="{10F06117-FE89-419E-9E21-C6A21019A179}"/>
    <cellStyle name="Normal 4 3 3 5 2 4" xfId="30297" xr:uid="{5EDF346C-D3CD-4E10-BF39-FF93F4B2ECCE}"/>
    <cellStyle name="Normal 4 3 3 5 3" xfId="16833" xr:uid="{2584899D-D389-4AF0-AD94-03D464DA2524}"/>
    <cellStyle name="Normal 4 3 3 5 3 2" xfId="23617" xr:uid="{73F866F1-C952-40EE-B3AA-72B4135CE7A5}"/>
    <cellStyle name="Normal 4 3 3 5 3 2 2" xfId="38736" xr:uid="{2A4786E0-D96B-4CC6-8063-2FDA83EFE18B}"/>
    <cellStyle name="Normal 4 3 3 5 3 3" xfId="31968" xr:uid="{F44364FA-123C-4395-9DFC-C166B64C5B8D}"/>
    <cellStyle name="Normal 4 3 3 5 4" xfId="20219" xr:uid="{966C51D8-BD61-44FD-B0D5-DFE57C0F96FF}"/>
    <cellStyle name="Normal 4 3 3 5 4 2" xfId="35349" xr:uid="{8E46C76C-5691-4A88-8C49-A94F0E4F8659}"/>
    <cellStyle name="Normal 4 3 3 5 5" xfId="13422" xr:uid="{D778B0BB-AAD2-4BE1-ABB9-0D7990C57ED8}"/>
    <cellStyle name="Normal 4 3 3 5 5 2" xfId="28584" xr:uid="{2041D1EB-A4E3-4E7F-949B-B1B4E4531A1D}"/>
    <cellStyle name="Normal 4 3 3 6" xfId="14325" xr:uid="{101CDF27-BFE2-45F4-98EC-5CB64AE192D3}"/>
    <cellStyle name="Normal 4 3 3 6 2" xfId="17712" xr:uid="{4E138C30-EFE3-4ADA-BA96-83502BC71F2D}"/>
    <cellStyle name="Normal 4 3 3 6 2 2" xfId="24496" xr:uid="{1B303CB7-02AB-40FC-BE98-4A02DF97A6E9}"/>
    <cellStyle name="Normal 4 3 3 6 2 2 2" xfId="39615" xr:uid="{22A19257-4590-4DAE-A5CE-8BE9C82A3747}"/>
    <cellStyle name="Normal 4 3 3 6 2 3" xfId="32847" xr:uid="{82BD3E59-BD94-4245-B3BF-D710B85C07DF}"/>
    <cellStyle name="Normal 4 3 3 6 3" xfId="21112" xr:uid="{88EEE5D5-E196-4236-A72D-C4B5F2EEC372}"/>
    <cellStyle name="Normal 4 3 3 6 3 2" xfId="36231" xr:uid="{9D379FCA-E40D-4080-9B3D-E120D73B413F}"/>
    <cellStyle name="Normal 4 3 3 6 4" xfId="29463" xr:uid="{8459190D-AF63-44A0-ADBA-C9ABB47D8F18}"/>
    <cellStyle name="Normal 4 3 3 7" xfId="15996" xr:uid="{F68FB90A-5449-4C51-A237-0A1E90DE12C6}"/>
    <cellStyle name="Normal 4 3 3 7 2" xfId="22780" xr:uid="{314A9E30-454E-4F49-9CE1-CC5F4DD92CB1}"/>
    <cellStyle name="Normal 4 3 3 7 2 2" xfId="37899" xr:uid="{990569DA-AA70-422D-B943-2A00C8F6D6E5}"/>
    <cellStyle name="Normal 4 3 3 7 3" xfId="31131" xr:uid="{D0DCA801-8E2D-4007-8C4D-97C05A950218}"/>
    <cellStyle name="Normal 4 3 3 8" xfId="19386" xr:uid="{92D91DC0-118C-466D-9A7E-662F17E08834}"/>
    <cellStyle name="Normal 4 3 3 8 2" xfId="34515" xr:uid="{EAA8C2DD-CB67-40CB-AFCE-9C875C66B5D8}"/>
    <cellStyle name="Normal 4 3 3 9" xfId="12584" xr:uid="{58A9132F-94B4-490A-8A30-DAD331AE0377}"/>
    <cellStyle name="Normal 4 3 3 9 2" xfId="27747" xr:uid="{ADBBC613-CD5E-4E5A-A084-71D7075BDED8}"/>
    <cellStyle name="Normal 4 3 4" xfId="8897" xr:uid="{266BE9E1-0D24-4D3E-9595-DAF75E04CD43}"/>
    <cellStyle name="Normal 4 3 4 10" xfId="10602" xr:uid="{7582CD6C-846F-43F4-989D-A7157A3DACDC}"/>
    <cellStyle name="Normal 4 3 4 11" xfId="10052" xr:uid="{6E16BA84-0E24-407E-805F-EA20FF7A8F94}"/>
    <cellStyle name="Normal 4 3 4 2" xfId="10813" xr:uid="{6AE2F805-DF85-4639-8739-FD9DC4D48D8B}"/>
    <cellStyle name="Normal 4 3 4 2 2" xfId="11231" xr:uid="{AC06B241-C5A4-4B26-9E6F-FA294D1186E1}"/>
    <cellStyle name="Normal 4 3 4 2 2 2" xfId="14101" xr:uid="{AD268203-604A-44CA-ABC6-B58F80588BF8}"/>
    <cellStyle name="Normal 4 3 4 2 2 2 2" xfId="15839" xr:uid="{86FE2D1A-4E0B-4924-B449-47189C6517A2}"/>
    <cellStyle name="Normal 4 3 4 2 2 2 2 2" xfId="19225" xr:uid="{965FA6FB-D175-42E2-96FB-A4A57BB896B2}"/>
    <cellStyle name="Normal 4 3 4 2 2 2 2 2 2" xfId="26009" xr:uid="{4859486D-D25F-4F9E-8ECA-8FF28A9C0353}"/>
    <cellStyle name="Normal 4 3 4 2 2 2 2 2 2 2" xfId="41128" xr:uid="{8CFD92AF-6DD4-42CA-AABF-8ACD3F9DDEC4}"/>
    <cellStyle name="Normal 4 3 4 2 2 2 2 2 3" xfId="34360" xr:uid="{F99DABE7-609B-4715-9B4E-D1CB8BDF281F}"/>
    <cellStyle name="Normal 4 3 4 2 2 2 2 3" xfId="22625" xr:uid="{7EAB55EE-36D8-4EB5-871E-461933AEBF0F}"/>
    <cellStyle name="Normal 4 3 4 2 2 2 2 3 2" xfId="37744" xr:uid="{B73A3BF6-B86F-4274-9776-DC54357A2A8B}"/>
    <cellStyle name="Normal 4 3 4 2 2 2 2 4" xfId="30976" xr:uid="{87432764-2275-4BB8-9115-54E062700CFD}"/>
    <cellStyle name="Normal 4 3 4 2 2 2 3" xfId="17512" xr:uid="{47F9B0E2-63A0-4017-BB03-851064C18B8C}"/>
    <cellStyle name="Normal 4 3 4 2 2 2 3 2" xfId="24296" xr:uid="{184644C7-F86A-4239-8DD8-08BAA3D901B4}"/>
    <cellStyle name="Normal 4 3 4 2 2 2 3 2 2" xfId="39415" xr:uid="{0704D832-0794-44D0-8019-200DEE63E72D}"/>
    <cellStyle name="Normal 4 3 4 2 2 2 3 3" xfId="32647" xr:uid="{8F1FC5F8-CDBB-4189-83CC-BB82CD288B47}"/>
    <cellStyle name="Normal 4 3 4 2 2 2 4" xfId="20899" xr:uid="{56FC42A1-E47B-4F99-9C74-4BF26953CD54}"/>
    <cellStyle name="Normal 4 3 4 2 2 2 4 2" xfId="36028" xr:uid="{A7E28513-D578-41DD-A070-88E9FD7729B5}"/>
    <cellStyle name="Normal 4 3 4 2 2 2 5" xfId="29263" xr:uid="{D9FFC269-29DE-4880-963A-60EEB3745CD9}"/>
    <cellStyle name="Normal 4 3 4 2 2 3" xfId="15005" xr:uid="{2ADC69C2-54C9-4D56-95CC-EA69F1ED5335}"/>
    <cellStyle name="Normal 4 3 4 2 2 3 2" xfId="18391" xr:uid="{039E54F4-80E3-4CCF-917E-1551B95245BA}"/>
    <cellStyle name="Normal 4 3 4 2 2 3 2 2" xfId="25175" xr:uid="{4E527FC7-B1C5-4130-A058-6197A7115724}"/>
    <cellStyle name="Normal 4 3 4 2 2 3 2 2 2" xfId="40294" xr:uid="{B35F48E5-5088-4399-9EA8-A6B1DF2A8F41}"/>
    <cellStyle name="Normal 4 3 4 2 2 3 2 3" xfId="33526" xr:uid="{B9561E8B-65D4-4CDA-911F-4EFCD978CF08}"/>
    <cellStyle name="Normal 4 3 4 2 2 3 3" xfId="21791" xr:uid="{4748377F-A443-4558-A1D1-0D410D11598F}"/>
    <cellStyle name="Normal 4 3 4 2 2 3 3 2" xfId="36910" xr:uid="{6C7C251E-0073-41E6-9F3C-3AA819B24E60}"/>
    <cellStyle name="Normal 4 3 4 2 2 3 4" xfId="30142" xr:uid="{5D1704F3-D42C-4997-B512-1CBA92FF21F1}"/>
    <cellStyle name="Normal 4 3 4 2 2 4" xfId="16675" xr:uid="{C03C3008-165F-4988-B3E4-988EAFD852E2}"/>
    <cellStyle name="Normal 4 3 4 2 2 4 2" xfId="23459" xr:uid="{C833364A-F14D-4EAA-8719-FDF4A74AC154}"/>
    <cellStyle name="Normal 4 3 4 2 2 4 2 2" xfId="38578" xr:uid="{CFC8902E-DA4F-463F-9280-C6551986E46F}"/>
    <cellStyle name="Normal 4 3 4 2 2 4 3" xfId="31810" xr:uid="{8C7A0E90-4B40-4F95-B97B-4E17E561257F}"/>
    <cellStyle name="Normal 4 3 4 2 2 5" xfId="20064" xr:uid="{4825516B-BBA1-49A7-A3AA-4160477B456D}"/>
    <cellStyle name="Normal 4 3 4 2 2 5 2" xfId="35194" xr:uid="{FF3D3742-68F8-402C-A654-5FCE845A0C46}"/>
    <cellStyle name="Normal 4 3 4 2 2 6" xfId="13263" xr:uid="{D0E17D20-CE19-4F91-A931-9E4A2E732585}"/>
    <cellStyle name="Normal 4 3 4 2 2 6 2" xfId="28426" xr:uid="{C12A9056-74F6-43D2-B288-EE9181E94EFE}"/>
    <cellStyle name="Normal 4 3 4 2 2 7" xfId="26867" xr:uid="{8ED32661-BFBE-418B-AA0E-6C10764C5C50}"/>
    <cellStyle name="Normal 4 3 4 2 3" xfId="13685" xr:uid="{98651C1C-37AF-4C12-970D-A0590A1A5700}"/>
    <cellStyle name="Normal 4 3 4 2 3 2" xfId="15423" xr:uid="{AECF8E4D-8D06-48AA-84B6-B5D4C2A18EFE}"/>
    <cellStyle name="Normal 4 3 4 2 3 2 2" xfId="18809" xr:uid="{F2161135-05D0-4B33-816E-C45269C7D184}"/>
    <cellStyle name="Normal 4 3 4 2 3 2 2 2" xfId="25593" xr:uid="{E1B20848-0040-46E7-8071-CE18990DCD83}"/>
    <cellStyle name="Normal 4 3 4 2 3 2 2 2 2" xfId="40712" xr:uid="{F72AE048-B80D-4891-8A1D-F7DF1AF20787}"/>
    <cellStyle name="Normal 4 3 4 2 3 2 2 3" xfId="33944" xr:uid="{EA22BA21-6E83-4BD2-9B6C-D43FCF718F55}"/>
    <cellStyle name="Normal 4 3 4 2 3 2 3" xfId="22209" xr:uid="{C55F53AF-F35C-4FD1-B9EC-D5388344C182}"/>
    <cellStyle name="Normal 4 3 4 2 3 2 3 2" xfId="37328" xr:uid="{936D0BC6-0B08-42FC-A01C-4F7B1E3ADD72}"/>
    <cellStyle name="Normal 4 3 4 2 3 2 4" xfId="30560" xr:uid="{3D119AF4-89EC-4AA6-91AA-C6E93D06C4FB}"/>
    <cellStyle name="Normal 4 3 4 2 3 3" xfId="17096" xr:uid="{4D057A53-6D15-4D75-9818-69321CCD625D}"/>
    <cellStyle name="Normal 4 3 4 2 3 3 2" xfId="23880" xr:uid="{197E8F33-C94B-45E6-AFFC-A4B41B59D3BA}"/>
    <cellStyle name="Normal 4 3 4 2 3 3 2 2" xfId="38999" xr:uid="{E60ACABF-9791-490B-B063-0236E0DBE7BA}"/>
    <cellStyle name="Normal 4 3 4 2 3 3 3" xfId="32231" xr:uid="{84E0BD21-1B5D-4D11-932B-C3B2296D2CB4}"/>
    <cellStyle name="Normal 4 3 4 2 3 4" xfId="20482" xr:uid="{E9A55A54-2AFA-45CB-B4BC-5BD005BC26C2}"/>
    <cellStyle name="Normal 4 3 4 2 3 4 2" xfId="35612" xr:uid="{D869976F-5557-4305-B9DE-7870E84F0DA6}"/>
    <cellStyle name="Normal 4 3 4 2 3 5" xfId="28847" xr:uid="{3D321ADD-71A0-47B4-83FC-BD1C7CAE395F}"/>
    <cellStyle name="Normal 4 3 4 2 4" xfId="14589" xr:uid="{BE888BC1-AEC6-487A-8F2C-AEAE6EAAFA2D}"/>
    <cellStyle name="Normal 4 3 4 2 4 2" xfId="17975" xr:uid="{ED580D13-5D5A-46BD-8345-9F71D3FC1084}"/>
    <cellStyle name="Normal 4 3 4 2 4 2 2" xfId="24759" xr:uid="{D389D26E-AEB5-45FF-AA1E-CE75AE70ECB1}"/>
    <cellStyle name="Normal 4 3 4 2 4 2 2 2" xfId="39878" xr:uid="{A555E454-0B5E-4554-9042-4FBED8273212}"/>
    <cellStyle name="Normal 4 3 4 2 4 2 3" xfId="33110" xr:uid="{B47D7ACF-5789-45E8-84BE-3672F938D33B}"/>
    <cellStyle name="Normal 4 3 4 2 4 3" xfId="21375" xr:uid="{2A840C1B-5913-440E-91B0-89A22437C1D0}"/>
    <cellStyle name="Normal 4 3 4 2 4 3 2" xfId="36494" xr:uid="{A083CE06-A43E-49AD-9B59-DE9CBC68C7CB}"/>
    <cellStyle name="Normal 4 3 4 2 4 4" xfId="29726" xr:uid="{AE7E9603-0D71-4A39-AAD7-8285AE154D13}"/>
    <cellStyle name="Normal 4 3 4 2 5" xfId="16259" xr:uid="{8C77242C-6A07-4F01-BA22-6F80AF2F50F8}"/>
    <cellStyle name="Normal 4 3 4 2 5 2" xfId="23043" xr:uid="{453E5692-2E92-4668-A6E4-957955123DA5}"/>
    <cellStyle name="Normal 4 3 4 2 5 2 2" xfId="38162" xr:uid="{FBB648D8-569F-492C-9432-A57783C2F92C}"/>
    <cellStyle name="Normal 4 3 4 2 5 3" xfId="31394" xr:uid="{2E3D447D-C9B6-40D9-947D-1B0FC359EFCF}"/>
    <cellStyle name="Normal 4 3 4 2 6" xfId="19648" xr:uid="{6FEB17B0-D706-482C-8028-C11D6A99E718}"/>
    <cellStyle name="Normal 4 3 4 2 6 2" xfId="34778" xr:uid="{94847449-EC13-43DA-AA65-130F548F17D4}"/>
    <cellStyle name="Normal 4 3 4 2 7" xfId="12848" xr:uid="{978C8106-B7A3-4AC5-B6A4-CF610668D860}"/>
    <cellStyle name="Normal 4 3 4 2 7 2" xfId="28010" xr:uid="{39634AE5-5AB8-42F2-A6CB-A9F0864C3D3F}"/>
    <cellStyle name="Normal 4 3 4 2 8" xfId="26451" xr:uid="{4832165D-DBAE-45A7-8489-C67A6CD9EA52}"/>
    <cellStyle name="Normal 4 3 4 3" xfId="11023" xr:uid="{3291D6C0-B093-4130-8632-1DA8A370CB2E}"/>
    <cellStyle name="Normal 4 3 4 3 2" xfId="13893" xr:uid="{3E8F1799-0DA0-4E60-A38C-AFD8877DCC76}"/>
    <cellStyle name="Normal 4 3 4 3 2 2" xfId="15631" xr:uid="{194E329B-9213-4EBE-A056-88AD82713AC5}"/>
    <cellStyle name="Normal 4 3 4 3 2 2 2" xfId="19017" xr:uid="{DE23062F-70DE-47EC-A014-3B7B6CA23372}"/>
    <cellStyle name="Normal 4 3 4 3 2 2 2 2" xfId="25801" xr:uid="{7ACB91A1-0CEF-42E4-A059-409B03905631}"/>
    <cellStyle name="Normal 4 3 4 3 2 2 2 2 2" xfId="40920" xr:uid="{051D67D7-75A2-4AA5-B891-667F0F972BB8}"/>
    <cellStyle name="Normal 4 3 4 3 2 2 2 3" xfId="34152" xr:uid="{7B845140-C9DC-4757-8D3B-278977FE3BC7}"/>
    <cellStyle name="Normal 4 3 4 3 2 2 3" xfId="22417" xr:uid="{404AAB2C-4521-476C-A32A-BE432A22273C}"/>
    <cellStyle name="Normal 4 3 4 3 2 2 3 2" xfId="37536" xr:uid="{5238A28C-0E95-4EB8-8735-E2BBCE77C57C}"/>
    <cellStyle name="Normal 4 3 4 3 2 2 4" xfId="30768" xr:uid="{EF9D7F6C-694E-45A7-A24E-DC2CBC3ACE01}"/>
    <cellStyle name="Normal 4 3 4 3 2 3" xfId="17304" xr:uid="{F0CB3421-B106-425C-83DA-E33BD2A14D2E}"/>
    <cellStyle name="Normal 4 3 4 3 2 3 2" xfId="24088" xr:uid="{F34C1C23-03B4-4F40-8202-DC77A8C8E4AA}"/>
    <cellStyle name="Normal 4 3 4 3 2 3 2 2" xfId="39207" xr:uid="{D112D7FC-485A-4282-AA61-1FC910DE6137}"/>
    <cellStyle name="Normal 4 3 4 3 2 3 3" xfId="32439" xr:uid="{80C35F1B-9F5C-4812-8CC9-E04AF53F0AAF}"/>
    <cellStyle name="Normal 4 3 4 3 2 4" xfId="20691" xr:uid="{C300FD89-9773-45BC-BC6E-8ABB978CAE36}"/>
    <cellStyle name="Normal 4 3 4 3 2 4 2" xfId="35820" xr:uid="{08419254-CC85-4D06-9210-BDA050D31C2E}"/>
    <cellStyle name="Normal 4 3 4 3 2 5" xfId="29055" xr:uid="{3FC81268-441C-4977-A0B3-ACB836688920}"/>
    <cellStyle name="Normal 4 3 4 3 3" xfId="14797" xr:uid="{570B659D-E2EE-453F-9C58-93EF8A821A61}"/>
    <cellStyle name="Normal 4 3 4 3 3 2" xfId="18183" xr:uid="{0BEF2D39-FE0C-4E24-A91E-58141C67EB37}"/>
    <cellStyle name="Normal 4 3 4 3 3 2 2" xfId="24967" xr:uid="{B4D06C2C-034C-4504-9A63-D98993D7D022}"/>
    <cellStyle name="Normal 4 3 4 3 3 2 2 2" xfId="40086" xr:uid="{ABAEA467-5A34-488B-8FAA-56008DE90092}"/>
    <cellStyle name="Normal 4 3 4 3 3 2 3" xfId="33318" xr:uid="{684149AF-74F8-4F99-BF5B-F14252ED5950}"/>
    <cellStyle name="Normal 4 3 4 3 3 3" xfId="21583" xr:uid="{E1795214-267F-426C-BD50-98D4D18E8BC2}"/>
    <cellStyle name="Normal 4 3 4 3 3 3 2" xfId="36702" xr:uid="{A4E1A7BB-42D0-4BE4-A22D-A8F2F8458023}"/>
    <cellStyle name="Normal 4 3 4 3 3 4" xfId="29934" xr:uid="{B7C51BBD-8B44-443B-900F-7C7BEC97D53A}"/>
    <cellStyle name="Normal 4 3 4 3 4" xfId="16467" xr:uid="{C54BDBF7-8B88-49B9-9091-9895327F7197}"/>
    <cellStyle name="Normal 4 3 4 3 4 2" xfId="23251" xr:uid="{1E60BEBD-DDD5-432C-86C9-B34427DB986A}"/>
    <cellStyle name="Normal 4 3 4 3 4 2 2" xfId="38370" xr:uid="{BAF2085F-954F-445F-A929-2FA88C1D6C19}"/>
    <cellStyle name="Normal 4 3 4 3 4 3" xfId="31602" xr:uid="{55B0B6C4-4F87-4AC3-9C2A-2EAD06EF796B}"/>
    <cellStyle name="Normal 4 3 4 3 5" xfId="19856" xr:uid="{9C265DAB-30FA-4600-97C9-0F99D670974D}"/>
    <cellStyle name="Normal 4 3 4 3 5 2" xfId="34986" xr:uid="{A13F8094-6694-4340-AC40-131EA7E93F9D}"/>
    <cellStyle name="Normal 4 3 4 3 6" xfId="13055" xr:uid="{F964C1AA-3580-4932-9B72-34E977F78033}"/>
    <cellStyle name="Normal 4 3 4 3 6 2" xfId="28218" xr:uid="{82F38B75-ED7F-4F60-B448-259C4E32DBBF}"/>
    <cellStyle name="Normal 4 3 4 3 7" xfId="26659" xr:uid="{5E73885A-7540-4E06-AEEC-A40386943026}"/>
    <cellStyle name="Normal 4 3 4 4" xfId="11498" xr:uid="{9358EE8B-CD7D-42E9-8FA2-67D8797367D5}"/>
    <cellStyle name="Normal 4 3 4 4 2" xfId="15215" xr:uid="{ECC218E6-B508-4C0F-97FA-5761760C64B6}"/>
    <cellStyle name="Normal 4 3 4 4 2 2" xfId="18601" xr:uid="{B480CE81-1FF7-4EE6-9FB7-47499AB5D443}"/>
    <cellStyle name="Normal 4 3 4 4 2 2 2" xfId="25385" xr:uid="{396FD848-A2A5-48DE-BB06-6DAC333D39BA}"/>
    <cellStyle name="Normal 4 3 4 4 2 2 2 2" xfId="40504" xr:uid="{13FB1E39-9EB5-4173-A00A-1662949F6970}"/>
    <cellStyle name="Normal 4 3 4 4 2 2 3" xfId="33736" xr:uid="{F871FBF4-05D1-44DD-839E-E915F665DB37}"/>
    <cellStyle name="Normal 4 3 4 4 2 3" xfId="22001" xr:uid="{CB0C80EF-0E0E-4784-9419-F54FD50A4356}"/>
    <cellStyle name="Normal 4 3 4 4 2 3 2" xfId="37120" xr:uid="{1AAEFD3F-766D-4090-AD17-E43DDB1C26F2}"/>
    <cellStyle name="Normal 4 3 4 4 2 4" xfId="30352" xr:uid="{F1C4ECC8-EB92-4D64-A193-46EC92FFBA6B}"/>
    <cellStyle name="Normal 4 3 4 4 3" xfId="16888" xr:uid="{4CDA2EAE-E850-4B72-858E-76BCB5ECDB45}"/>
    <cellStyle name="Normal 4 3 4 4 3 2" xfId="23672" xr:uid="{E781868B-81F5-4407-8603-0A84CB998157}"/>
    <cellStyle name="Normal 4 3 4 4 3 2 2" xfId="38791" xr:uid="{74BD87FE-77A8-4957-848B-A7F0FE308C98}"/>
    <cellStyle name="Normal 4 3 4 4 3 3" xfId="32023" xr:uid="{B2401BCC-827D-433D-865D-E66A46D66A28}"/>
    <cellStyle name="Normal 4 3 4 4 4" xfId="20274" xr:uid="{56E15119-8FB0-4315-9B90-D29D50C5DBAD}"/>
    <cellStyle name="Normal 4 3 4 4 4 2" xfId="35404" xr:uid="{1BEDF773-4041-4467-BF71-327A84363888}"/>
    <cellStyle name="Normal 4 3 4 4 5" xfId="13477" xr:uid="{9CC69A02-E937-44EC-8338-0EDE3CDC8DE5}"/>
    <cellStyle name="Normal 4 3 4 4 5 2" xfId="28639" xr:uid="{A8B2577A-D143-40AE-AD4D-1DB8E4B5CB3F}"/>
    <cellStyle name="Normal 4 3 4 5" xfId="14381" xr:uid="{7A85E11C-3D4C-47A7-8A16-57969A0FD9D3}"/>
    <cellStyle name="Normal 4 3 4 5 2" xfId="17767" xr:uid="{0C356874-2F26-4BB6-BF67-5E9E7DAC93F2}"/>
    <cellStyle name="Normal 4 3 4 5 2 2" xfId="24551" xr:uid="{56DEB309-2C86-4293-8B51-07CD1BF8CE72}"/>
    <cellStyle name="Normal 4 3 4 5 2 2 2" xfId="39670" xr:uid="{8880D974-A3CB-4A6E-9358-D341A1BD4CD2}"/>
    <cellStyle name="Normal 4 3 4 5 2 3" xfId="32902" xr:uid="{5B3C0EA8-1F7C-4AEA-A190-71FF4871989A}"/>
    <cellStyle name="Normal 4 3 4 5 3" xfId="21167" xr:uid="{919D2275-4F33-4FDD-911B-C4C27680A8BB}"/>
    <cellStyle name="Normal 4 3 4 5 3 2" xfId="36286" xr:uid="{C52E1460-0A2C-48D7-9F26-94DE085FC17F}"/>
    <cellStyle name="Normal 4 3 4 5 4" xfId="29518" xr:uid="{6A8FD44E-C3D8-432A-8ACF-8A31D179FFD1}"/>
    <cellStyle name="Normal 4 3 4 6" xfId="16051" xr:uid="{62EF92B9-ED86-4468-8019-94376BC77B4A}"/>
    <cellStyle name="Normal 4 3 4 6 2" xfId="22835" xr:uid="{9864114B-79E1-4B7A-89EE-760DADC7EABF}"/>
    <cellStyle name="Normal 4 3 4 6 2 2" xfId="37954" xr:uid="{34169138-3977-41DA-A35E-D872EA02ED10}"/>
    <cellStyle name="Normal 4 3 4 6 3" xfId="31186" xr:uid="{3F1DDC4A-AFA2-478B-BB46-8C145CF591F6}"/>
    <cellStyle name="Normal 4 3 4 7" xfId="19440" xr:uid="{8D67D1DF-63CB-48D4-AE61-56BECDA8A5E5}"/>
    <cellStyle name="Normal 4 3 4 7 2" xfId="34570" xr:uid="{84E320D2-94D4-466B-AFB1-F7C8D529C6FF}"/>
    <cellStyle name="Normal 4 3 4 8" xfId="12639" xr:uid="{C8F17088-7EDA-459B-BA2D-E94510C03603}"/>
    <cellStyle name="Normal 4 3 4 8 2" xfId="27802" xr:uid="{3C039A8C-054B-4C78-BDB7-DB678D5E98FE}"/>
    <cellStyle name="Normal 4 3 4 9" xfId="26243" xr:uid="{AE58C56A-152E-454F-B9A7-D82F911B1CA8}"/>
    <cellStyle name="Normal 4 3 5" xfId="8898" xr:uid="{85C81A1B-A080-4C08-9F66-B4F901020066}"/>
    <cellStyle name="Normal 4 3 5 10" xfId="10053" xr:uid="{D9796348-9F9D-4956-9263-B3C5DEBFC689}"/>
    <cellStyle name="Normal 4 3 5 2" xfId="11128" xr:uid="{8BD45C2C-B8DA-4B61-95A7-6E878B60D3DB}"/>
    <cellStyle name="Normal 4 3 5 2 2" xfId="13998" xr:uid="{563CCB43-E4BD-4762-9E4A-B920DAA50809}"/>
    <cellStyle name="Normal 4 3 5 2 2 2" xfId="15736" xr:uid="{A654AE55-5CB0-41E5-9DE5-88A926AA2080}"/>
    <cellStyle name="Normal 4 3 5 2 2 2 2" xfId="19122" xr:uid="{5310D031-67F6-49CD-99BF-637456151A10}"/>
    <cellStyle name="Normal 4 3 5 2 2 2 2 2" xfId="25906" xr:uid="{F641DE9C-DFEB-4843-A8A4-DA9EAF631F18}"/>
    <cellStyle name="Normal 4 3 5 2 2 2 2 2 2" xfId="41025" xr:uid="{0110E03F-E248-408D-9013-CE8DED0DC68C}"/>
    <cellStyle name="Normal 4 3 5 2 2 2 2 3" xfId="34257" xr:uid="{B5D45B24-FD33-472A-BCCD-BC20D6FC41F7}"/>
    <cellStyle name="Normal 4 3 5 2 2 2 3" xfId="22522" xr:uid="{9C904DC9-4292-4DEA-944A-3C9AFC7A0A05}"/>
    <cellStyle name="Normal 4 3 5 2 2 2 3 2" xfId="37641" xr:uid="{6B4C2020-BD66-427B-99CB-C724F46429F9}"/>
    <cellStyle name="Normal 4 3 5 2 2 2 4" xfId="30873" xr:uid="{EDB7B095-691C-4488-B705-6E9EF2FEBD8B}"/>
    <cellStyle name="Normal 4 3 5 2 2 3" xfId="17409" xr:uid="{46299298-C4D2-422F-911B-F109FB02298C}"/>
    <cellStyle name="Normal 4 3 5 2 2 3 2" xfId="24193" xr:uid="{FDA002C4-D7EA-46F1-A861-4374C8E6A5B7}"/>
    <cellStyle name="Normal 4 3 5 2 2 3 2 2" xfId="39312" xr:uid="{E5B2ACF4-0893-44A4-8D81-F606F73DC77B}"/>
    <cellStyle name="Normal 4 3 5 2 2 3 3" xfId="32544" xr:uid="{9E7D5873-7609-4A93-BAB9-DC9009A2C3A8}"/>
    <cellStyle name="Normal 4 3 5 2 2 4" xfId="20796" xr:uid="{158ADFD1-6615-438A-9CAA-EAB2C9D4C845}"/>
    <cellStyle name="Normal 4 3 5 2 2 4 2" xfId="35925" xr:uid="{003EF7F8-7460-4A2A-A60F-9B084EAE9CD6}"/>
    <cellStyle name="Normal 4 3 5 2 2 5" xfId="29160" xr:uid="{5D7B000E-80DE-4E6A-BE33-5D06948D95D3}"/>
    <cellStyle name="Normal 4 3 5 2 3" xfId="14902" xr:uid="{8D899FD9-C733-4C06-BA95-AB5A072065F4}"/>
    <cellStyle name="Normal 4 3 5 2 3 2" xfId="18288" xr:uid="{AD5CACE7-D5E7-433F-B09C-2AD725725E9B}"/>
    <cellStyle name="Normal 4 3 5 2 3 2 2" xfId="25072" xr:uid="{C7066990-294F-40E1-81EA-5FBE8A741CDE}"/>
    <cellStyle name="Normal 4 3 5 2 3 2 2 2" xfId="40191" xr:uid="{4B01F213-0DCD-491B-897E-E35F7A539D32}"/>
    <cellStyle name="Normal 4 3 5 2 3 2 3" xfId="33423" xr:uid="{39B4BDFE-82E9-4292-AEA5-88FCC9A74E8E}"/>
    <cellStyle name="Normal 4 3 5 2 3 3" xfId="21688" xr:uid="{0B280E11-3E60-4E7A-8ED2-75F0F0BAE157}"/>
    <cellStyle name="Normal 4 3 5 2 3 3 2" xfId="36807" xr:uid="{ABAAEAB3-A701-4D7F-AA23-529DE86B6691}"/>
    <cellStyle name="Normal 4 3 5 2 3 4" xfId="30039" xr:uid="{D873BAF9-7989-4288-A6E0-2785D0E8E85F}"/>
    <cellStyle name="Normal 4 3 5 2 4" xfId="16572" xr:uid="{CF13A579-AC65-4BAD-B943-57A3320E4823}"/>
    <cellStyle name="Normal 4 3 5 2 4 2" xfId="23356" xr:uid="{35178030-3CB1-4A4E-8107-18384BAE9F91}"/>
    <cellStyle name="Normal 4 3 5 2 4 2 2" xfId="38475" xr:uid="{9ABE9FBC-5F64-49DD-A436-F6480FD79B91}"/>
    <cellStyle name="Normal 4 3 5 2 4 3" xfId="31707" xr:uid="{7227F1D8-EDA8-4577-8EE8-389D757AD808}"/>
    <cellStyle name="Normal 4 3 5 2 5" xfId="19961" xr:uid="{4C6D522D-33DD-48E1-8F92-46AD77B20C65}"/>
    <cellStyle name="Normal 4 3 5 2 5 2" xfId="35091" xr:uid="{09A1F767-D3D9-487D-A67F-DB4E5DA30236}"/>
    <cellStyle name="Normal 4 3 5 2 6" xfId="13160" xr:uid="{465DC063-618C-493C-B047-5841E827FB59}"/>
    <cellStyle name="Normal 4 3 5 2 6 2" xfId="28323" xr:uid="{8C2C9086-434D-408F-B341-4B5E9DF7C588}"/>
    <cellStyle name="Normal 4 3 5 2 7" xfId="26764" xr:uid="{8D32AC46-9B54-4622-B7F7-70C6C5F0405A}"/>
    <cellStyle name="Normal 4 3 5 3" xfId="11499" xr:uid="{114CE2F2-423D-47C4-8E7B-851BDC06BC90}"/>
    <cellStyle name="Normal 4 3 5 3 2" xfId="15320" xr:uid="{C79EFE1A-1FAC-4353-BF1C-31C167DDDE69}"/>
    <cellStyle name="Normal 4 3 5 3 2 2" xfId="18706" xr:uid="{41080455-0E4C-4384-905E-5463483F6889}"/>
    <cellStyle name="Normal 4 3 5 3 2 2 2" xfId="25490" xr:uid="{C9E89666-BD72-490B-8231-DF5143454EAE}"/>
    <cellStyle name="Normal 4 3 5 3 2 2 2 2" xfId="40609" xr:uid="{E85D87FC-BBA5-44AC-A900-EAB34899B64A}"/>
    <cellStyle name="Normal 4 3 5 3 2 2 3" xfId="33841" xr:uid="{73856B09-8071-410C-B024-258B6C4D9A2E}"/>
    <cellStyle name="Normal 4 3 5 3 2 3" xfId="22106" xr:uid="{5CB51FAB-716D-4701-922C-364D9FB0D65D}"/>
    <cellStyle name="Normal 4 3 5 3 2 3 2" xfId="37225" xr:uid="{EE305659-64B4-4B64-B19F-CC2164EEEB13}"/>
    <cellStyle name="Normal 4 3 5 3 2 4" xfId="30457" xr:uid="{A8E5C94C-09C1-40E6-B71C-99953AC4C2D4}"/>
    <cellStyle name="Normal 4 3 5 3 3" xfId="16993" xr:uid="{416C0DCB-A4A3-4CF6-B733-CEF69099740B}"/>
    <cellStyle name="Normal 4 3 5 3 3 2" xfId="23777" xr:uid="{E14F0450-7B41-40E7-A192-CA7AF8AF5674}"/>
    <cellStyle name="Normal 4 3 5 3 3 2 2" xfId="38896" xr:uid="{870CAB5D-B55D-4AEC-9B4B-BA5235DED5A2}"/>
    <cellStyle name="Normal 4 3 5 3 3 3" xfId="32128" xr:uid="{5D011673-C496-459D-89E0-91E0A77F59F9}"/>
    <cellStyle name="Normal 4 3 5 3 4" xfId="20379" xr:uid="{E9A22950-B703-4510-B7F7-7FCB9F456CCA}"/>
    <cellStyle name="Normal 4 3 5 3 4 2" xfId="35509" xr:uid="{909399FA-1D63-45AD-902C-AE722E4D4F86}"/>
    <cellStyle name="Normal 4 3 5 3 5" xfId="13582" xr:uid="{C0C7DF39-BAC6-42A1-AB4E-CA4AC93D91AA}"/>
    <cellStyle name="Normal 4 3 5 3 5 2" xfId="28744" xr:uid="{C83C0288-CC9B-4974-B550-53DB9468098B}"/>
    <cellStyle name="Normal 4 3 5 4" xfId="14486" xr:uid="{7D9E6932-749D-450D-B26C-9EA224EA4D2C}"/>
    <cellStyle name="Normal 4 3 5 4 2" xfId="17872" xr:uid="{6111628F-F9A0-419E-B698-225D318FDB05}"/>
    <cellStyle name="Normal 4 3 5 4 2 2" xfId="24656" xr:uid="{6E249383-E4D6-45E4-BACA-7116B1D1042B}"/>
    <cellStyle name="Normal 4 3 5 4 2 2 2" xfId="39775" xr:uid="{757E2194-5C6B-4115-BA70-835B75EC7470}"/>
    <cellStyle name="Normal 4 3 5 4 2 3" xfId="33007" xr:uid="{4E24E81D-5690-4B83-AEB6-A3E5D264E1E4}"/>
    <cellStyle name="Normal 4 3 5 4 3" xfId="21272" xr:uid="{640DE9AA-7737-485D-927E-66A39DBD1176}"/>
    <cellStyle name="Normal 4 3 5 4 3 2" xfId="36391" xr:uid="{68566C61-8E23-438F-8765-7BBBAB8E503D}"/>
    <cellStyle name="Normal 4 3 5 4 4" xfId="29623" xr:uid="{B793DD8C-E25B-4DF8-8FCE-A2704BBCD319}"/>
    <cellStyle name="Normal 4 3 5 5" xfId="16156" xr:uid="{3E893D81-5903-4760-B43F-0C493601DC3C}"/>
    <cellStyle name="Normal 4 3 5 5 2" xfId="22940" xr:uid="{448050D4-7AB4-48D3-A2E8-C04E9A62C811}"/>
    <cellStyle name="Normal 4 3 5 5 2 2" xfId="38059" xr:uid="{B49BD22E-DADF-4263-B777-A851BD594A95}"/>
    <cellStyle name="Normal 4 3 5 5 3" xfId="31291" xr:uid="{5AD75C33-C7B7-40A9-A337-67620EC64D37}"/>
    <cellStyle name="Normal 4 3 5 6" xfId="19545" xr:uid="{40A04C19-6C11-4E78-A6B0-CBB0C31D47D6}"/>
    <cellStyle name="Normal 4 3 5 6 2" xfId="34675" xr:uid="{DDF63DD0-21DE-4ABF-B555-AEC2E0537C4E}"/>
    <cellStyle name="Normal 4 3 5 7" xfId="12745" xr:uid="{C524A521-E79E-4D3C-BBF4-FEBFC5291F86}"/>
    <cellStyle name="Normal 4 3 5 7 2" xfId="27907" xr:uid="{3C404975-0449-4A45-AF77-2439792584ED}"/>
    <cellStyle name="Normal 4 3 5 8" xfId="26348" xr:uid="{31BDE23F-6E01-494E-A465-24FA1825AA05}"/>
    <cellStyle name="Normal 4 3 5 9" xfId="10710" xr:uid="{83D5F81A-C721-427C-8F23-E1D1CD7B983C}"/>
    <cellStyle name="Normal 4 3 6" xfId="8899" xr:uid="{ACB1E6E5-AE1C-409F-A99F-7BE134E40419}"/>
    <cellStyle name="Normal 4 3 6 2" xfId="11500" xr:uid="{20040014-FC67-44A2-9B2F-0E3A1318740A}"/>
    <cellStyle name="Normal 4 3 6 2 2" xfId="15528" xr:uid="{25DDA092-DA9F-4CF0-AC75-6E0AEC2BEA5C}"/>
    <cellStyle name="Normal 4 3 6 2 2 2" xfId="18914" xr:uid="{A8094EBE-3244-48F2-8931-05E60A48D328}"/>
    <cellStyle name="Normal 4 3 6 2 2 2 2" xfId="25698" xr:uid="{07E9F4A6-153E-4F03-B427-9600E1E80546}"/>
    <cellStyle name="Normal 4 3 6 2 2 2 2 2" xfId="40817" xr:uid="{4D0FD21A-ABAB-4E4D-BC24-F5BCFE8572EB}"/>
    <cellStyle name="Normal 4 3 6 2 2 2 3" xfId="34049" xr:uid="{FDB5BF34-09A6-429A-838D-C104C63AEEF9}"/>
    <cellStyle name="Normal 4 3 6 2 2 3" xfId="22314" xr:uid="{2E78D983-64BF-4C81-BB0C-C4A2174AEB69}"/>
    <cellStyle name="Normal 4 3 6 2 2 3 2" xfId="37433" xr:uid="{996217EC-03C4-4BD8-8FC2-6C9A23FAE470}"/>
    <cellStyle name="Normal 4 3 6 2 2 4" xfId="30665" xr:uid="{4277AE7D-5F44-4FD4-81EE-2008B2B1BDA7}"/>
    <cellStyle name="Normal 4 3 6 2 3" xfId="17201" xr:uid="{8ABB80C8-5EE4-4495-AB28-33265DC066D6}"/>
    <cellStyle name="Normal 4 3 6 2 3 2" xfId="23985" xr:uid="{05821EFC-23DA-4D57-B3D6-7BB57E695E6E}"/>
    <cellStyle name="Normal 4 3 6 2 3 2 2" xfId="39104" xr:uid="{2F39E408-DD55-4B85-86F9-05E6D0E0ECE4}"/>
    <cellStyle name="Normal 4 3 6 2 3 3" xfId="32336" xr:uid="{942CE770-4340-4AFB-9CD8-8FCBF0D961A3}"/>
    <cellStyle name="Normal 4 3 6 2 4" xfId="20588" xr:uid="{FADDEBAA-5D47-413F-85BA-E05AD838EC96}"/>
    <cellStyle name="Normal 4 3 6 2 4 2" xfId="35717" xr:uid="{0DCC5E09-7CC3-48CD-8A9A-364A174EA5B4}"/>
    <cellStyle name="Normal 4 3 6 2 5" xfId="13790" xr:uid="{5C6C900B-2E11-4A21-BBA1-36E7B1E60349}"/>
    <cellStyle name="Normal 4 3 6 2 5 2" xfId="28952" xr:uid="{CC7DA853-0DC6-44F0-B867-B9A81FBFF726}"/>
    <cellStyle name="Normal 4 3 6 3" xfId="14694" xr:uid="{7608B814-154A-4BCC-A542-F550EB040C3D}"/>
    <cellStyle name="Normal 4 3 6 3 2" xfId="18080" xr:uid="{632E49AA-59D9-4AC9-BE8C-E8DEE8E5655E}"/>
    <cellStyle name="Normal 4 3 6 3 2 2" xfId="24864" xr:uid="{FAF694BB-A3F6-41C4-B54D-B7AE92988278}"/>
    <cellStyle name="Normal 4 3 6 3 2 2 2" xfId="39983" xr:uid="{3770557E-2A67-46A7-A561-B7A4AF0DB43A}"/>
    <cellStyle name="Normal 4 3 6 3 2 3" xfId="33215" xr:uid="{12A4C2E0-68F1-40BF-A75E-FCC27F5BDD31}"/>
    <cellStyle name="Normal 4 3 6 3 3" xfId="21480" xr:uid="{236A04D1-FA0C-4B13-B8CC-9CCC50A3F8EC}"/>
    <cellStyle name="Normal 4 3 6 3 3 2" xfId="36599" xr:uid="{2489A991-2B57-4D81-92A3-A737BFCC6F15}"/>
    <cellStyle name="Normal 4 3 6 3 4" xfId="29831" xr:uid="{F6C8E918-B65B-4B84-B6EC-93851C1BE9A7}"/>
    <cellStyle name="Normal 4 3 6 4" xfId="16364" xr:uid="{681AFBB2-378D-4C9D-B894-792FB4631E08}"/>
    <cellStyle name="Normal 4 3 6 4 2" xfId="23148" xr:uid="{E4EF54E6-4735-422B-8463-3668B7CD4633}"/>
    <cellStyle name="Normal 4 3 6 4 2 2" xfId="38267" xr:uid="{8C55634D-D083-42A2-AD10-71AF5B215775}"/>
    <cellStyle name="Normal 4 3 6 4 3" xfId="31499" xr:uid="{A8AC1254-0D15-406A-BA82-3A78ED91F3F6}"/>
    <cellStyle name="Normal 4 3 6 5" xfId="19753" xr:uid="{12DBB40C-A3DD-4ADA-8815-2B5FF1CB100E}"/>
    <cellStyle name="Normal 4 3 6 5 2" xfId="34883" xr:uid="{A48812E1-95DA-47C3-A445-6F7A7DBE7A12}"/>
    <cellStyle name="Normal 4 3 6 6" xfId="12953" xr:uid="{3DA05B77-955B-4A25-BA02-041CC94E7A56}"/>
    <cellStyle name="Normal 4 3 6 6 2" xfId="28115" xr:uid="{D71A6820-A201-4807-9A8F-CBEE3A759A4D}"/>
    <cellStyle name="Normal 4 3 6 7" xfId="26556" xr:uid="{9B8DF281-2F1E-42AF-A8DD-8BEE2F242952}"/>
    <cellStyle name="Normal 4 3 6 8" xfId="10921" xr:uid="{7F971AC5-BD28-4773-9285-B424F1332568}"/>
    <cellStyle name="Normal 4 3 6 9" xfId="10054" xr:uid="{4070E107-AFE7-4D06-93C9-7ABE8234838C}"/>
    <cellStyle name="Normal 4 3 7" xfId="8900" xr:uid="{95DD57B5-E870-439C-B2DB-243A6570EFD8}"/>
    <cellStyle name="Normal 4 3 7 2" xfId="11501" xr:uid="{D276C1CD-CA3D-465A-AAC9-A7F53281F88D}"/>
    <cellStyle name="Normal 4 3 7 2 2" xfId="17664" xr:uid="{5DAFD84C-2422-467C-A52E-1CA754623FE3}"/>
    <cellStyle name="Normal 4 3 7 2 2 2" xfId="24448" xr:uid="{D84AAE73-B3FE-41F7-A29A-92510A8B3DE4}"/>
    <cellStyle name="Normal 4 3 7 2 2 2 2" xfId="39567" xr:uid="{8813EDE5-39BB-4E9F-86D9-ADBCD8B484B2}"/>
    <cellStyle name="Normal 4 3 7 2 2 3" xfId="32799" xr:uid="{AC9A24E9-1C38-4CD7-9C01-1049229DAC1B}"/>
    <cellStyle name="Normal 4 3 7 2 3" xfId="21064" xr:uid="{AC41431A-51BF-4D0E-8F35-0080B2C3C915}"/>
    <cellStyle name="Normal 4 3 7 2 3 2" xfId="36183" xr:uid="{7E88A426-DC52-4E6F-A22D-3603EAE233C7}"/>
    <cellStyle name="Normal 4 3 7 2 4" xfId="14275" xr:uid="{61CFD80D-DD6E-4B92-8D76-3DF502E86B57}"/>
    <cellStyle name="Normal 4 3 7 2 4 2" xfId="29415" xr:uid="{9BB7729F-FB5C-4969-A315-B4C174E3436E}"/>
    <cellStyle name="Normal 4 3 7 3" xfId="16785" xr:uid="{1198ADB5-ACC3-4EAA-B7E5-C61980C03B75}"/>
    <cellStyle name="Normal 4 3 7 3 2" xfId="23569" xr:uid="{6849AEA0-50BF-4F02-9148-77AA577EDEAD}"/>
    <cellStyle name="Normal 4 3 7 3 2 2" xfId="38688" xr:uid="{523F5183-52B9-4900-BA10-7AF6BC3ABEA7}"/>
    <cellStyle name="Normal 4 3 7 3 3" xfId="31920" xr:uid="{1046725A-8F75-4373-8354-3E36370B2B4D}"/>
    <cellStyle name="Normal 4 3 7 4" xfId="20171" xr:uid="{2DD94064-5F5D-4915-862C-F05C87B800FE}"/>
    <cellStyle name="Normal 4 3 7 4 2" xfId="35301" xr:uid="{E8A8C58A-3FA8-4CFD-97CD-9A739DB4CDD8}"/>
    <cellStyle name="Normal 4 3 7 5" xfId="13374" xr:uid="{66F2333E-521C-49C1-A202-A33BABB0CF09}"/>
    <cellStyle name="Normal 4 3 7 5 2" xfId="28536" xr:uid="{5735D38D-B765-427A-9E32-3E0C37C21331}"/>
    <cellStyle name="Normal 4 3 7 6" xfId="26140" xr:uid="{2859E2F1-EB23-4825-9E1A-902D9E46FA53}"/>
    <cellStyle name="Normal 4 3 7 7" xfId="10495" xr:uid="{C02F8D39-7E68-4A1E-B6D4-D39A68A7A292}"/>
    <cellStyle name="Normal 4 3 7 8" xfId="10055" xr:uid="{CC5E2059-669C-426A-A68F-D3D186D56982}"/>
    <cellStyle name="Normal 4 3 8" xfId="8901" xr:uid="{D39E233A-F94E-4FB0-BCE9-A5479499607D}"/>
    <cellStyle name="Normal 4 3 8 2" xfId="17647" xr:uid="{7302257F-7CB5-4AC4-B540-5D3E6E1A1F91}"/>
    <cellStyle name="Normal 4 3 8 2 2" xfId="24431" xr:uid="{44208AC1-BF63-4477-B879-6C1E2B5F8BB3}"/>
    <cellStyle name="Normal 4 3 8 2 2 2" xfId="39550" xr:uid="{1909F6E0-6E0D-4171-B12C-87D655A6DA98}"/>
    <cellStyle name="Normal 4 3 8 2 3" xfId="32782" xr:uid="{7BBD4988-877B-40FA-942D-F6081E79D15A}"/>
    <cellStyle name="Normal 4 3 8 3" xfId="21049" xr:uid="{D9004290-79B9-4266-A803-F2B58D6F9B67}"/>
    <cellStyle name="Normal 4 3 8 3 2" xfId="36168" xr:uid="{0B6B69B6-0E48-4ABC-B05C-DB717C42E48A}"/>
    <cellStyle name="Normal 4 3 8 4" xfId="14258" xr:uid="{CD695F33-ED2C-4A5B-A264-D831395CE5A5}"/>
    <cellStyle name="Normal 4 3 8 4 2" xfId="29398" xr:uid="{E52FFF40-0B34-4F43-BCFA-AA2310F788E1}"/>
    <cellStyle name="Normal 4 3 8 5" xfId="10056" xr:uid="{7D2F374E-10AA-4BE7-A5BD-54FE774C4162}"/>
    <cellStyle name="Normal 4 3 9" xfId="11826" xr:uid="{F14A5598-EE1B-460F-ABDF-7569B258BB54}"/>
    <cellStyle name="Normal 4 3 9 2" xfId="18503" xr:uid="{5F36928F-30FF-431D-97A5-EFB8491E44F8}"/>
    <cellStyle name="Normal 4 3 9 2 2" xfId="25287" xr:uid="{35B66EF5-4317-4CD9-8E43-5DC7AF8B782B}"/>
    <cellStyle name="Normal 4 3 9 2 2 2" xfId="40406" xr:uid="{269014E2-CA11-4E39-854A-A786770CCE93}"/>
    <cellStyle name="Normal 4 3 9 2 3" xfId="33638" xr:uid="{89205563-5503-4B58-BBDE-98514E848F4B}"/>
    <cellStyle name="Normal 4 3 9 3" xfId="21903" xr:uid="{D6A75B03-973A-4C42-84C9-B1D47463D190}"/>
    <cellStyle name="Normal 4 3 9 3 2" xfId="37022" xr:uid="{F8DF013E-639C-438B-9AEA-8896674D29FE}"/>
    <cellStyle name="Normal 4 3 9 4" xfId="15117" xr:uid="{2B7E36F4-4332-446D-976B-E4156E0E0529}"/>
    <cellStyle name="Normal 4 3 9 4 2" xfId="30254" xr:uid="{12DC929F-7212-4DAB-8D3E-567C32E1B694}"/>
    <cellStyle name="Normal 4 3 9 5" xfId="27119" xr:uid="{BAE5CA8A-B20D-4A39-8D19-2112EBDE2D87}"/>
    <cellStyle name="Normal 4 30" xfId="8902" xr:uid="{692228C9-B13D-4258-BAC0-8E0883DB49D1}"/>
    <cellStyle name="Normal 4 30 2" xfId="10057" xr:uid="{0614DE7F-9A44-4C3B-B744-60AE07A9D03D}"/>
    <cellStyle name="Normal 4 31" xfId="8903" xr:uid="{2A535A77-3CEF-4178-B21D-A21B4AB27BB1}"/>
    <cellStyle name="Normal 4 31 2" xfId="10058" xr:uid="{C639A3FC-6FC5-4435-B621-C1674E6D987D}"/>
    <cellStyle name="Normal 4 32" xfId="8233" xr:uid="{B48582DC-F9F3-4F1A-B3DC-15376C2E7355}"/>
    <cellStyle name="Normal 4 32 2" xfId="27117" xr:uid="{8ED9E2BD-7EA9-49AF-B1CE-8879E5498116}"/>
    <cellStyle name="Normal 4 32 3" xfId="42383" xr:uid="{D04C8590-AA14-4BB8-84F4-BFB7421096B6}"/>
    <cellStyle name="Normal 4 32 4" xfId="11824" xr:uid="{361559FD-3F01-4CA2-A56E-2C412F88B200}"/>
    <cellStyle name="Normal 4 32 5" xfId="10411" xr:uid="{C50214C7-F093-432A-9ADB-7FB5EBB8F5BE}"/>
    <cellStyle name="Normal 4 33" xfId="11346" xr:uid="{BE3D1757-5B65-4098-B2CB-4643DEDC5B1C}"/>
    <cellStyle name="Normal 4 34" xfId="12524" xr:uid="{75E2D99E-740E-4A20-9508-A83E91BA02AC}"/>
    <cellStyle name="Normal 4 34 2" xfId="27689" xr:uid="{407589ED-8F40-411A-8150-36FC332B144B}"/>
    <cellStyle name="Normal 4 35" xfId="10415" xr:uid="{C09F8842-5B4E-4758-B54A-80B7B1A68837}"/>
    <cellStyle name="Normal 4 36" xfId="9396" xr:uid="{8D5AE209-4218-4205-AAF0-8AA96AB8CB90}"/>
    <cellStyle name="Normal 4 37" xfId="9360" xr:uid="{57FC8AB4-B51B-4C42-A2CB-DCEA835F7C5F}"/>
    <cellStyle name="Normal 4 38" xfId="7974" xr:uid="{24B8C304-42E2-4655-BB12-1844E2E54CED}"/>
    <cellStyle name="Normal 4 39" xfId="42532" xr:uid="{667AA7A3-0274-4E57-89F1-13BDB1ED6DFF}"/>
    <cellStyle name="Normal 4 4" xfId="1787" xr:uid="{00000000-0005-0000-0000-0000FC060000}"/>
    <cellStyle name="Normal 4 4 10" xfId="11502" xr:uid="{9396843A-EE4D-451D-AF4D-5A566C472990}"/>
    <cellStyle name="Normal 4 4 10 2" xfId="19353" xr:uid="{246ACE02-C94D-4A4D-BD1A-19F4C240B1BB}"/>
    <cellStyle name="Normal 4 4 10 2 2" xfId="34481" xr:uid="{A143DE4C-E16E-4DCB-9C53-8CA866EDDA77}"/>
    <cellStyle name="Normal 4 4 11" xfId="12550" xr:uid="{CA3F8F10-5E99-4EC3-8FAE-7E0B8661A6E2}"/>
    <cellStyle name="Normal 4 4 11 2" xfId="27713" xr:uid="{F19B949C-CF86-4970-B742-066088C7D7F6}"/>
    <cellStyle name="Normal 4 4 12" xfId="26123" xr:uid="{FABAF74D-D74A-4865-9C7D-C185264E49FE}"/>
    <cellStyle name="Normal 4 4 13" xfId="10467" xr:uid="{CD998860-96A9-443E-9C87-E4BB7AF8E987}"/>
    <cellStyle name="Normal 4 4 14" xfId="10059" xr:uid="{B339548E-9283-4883-B70E-3CAB40B1BDFA}"/>
    <cellStyle name="Normal 4 4 15" xfId="8904" xr:uid="{84EB7816-2749-46B6-9BAA-1A76400250DC}"/>
    <cellStyle name="Normal 4 4 16" xfId="8103" xr:uid="{076FF58D-2249-441A-978E-B8D1381878E4}"/>
    <cellStyle name="Normal 4 4 17" xfId="44741" xr:uid="{58A28758-13E1-44D8-B233-02F9783AD112}"/>
    <cellStyle name="Normal 4 4 2" xfId="2981" xr:uid="{F8EC27B6-C4B4-4B8D-BB87-0C5236453A84}"/>
    <cellStyle name="Normal 4 4 2 10" xfId="26202" xr:uid="{BF1D0D28-953D-47C4-9C3B-78B63E3CF619}"/>
    <cellStyle name="Normal 4 4 2 11" xfId="10559" xr:uid="{740BB468-E86A-4B17-898E-482BC125BA7A}"/>
    <cellStyle name="Normal 4 4 2 12" xfId="10060" xr:uid="{AE3CD453-2128-4EA2-B93E-BEC36064FEB0}"/>
    <cellStyle name="Normal 4 4 2 13" xfId="8905" xr:uid="{B3361E64-25BE-4572-9735-6876477257D5}"/>
    <cellStyle name="Normal 4 4 2 14" xfId="44742" xr:uid="{CDBA8B90-965C-490F-B6A6-B2B311D2D53A}"/>
    <cellStyle name="Normal 4 4 2 2" xfId="10664" xr:uid="{1B389056-4FF7-47DC-9665-2B67AC75E3B3}"/>
    <cellStyle name="Normal 4 4 2 2 2" xfId="10875" xr:uid="{0BB795B5-9062-4F1E-A1EF-E2ED0A7B76B2}"/>
    <cellStyle name="Normal 4 4 2 2 2 2" xfId="11293" xr:uid="{12C8D1CA-25F4-4EE5-A7FB-100E1049C104}"/>
    <cellStyle name="Normal 4 4 2 2 2 2 2" xfId="14163" xr:uid="{85B4BBEF-F315-4562-979E-8ECA32E29ABC}"/>
    <cellStyle name="Normal 4 4 2 2 2 2 2 2" xfId="15901" xr:uid="{D7652F37-7ACB-4038-8A9F-A6B7E631A438}"/>
    <cellStyle name="Normal 4 4 2 2 2 2 2 2 2" xfId="19287" xr:uid="{D14E7DBF-FE64-4A29-B46F-569931A69F86}"/>
    <cellStyle name="Normal 4 4 2 2 2 2 2 2 2 2" xfId="26071" xr:uid="{A96F5FCE-1F7C-470D-9D23-4CBB78606EC7}"/>
    <cellStyle name="Normal 4 4 2 2 2 2 2 2 2 2 2" xfId="41190" xr:uid="{2625E7D4-3D7A-48DF-9BD4-3B55307CCFD0}"/>
    <cellStyle name="Normal 4 4 2 2 2 2 2 2 2 3" xfId="34422" xr:uid="{ACFEEDA6-535F-4641-BFF6-0F1758F7532A}"/>
    <cellStyle name="Normal 4 4 2 2 2 2 2 2 3" xfId="22687" xr:uid="{ECE00BCE-E6C0-4CEF-872C-20A7B81676ED}"/>
    <cellStyle name="Normal 4 4 2 2 2 2 2 2 3 2" xfId="37806" xr:uid="{54CA9BC0-75DD-4D3E-9407-D3B5EC8F7B36}"/>
    <cellStyle name="Normal 4 4 2 2 2 2 2 2 4" xfId="31038" xr:uid="{E48F40BB-D2D6-4381-AB34-59EDBD1DBE70}"/>
    <cellStyle name="Normal 4 4 2 2 2 2 2 3" xfId="17574" xr:uid="{4E529638-B8C3-49B6-B85D-586A2173B98D}"/>
    <cellStyle name="Normal 4 4 2 2 2 2 2 3 2" xfId="24358" xr:uid="{B81F8D58-3036-405C-9728-130FE9C79012}"/>
    <cellStyle name="Normal 4 4 2 2 2 2 2 3 2 2" xfId="39477" xr:uid="{D508BF0B-A7BB-4436-98E3-8D9A2BF69396}"/>
    <cellStyle name="Normal 4 4 2 2 2 2 2 3 3" xfId="32709" xr:uid="{7E0CB759-4B58-4E6D-BEB6-BC2B99CC5523}"/>
    <cellStyle name="Normal 4 4 2 2 2 2 2 4" xfId="20961" xr:uid="{10BC1FEB-E4D9-480A-845E-4B9B1041AC2F}"/>
    <cellStyle name="Normal 4 4 2 2 2 2 2 4 2" xfId="36090" xr:uid="{DC0E2556-E3BD-46C0-BA5D-0B5828D81C73}"/>
    <cellStyle name="Normal 4 4 2 2 2 2 2 5" xfId="29325" xr:uid="{B196E715-1CBF-4998-BB3A-7008458F222F}"/>
    <cellStyle name="Normal 4 4 2 2 2 2 3" xfId="15067" xr:uid="{BCD10C57-7FE2-4469-BFD0-12537C6A84B1}"/>
    <cellStyle name="Normal 4 4 2 2 2 2 3 2" xfId="18453" xr:uid="{11D19EF2-70BB-4964-B389-7DFD787D42D0}"/>
    <cellStyle name="Normal 4 4 2 2 2 2 3 2 2" xfId="25237" xr:uid="{53B97DB7-6DB4-4635-A14D-871DE06D789B}"/>
    <cellStyle name="Normal 4 4 2 2 2 2 3 2 2 2" xfId="40356" xr:uid="{004D3DF4-5E12-4A25-B3B9-318A8DC7F8E4}"/>
    <cellStyle name="Normal 4 4 2 2 2 2 3 2 3" xfId="33588" xr:uid="{C0DC3019-C1BC-4719-B6E8-F61797E305A3}"/>
    <cellStyle name="Normal 4 4 2 2 2 2 3 3" xfId="21853" xr:uid="{AFDEDE32-3455-45EE-99EE-F43FF31E7553}"/>
    <cellStyle name="Normal 4 4 2 2 2 2 3 3 2" xfId="36972" xr:uid="{01B7B2CB-F107-473E-BB8C-D77311A1B5E8}"/>
    <cellStyle name="Normal 4 4 2 2 2 2 3 4" xfId="30204" xr:uid="{51684C2F-E22B-4C72-A97E-95CAA8A0F7CD}"/>
    <cellStyle name="Normal 4 4 2 2 2 2 4" xfId="16737" xr:uid="{3232211C-10E9-4C0A-A0C4-4980BC8B99C2}"/>
    <cellStyle name="Normal 4 4 2 2 2 2 4 2" xfId="23521" xr:uid="{16857387-60A7-4BDC-9885-668E1056456F}"/>
    <cellStyle name="Normal 4 4 2 2 2 2 4 2 2" xfId="38640" xr:uid="{87234AEE-96E3-4A1A-BF94-0F6614DDE5C6}"/>
    <cellStyle name="Normal 4 4 2 2 2 2 4 3" xfId="31872" xr:uid="{D94A9277-4C19-4809-B04E-A3532B761B83}"/>
    <cellStyle name="Normal 4 4 2 2 2 2 5" xfId="20126" xr:uid="{8FF1D18C-54F1-404F-947F-BF7362AF6732}"/>
    <cellStyle name="Normal 4 4 2 2 2 2 5 2" xfId="35256" xr:uid="{9F5AB926-55FB-4FA2-8946-E850C4E3D4A1}"/>
    <cellStyle name="Normal 4 4 2 2 2 2 6" xfId="13325" xr:uid="{7BC9A898-E64D-4A8B-AC23-7FE7B932FA9A}"/>
    <cellStyle name="Normal 4 4 2 2 2 2 6 2" xfId="28488" xr:uid="{F1072AEE-E1F2-435B-B1DE-561B51F400CD}"/>
    <cellStyle name="Normal 4 4 2 2 2 2 7" xfId="26929" xr:uid="{22AE8A71-D04D-4A11-8129-449F0BAF4832}"/>
    <cellStyle name="Normal 4 4 2 2 2 3" xfId="13747" xr:uid="{FEA0B804-58B2-4B66-8835-664DF02F8588}"/>
    <cellStyle name="Normal 4 4 2 2 2 3 2" xfId="15485" xr:uid="{64BEF448-7F6C-4CEE-85A1-2594405D14DD}"/>
    <cellStyle name="Normal 4 4 2 2 2 3 2 2" xfId="18871" xr:uid="{F91E15E8-5F84-4FA6-BCAF-C299AFF14754}"/>
    <cellStyle name="Normal 4 4 2 2 2 3 2 2 2" xfId="25655" xr:uid="{F8089DE9-380C-4322-8C82-B90D645CE7C2}"/>
    <cellStyle name="Normal 4 4 2 2 2 3 2 2 2 2" xfId="40774" xr:uid="{950E167A-0D5F-4AA9-ADBA-1B72B486BB19}"/>
    <cellStyle name="Normal 4 4 2 2 2 3 2 2 3" xfId="34006" xr:uid="{34A48C3A-0892-4C78-B450-4E9C05934B71}"/>
    <cellStyle name="Normal 4 4 2 2 2 3 2 3" xfId="22271" xr:uid="{22870F93-EABC-4FAB-AE44-E732BB95CD95}"/>
    <cellStyle name="Normal 4 4 2 2 2 3 2 3 2" xfId="37390" xr:uid="{26242836-2E3C-4EE0-8F15-77246A70B308}"/>
    <cellStyle name="Normal 4 4 2 2 2 3 2 4" xfId="30622" xr:uid="{F615D7AC-BC20-4213-BD71-D50DABA050FE}"/>
    <cellStyle name="Normal 4 4 2 2 2 3 3" xfId="17158" xr:uid="{5D093C8D-2985-45D7-A601-672ED0EADE90}"/>
    <cellStyle name="Normal 4 4 2 2 2 3 3 2" xfId="23942" xr:uid="{746C2082-2BE7-4752-9CB9-20B4CF886880}"/>
    <cellStyle name="Normal 4 4 2 2 2 3 3 2 2" xfId="39061" xr:uid="{7DC8FC40-58C0-40B6-B4AE-F393B79A13AD}"/>
    <cellStyle name="Normal 4 4 2 2 2 3 3 3" xfId="32293" xr:uid="{0D51BFEF-D71C-4AFF-B182-1AF44365BD3C}"/>
    <cellStyle name="Normal 4 4 2 2 2 3 4" xfId="20544" xr:uid="{CB7D7156-6B8A-43B2-B4E9-A0F635345C39}"/>
    <cellStyle name="Normal 4 4 2 2 2 3 4 2" xfId="35674" xr:uid="{3EF4ECA2-0365-4291-9C01-53107F542F47}"/>
    <cellStyle name="Normal 4 4 2 2 2 3 5" xfId="28909" xr:uid="{28CE2818-5BAA-443F-B507-872761745B1A}"/>
    <cellStyle name="Normal 4 4 2 2 2 4" xfId="14651" xr:uid="{FB79E3D5-A17F-41B6-92DE-CBE01470A2EB}"/>
    <cellStyle name="Normal 4 4 2 2 2 4 2" xfId="18037" xr:uid="{199BA11D-2E55-4215-A0EA-E303A63B2DB1}"/>
    <cellStyle name="Normal 4 4 2 2 2 4 2 2" xfId="24821" xr:uid="{319D7125-D1BD-40C7-A432-C4738167B9FE}"/>
    <cellStyle name="Normal 4 4 2 2 2 4 2 2 2" xfId="39940" xr:uid="{8F3721B3-6174-4ECD-9EF1-7BF7D41A14D4}"/>
    <cellStyle name="Normal 4 4 2 2 2 4 2 3" xfId="33172" xr:uid="{16F1F67F-F991-4CB8-8106-39E1C409EC4C}"/>
    <cellStyle name="Normal 4 4 2 2 2 4 3" xfId="21437" xr:uid="{8FA97927-CB12-4C21-9F14-755635E60AB2}"/>
    <cellStyle name="Normal 4 4 2 2 2 4 3 2" xfId="36556" xr:uid="{F2F62349-CE6C-4665-8982-DFC32861C006}"/>
    <cellStyle name="Normal 4 4 2 2 2 4 4" xfId="29788" xr:uid="{E7F34FAB-2CAB-4306-8C93-3772C35E0F87}"/>
    <cellStyle name="Normal 4 4 2 2 2 5" xfId="16321" xr:uid="{B2879519-3871-4B09-8302-C12FC980A93B}"/>
    <cellStyle name="Normal 4 4 2 2 2 5 2" xfId="23105" xr:uid="{202F46CE-05CD-4F47-82F7-84DBB1AD0B1E}"/>
    <cellStyle name="Normal 4 4 2 2 2 5 2 2" xfId="38224" xr:uid="{A7752655-81A2-4F88-8879-964DA8C4A3DD}"/>
    <cellStyle name="Normal 4 4 2 2 2 5 3" xfId="31456" xr:uid="{B70B1FA5-CAB4-46E4-B37F-F0060C1633E4}"/>
    <cellStyle name="Normal 4 4 2 2 2 6" xfId="19710" xr:uid="{6D5E112F-C346-4C92-8F9F-5F79166D148F}"/>
    <cellStyle name="Normal 4 4 2 2 2 6 2" xfId="34840" xr:uid="{F53A3B7F-EA72-4E58-BA07-400460FBF446}"/>
    <cellStyle name="Normal 4 4 2 2 2 7" xfId="12910" xr:uid="{7A75DDF9-C783-4FD2-A61F-48914A62D417}"/>
    <cellStyle name="Normal 4 4 2 2 2 7 2" xfId="28072" xr:uid="{58E8BC00-05DB-467A-82BA-B433E289203E}"/>
    <cellStyle name="Normal 4 4 2 2 2 8" xfId="26513" xr:uid="{932772FC-1801-42F4-8DCF-6CFA588C995D}"/>
    <cellStyle name="Normal 4 4 2 2 3" xfId="11085" xr:uid="{D7723935-4A51-4E18-B64D-00791D89C4FB}"/>
    <cellStyle name="Normal 4 4 2 2 3 2" xfId="13955" xr:uid="{163C9AEA-72FB-4C36-83DA-23A8413D08E1}"/>
    <cellStyle name="Normal 4 4 2 2 3 2 2" xfId="15693" xr:uid="{E7E5AFDA-9944-45E3-8F38-D7D57C94E01A}"/>
    <cellStyle name="Normal 4 4 2 2 3 2 2 2" xfId="19079" xr:uid="{28F95C1E-02AA-49AF-A1DC-414C4D72AB23}"/>
    <cellStyle name="Normal 4 4 2 2 3 2 2 2 2" xfId="25863" xr:uid="{7A49B2A0-8E2F-46CC-B3C5-D75DE8222E30}"/>
    <cellStyle name="Normal 4 4 2 2 3 2 2 2 2 2" xfId="40982" xr:uid="{CA2A08EA-5A85-47FB-B58A-4451EAA7ACBB}"/>
    <cellStyle name="Normal 4 4 2 2 3 2 2 2 3" xfId="34214" xr:uid="{B7FCC956-C962-4AEF-A36A-D7C57D679121}"/>
    <cellStyle name="Normal 4 4 2 2 3 2 2 3" xfId="22479" xr:uid="{8C9741E1-59BC-4250-A933-6102575394A4}"/>
    <cellStyle name="Normal 4 4 2 2 3 2 2 3 2" xfId="37598" xr:uid="{3E39324A-ACF2-4025-93DD-A515A4391EC3}"/>
    <cellStyle name="Normal 4 4 2 2 3 2 2 4" xfId="30830" xr:uid="{2A30A4ED-D989-44D0-A235-48F6D70BA40D}"/>
    <cellStyle name="Normal 4 4 2 2 3 2 3" xfId="17366" xr:uid="{D9993A9B-9C9E-4FDF-B574-274B5F1CBD5A}"/>
    <cellStyle name="Normal 4 4 2 2 3 2 3 2" xfId="24150" xr:uid="{A3BA009E-8455-46F2-8AAF-6982489840F8}"/>
    <cellStyle name="Normal 4 4 2 2 3 2 3 2 2" xfId="39269" xr:uid="{4D29DBC4-979C-49FA-B24E-AC8A3DF81EFF}"/>
    <cellStyle name="Normal 4 4 2 2 3 2 3 3" xfId="32501" xr:uid="{D55BC8FD-DA31-4297-A898-FFC29CBBEC7D}"/>
    <cellStyle name="Normal 4 4 2 2 3 2 4" xfId="20753" xr:uid="{CB2D9D97-92FB-4B78-B47C-6FA3EE1EBBA6}"/>
    <cellStyle name="Normal 4 4 2 2 3 2 4 2" xfId="35882" xr:uid="{BA515EC8-7CDD-4F3F-8256-5DF6E20AF63F}"/>
    <cellStyle name="Normal 4 4 2 2 3 2 5" xfId="29117" xr:uid="{506A2175-A979-420F-B364-FBD1823B963F}"/>
    <cellStyle name="Normal 4 4 2 2 3 3" xfId="14859" xr:uid="{0F920047-3C14-4045-8C1E-4CAA75723639}"/>
    <cellStyle name="Normal 4 4 2 2 3 3 2" xfId="18245" xr:uid="{D050B238-4B47-47BB-B204-F6F6245B76FF}"/>
    <cellStyle name="Normal 4 4 2 2 3 3 2 2" xfId="25029" xr:uid="{A1DD5BDA-32DA-4C31-A582-223605E06DEA}"/>
    <cellStyle name="Normal 4 4 2 2 3 3 2 2 2" xfId="40148" xr:uid="{1B5FF617-1A96-484B-8656-6136EFDB5353}"/>
    <cellStyle name="Normal 4 4 2 2 3 3 2 3" xfId="33380" xr:uid="{C02B63AD-757A-49A7-B159-088B0AF9E1A8}"/>
    <cellStyle name="Normal 4 4 2 2 3 3 3" xfId="21645" xr:uid="{4A48F65E-8DF4-423D-B4E4-C4D15E6F756D}"/>
    <cellStyle name="Normal 4 4 2 2 3 3 3 2" xfId="36764" xr:uid="{B4A8FCD8-EE35-4052-9247-5001CEF5C57D}"/>
    <cellStyle name="Normal 4 4 2 2 3 3 4" xfId="29996" xr:uid="{4EEB2488-1349-4EA4-AC3F-B3615DC2D18E}"/>
    <cellStyle name="Normal 4 4 2 2 3 4" xfId="16529" xr:uid="{D26625AB-769B-4CB9-81F3-F8C05ADDDFEB}"/>
    <cellStyle name="Normal 4 4 2 2 3 4 2" xfId="23313" xr:uid="{38BFDA21-AF3C-4384-849F-4DA52628F21C}"/>
    <cellStyle name="Normal 4 4 2 2 3 4 2 2" xfId="38432" xr:uid="{A3E4FF2F-DC46-45F2-9B05-02F56A084B65}"/>
    <cellStyle name="Normal 4 4 2 2 3 4 3" xfId="31664" xr:uid="{C160AAA1-74D7-4873-8C82-E002B66134B5}"/>
    <cellStyle name="Normal 4 4 2 2 3 5" xfId="19918" xr:uid="{6E810CE5-82ED-4019-B431-4FDC4F55EB8F}"/>
    <cellStyle name="Normal 4 4 2 2 3 5 2" xfId="35048" xr:uid="{062C5B58-4ADD-4FF3-9AEA-3A47EF14C559}"/>
    <cellStyle name="Normal 4 4 2 2 3 6" xfId="13117" xr:uid="{F11AFD7C-35E7-4083-9594-370B4F064442}"/>
    <cellStyle name="Normal 4 4 2 2 3 6 2" xfId="28280" xr:uid="{AFC52F29-09A9-4C4E-B0CF-B25FB485BE4B}"/>
    <cellStyle name="Normal 4 4 2 2 3 7" xfId="26721" xr:uid="{DCF5858F-5112-43C1-AF7A-8E6C047FE7EF}"/>
    <cellStyle name="Normal 4 4 2 2 4" xfId="12090" xr:uid="{52413CEF-6390-40A7-970F-90F8C7967ABF}"/>
    <cellStyle name="Normal 4 4 2 2 4 2" xfId="15277" xr:uid="{DE54A6EF-1665-480D-A13E-37102F0BA2BA}"/>
    <cellStyle name="Normal 4 4 2 2 4 2 2" xfId="18663" xr:uid="{5CC492D7-710D-4D0E-BD62-05BF0EF3166B}"/>
    <cellStyle name="Normal 4 4 2 2 4 2 2 2" xfId="25447" xr:uid="{F79C3E06-E2FC-4723-97DC-B73B41CF53CD}"/>
    <cellStyle name="Normal 4 4 2 2 4 2 2 2 2" xfId="40566" xr:uid="{0D4585BF-6186-4881-9960-76F3C499FEFB}"/>
    <cellStyle name="Normal 4 4 2 2 4 2 2 3" xfId="33798" xr:uid="{9B701EB7-A3F8-41B8-90A6-2EBD92B6292E}"/>
    <cellStyle name="Normal 4 4 2 2 4 2 3" xfId="22063" xr:uid="{A0F76686-E408-4794-BF50-8F39C057652B}"/>
    <cellStyle name="Normal 4 4 2 2 4 2 3 2" xfId="37182" xr:uid="{0BCC4E85-EBC1-4CD4-9E8A-F1C66662830B}"/>
    <cellStyle name="Normal 4 4 2 2 4 2 4" xfId="30414" xr:uid="{6306F1C0-687E-4695-9D45-C44CF926E1A3}"/>
    <cellStyle name="Normal 4 4 2 2 4 3" xfId="16950" xr:uid="{A6133998-B6B0-4559-A190-BD180D1C741F}"/>
    <cellStyle name="Normal 4 4 2 2 4 3 2" xfId="23734" xr:uid="{F88ACDD4-E779-49D1-A6A2-9A9D8F71F827}"/>
    <cellStyle name="Normal 4 4 2 2 4 3 2 2" xfId="38853" xr:uid="{5F5960C8-D08C-484A-B1CE-14A8909F60CC}"/>
    <cellStyle name="Normal 4 4 2 2 4 3 3" xfId="32085" xr:uid="{E9696F0A-F98D-4E7F-8280-85534F3C49F1}"/>
    <cellStyle name="Normal 4 4 2 2 4 4" xfId="20336" xr:uid="{7A31A938-8324-4BF3-A741-3F941A00129C}"/>
    <cellStyle name="Normal 4 4 2 2 4 4 2" xfId="35466" xr:uid="{A3EFD59E-9372-4BDD-835A-E3165B8E8029}"/>
    <cellStyle name="Normal 4 4 2 2 4 5" xfId="13539" xr:uid="{49F8A3C6-5CAD-4DCE-B325-B858C82A4F3A}"/>
    <cellStyle name="Normal 4 4 2 2 4 5 2" xfId="28701" xr:uid="{12B45419-17D6-4EE5-A356-C9AC2061C398}"/>
    <cellStyle name="Normal 4 4 2 2 4 6" xfId="27356" xr:uid="{DD3FF507-F7F4-4DDA-8C20-1404B173673C}"/>
    <cellStyle name="Normal 4 4 2 2 5" xfId="14443" xr:uid="{620030CB-33A2-4BAA-BC76-7DAB3062440B}"/>
    <cellStyle name="Normal 4 4 2 2 5 2" xfId="17829" xr:uid="{65AA33F6-1825-4ED0-AED0-47CA889AB844}"/>
    <cellStyle name="Normal 4 4 2 2 5 2 2" xfId="24613" xr:uid="{CC1EC6E3-79F3-4316-B8C9-9AAB671B7C0A}"/>
    <cellStyle name="Normal 4 4 2 2 5 2 2 2" xfId="39732" xr:uid="{1E7FB451-FE18-4627-B431-B54235D9F67A}"/>
    <cellStyle name="Normal 4 4 2 2 5 2 3" xfId="32964" xr:uid="{3126D58E-A4ED-4ECD-8754-486F117FB50F}"/>
    <cellStyle name="Normal 4 4 2 2 5 3" xfId="21229" xr:uid="{78771125-442A-4144-9787-8C64C4FA81CF}"/>
    <cellStyle name="Normal 4 4 2 2 5 3 2" xfId="36348" xr:uid="{5FD82415-3818-4EB4-8C21-46D84F3EEE23}"/>
    <cellStyle name="Normal 4 4 2 2 5 4" xfId="29580" xr:uid="{285270E9-05DA-4890-96F1-CDF118A153EF}"/>
    <cellStyle name="Normal 4 4 2 2 6" xfId="16113" xr:uid="{05A427CE-C2D9-44D7-ADAA-06B8FA3CE654}"/>
    <cellStyle name="Normal 4 4 2 2 6 2" xfId="22897" xr:uid="{40061112-2B54-45BA-A55A-90B9AD57F390}"/>
    <cellStyle name="Normal 4 4 2 2 6 2 2" xfId="38016" xr:uid="{4D8A3273-9297-4803-BDE4-ABD6BE0A518F}"/>
    <cellStyle name="Normal 4 4 2 2 6 3" xfId="31248" xr:uid="{7D5FAB94-FD41-4F07-8B6B-3FDE20344875}"/>
    <cellStyle name="Normal 4 4 2 2 7" xfId="19502" xr:uid="{2B2AEA7E-F83C-4069-AE91-BD42AF0A406D}"/>
    <cellStyle name="Normal 4 4 2 2 7 2" xfId="34632" xr:uid="{EF72953B-047F-47D3-A8AD-940D3E8D354A}"/>
    <cellStyle name="Normal 4 4 2 2 8" xfId="12701" xr:uid="{8C2F6151-6570-4C6D-9FBB-E78B6192367E}"/>
    <cellStyle name="Normal 4 4 2 2 8 2" xfId="27864" xr:uid="{9ED7690C-A96B-408D-B83F-67B8DCFEDB67}"/>
    <cellStyle name="Normal 4 4 2 2 9" xfId="26305" xr:uid="{78256CA7-816C-41AD-BE70-C8C0A9483BA3}"/>
    <cellStyle name="Normal 4 4 2 3" xfId="10772" xr:uid="{A3FF037A-1F90-4EAE-B5FC-BD6C62F990CF}"/>
    <cellStyle name="Normal 4 4 2 3 2" xfId="11190" xr:uid="{AA92E616-85E3-4847-9148-15511B7826C0}"/>
    <cellStyle name="Normal 4 4 2 3 2 2" xfId="14060" xr:uid="{F58591C5-93B6-4010-947C-F53E75FE97A5}"/>
    <cellStyle name="Normal 4 4 2 3 2 2 2" xfId="15798" xr:uid="{965BF3C3-154F-4F38-B993-A7AF948BACA6}"/>
    <cellStyle name="Normal 4 4 2 3 2 2 2 2" xfId="19184" xr:uid="{71036CD8-8EFC-45EC-B6C3-0FC9420A4EE8}"/>
    <cellStyle name="Normal 4 4 2 3 2 2 2 2 2" xfId="25968" xr:uid="{27F39262-BD69-413B-B03C-2800CFCE6726}"/>
    <cellStyle name="Normal 4 4 2 3 2 2 2 2 2 2" xfId="41087" xr:uid="{AF74D3F0-5269-4514-B3C6-43D4190902D6}"/>
    <cellStyle name="Normal 4 4 2 3 2 2 2 2 3" xfId="34319" xr:uid="{DF3F3335-456D-4D79-9671-7DE44E0FA21F}"/>
    <cellStyle name="Normal 4 4 2 3 2 2 2 3" xfId="22584" xr:uid="{A2BA939A-310C-40EE-9970-92103DF20BDF}"/>
    <cellStyle name="Normal 4 4 2 3 2 2 2 3 2" xfId="37703" xr:uid="{B7658D80-388A-400C-9FBB-C9B573990557}"/>
    <cellStyle name="Normal 4 4 2 3 2 2 2 4" xfId="30935" xr:uid="{B6299E6A-53A8-4BCE-A9E9-3E6BDD7C53D7}"/>
    <cellStyle name="Normal 4 4 2 3 2 2 3" xfId="17471" xr:uid="{D9A20857-4334-40F1-8133-C316F71EE21E}"/>
    <cellStyle name="Normal 4 4 2 3 2 2 3 2" xfId="24255" xr:uid="{CA4C61FC-D62B-40E4-8699-DF034AFCF17B}"/>
    <cellStyle name="Normal 4 4 2 3 2 2 3 2 2" xfId="39374" xr:uid="{F2A59468-B769-4533-8485-A898E6F86B7F}"/>
    <cellStyle name="Normal 4 4 2 3 2 2 3 3" xfId="32606" xr:uid="{C94B54DD-8C97-4B4F-BF4B-97E2DF2BA9E8}"/>
    <cellStyle name="Normal 4 4 2 3 2 2 4" xfId="20858" xr:uid="{4DDC54CF-B4A5-4A5B-B6F9-93BCDE55B142}"/>
    <cellStyle name="Normal 4 4 2 3 2 2 4 2" xfId="35987" xr:uid="{9ADD5607-355E-43AF-9080-EB3BC0F4414E}"/>
    <cellStyle name="Normal 4 4 2 3 2 2 5" xfId="29222" xr:uid="{EE6C2D23-3989-427D-9254-E933D0112493}"/>
    <cellStyle name="Normal 4 4 2 3 2 3" xfId="14964" xr:uid="{49CD9788-73DE-4B9B-B03D-69A0A15CA2CB}"/>
    <cellStyle name="Normal 4 4 2 3 2 3 2" xfId="18350" xr:uid="{9CF1DF5A-F5EA-46E8-8CA7-D1E3AA9FDC11}"/>
    <cellStyle name="Normal 4 4 2 3 2 3 2 2" xfId="25134" xr:uid="{2C0E9BF7-00EF-4763-8DD8-8CF8FACCE259}"/>
    <cellStyle name="Normal 4 4 2 3 2 3 2 2 2" xfId="40253" xr:uid="{E1E52017-E3D5-4C6D-8447-0E4A03E27980}"/>
    <cellStyle name="Normal 4 4 2 3 2 3 2 3" xfId="33485" xr:uid="{4914A427-A8CA-4144-A0D4-AD193E9F374C}"/>
    <cellStyle name="Normal 4 4 2 3 2 3 3" xfId="21750" xr:uid="{3EBBAF15-D331-48EE-AE9B-D0A1CE227D04}"/>
    <cellStyle name="Normal 4 4 2 3 2 3 3 2" xfId="36869" xr:uid="{158DBDCB-93B0-489B-9ABA-125915B364DA}"/>
    <cellStyle name="Normal 4 4 2 3 2 3 4" xfId="30101" xr:uid="{4CE2481B-1EAE-4C28-8B1D-D898DB100ABA}"/>
    <cellStyle name="Normal 4 4 2 3 2 4" xfId="16634" xr:uid="{3E7825CD-9881-49EE-863A-D9F02B03DC06}"/>
    <cellStyle name="Normal 4 4 2 3 2 4 2" xfId="23418" xr:uid="{37C981FE-D8E3-487F-B967-5F76CD41A5F6}"/>
    <cellStyle name="Normal 4 4 2 3 2 4 2 2" xfId="38537" xr:uid="{25C991BE-30A2-4569-A666-7155BC21424F}"/>
    <cellStyle name="Normal 4 4 2 3 2 4 3" xfId="31769" xr:uid="{51D1A76A-52C5-4A36-9321-C622ADBADA8E}"/>
    <cellStyle name="Normal 4 4 2 3 2 5" xfId="20023" xr:uid="{21B6BA5F-C7ED-452A-9853-A57ECA424029}"/>
    <cellStyle name="Normal 4 4 2 3 2 5 2" xfId="35153" xr:uid="{7A1980A8-DB79-45F4-BA64-32D490595D09}"/>
    <cellStyle name="Normal 4 4 2 3 2 6" xfId="13222" xr:uid="{B456D11A-8CA3-4E67-A608-E772954ABA13}"/>
    <cellStyle name="Normal 4 4 2 3 2 6 2" xfId="28385" xr:uid="{6179F4E9-F5C5-481B-A9E5-76D5C6FFC039}"/>
    <cellStyle name="Normal 4 4 2 3 2 7" xfId="26826" xr:uid="{75E5A2DA-1308-4AD4-BDAF-7AFFC46AF283}"/>
    <cellStyle name="Normal 4 4 2 3 3" xfId="13644" xr:uid="{D99AA0BE-C1C5-4E37-9CC7-599B75ED41B0}"/>
    <cellStyle name="Normal 4 4 2 3 3 2" xfId="15382" xr:uid="{2B8F0816-27C6-4B3A-985E-9E1F1CA1D918}"/>
    <cellStyle name="Normal 4 4 2 3 3 2 2" xfId="18768" xr:uid="{CD4679E3-8F54-4616-B68F-0DBE7EA77244}"/>
    <cellStyle name="Normal 4 4 2 3 3 2 2 2" xfId="25552" xr:uid="{EE74FF83-39AC-4164-A6CC-66E263C0559F}"/>
    <cellStyle name="Normal 4 4 2 3 3 2 2 2 2" xfId="40671" xr:uid="{D853A887-D94B-4433-B2A1-35DD85F78B40}"/>
    <cellStyle name="Normal 4 4 2 3 3 2 2 3" xfId="33903" xr:uid="{4336D954-0CDD-4F5A-A727-F76575B9EAD8}"/>
    <cellStyle name="Normal 4 4 2 3 3 2 3" xfId="22168" xr:uid="{4E315AA1-7AAB-482A-A04B-F999414773D1}"/>
    <cellStyle name="Normal 4 4 2 3 3 2 3 2" xfId="37287" xr:uid="{2D6356B1-699E-4926-A1A6-2D53F5DF36D1}"/>
    <cellStyle name="Normal 4 4 2 3 3 2 4" xfId="30519" xr:uid="{95E1AF1F-E9FF-442F-AFA6-A297BA336999}"/>
    <cellStyle name="Normal 4 4 2 3 3 3" xfId="17055" xr:uid="{11C33DF9-418A-4751-8BE9-AB71E0972E70}"/>
    <cellStyle name="Normal 4 4 2 3 3 3 2" xfId="23839" xr:uid="{3B518ACC-D0FE-42DC-8768-9B716C4F67AD}"/>
    <cellStyle name="Normal 4 4 2 3 3 3 2 2" xfId="38958" xr:uid="{A064A066-4656-47B7-A3C2-E97FE4934B27}"/>
    <cellStyle name="Normal 4 4 2 3 3 3 3" xfId="32190" xr:uid="{1CBD69C6-6EB4-44A4-B2F3-809CB57B9084}"/>
    <cellStyle name="Normal 4 4 2 3 3 4" xfId="20441" xr:uid="{5006BC29-61C6-4599-A66A-51D1E6E9AE5A}"/>
    <cellStyle name="Normal 4 4 2 3 3 4 2" xfId="35571" xr:uid="{574A3F85-A55A-4FA5-BEC4-1E5AC42839E4}"/>
    <cellStyle name="Normal 4 4 2 3 3 5" xfId="28806" xr:uid="{8EE2CFA0-5B84-4FF2-97D4-81D3BD2B715C}"/>
    <cellStyle name="Normal 4 4 2 3 4" xfId="14548" xr:uid="{8BD0BA51-7131-4BA6-BD9D-F015F61583AC}"/>
    <cellStyle name="Normal 4 4 2 3 4 2" xfId="17934" xr:uid="{5EA28870-AF8E-4363-946E-2453094600FF}"/>
    <cellStyle name="Normal 4 4 2 3 4 2 2" xfId="24718" xr:uid="{27D849AD-8B4D-4421-A011-06BC74B4C5CC}"/>
    <cellStyle name="Normal 4 4 2 3 4 2 2 2" xfId="39837" xr:uid="{3FEDF84A-695C-4CA8-B1E2-E6069676171D}"/>
    <cellStyle name="Normal 4 4 2 3 4 2 3" xfId="33069" xr:uid="{50AF8769-08EF-496E-96F6-CD069510EECF}"/>
    <cellStyle name="Normal 4 4 2 3 4 3" xfId="21334" xr:uid="{207315A0-734F-4B7C-9329-E2D512E947EC}"/>
    <cellStyle name="Normal 4 4 2 3 4 3 2" xfId="36453" xr:uid="{08D0E9B7-CEE5-4446-B58C-47CC710C43DE}"/>
    <cellStyle name="Normal 4 4 2 3 4 4" xfId="29685" xr:uid="{56114FF3-6842-4994-AC51-E47F270828F7}"/>
    <cellStyle name="Normal 4 4 2 3 5" xfId="16218" xr:uid="{A2A02539-36F8-49AB-A112-DA2FB0D9C502}"/>
    <cellStyle name="Normal 4 4 2 3 5 2" xfId="23002" xr:uid="{F2777F4D-7D81-46C9-B350-7D4CB3F3051D}"/>
    <cellStyle name="Normal 4 4 2 3 5 2 2" xfId="38121" xr:uid="{4740B0E4-89C7-4484-9559-21479A25353A}"/>
    <cellStyle name="Normal 4 4 2 3 5 3" xfId="31353" xr:uid="{F1731147-D1B7-48D3-9496-40F16AA95D83}"/>
    <cellStyle name="Normal 4 4 2 3 6" xfId="19607" xr:uid="{75161F70-B675-4A06-9839-C8DE3C663D65}"/>
    <cellStyle name="Normal 4 4 2 3 6 2" xfId="34737" xr:uid="{6D98E8C2-34F5-4D22-AFE2-3202579B12E8}"/>
    <cellStyle name="Normal 4 4 2 3 7" xfId="12807" xr:uid="{7793621E-9FB9-4215-9FDB-223CAF53498B}"/>
    <cellStyle name="Normal 4 4 2 3 7 2" xfId="27969" xr:uid="{77CEE2EA-FC57-4D94-B4DD-61AAA75651DB}"/>
    <cellStyle name="Normal 4 4 2 3 8" xfId="26410" xr:uid="{2C42B0EF-40F9-41BC-AC94-F415DAA0AA3C}"/>
    <cellStyle name="Normal 4 4 2 4" xfId="10983" xr:uid="{31F4EB31-1C56-46AE-B7A9-4BA922EC6D46}"/>
    <cellStyle name="Normal 4 4 2 4 2" xfId="13852" xr:uid="{1CC34DE6-B2B5-4CDB-BB28-5AAADA9B1EB2}"/>
    <cellStyle name="Normal 4 4 2 4 2 2" xfId="15590" xr:uid="{E7CAD3F9-0264-4521-9AC7-75A1C680D3CC}"/>
    <cellStyle name="Normal 4 4 2 4 2 2 2" xfId="18976" xr:uid="{C1257163-9BC6-4774-96AB-5D642D5CA122}"/>
    <cellStyle name="Normal 4 4 2 4 2 2 2 2" xfId="25760" xr:uid="{A0800C36-09B2-448E-B356-D2A9AFF468FD}"/>
    <cellStyle name="Normal 4 4 2 4 2 2 2 2 2" xfId="40879" xr:uid="{A1B7EB76-2013-4850-9DEB-F98BA2A31D01}"/>
    <cellStyle name="Normal 4 4 2 4 2 2 2 3" xfId="34111" xr:uid="{CDABE8EC-1C12-4A49-B6B3-E5D5C287A0C6}"/>
    <cellStyle name="Normal 4 4 2 4 2 2 3" xfId="22376" xr:uid="{E832F819-0173-4A69-8016-7A2B35DBE7F6}"/>
    <cellStyle name="Normal 4 4 2 4 2 2 3 2" xfId="37495" xr:uid="{A7773685-3053-4A5C-9C77-96D97E0EF691}"/>
    <cellStyle name="Normal 4 4 2 4 2 2 4" xfId="30727" xr:uid="{369360C9-E7A6-43CE-8AED-50BE57B55B12}"/>
    <cellStyle name="Normal 4 4 2 4 2 3" xfId="17263" xr:uid="{FB7613F3-0DFE-4F06-A1E7-40412F9AA27E}"/>
    <cellStyle name="Normal 4 4 2 4 2 3 2" xfId="24047" xr:uid="{F49A5CB1-37E1-4D41-870C-F5FA557C391A}"/>
    <cellStyle name="Normal 4 4 2 4 2 3 2 2" xfId="39166" xr:uid="{27B76BA7-3308-4532-8776-2BDEDD21D3E1}"/>
    <cellStyle name="Normal 4 4 2 4 2 3 3" xfId="32398" xr:uid="{BD530F83-D04E-45DB-A25F-D98F9A6C393B}"/>
    <cellStyle name="Normal 4 4 2 4 2 4" xfId="20650" xr:uid="{BA3DDE47-2C23-4C40-82D1-EDF4FB7C4CE7}"/>
    <cellStyle name="Normal 4 4 2 4 2 4 2" xfId="35779" xr:uid="{6EA29BAF-51AF-46BD-B850-2A7EEDE00522}"/>
    <cellStyle name="Normal 4 4 2 4 2 5" xfId="29014" xr:uid="{8493B9E9-C29F-4D82-987F-F29C460517DF}"/>
    <cellStyle name="Normal 4 4 2 4 3" xfId="14756" xr:uid="{86E436BC-46F7-48F1-82C0-54984D89023A}"/>
    <cellStyle name="Normal 4 4 2 4 3 2" xfId="18142" xr:uid="{8F66AA89-DC15-448A-9449-646B3428C35F}"/>
    <cellStyle name="Normal 4 4 2 4 3 2 2" xfId="24926" xr:uid="{BF12D564-7CD7-4B1E-BA41-EFC8ECDC5675}"/>
    <cellStyle name="Normal 4 4 2 4 3 2 2 2" xfId="40045" xr:uid="{7E448757-4FDA-4729-BA6D-981224CF1132}"/>
    <cellStyle name="Normal 4 4 2 4 3 2 3" xfId="33277" xr:uid="{C832F2CD-7FF0-429E-9910-138820490B07}"/>
    <cellStyle name="Normal 4 4 2 4 3 3" xfId="21542" xr:uid="{56074594-17E4-4E00-B4D5-73FB8A5EB310}"/>
    <cellStyle name="Normal 4 4 2 4 3 3 2" xfId="36661" xr:uid="{C85AB3F0-B6B5-482F-893C-D41A555F524D}"/>
    <cellStyle name="Normal 4 4 2 4 3 4" xfId="29893" xr:uid="{19C244FB-BB02-4B84-B50F-26CD5F5AE28A}"/>
    <cellStyle name="Normal 4 4 2 4 4" xfId="16426" xr:uid="{01892BF3-9AA0-43F1-B16F-52988CBBC7CA}"/>
    <cellStyle name="Normal 4 4 2 4 4 2" xfId="23210" xr:uid="{92D42C92-014D-4707-8532-8FEF138F2A37}"/>
    <cellStyle name="Normal 4 4 2 4 4 2 2" xfId="38329" xr:uid="{6B4F529B-942B-446E-9462-1E23A405E879}"/>
    <cellStyle name="Normal 4 4 2 4 4 3" xfId="31561" xr:uid="{A6C9C0A0-8B36-4047-BC33-AA6DD04379A9}"/>
    <cellStyle name="Normal 4 4 2 4 5" xfId="19815" xr:uid="{A78F6792-3D8C-47D3-99C2-CB52B779A0D2}"/>
    <cellStyle name="Normal 4 4 2 4 5 2" xfId="34945" xr:uid="{827C2407-EF96-48EF-8642-0E243DD1602D}"/>
    <cellStyle name="Normal 4 4 2 4 6" xfId="13015" xr:uid="{C63692FA-30B7-4ABF-9794-6FEFBA3E7395}"/>
    <cellStyle name="Normal 4 4 2 4 6 2" xfId="28177" xr:uid="{6A0171FE-5B27-4195-BE4B-08DD890DDF9B}"/>
    <cellStyle name="Normal 4 4 2 4 7" xfId="26618" xr:uid="{90E08EFB-1347-436F-B5BF-EA3D7B1A3D42}"/>
    <cellStyle name="Normal 4 4 2 5" xfId="11503" xr:uid="{84466785-3346-49E9-9B8B-80877783908F}"/>
    <cellStyle name="Normal 4 4 2 5 2" xfId="15174" xr:uid="{2AE84124-B0CD-4E3C-9B2B-07B8860B162F}"/>
    <cellStyle name="Normal 4 4 2 5 2 2" xfId="18560" xr:uid="{5E3665F0-67A6-432A-AB84-9C9A80FC4E28}"/>
    <cellStyle name="Normal 4 4 2 5 2 2 2" xfId="25344" xr:uid="{7D95B892-01AC-40CF-B91C-CAE6D190558E}"/>
    <cellStyle name="Normal 4 4 2 5 2 2 2 2" xfId="40463" xr:uid="{E630CA25-6E23-4980-9250-FAE2E9E6157C}"/>
    <cellStyle name="Normal 4 4 2 5 2 2 3" xfId="33695" xr:uid="{72E4FBB9-1657-48E7-8858-026D271080FC}"/>
    <cellStyle name="Normal 4 4 2 5 2 3" xfId="21960" xr:uid="{FC39DB8D-2785-4A16-82C5-59D3278A8160}"/>
    <cellStyle name="Normal 4 4 2 5 2 3 2" xfId="37079" xr:uid="{F5E50CD0-D2B0-4227-B0F8-036A2D73B3BF}"/>
    <cellStyle name="Normal 4 4 2 5 2 4" xfId="30311" xr:uid="{AB17C6EC-5C25-44D1-8697-139DB8823E4C}"/>
    <cellStyle name="Normal 4 4 2 5 3" xfId="16847" xr:uid="{0E5B20F2-7CF9-421E-AADA-0E4DD048A77A}"/>
    <cellStyle name="Normal 4 4 2 5 3 2" xfId="23631" xr:uid="{B3EB64CE-4BCE-418A-A0BD-496F2F8C1AF5}"/>
    <cellStyle name="Normal 4 4 2 5 3 2 2" xfId="38750" xr:uid="{6B75C8E5-9BD5-482D-A104-EC9BCF931153}"/>
    <cellStyle name="Normal 4 4 2 5 3 3" xfId="31982" xr:uid="{DD49CBF8-B560-48C3-A0EE-571DBA7EE872}"/>
    <cellStyle name="Normal 4 4 2 5 4" xfId="20233" xr:uid="{6E966346-FCAB-4A7B-9551-5F09DF662D5C}"/>
    <cellStyle name="Normal 4 4 2 5 4 2" xfId="35363" xr:uid="{5B43F386-EF3B-422D-894E-A7058E3B683C}"/>
    <cellStyle name="Normal 4 4 2 5 5" xfId="13436" xr:uid="{EE720E77-0F23-480E-A56C-76A7F24F4995}"/>
    <cellStyle name="Normal 4 4 2 5 5 2" xfId="28598" xr:uid="{C6BA2542-F00A-4454-86B1-33CA5BB0275C}"/>
    <cellStyle name="Normal 4 4 2 6" xfId="14339" xr:uid="{ACA6CBB3-8B9C-41B6-97B8-0676D1BA7D67}"/>
    <cellStyle name="Normal 4 4 2 6 2" xfId="17726" xr:uid="{AE30A2A8-8BCB-490F-B6F7-C49A23903157}"/>
    <cellStyle name="Normal 4 4 2 6 2 2" xfId="24510" xr:uid="{65AD019C-C69F-4EDE-A609-262A98E2FF47}"/>
    <cellStyle name="Normal 4 4 2 6 2 2 2" xfId="39629" xr:uid="{46C18EA5-81DD-4D50-9670-EBD9E89D65C5}"/>
    <cellStyle name="Normal 4 4 2 6 2 3" xfId="32861" xr:uid="{4AF722D5-DEFA-4538-A564-DF2902392393}"/>
    <cellStyle name="Normal 4 4 2 6 3" xfId="21126" xr:uid="{837A7173-693E-4779-82C7-5DEA721059DC}"/>
    <cellStyle name="Normal 4 4 2 6 3 2" xfId="36245" xr:uid="{1DA3BCBB-C928-43F7-883B-25182B989CF5}"/>
    <cellStyle name="Normal 4 4 2 6 4" xfId="29477" xr:uid="{9BDD0F56-59A0-4D81-9CD5-923D45F4A5AD}"/>
    <cellStyle name="Normal 4 4 2 7" xfId="16010" xr:uid="{B3D12DF1-F5BF-4A9A-9EF5-EEC948F2A9EC}"/>
    <cellStyle name="Normal 4 4 2 7 2" xfId="22794" xr:uid="{B205EB8B-7487-4F19-9B50-FBB4C453AB1B}"/>
    <cellStyle name="Normal 4 4 2 7 2 2" xfId="37913" xr:uid="{C41D0DEC-F768-4AD0-8695-C5974F8E2D24}"/>
    <cellStyle name="Normal 4 4 2 7 3" xfId="31145" xr:uid="{B55A4FB1-38A8-490E-B7D9-9CA82AF4853C}"/>
    <cellStyle name="Normal 4 4 2 8" xfId="19400" xr:uid="{9F9C1DAD-D5E3-421B-92E6-3B9E9AB190F3}"/>
    <cellStyle name="Normal 4 4 2 8 2" xfId="34529" xr:uid="{51AB3B9F-8A3F-45ED-9D22-E5EC981635D4}"/>
    <cellStyle name="Normal 4 4 2 9" xfId="12598" xr:uid="{454111CE-6499-402B-A13E-DF0E4F8E5F22}"/>
    <cellStyle name="Normal 4 4 2 9 2" xfId="27761" xr:uid="{BBC51FF2-1DCF-44EA-9DF2-5758E542A751}"/>
    <cellStyle name="Normal 4 4 3" xfId="8906" xr:uid="{8678CCE5-75B5-40EB-BF88-325719434118}"/>
    <cellStyle name="Normal 4 4 3 10" xfId="10616" xr:uid="{C36AA60D-69EA-4FD0-AE32-9D1E4209900E}"/>
    <cellStyle name="Normal 4 4 3 11" xfId="10061" xr:uid="{4DF1F2A1-3841-436C-A69A-8138098B2AA0}"/>
    <cellStyle name="Normal 4 4 3 12" xfId="44743" xr:uid="{17853A3C-CB1C-4112-8C01-21BF5D16E925}"/>
    <cellStyle name="Normal 4 4 3 2" xfId="10827" xr:uid="{FCAA4918-F57A-4AA8-B0B6-33A12DC64787}"/>
    <cellStyle name="Normal 4 4 3 2 2" xfId="11245" xr:uid="{D5B5E212-9095-481E-AF2A-F87847730822}"/>
    <cellStyle name="Normal 4 4 3 2 2 2" xfId="14115" xr:uid="{D7239CD0-FF2C-46A0-AF6F-AE3E19A8599F}"/>
    <cellStyle name="Normal 4 4 3 2 2 2 2" xfId="15853" xr:uid="{54CF4447-3232-49F6-AB5A-CDE4D5EB5304}"/>
    <cellStyle name="Normal 4 4 3 2 2 2 2 2" xfId="19239" xr:uid="{4C8E6B2D-9073-4789-814C-781AC5DAD3EB}"/>
    <cellStyle name="Normal 4 4 3 2 2 2 2 2 2" xfId="26023" xr:uid="{9498279F-C35A-464C-8805-A5F1C881FAAB}"/>
    <cellStyle name="Normal 4 4 3 2 2 2 2 2 2 2" xfId="41142" xr:uid="{87EBA653-E247-4D19-9117-DC9AFBEDE696}"/>
    <cellStyle name="Normal 4 4 3 2 2 2 2 2 3" xfId="34374" xr:uid="{F4300AAF-02E9-4C95-B3DE-D56546409D31}"/>
    <cellStyle name="Normal 4 4 3 2 2 2 2 3" xfId="22639" xr:uid="{65E9234E-5206-47A8-AF41-989F049764F5}"/>
    <cellStyle name="Normal 4 4 3 2 2 2 2 3 2" xfId="37758" xr:uid="{713850D0-CEE5-4A39-8806-FB41152140ED}"/>
    <cellStyle name="Normal 4 4 3 2 2 2 2 4" xfId="30990" xr:uid="{CB7DD3B1-3B7E-41BB-9B8E-0E4B5FC156B2}"/>
    <cellStyle name="Normal 4 4 3 2 2 2 3" xfId="17526" xr:uid="{9AEA8252-C827-4C75-9296-7CF6B3F1AFF4}"/>
    <cellStyle name="Normal 4 4 3 2 2 2 3 2" xfId="24310" xr:uid="{2FEB762C-4808-4F8A-8928-8C58CCE6FD70}"/>
    <cellStyle name="Normal 4 4 3 2 2 2 3 2 2" xfId="39429" xr:uid="{2D3235AE-302A-47FA-AFBF-0A14082D9DD1}"/>
    <cellStyle name="Normal 4 4 3 2 2 2 3 3" xfId="32661" xr:uid="{A6CD071D-CC25-4D99-8654-FF456B64FBF1}"/>
    <cellStyle name="Normal 4 4 3 2 2 2 4" xfId="20913" xr:uid="{5F89F94C-4818-4559-80BE-F114E9327DDE}"/>
    <cellStyle name="Normal 4 4 3 2 2 2 4 2" xfId="36042" xr:uid="{803C6A87-DC8E-41C9-B6A7-3037024FC640}"/>
    <cellStyle name="Normal 4 4 3 2 2 2 5" xfId="29277" xr:uid="{3275DE35-F668-42B4-8601-FCE1E179E500}"/>
    <cellStyle name="Normal 4 4 3 2 2 3" xfId="15019" xr:uid="{508D92B7-BF1B-4A9D-8B06-8536E7241F04}"/>
    <cellStyle name="Normal 4 4 3 2 2 3 2" xfId="18405" xr:uid="{CE6A1EA8-A8B0-4D09-947F-FE889A5901F0}"/>
    <cellStyle name="Normal 4 4 3 2 2 3 2 2" xfId="25189" xr:uid="{90F49CBB-55FE-4358-AE64-6B18C6E1257C}"/>
    <cellStyle name="Normal 4 4 3 2 2 3 2 2 2" xfId="40308" xr:uid="{2C9ABEC7-1533-4D36-B4B8-442EC3C02910}"/>
    <cellStyle name="Normal 4 4 3 2 2 3 2 3" xfId="33540" xr:uid="{4171B282-29E0-4FFC-A571-ADAF648FC26B}"/>
    <cellStyle name="Normal 4 4 3 2 2 3 3" xfId="21805" xr:uid="{971D0DCB-6A13-444C-9C0A-DE4363DA479C}"/>
    <cellStyle name="Normal 4 4 3 2 2 3 3 2" xfId="36924" xr:uid="{EF9C36A2-9149-495D-8BB0-928B9367A452}"/>
    <cellStyle name="Normal 4 4 3 2 2 3 4" xfId="30156" xr:uid="{430BD523-2320-486D-AAAA-205977D1D930}"/>
    <cellStyle name="Normal 4 4 3 2 2 4" xfId="16689" xr:uid="{66889D92-1CA1-41C3-AA65-79DAB4F351E6}"/>
    <cellStyle name="Normal 4 4 3 2 2 4 2" xfId="23473" xr:uid="{FA27D596-354E-429B-A097-C6BCB4CE6F7A}"/>
    <cellStyle name="Normal 4 4 3 2 2 4 2 2" xfId="38592" xr:uid="{4A67FB2E-17C7-4C61-B615-A8EF6FD5D426}"/>
    <cellStyle name="Normal 4 4 3 2 2 4 3" xfId="31824" xr:uid="{22959700-0BD6-4977-A52F-A3A4C095D3E4}"/>
    <cellStyle name="Normal 4 4 3 2 2 5" xfId="20078" xr:uid="{B1CC8C7B-93AE-4DE2-A88E-77FFF74F1834}"/>
    <cellStyle name="Normal 4 4 3 2 2 5 2" xfId="35208" xr:uid="{80FBAFDE-577B-455D-89FE-57DBED8D6B4C}"/>
    <cellStyle name="Normal 4 4 3 2 2 6" xfId="13277" xr:uid="{0F80124D-2F94-4A91-BC71-F29C2115B2F0}"/>
    <cellStyle name="Normal 4 4 3 2 2 6 2" xfId="28440" xr:uid="{B82BB5D8-817D-4F23-96BB-577958196E81}"/>
    <cellStyle name="Normal 4 4 3 2 2 7" xfId="26881" xr:uid="{25B20548-4C79-47DD-A8E4-44318B8DD4A0}"/>
    <cellStyle name="Normal 4 4 3 2 3" xfId="12338" xr:uid="{041A1DC2-0333-4345-B57D-2DEC3E237991}"/>
    <cellStyle name="Normal 4 4 3 2 3 2" xfId="15437" xr:uid="{CDF5A17C-85AF-4AB1-9FCA-DA3B6230D8A0}"/>
    <cellStyle name="Normal 4 4 3 2 3 2 2" xfId="18823" xr:uid="{61622747-1078-4B23-AE7F-15D6DB88782E}"/>
    <cellStyle name="Normal 4 4 3 2 3 2 2 2" xfId="25607" xr:uid="{1B1A341B-2506-4E97-A9BB-A3753B7AB144}"/>
    <cellStyle name="Normal 4 4 3 2 3 2 2 2 2" xfId="40726" xr:uid="{1152FC2C-47B2-4853-951F-605641BA7AD0}"/>
    <cellStyle name="Normal 4 4 3 2 3 2 2 3" xfId="33958" xr:uid="{65A381D7-1AC7-4F45-9CAB-0D2DD791406A}"/>
    <cellStyle name="Normal 4 4 3 2 3 2 3" xfId="22223" xr:uid="{B3969EDE-D4E0-4197-8107-AFC8E3533BE5}"/>
    <cellStyle name="Normal 4 4 3 2 3 2 3 2" xfId="37342" xr:uid="{3AEE2D2E-EF97-44C5-ACBC-E7FB499C6308}"/>
    <cellStyle name="Normal 4 4 3 2 3 2 4" xfId="30574" xr:uid="{89CFB5C7-3676-487D-A4A5-DB4F5B5DE743}"/>
    <cellStyle name="Normal 4 4 3 2 3 3" xfId="17110" xr:uid="{3E657193-8FF3-4C58-81D9-0B95CA50B40A}"/>
    <cellStyle name="Normal 4 4 3 2 3 3 2" xfId="23894" xr:uid="{6DFD85E7-61F8-4564-87C1-2249289AACDE}"/>
    <cellStyle name="Normal 4 4 3 2 3 3 2 2" xfId="39013" xr:uid="{2F6D6065-171D-4605-AC97-6FDCCE1D7478}"/>
    <cellStyle name="Normal 4 4 3 2 3 3 3" xfId="32245" xr:uid="{988A35AF-A6D3-41F4-A28C-5CFCB40A9680}"/>
    <cellStyle name="Normal 4 4 3 2 3 4" xfId="20496" xr:uid="{8D46B472-7138-4369-89DF-3F4C7D948272}"/>
    <cellStyle name="Normal 4 4 3 2 3 4 2" xfId="35626" xr:uid="{3CF62898-21F4-4C6F-94B8-4935ADEC108B}"/>
    <cellStyle name="Normal 4 4 3 2 3 5" xfId="13699" xr:uid="{CA54464F-D143-4238-894A-E8231BFF9F33}"/>
    <cellStyle name="Normal 4 4 3 2 3 5 2" xfId="28861" xr:uid="{BB0A7E45-98C6-4163-8C4C-8E3319B600F6}"/>
    <cellStyle name="Normal 4 4 3 2 3 6" xfId="27596" xr:uid="{3D536C25-3425-43E9-8292-248150158D9F}"/>
    <cellStyle name="Normal 4 4 3 2 4" xfId="14603" xr:uid="{751D006D-D02A-40DA-B904-63C4F90E6387}"/>
    <cellStyle name="Normal 4 4 3 2 4 2" xfId="17989" xr:uid="{08F438E7-54E1-4941-8112-82278EC2876B}"/>
    <cellStyle name="Normal 4 4 3 2 4 2 2" xfId="24773" xr:uid="{6DCF519E-99BF-4EE2-B9A6-B3744D85D37C}"/>
    <cellStyle name="Normal 4 4 3 2 4 2 2 2" xfId="39892" xr:uid="{633FC419-281E-4FBE-9052-FC773740600C}"/>
    <cellStyle name="Normal 4 4 3 2 4 2 3" xfId="33124" xr:uid="{EBCB4A64-1D9B-4517-8965-395488AF8A34}"/>
    <cellStyle name="Normal 4 4 3 2 4 3" xfId="21389" xr:uid="{97DB9015-CA89-4609-B6C2-B485EB8637A1}"/>
    <cellStyle name="Normal 4 4 3 2 4 3 2" xfId="36508" xr:uid="{A0DC85D8-D2B9-48C4-8E6E-3BF561D0CCD5}"/>
    <cellStyle name="Normal 4 4 3 2 4 4" xfId="29740" xr:uid="{3BCA61EA-30C0-4EC7-AE17-6CDBF88DEF8C}"/>
    <cellStyle name="Normal 4 4 3 2 5" xfId="16273" xr:uid="{7E7AF72C-E1DD-4B6E-9426-435F5CFAF3A7}"/>
    <cellStyle name="Normal 4 4 3 2 5 2" xfId="23057" xr:uid="{9DFB4C77-54E0-4222-A9CF-3D74E151B2FF}"/>
    <cellStyle name="Normal 4 4 3 2 5 2 2" xfId="38176" xr:uid="{482D0AEB-4490-47DD-9FCE-B1E36ABB436A}"/>
    <cellStyle name="Normal 4 4 3 2 5 3" xfId="31408" xr:uid="{F64781B7-CDCB-4DC0-9C9B-C8D857DE3089}"/>
    <cellStyle name="Normal 4 4 3 2 6" xfId="19662" xr:uid="{59C4E3E7-E6BE-488E-AC1A-9AD8D31C2CEA}"/>
    <cellStyle name="Normal 4 4 3 2 6 2" xfId="34792" xr:uid="{87AD2789-0D70-408D-B8A9-F4C5FAFC6460}"/>
    <cellStyle name="Normal 4 4 3 2 7" xfId="12862" xr:uid="{A7CC20FF-DBE4-4E82-8AC4-5B4BAD6B6897}"/>
    <cellStyle name="Normal 4 4 3 2 7 2" xfId="28024" xr:uid="{7FAE8201-4030-494D-BF63-829BFE3BEB3C}"/>
    <cellStyle name="Normal 4 4 3 2 8" xfId="26465" xr:uid="{139D7B01-98D3-48A9-9B7A-F82BF2487373}"/>
    <cellStyle name="Normal 4 4 3 3" xfId="11037" xr:uid="{EC54DC71-D3F0-4D79-8633-0AF99BD4D624}"/>
    <cellStyle name="Normal 4 4 3 3 2" xfId="13907" xr:uid="{28359E3A-38C2-42A7-8134-9FD28997100C}"/>
    <cellStyle name="Normal 4 4 3 3 2 2" xfId="15645" xr:uid="{7C617B8A-1DEF-4742-B33A-E63C3BB4A81F}"/>
    <cellStyle name="Normal 4 4 3 3 2 2 2" xfId="19031" xr:uid="{43DD5E9F-AEF3-4DA4-87B1-8071CE1CB369}"/>
    <cellStyle name="Normal 4 4 3 3 2 2 2 2" xfId="25815" xr:uid="{23406BFF-AD40-4E92-9FB3-FDD76973750D}"/>
    <cellStyle name="Normal 4 4 3 3 2 2 2 2 2" xfId="40934" xr:uid="{065927A6-2F0F-4D29-BC48-410B771D59F1}"/>
    <cellStyle name="Normal 4 4 3 3 2 2 2 3" xfId="34166" xr:uid="{0D555FB8-4BAB-41A6-8E5C-43C261352AA6}"/>
    <cellStyle name="Normal 4 4 3 3 2 2 3" xfId="22431" xr:uid="{69C61825-D1BC-431C-A88A-7C00F49460E4}"/>
    <cellStyle name="Normal 4 4 3 3 2 2 3 2" xfId="37550" xr:uid="{1CDBE33D-616A-419C-8401-C4D91C28F028}"/>
    <cellStyle name="Normal 4 4 3 3 2 2 4" xfId="30782" xr:uid="{77EB6F23-2D3C-4B10-8677-7A309A61357C}"/>
    <cellStyle name="Normal 4 4 3 3 2 3" xfId="17318" xr:uid="{D267570F-877B-4C11-A711-4EE5F30DCC3D}"/>
    <cellStyle name="Normal 4 4 3 3 2 3 2" xfId="24102" xr:uid="{7D132264-3D10-4FBB-BD45-3E2B78CDE1B4}"/>
    <cellStyle name="Normal 4 4 3 3 2 3 2 2" xfId="39221" xr:uid="{806CFEB2-6D21-450A-939C-9DD1C33BC637}"/>
    <cellStyle name="Normal 4 4 3 3 2 3 3" xfId="32453" xr:uid="{12CE0709-ACD2-4187-B834-11FCD8230BE6}"/>
    <cellStyle name="Normal 4 4 3 3 2 4" xfId="20705" xr:uid="{B70BD67A-878B-4E89-AD68-677D536BD90E}"/>
    <cellStyle name="Normal 4 4 3 3 2 4 2" xfId="35834" xr:uid="{71A608D6-E57F-4078-8E0D-CF64FB209233}"/>
    <cellStyle name="Normal 4 4 3 3 2 5" xfId="29069" xr:uid="{329CFBF9-0F55-45B0-B2C6-5C2A9C023141}"/>
    <cellStyle name="Normal 4 4 3 3 3" xfId="14811" xr:uid="{64A2011E-656A-4AFE-8263-7A96AF6D91B7}"/>
    <cellStyle name="Normal 4 4 3 3 3 2" xfId="18197" xr:uid="{B66092BA-BE4D-4C23-907D-2CE8446E8B30}"/>
    <cellStyle name="Normal 4 4 3 3 3 2 2" xfId="24981" xr:uid="{1536D744-4313-4EE9-836D-7248A44DEE80}"/>
    <cellStyle name="Normal 4 4 3 3 3 2 2 2" xfId="40100" xr:uid="{C313ECCC-FCBF-400B-AE37-B28C792AD0A3}"/>
    <cellStyle name="Normal 4 4 3 3 3 2 3" xfId="33332" xr:uid="{55C64ED2-9388-4645-9F3C-50A831D11C7E}"/>
    <cellStyle name="Normal 4 4 3 3 3 3" xfId="21597" xr:uid="{CBEDD5C6-D810-4D11-B834-CC0206A2C66C}"/>
    <cellStyle name="Normal 4 4 3 3 3 3 2" xfId="36716" xr:uid="{50284D4D-9205-4C30-A009-84019DA274E6}"/>
    <cellStyle name="Normal 4 4 3 3 3 4" xfId="29948" xr:uid="{CAD0CD6C-36FB-41C4-B712-24A4D343DAAB}"/>
    <cellStyle name="Normal 4 4 3 3 4" xfId="16481" xr:uid="{CCA0550B-993D-4333-A810-B84B3BE8FBE2}"/>
    <cellStyle name="Normal 4 4 3 3 4 2" xfId="23265" xr:uid="{1DDB1A09-4898-4E2B-978A-F02E617CDD53}"/>
    <cellStyle name="Normal 4 4 3 3 4 2 2" xfId="38384" xr:uid="{94092CA4-78FF-458F-A5BF-DB54E0570CE5}"/>
    <cellStyle name="Normal 4 4 3 3 4 3" xfId="31616" xr:uid="{612153E1-B501-4631-8C81-BCB84A698778}"/>
    <cellStyle name="Normal 4 4 3 3 5" xfId="19870" xr:uid="{53C1D746-05F8-4DF6-BD0F-85B1F69B8E00}"/>
    <cellStyle name="Normal 4 4 3 3 5 2" xfId="35000" xr:uid="{76D96DC9-9D3D-4C3A-A798-88395980ED87}"/>
    <cellStyle name="Normal 4 4 3 3 6" xfId="13069" xr:uid="{729C545D-E683-4120-AEEB-A9C8EBD00CCC}"/>
    <cellStyle name="Normal 4 4 3 3 6 2" xfId="28232" xr:uid="{D2AA3FA9-4AE7-4431-9F49-4EAEFE65547D}"/>
    <cellStyle name="Normal 4 4 3 3 7" xfId="26673" xr:uid="{02D3BFBA-F698-4BE0-A6DF-FD1252AE1C81}"/>
    <cellStyle name="Normal 4 4 3 4" xfId="11504" xr:uid="{BD99BF55-18AA-460B-9ED2-FDF83EDE0974}"/>
    <cellStyle name="Normal 4 4 3 4 2" xfId="15229" xr:uid="{7E909254-E056-45D2-8371-DFFADD91BE4B}"/>
    <cellStyle name="Normal 4 4 3 4 2 2" xfId="18615" xr:uid="{0124A96F-CD9F-4132-ABD9-1D9436CBF14D}"/>
    <cellStyle name="Normal 4 4 3 4 2 2 2" xfId="25399" xr:uid="{472A4EBA-DDE0-438A-AC95-A004897295F0}"/>
    <cellStyle name="Normal 4 4 3 4 2 2 2 2" xfId="40518" xr:uid="{B6F9BCB8-5942-4C78-B6F7-36D7A1F0D8D9}"/>
    <cellStyle name="Normal 4 4 3 4 2 2 3" xfId="33750" xr:uid="{31F58A8D-C26E-463F-B9A1-C7DFA8C3B917}"/>
    <cellStyle name="Normal 4 4 3 4 2 3" xfId="22015" xr:uid="{E22CCABE-3688-48D2-AA82-F076007B7999}"/>
    <cellStyle name="Normal 4 4 3 4 2 3 2" xfId="37134" xr:uid="{E7B280CA-7D9E-4145-A211-7B177F201397}"/>
    <cellStyle name="Normal 4 4 3 4 2 4" xfId="30366" xr:uid="{F6022968-B4E8-466C-96A8-3EB93C055D3A}"/>
    <cellStyle name="Normal 4 4 3 4 3" xfId="16902" xr:uid="{1D0F8FD6-3F89-4FFC-8D18-5ED1672B7C31}"/>
    <cellStyle name="Normal 4 4 3 4 3 2" xfId="23686" xr:uid="{7A5D86E9-6803-4030-BAC0-0A6CBA005A91}"/>
    <cellStyle name="Normal 4 4 3 4 3 2 2" xfId="38805" xr:uid="{B8FA4F58-6C52-4B6A-A220-17D554F48E29}"/>
    <cellStyle name="Normal 4 4 3 4 3 3" xfId="32037" xr:uid="{5D172E3C-0D63-44F0-9C1B-BF1AC255386C}"/>
    <cellStyle name="Normal 4 4 3 4 4" xfId="20288" xr:uid="{0B4E9BB2-39EF-4C81-8447-8F1509393CBC}"/>
    <cellStyle name="Normal 4 4 3 4 4 2" xfId="35418" xr:uid="{E3E22855-DE46-4560-B600-7AA3717582E3}"/>
    <cellStyle name="Normal 4 4 3 4 5" xfId="13491" xr:uid="{4A5BA974-D26E-4AA4-8DE4-3A3AD40FE7EA}"/>
    <cellStyle name="Normal 4 4 3 4 5 2" xfId="28653" xr:uid="{B78F464A-058A-4647-A634-4B8E3893DDC9}"/>
    <cellStyle name="Normal 4 4 3 5" xfId="14395" xr:uid="{AC100769-A54C-4609-9980-6F0418097A5D}"/>
    <cellStyle name="Normal 4 4 3 5 2" xfId="17781" xr:uid="{B4D63BDB-D725-4236-979E-2454CFF2F83C}"/>
    <cellStyle name="Normal 4 4 3 5 2 2" xfId="24565" xr:uid="{2520D740-F41C-4A08-AA81-5B16EA7ECC7B}"/>
    <cellStyle name="Normal 4 4 3 5 2 2 2" xfId="39684" xr:uid="{72965A8C-3D5C-4B47-8A59-31049DA8256D}"/>
    <cellStyle name="Normal 4 4 3 5 2 3" xfId="32916" xr:uid="{D27FFC18-845B-426C-A226-1C7B5C030F40}"/>
    <cellStyle name="Normal 4 4 3 5 3" xfId="21181" xr:uid="{0C933043-727D-4DF4-976C-79A347BC4092}"/>
    <cellStyle name="Normal 4 4 3 5 3 2" xfId="36300" xr:uid="{7B103F82-A615-40B2-9559-DFA60C4F02F3}"/>
    <cellStyle name="Normal 4 4 3 5 4" xfId="29532" xr:uid="{72250FE8-1420-49AF-80CD-AA688ADB6B7D}"/>
    <cellStyle name="Normal 4 4 3 6" xfId="16065" xr:uid="{4970B53F-B799-4ACC-977E-70E10B3C6E30}"/>
    <cellStyle name="Normal 4 4 3 6 2" xfId="22849" xr:uid="{6A6BC63A-1088-4568-A94E-8D14457741B3}"/>
    <cellStyle name="Normal 4 4 3 6 2 2" xfId="37968" xr:uid="{A951E7CF-1E28-47DA-B6F5-D23EEAA433F2}"/>
    <cellStyle name="Normal 4 4 3 6 3" xfId="31200" xr:uid="{2E8155F7-33C7-4AFD-BECD-61F340B34347}"/>
    <cellStyle name="Normal 4 4 3 7" xfId="19454" xr:uid="{54B63EE2-E417-4EBD-885A-56D26AC818BD}"/>
    <cellStyle name="Normal 4 4 3 7 2" xfId="34584" xr:uid="{5664ACC4-3D41-4D3C-9706-D24C098F1324}"/>
    <cellStyle name="Normal 4 4 3 8" xfId="12653" xr:uid="{CB49282A-99F4-49D5-B7EA-5495F595F871}"/>
    <cellStyle name="Normal 4 4 3 8 2" xfId="27816" xr:uid="{C30A53ED-3452-4EF7-A917-F284FD448D38}"/>
    <cellStyle name="Normal 4 4 3 9" xfId="26257" xr:uid="{115702C1-F6F1-4198-9CD5-4EEE84A4B121}"/>
    <cellStyle name="Normal 4 4 4" xfId="8907" xr:uid="{7CFD0687-97CB-4310-8EF5-E1CA30C291C2}"/>
    <cellStyle name="Normal 4 4 4 10" xfId="10062" xr:uid="{C7E0F670-A3B2-4705-BD6F-62C7CA8A7617}"/>
    <cellStyle name="Normal 4 4 4 11" xfId="44744" xr:uid="{8C1160A3-CAF2-4E42-A82F-2D377574F392}"/>
    <cellStyle name="Normal 4 4 4 2" xfId="11142" xr:uid="{DBE3808F-3D22-4726-AD63-4FBED2B19151}"/>
    <cellStyle name="Normal 4 4 4 2 2" xfId="14012" xr:uid="{3B0B7F17-A5C4-40BB-A8BF-066A2FC44BA2}"/>
    <cellStyle name="Normal 4 4 4 2 2 2" xfId="15750" xr:uid="{BEB12D20-F996-4031-8C6E-E4C36F50A27C}"/>
    <cellStyle name="Normal 4 4 4 2 2 2 2" xfId="19136" xr:uid="{2B9FDAFB-C5CB-432A-8389-4700CE3D4C5D}"/>
    <cellStyle name="Normal 4 4 4 2 2 2 2 2" xfId="25920" xr:uid="{67811D73-0D53-4AFC-922F-951C8867B3E2}"/>
    <cellStyle name="Normal 4 4 4 2 2 2 2 2 2" xfId="41039" xr:uid="{D2CCE13D-DB04-43B7-A6B5-FB456170D693}"/>
    <cellStyle name="Normal 4 4 4 2 2 2 2 3" xfId="34271" xr:uid="{69DF44CB-B239-407B-8DE3-297DDD4062F0}"/>
    <cellStyle name="Normal 4 4 4 2 2 2 3" xfId="22536" xr:uid="{44A5737C-7C3F-4A17-99EE-D10A95F12763}"/>
    <cellStyle name="Normal 4 4 4 2 2 2 3 2" xfId="37655" xr:uid="{09834489-E8B4-47CF-8073-94F87BB5671F}"/>
    <cellStyle name="Normal 4 4 4 2 2 2 4" xfId="30887" xr:uid="{C391457D-BBC2-4A37-A603-ABEC5BC724E1}"/>
    <cellStyle name="Normal 4 4 4 2 2 3" xfId="17423" xr:uid="{A89645DE-D8A0-4149-9009-AD55094936B9}"/>
    <cellStyle name="Normal 4 4 4 2 2 3 2" xfId="24207" xr:uid="{42A25C59-4F1E-4893-971E-8381D7789CA7}"/>
    <cellStyle name="Normal 4 4 4 2 2 3 2 2" xfId="39326" xr:uid="{615C1E58-7356-43EA-8B16-A8DA49DF3EAB}"/>
    <cellStyle name="Normal 4 4 4 2 2 3 3" xfId="32558" xr:uid="{60F8A62F-8AE3-47CC-8453-73694EFFD589}"/>
    <cellStyle name="Normal 4 4 4 2 2 4" xfId="20810" xr:uid="{12613AF0-77DF-4458-8754-958BDB7E6C3F}"/>
    <cellStyle name="Normal 4 4 4 2 2 4 2" xfId="35939" xr:uid="{1901E060-6ACB-41A8-A04D-6DFBB8E3DEF4}"/>
    <cellStyle name="Normal 4 4 4 2 2 5" xfId="29174" xr:uid="{61CD4E2F-6F94-4D99-9EE3-E6912A008068}"/>
    <cellStyle name="Normal 4 4 4 2 3" xfId="14916" xr:uid="{CE7D9948-28E9-4F17-A1F6-163BD53D41B1}"/>
    <cellStyle name="Normal 4 4 4 2 3 2" xfId="18302" xr:uid="{C0BE22A1-70D5-4D6D-84C4-E7791913AED3}"/>
    <cellStyle name="Normal 4 4 4 2 3 2 2" xfId="25086" xr:uid="{26C5AF2E-AA45-4C2B-B005-F497513F5F30}"/>
    <cellStyle name="Normal 4 4 4 2 3 2 2 2" xfId="40205" xr:uid="{13BC2AEB-0151-47A4-9F89-8DCB6D934C13}"/>
    <cellStyle name="Normal 4 4 4 2 3 2 3" xfId="33437" xr:uid="{C3862360-FD12-4783-852A-CB435C0C20BF}"/>
    <cellStyle name="Normal 4 4 4 2 3 3" xfId="21702" xr:uid="{8113AEDD-F997-48BE-A387-2E47AC2EBA89}"/>
    <cellStyle name="Normal 4 4 4 2 3 3 2" xfId="36821" xr:uid="{BA30B6B2-849F-416E-84D1-04A078438ADA}"/>
    <cellStyle name="Normal 4 4 4 2 3 4" xfId="30053" xr:uid="{A1BB46D3-42E0-418B-B42F-5D3E2A773497}"/>
    <cellStyle name="Normal 4 4 4 2 4" xfId="16586" xr:uid="{025D7955-EF9C-4C3B-B88B-F5A5A3A5BC61}"/>
    <cellStyle name="Normal 4 4 4 2 4 2" xfId="23370" xr:uid="{77955C5D-DF83-40AA-BBA7-673C51D81411}"/>
    <cellStyle name="Normal 4 4 4 2 4 2 2" xfId="38489" xr:uid="{79EB8BFB-CA37-4F72-A8DB-19649F75D043}"/>
    <cellStyle name="Normal 4 4 4 2 4 3" xfId="31721" xr:uid="{D847A0C1-62B0-49A5-A68A-6A5441154CFD}"/>
    <cellStyle name="Normal 4 4 4 2 5" xfId="19975" xr:uid="{C7742830-3808-486C-B879-DFC0F46D11E6}"/>
    <cellStyle name="Normal 4 4 4 2 5 2" xfId="35105" xr:uid="{147205B9-3D94-4920-BB10-CBF452A0C4C5}"/>
    <cellStyle name="Normal 4 4 4 2 6" xfId="13174" xr:uid="{A99A3959-92CD-4F7F-9E5A-7994DA0E8AFD}"/>
    <cellStyle name="Normal 4 4 4 2 6 2" xfId="28337" xr:uid="{2698AB2A-9A7E-4069-A2EC-E413D83900A6}"/>
    <cellStyle name="Normal 4 4 4 2 7" xfId="26778" xr:uid="{9AA917C4-172F-42BA-9870-B886E4822209}"/>
    <cellStyle name="Normal 4 4 4 3" xfId="11505" xr:uid="{A78275C1-75D9-4A7A-B41D-A42B00C73ACE}"/>
    <cellStyle name="Normal 4 4 4 3 2" xfId="15334" xr:uid="{127BA9A8-4D60-49C3-842A-20F05DC47819}"/>
    <cellStyle name="Normal 4 4 4 3 2 2" xfId="18720" xr:uid="{D3C1DF68-06C0-441D-91AE-723189ADAEFA}"/>
    <cellStyle name="Normal 4 4 4 3 2 2 2" xfId="25504" xr:uid="{99C8BCC5-648A-4C82-A43C-D92D38EDB324}"/>
    <cellStyle name="Normal 4 4 4 3 2 2 2 2" xfId="40623" xr:uid="{71D6485A-A18D-4A64-BD41-D1CCBD5A852F}"/>
    <cellStyle name="Normal 4 4 4 3 2 2 3" xfId="33855" xr:uid="{783932F1-B709-449A-9E1C-DB1A359E315A}"/>
    <cellStyle name="Normal 4 4 4 3 2 3" xfId="22120" xr:uid="{F42AC7E9-B10D-4706-9AA8-1ABFBDEA106F}"/>
    <cellStyle name="Normal 4 4 4 3 2 3 2" xfId="37239" xr:uid="{411C75B3-037B-4C58-A8FA-E4C01835A0D2}"/>
    <cellStyle name="Normal 4 4 4 3 2 4" xfId="30471" xr:uid="{5DA56BAA-83FD-41CC-933E-A120DE3BE48C}"/>
    <cellStyle name="Normal 4 4 4 3 3" xfId="17007" xr:uid="{6FE473C6-CF4F-4043-8522-639FD051B562}"/>
    <cellStyle name="Normal 4 4 4 3 3 2" xfId="23791" xr:uid="{FF44852C-AB86-41F4-9D69-EE891D764233}"/>
    <cellStyle name="Normal 4 4 4 3 3 2 2" xfId="38910" xr:uid="{004AC65E-B1A6-4C7C-90EC-8DB90C4353BA}"/>
    <cellStyle name="Normal 4 4 4 3 3 3" xfId="32142" xr:uid="{78A15ABC-F93A-42FD-80D7-BF45A2EAD673}"/>
    <cellStyle name="Normal 4 4 4 3 4" xfId="20393" xr:uid="{9823DEAA-3536-45F1-B2F6-26E9D89B071D}"/>
    <cellStyle name="Normal 4 4 4 3 4 2" xfId="35523" xr:uid="{0D3A5BF0-8D25-4FB0-8803-350EEA2AC045}"/>
    <cellStyle name="Normal 4 4 4 3 5" xfId="13596" xr:uid="{997A5B2E-BA06-4EF2-8001-E1825A8EC46E}"/>
    <cellStyle name="Normal 4 4 4 3 5 2" xfId="28758" xr:uid="{E12EEB51-A01A-422F-AE1A-38264BD67216}"/>
    <cellStyle name="Normal 4 4 4 4" xfId="14500" xr:uid="{622B8889-AC61-4EA1-9ACF-EA0B05690849}"/>
    <cellStyle name="Normal 4 4 4 4 2" xfId="17886" xr:uid="{869B35E1-9E18-4298-95C4-21822245FDCF}"/>
    <cellStyle name="Normal 4 4 4 4 2 2" xfId="24670" xr:uid="{FB020B6C-6EB8-47FC-A823-8E409DDC91C9}"/>
    <cellStyle name="Normal 4 4 4 4 2 2 2" xfId="39789" xr:uid="{E01FCC4C-A013-4BB2-8A88-9681C64574F9}"/>
    <cellStyle name="Normal 4 4 4 4 2 3" xfId="33021" xr:uid="{AE29EFB1-833E-4236-B300-C624BCED485C}"/>
    <cellStyle name="Normal 4 4 4 4 3" xfId="21286" xr:uid="{CA345C02-C7E5-44E9-B6E6-AA779A4785B2}"/>
    <cellStyle name="Normal 4 4 4 4 3 2" xfId="36405" xr:uid="{F9D7C750-FC54-45C6-98EE-09D4DBE3D4EC}"/>
    <cellStyle name="Normal 4 4 4 4 4" xfId="29637" xr:uid="{8B1FB9E4-749A-4D22-B67C-209830C4017F}"/>
    <cellStyle name="Normal 4 4 4 5" xfId="16170" xr:uid="{EA228E9C-040C-4C56-A674-1C668402A62B}"/>
    <cellStyle name="Normal 4 4 4 5 2" xfId="22954" xr:uid="{AF9B0056-D240-46FC-91C1-B935195C645B}"/>
    <cellStyle name="Normal 4 4 4 5 2 2" xfId="38073" xr:uid="{311FB79C-93BB-48E4-9185-721C6BE0F1E2}"/>
    <cellStyle name="Normal 4 4 4 5 3" xfId="31305" xr:uid="{3744C299-EB6A-4212-94E4-3C368D3C5AB1}"/>
    <cellStyle name="Normal 4 4 4 6" xfId="19559" xr:uid="{F363D9BF-A8E9-4A7B-8E1D-EF03EB03E55B}"/>
    <cellStyle name="Normal 4 4 4 6 2" xfId="34689" xr:uid="{A33D6CFB-7B11-4C78-A386-70CCC3189967}"/>
    <cellStyle name="Normal 4 4 4 7" xfId="12759" xr:uid="{EDBE52BF-73D3-43CB-9441-4A9947AAB78B}"/>
    <cellStyle name="Normal 4 4 4 7 2" xfId="27921" xr:uid="{9B9EBAED-9700-4A4A-869D-54094A19E10E}"/>
    <cellStyle name="Normal 4 4 4 8" xfId="26362" xr:uid="{FB659371-AC56-4B9E-8273-ABA8EBC09F08}"/>
    <cellStyle name="Normal 4 4 4 9" xfId="10724" xr:uid="{9D112624-EBA9-435F-B225-C3856791FC7A}"/>
    <cellStyle name="Normal 4 4 5" xfId="8908" xr:uid="{9E8A3629-7A81-4024-BE78-1088630D9162}"/>
    <cellStyle name="Normal 4 4 5 2" xfId="11506" xr:uid="{42439F53-B474-4760-BDCE-1DE8A178A1EB}"/>
    <cellStyle name="Normal 4 4 5 2 2" xfId="15542" xr:uid="{830BA79E-97FA-4891-9ECE-0C19E94F0C40}"/>
    <cellStyle name="Normal 4 4 5 2 2 2" xfId="18928" xr:uid="{094E8AF2-69CE-49FD-A8FE-8C114E431A91}"/>
    <cellStyle name="Normal 4 4 5 2 2 2 2" xfId="25712" xr:uid="{929E50BA-BD57-468E-BDFE-DDA564642637}"/>
    <cellStyle name="Normal 4 4 5 2 2 2 2 2" xfId="40831" xr:uid="{EB4C61B2-D63D-4890-A8D2-BA6F9AA5CF42}"/>
    <cellStyle name="Normal 4 4 5 2 2 2 3" xfId="34063" xr:uid="{50C03AB8-7284-48C8-AF22-99C79BD04A32}"/>
    <cellStyle name="Normal 4 4 5 2 2 3" xfId="22328" xr:uid="{1ED2122F-2BB5-4C18-AE51-7ECB1BE36279}"/>
    <cellStyle name="Normal 4 4 5 2 2 3 2" xfId="37447" xr:uid="{33E25903-29EB-4FB7-ADEB-89259120F2CF}"/>
    <cellStyle name="Normal 4 4 5 2 2 4" xfId="30679" xr:uid="{ADC38101-4D54-4611-A39B-78D3AB6BAA52}"/>
    <cellStyle name="Normal 4 4 5 2 3" xfId="17215" xr:uid="{0989F86E-53F4-4B61-877F-845B46DA2993}"/>
    <cellStyle name="Normal 4 4 5 2 3 2" xfId="23999" xr:uid="{E9149216-4DE1-4E06-8C85-BFB3BFA1E390}"/>
    <cellStyle name="Normal 4 4 5 2 3 2 2" xfId="39118" xr:uid="{D94BDC36-5A68-40B7-A883-394E27F741FE}"/>
    <cellStyle name="Normal 4 4 5 2 3 3" xfId="32350" xr:uid="{E4F3D808-E234-459E-972A-BAFE2598F7D7}"/>
    <cellStyle name="Normal 4 4 5 2 4" xfId="20602" xr:uid="{3A045848-991C-449A-9D4D-B4331003BB23}"/>
    <cellStyle name="Normal 4 4 5 2 4 2" xfId="35731" xr:uid="{29ED590E-B2EC-450E-84FF-6C2F2EC79510}"/>
    <cellStyle name="Normal 4 4 5 2 5" xfId="13804" xr:uid="{7897E371-41BC-40BC-8422-F7D3E89313A4}"/>
    <cellStyle name="Normal 4 4 5 2 5 2" xfId="28966" xr:uid="{152626F1-7BB5-449B-AFEB-98756B3A1E63}"/>
    <cellStyle name="Normal 4 4 5 3" xfId="14708" xr:uid="{B4B17F81-7D3E-43F3-9EF4-067C11AF6949}"/>
    <cellStyle name="Normal 4 4 5 3 2" xfId="18094" xr:uid="{5CF9D029-701B-4ED7-A7AB-C3559D0011B1}"/>
    <cellStyle name="Normal 4 4 5 3 2 2" xfId="24878" xr:uid="{EE29EABE-864D-49A3-A8E3-E5CBDF3EDF5B}"/>
    <cellStyle name="Normal 4 4 5 3 2 2 2" xfId="39997" xr:uid="{8C20387E-B413-4B5E-95FE-4FE7FA533496}"/>
    <cellStyle name="Normal 4 4 5 3 2 3" xfId="33229" xr:uid="{23B54C7E-5DB9-455E-AAD2-E19B67CA3210}"/>
    <cellStyle name="Normal 4 4 5 3 3" xfId="21494" xr:uid="{FB69F1BD-ADB6-444A-ACB0-16D91CDEE9CB}"/>
    <cellStyle name="Normal 4 4 5 3 3 2" xfId="36613" xr:uid="{6B97B20E-5385-48F7-84D1-421D910B1B53}"/>
    <cellStyle name="Normal 4 4 5 3 4" xfId="29845" xr:uid="{DF3F5BEC-92FD-4ECF-A3F7-9A593CF15A76}"/>
    <cellStyle name="Normal 4 4 5 4" xfId="16378" xr:uid="{B665ECF2-0AEF-45B6-8EA7-4008AB9D0218}"/>
    <cellStyle name="Normal 4 4 5 4 2" xfId="23162" xr:uid="{7A1A4E49-B5F2-48DE-A68F-93BAF6732A30}"/>
    <cellStyle name="Normal 4 4 5 4 2 2" xfId="38281" xr:uid="{74C33240-89C5-451E-B302-A91AFB896A57}"/>
    <cellStyle name="Normal 4 4 5 4 3" xfId="31513" xr:uid="{01CB87E5-448F-45C2-BEBC-C465B183E61A}"/>
    <cellStyle name="Normal 4 4 5 5" xfId="19767" xr:uid="{998A4C24-C48C-4982-A0C2-190B94102B98}"/>
    <cellStyle name="Normal 4 4 5 5 2" xfId="34897" xr:uid="{23FF9189-7203-4189-BD4C-E8209F81773E}"/>
    <cellStyle name="Normal 4 4 5 6" xfId="12967" xr:uid="{4092E293-AFE1-41FD-80BF-27D7C82BA37C}"/>
    <cellStyle name="Normal 4 4 5 6 2" xfId="28129" xr:uid="{2D1D8FE2-2C1E-4531-82F1-E0ABBF845B00}"/>
    <cellStyle name="Normal 4 4 5 7" xfId="26570" xr:uid="{7731FFF0-7404-4A2E-ADD7-7A04C08BE2F5}"/>
    <cellStyle name="Normal 4 4 5 8" xfId="10935" xr:uid="{274C639B-0D90-4432-89B7-FA925BF251D4}"/>
    <cellStyle name="Normal 4 4 5 9" xfId="10063" xr:uid="{9BF06E96-1B01-4F7A-9818-FB2946DB73BC}"/>
    <cellStyle name="Normal 4 4 6" xfId="8909" xr:uid="{5EC8C32F-562C-4894-909A-E8B6017E0AB3}"/>
    <cellStyle name="Normal 4 4 6 2" xfId="11507" xr:uid="{F45CBBD2-7920-4908-B80F-5994EC0CDE7F}"/>
    <cellStyle name="Normal 4 4 6 2 2" xfId="17678" xr:uid="{61A56399-2415-4561-9C41-6B568474E60F}"/>
    <cellStyle name="Normal 4 4 6 2 2 2" xfId="24462" xr:uid="{BA71605C-845B-41D0-BF27-40D796C930FA}"/>
    <cellStyle name="Normal 4 4 6 2 2 2 2" xfId="39581" xr:uid="{734D1924-CA6B-4B73-A0B7-0560B1C7BDE7}"/>
    <cellStyle name="Normal 4 4 6 2 2 3" xfId="32813" xr:uid="{CE154817-DBCF-41CE-AFF2-8224479B26C5}"/>
    <cellStyle name="Normal 4 4 6 2 3" xfId="21078" xr:uid="{FE3328C8-41F6-45DA-8764-B56CEAC19A54}"/>
    <cellStyle name="Normal 4 4 6 2 3 2" xfId="36197" xr:uid="{7AB6A4D7-69E9-4FC1-95EC-85DBADA21093}"/>
    <cellStyle name="Normal 4 4 6 2 4" xfId="14289" xr:uid="{8E4D47D8-3B03-4411-A3AD-3009D46E6669}"/>
    <cellStyle name="Normal 4 4 6 2 4 2" xfId="29429" xr:uid="{1AA453E8-0F5C-4D6C-93FF-6D349F3EFB2A}"/>
    <cellStyle name="Normal 4 4 6 3" xfId="16799" xr:uid="{354633C3-6B9A-4F00-9CD9-CEEBCA7D14F5}"/>
    <cellStyle name="Normal 4 4 6 3 2" xfId="23583" xr:uid="{7E786259-3540-4179-B654-BE5A0414F386}"/>
    <cellStyle name="Normal 4 4 6 3 2 2" xfId="38702" xr:uid="{A4FCCB98-025F-42D4-92B0-6FA9C78BFA63}"/>
    <cellStyle name="Normal 4 4 6 3 3" xfId="31934" xr:uid="{BF9DE2EA-8B40-4824-A938-52E5007F53C7}"/>
    <cellStyle name="Normal 4 4 6 4" xfId="20185" xr:uid="{675D8B7F-88DC-48F7-A6EA-B133B890AF5D}"/>
    <cellStyle name="Normal 4 4 6 4 2" xfId="35315" xr:uid="{3D15C5F5-7346-4778-A64C-CC28DBD5FF81}"/>
    <cellStyle name="Normal 4 4 6 5" xfId="13388" xr:uid="{3B2D72E1-0949-4289-A84F-2B051D1A55B9}"/>
    <cellStyle name="Normal 4 4 6 5 2" xfId="28550" xr:uid="{64D2ADC1-D75E-473C-9DBD-75D0764DBAA3}"/>
    <cellStyle name="Normal 4 4 6 6" xfId="26154" xr:uid="{9E3C3BC8-225A-4EAF-8E70-2A19B0E1080B}"/>
    <cellStyle name="Normal 4 4 6 7" xfId="10508" xr:uid="{4D544202-E389-4565-8893-B494DF3DEA2F}"/>
    <cellStyle name="Normal 4 4 6 8" xfId="10064" xr:uid="{B8BCACB7-1212-4240-B241-F9DD85E453D6}"/>
    <cellStyle name="Normal 4 4 7" xfId="8910" xr:uid="{F71AD4EB-A32E-42E0-90D3-DB9FE10983BC}"/>
    <cellStyle name="Normal 4 4 7 2" xfId="18512" xr:uid="{DD291DDF-DBFE-4ACF-BED5-575EE89AD9AD}"/>
    <cellStyle name="Normal 4 4 7 2 2" xfId="25296" xr:uid="{F3C2F0A6-E40C-48D2-AB69-66CF4CBF26CE}"/>
    <cellStyle name="Normal 4 4 7 2 2 2" xfId="40415" xr:uid="{0D3935EE-4705-4856-ACF1-31F5939E5DA7}"/>
    <cellStyle name="Normal 4 4 7 2 3" xfId="33647" xr:uid="{21208A73-788E-43B8-A2DA-D50BC0E7C172}"/>
    <cellStyle name="Normal 4 4 7 3" xfId="21912" xr:uid="{5C506313-6BDB-4351-8DD5-D509BAEE4010}"/>
    <cellStyle name="Normal 4 4 7 3 2" xfId="37031" xr:uid="{05F1E810-033A-4C63-80FC-8AEF62907416}"/>
    <cellStyle name="Normal 4 4 7 4" xfId="15126" xr:uid="{06D9DFBA-22CA-4B10-815D-5D9E6299F272}"/>
    <cellStyle name="Normal 4 4 7 4 2" xfId="30263" xr:uid="{64242882-ECC8-4766-B614-842C01B6A20B}"/>
    <cellStyle name="Normal 4 4 7 5" xfId="10065" xr:uid="{917F941F-1743-47F3-B487-38F197D21A38}"/>
    <cellStyle name="Normal 4 4 8" xfId="8911" xr:uid="{A8ECB892-71DA-42E0-98B0-90E4B0575A89}"/>
    <cellStyle name="Normal 4 4 8 2" xfId="17626" xr:uid="{E2D08DA7-D337-4CD7-91EF-6824A7CD47E9}"/>
    <cellStyle name="Normal 4 4 8 2 2" xfId="24410" xr:uid="{1F4DDBE7-4AC2-46B0-9802-E93429AF9770}"/>
    <cellStyle name="Normal 4 4 8 2 2 2" xfId="39529" xr:uid="{867932C1-A7E7-4FAF-B383-A29999733D26}"/>
    <cellStyle name="Normal 4 4 8 2 3" xfId="32761" xr:uid="{A42E4E83-AE74-43E3-BA57-250CBA168286}"/>
    <cellStyle name="Normal 4 4 8 3" xfId="21029" xr:uid="{C42BB65F-4EBD-4B15-B648-3773456ECC6C}"/>
    <cellStyle name="Normal 4 4 8 3 2" xfId="36148" xr:uid="{1FA39765-D7D6-46B9-ACB4-A6C9DD520D6E}"/>
    <cellStyle name="Normal 4 4 8 4" xfId="14237" xr:uid="{D1E69E88-1F20-4A73-9525-C9FF83800BD3}"/>
    <cellStyle name="Normal 4 4 8 4 2" xfId="29377" xr:uid="{415D61F8-56BF-490F-A3BB-E23482728694}"/>
    <cellStyle name="Normal 4 4 8 5" xfId="10066" xr:uid="{DDF83CA0-D9B1-4C3F-80D3-549FB86114F1}"/>
    <cellStyle name="Normal 4 4 9" xfId="11827" xr:uid="{A30F0FA0-414C-4944-92CE-2466547BEBC4}"/>
    <cellStyle name="Normal 4 4 9 2" xfId="22746" xr:uid="{B2C82CD3-CAFD-416A-91C9-89B5447411C9}"/>
    <cellStyle name="Normal 4 4 9 2 2" xfId="37865" xr:uid="{D3FDBB6F-840A-464F-80FF-796E835FDBB3}"/>
    <cellStyle name="Normal 4 4 9 3" xfId="15962" xr:uid="{D0507913-AA37-4BE6-9699-D1FAF67558BE}"/>
    <cellStyle name="Normal 4 4 9 3 2" xfId="31097" xr:uid="{C10A960A-373F-43AD-8B16-35E8D8946EA8}"/>
    <cellStyle name="Normal 4 4 9 4" xfId="27120" xr:uid="{CE3055D1-39A1-4EB8-877A-114E1F3E4865}"/>
    <cellStyle name="Normal 4 40" xfId="42672" xr:uid="{97527598-86E9-455D-8143-158FAE687C65}"/>
    <cellStyle name="Normal 4 41" xfId="42671" xr:uid="{2DC0C837-D64C-4CAE-AF50-927BEAD30F1F}"/>
    <cellStyle name="Normal 4 5" xfId="2974" xr:uid="{2D9D6CA3-A19B-4EE2-9505-344B14ACAA74}"/>
    <cellStyle name="Normal 4 5 10" xfId="11508" xr:uid="{173D3F2F-EF40-4CA2-875A-ECA951BFD369}"/>
    <cellStyle name="Normal 4 5 11" xfId="12574" xr:uid="{2EBBD17C-6763-4314-878B-BA43C22282D1}"/>
    <cellStyle name="Normal 4 5 11 2" xfId="27737" xr:uid="{BA7CB553-5EE5-4FF7-851E-387CEB99D438}"/>
    <cellStyle name="Normal 4 5 12" xfId="26178" xr:uid="{BD383D92-2E2B-4A7D-A260-01ACECAA887C}"/>
    <cellStyle name="Normal 4 5 13" xfId="10534" xr:uid="{23F5EC9B-CB09-4575-9F62-07F84201C7E0}"/>
    <cellStyle name="Normal 4 5 14" xfId="10067" xr:uid="{5874C1F4-51A4-4533-8D30-6000EBFF2055}"/>
    <cellStyle name="Normal 4 5 15" xfId="8912" xr:uid="{1EFA6AF7-B783-4BC8-9A35-2C129A71532F}"/>
    <cellStyle name="Normal 4 5 16" xfId="44745" xr:uid="{0BC80DE8-8439-43ED-9D14-EFAE72E12EEA}"/>
    <cellStyle name="Normal 4 5 2" xfId="8913" xr:uid="{91C16D9C-BBFD-490D-8FA5-66D887762153}"/>
    <cellStyle name="Normal 4 5 2 10" xfId="10640" xr:uid="{43A2A59C-8581-4DAD-94D5-912300DE043B}"/>
    <cellStyle name="Normal 4 5 2 11" xfId="10068" xr:uid="{B1CD23F4-9421-4185-88E6-5E7F5E388BC1}"/>
    <cellStyle name="Normal 4 5 2 2" xfId="10851" xr:uid="{08D67D61-C2F0-4B4B-8F2F-A8ACCCA7DCF1}"/>
    <cellStyle name="Normal 4 5 2 2 2" xfId="11269" xr:uid="{20154F73-DCCA-4B60-BC02-E31703BCFF2D}"/>
    <cellStyle name="Normal 4 5 2 2 2 2" xfId="14139" xr:uid="{31C63617-81FB-4223-9A55-09E44457A2CB}"/>
    <cellStyle name="Normal 4 5 2 2 2 2 2" xfId="15877" xr:uid="{9E052CCC-8B6D-45AC-96BD-820246B73535}"/>
    <cellStyle name="Normal 4 5 2 2 2 2 2 2" xfId="19263" xr:uid="{0D9AF113-F14C-4D3A-BF82-B9E79BE4837F}"/>
    <cellStyle name="Normal 4 5 2 2 2 2 2 2 2" xfId="26047" xr:uid="{38D98598-65EB-4A4E-8871-230074BAFA83}"/>
    <cellStyle name="Normal 4 5 2 2 2 2 2 2 2 2" xfId="41166" xr:uid="{C61FB2BE-EF99-4812-ADB8-6FB72557EA54}"/>
    <cellStyle name="Normal 4 5 2 2 2 2 2 2 3" xfId="34398" xr:uid="{C60925FD-663C-4093-97B0-1884144C85F5}"/>
    <cellStyle name="Normal 4 5 2 2 2 2 2 3" xfId="22663" xr:uid="{7DABBCD2-DB2C-4AFA-8F5E-88E8F6B1D037}"/>
    <cellStyle name="Normal 4 5 2 2 2 2 2 3 2" xfId="37782" xr:uid="{B487583A-BE7C-4D68-AA56-F0B027525219}"/>
    <cellStyle name="Normal 4 5 2 2 2 2 2 4" xfId="31014" xr:uid="{66C9F968-2365-4161-B58A-C09E618E5067}"/>
    <cellStyle name="Normal 4 5 2 2 2 2 3" xfId="17550" xr:uid="{3F778871-3328-4EA5-A21A-87C6EA53216E}"/>
    <cellStyle name="Normal 4 5 2 2 2 2 3 2" xfId="24334" xr:uid="{40E4AF3E-5FFA-4543-9B4B-D6CF4CA34893}"/>
    <cellStyle name="Normal 4 5 2 2 2 2 3 2 2" xfId="39453" xr:uid="{5784BB82-249C-4392-8B8A-0BAAACD7FE6C}"/>
    <cellStyle name="Normal 4 5 2 2 2 2 3 3" xfId="32685" xr:uid="{3C03D67F-0F83-4C15-B415-577457B95611}"/>
    <cellStyle name="Normal 4 5 2 2 2 2 4" xfId="20937" xr:uid="{1F8FCFE6-149D-4A97-A7BB-98B5F536CF9F}"/>
    <cellStyle name="Normal 4 5 2 2 2 2 4 2" xfId="36066" xr:uid="{CA178F5C-2678-447B-B6BD-213F0783E4BC}"/>
    <cellStyle name="Normal 4 5 2 2 2 2 5" xfId="29301" xr:uid="{9436DFBE-9861-4C3A-846E-F5623E4476FF}"/>
    <cellStyle name="Normal 4 5 2 2 2 3" xfId="15043" xr:uid="{5D3AB167-C583-48EF-A02B-F376EFEDB404}"/>
    <cellStyle name="Normal 4 5 2 2 2 3 2" xfId="18429" xr:uid="{0A5DF660-F6FD-4509-9DFF-6A3A06BF4216}"/>
    <cellStyle name="Normal 4 5 2 2 2 3 2 2" xfId="25213" xr:uid="{343C45B1-0478-42CA-9519-41F1C2EB4667}"/>
    <cellStyle name="Normal 4 5 2 2 2 3 2 2 2" xfId="40332" xr:uid="{4B8EA400-7E0A-402A-8A9F-B702D0B82D80}"/>
    <cellStyle name="Normal 4 5 2 2 2 3 2 3" xfId="33564" xr:uid="{A206EBB8-B9B2-4B1C-9DA8-7BFCBA30FDEF}"/>
    <cellStyle name="Normal 4 5 2 2 2 3 3" xfId="21829" xr:uid="{275F299F-9509-4AE1-8813-804B8103256E}"/>
    <cellStyle name="Normal 4 5 2 2 2 3 3 2" xfId="36948" xr:uid="{B4E41104-A394-42CA-AFE8-9E73DCEFA5C4}"/>
    <cellStyle name="Normal 4 5 2 2 2 3 4" xfId="30180" xr:uid="{4CD5C204-C62F-47C2-8F58-858E835703BA}"/>
    <cellStyle name="Normal 4 5 2 2 2 4" xfId="16713" xr:uid="{6FD7E882-2EA1-412C-A3B2-3EC0B453ECE0}"/>
    <cellStyle name="Normal 4 5 2 2 2 4 2" xfId="23497" xr:uid="{FAEE647E-E586-4571-BFE3-5F142DECC650}"/>
    <cellStyle name="Normal 4 5 2 2 2 4 2 2" xfId="38616" xr:uid="{A16DC2B2-98F0-464C-9D3B-822E4CC53AD3}"/>
    <cellStyle name="Normal 4 5 2 2 2 4 3" xfId="31848" xr:uid="{52733189-652F-4D31-8640-806593BE052C}"/>
    <cellStyle name="Normal 4 5 2 2 2 5" xfId="20102" xr:uid="{CC542404-65DE-4A48-8181-D0A432B9771D}"/>
    <cellStyle name="Normal 4 5 2 2 2 5 2" xfId="35232" xr:uid="{8624AFD4-B18B-4C87-A838-6D0FF568BB6B}"/>
    <cellStyle name="Normal 4 5 2 2 2 6" xfId="13301" xr:uid="{006BFD17-D836-4294-8CB5-AA124C63B71D}"/>
    <cellStyle name="Normal 4 5 2 2 2 6 2" xfId="28464" xr:uid="{CBAEC5A1-817A-4457-89B8-CC954E0375D3}"/>
    <cellStyle name="Normal 4 5 2 2 2 7" xfId="26905" xr:uid="{23EEF5E2-EC4D-4E33-AA77-C420CB4DD54C}"/>
    <cellStyle name="Normal 4 5 2 2 3" xfId="13723" xr:uid="{2AB7066B-604B-4E9D-8836-6037F8FD0355}"/>
    <cellStyle name="Normal 4 5 2 2 3 2" xfId="15461" xr:uid="{A38B4D9E-FFA0-4213-9A01-A6C7EC28F14E}"/>
    <cellStyle name="Normal 4 5 2 2 3 2 2" xfId="18847" xr:uid="{8FD8A0F1-EAA4-48AE-B7E9-4D0FD163F350}"/>
    <cellStyle name="Normal 4 5 2 2 3 2 2 2" xfId="25631" xr:uid="{8384E38D-BA59-4326-A1BE-CB3F65D55986}"/>
    <cellStyle name="Normal 4 5 2 2 3 2 2 2 2" xfId="40750" xr:uid="{90B0DAF0-3403-43DE-8C3C-07F0BC8E8D4B}"/>
    <cellStyle name="Normal 4 5 2 2 3 2 2 3" xfId="33982" xr:uid="{0CB93139-1844-4EB1-97FC-8E6F13E52F8B}"/>
    <cellStyle name="Normal 4 5 2 2 3 2 3" xfId="22247" xr:uid="{C2248303-2016-499F-AB47-2D786ED41AB7}"/>
    <cellStyle name="Normal 4 5 2 2 3 2 3 2" xfId="37366" xr:uid="{6B3AFC41-6A38-4A59-A0DD-C2617A1A507E}"/>
    <cellStyle name="Normal 4 5 2 2 3 2 4" xfId="30598" xr:uid="{150703E4-BF5D-4FDD-9C89-76CCDD11F299}"/>
    <cellStyle name="Normal 4 5 2 2 3 3" xfId="17134" xr:uid="{6C762C5B-807A-46C6-A004-A38C3E4FFD49}"/>
    <cellStyle name="Normal 4 5 2 2 3 3 2" xfId="23918" xr:uid="{27B3F0CA-3DB2-44D4-8816-7BD8138604AF}"/>
    <cellStyle name="Normal 4 5 2 2 3 3 2 2" xfId="39037" xr:uid="{CB97B1D4-80EE-49D2-943F-A45D5C01AE8F}"/>
    <cellStyle name="Normal 4 5 2 2 3 3 3" xfId="32269" xr:uid="{3322E4CF-37BE-4905-A680-B47921964CA7}"/>
    <cellStyle name="Normal 4 5 2 2 3 4" xfId="20520" xr:uid="{D2CC9AF3-ADA0-4CBF-AA93-B2C71E36A299}"/>
    <cellStyle name="Normal 4 5 2 2 3 4 2" xfId="35650" xr:uid="{69B6D501-A5D0-41C3-AE38-FF7FD323939D}"/>
    <cellStyle name="Normal 4 5 2 2 3 5" xfId="28885" xr:uid="{4B960F40-736A-4CAB-B77E-5882D188121B}"/>
    <cellStyle name="Normal 4 5 2 2 4" xfId="14627" xr:uid="{4D1A7DEF-5286-4F3E-834F-A1F212A1E4F0}"/>
    <cellStyle name="Normal 4 5 2 2 4 2" xfId="18013" xr:uid="{A48215DF-4336-456D-B6C8-EFE4AB9A71C7}"/>
    <cellStyle name="Normal 4 5 2 2 4 2 2" xfId="24797" xr:uid="{204A7AE1-66B6-4B4C-9E8D-7C608D328AF1}"/>
    <cellStyle name="Normal 4 5 2 2 4 2 2 2" xfId="39916" xr:uid="{E31AC11D-71F1-4314-AD67-BCBF66BB129C}"/>
    <cellStyle name="Normal 4 5 2 2 4 2 3" xfId="33148" xr:uid="{91BBF03F-4C06-491F-97E4-E93D7FB0BEC6}"/>
    <cellStyle name="Normal 4 5 2 2 4 3" xfId="21413" xr:uid="{E545F695-D01A-484F-A942-51E9185580C5}"/>
    <cellStyle name="Normal 4 5 2 2 4 3 2" xfId="36532" xr:uid="{67E70538-C2B5-477F-9227-E2F7E17CDB83}"/>
    <cellStyle name="Normal 4 5 2 2 4 4" xfId="29764" xr:uid="{181A0CC3-7AAA-44B3-93D0-D58394D1E31C}"/>
    <cellStyle name="Normal 4 5 2 2 5" xfId="16297" xr:uid="{09F8448F-7BDE-4AAF-9EE5-57F93B88F0F9}"/>
    <cellStyle name="Normal 4 5 2 2 5 2" xfId="23081" xr:uid="{CEF66314-581A-4333-8FE6-20AED882660C}"/>
    <cellStyle name="Normal 4 5 2 2 5 2 2" xfId="38200" xr:uid="{C23CB671-8368-4D5C-A3F3-E211E1BA0F4E}"/>
    <cellStyle name="Normal 4 5 2 2 5 3" xfId="31432" xr:uid="{51D31C9A-F4BC-4A42-A6F3-36E250F416A5}"/>
    <cellStyle name="Normal 4 5 2 2 6" xfId="19686" xr:uid="{079C44D9-C861-4718-876E-B523BBEF2A41}"/>
    <cellStyle name="Normal 4 5 2 2 6 2" xfId="34816" xr:uid="{9DFC6588-E0B9-49AA-BD72-986ED17E5D27}"/>
    <cellStyle name="Normal 4 5 2 2 7" xfId="12886" xr:uid="{9D742CC1-AD56-42F3-97AD-1D39890A235B}"/>
    <cellStyle name="Normal 4 5 2 2 7 2" xfId="28048" xr:uid="{F1C8ABEF-6115-440C-A840-F89982A5A907}"/>
    <cellStyle name="Normal 4 5 2 2 8" xfId="26489" xr:uid="{EE4F89CC-5E83-4F66-9A0A-F9677DCD2DC8}"/>
    <cellStyle name="Normal 4 5 2 3" xfId="11061" xr:uid="{807F8851-3156-44D0-90A5-08123C9EF025}"/>
    <cellStyle name="Normal 4 5 2 3 2" xfId="13931" xr:uid="{3DFD8750-6FC8-4B4F-BBA4-4475763B3DA1}"/>
    <cellStyle name="Normal 4 5 2 3 2 2" xfId="15669" xr:uid="{2CBB0CEB-A8AC-41A4-850D-253FE6ACA232}"/>
    <cellStyle name="Normal 4 5 2 3 2 2 2" xfId="19055" xr:uid="{3CA5D2E9-044C-4B5C-8E14-713ABD305EAE}"/>
    <cellStyle name="Normal 4 5 2 3 2 2 2 2" xfId="25839" xr:uid="{76C9E40C-DC66-4AAF-980A-8CC2A63D690E}"/>
    <cellStyle name="Normal 4 5 2 3 2 2 2 2 2" xfId="40958" xr:uid="{69A9DD43-FD39-4D0D-8D25-F6CD89F0DBFC}"/>
    <cellStyle name="Normal 4 5 2 3 2 2 2 3" xfId="34190" xr:uid="{25C96FE3-FFBB-4A24-8AEF-54E15D266A06}"/>
    <cellStyle name="Normal 4 5 2 3 2 2 3" xfId="22455" xr:uid="{35652AFC-3A50-41A2-9038-3D7A6D3489A4}"/>
    <cellStyle name="Normal 4 5 2 3 2 2 3 2" xfId="37574" xr:uid="{A9AF8807-AF06-4B40-8463-538C51220A1F}"/>
    <cellStyle name="Normal 4 5 2 3 2 2 4" xfId="30806" xr:uid="{48873FD8-F4E8-4DC3-A85C-4B6E65D24E01}"/>
    <cellStyle name="Normal 4 5 2 3 2 3" xfId="17342" xr:uid="{9F8336F9-371E-4317-8821-8BAAA62A8344}"/>
    <cellStyle name="Normal 4 5 2 3 2 3 2" xfId="24126" xr:uid="{D3B45B81-4E66-4376-8A9A-3B7AD5259140}"/>
    <cellStyle name="Normal 4 5 2 3 2 3 2 2" xfId="39245" xr:uid="{CF3297E3-6059-449A-B384-9F7CE70746EF}"/>
    <cellStyle name="Normal 4 5 2 3 2 3 3" xfId="32477" xr:uid="{32BC000D-09A9-4E44-ACF3-F33B7AD3288D}"/>
    <cellStyle name="Normal 4 5 2 3 2 4" xfId="20729" xr:uid="{F8BD866B-431E-43FB-B1E1-77C0B26CD6BC}"/>
    <cellStyle name="Normal 4 5 2 3 2 4 2" xfId="35858" xr:uid="{8C0F76A8-D6A5-4B82-BDBF-DAEE3B915884}"/>
    <cellStyle name="Normal 4 5 2 3 2 5" xfId="29093" xr:uid="{C8D12D0A-14CB-4A9F-AB56-3E3F4C8BBC1C}"/>
    <cellStyle name="Normal 4 5 2 3 3" xfId="14835" xr:uid="{BCDE525E-320F-4279-80F1-A86CE180A06F}"/>
    <cellStyle name="Normal 4 5 2 3 3 2" xfId="18221" xr:uid="{DA4C66D6-3840-4832-8D50-B5AF20C837F2}"/>
    <cellStyle name="Normal 4 5 2 3 3 2 2" xfId="25005" xr:uid="{A405F771-31D8-4077-8E2D-97427F986C79}"/>
    <cellStyle name="Normal 4 5 2 3 3 2 2 2" xfId="40124" xr:uid="{E5B1071C-1428-4F84-915A-66AB72EAA7B4}"/>
    <cellStyle name="Normal 4 5 2 3 3 2 3" xfId="33356" xr:uid="{905E0864-6ACA-4AAF-90A0-D9F168B479A1}"/>
    <cellStyle name="Normal 4 5 2 3 3 3" xfId="21621" xr:uid="{4B906E8E-F3EF-4A65-85C5-8AA01A7B15C0}"/>
    <cellStyle name="Normal 4 5 2 3 3 3 2" xfId="36740" xr:uid="{75080A1C-7885-4DFE-88C1-71BE011E824D}"/>
    <cellStyle name="Normal 4 5 2 3 3 4" xfId="29972" xr:uid="{7339EEF8-BFB2-417E-A073-C804EF156C97}"/>
    <cellStyle name="Normal 4 5 2 3 4" xfId="16505" xr:uid="{ED4E311D-C11A-426A-8994-5C89B6599C35}"/>
    <cellStyle name="Normal 4 5 2 3 4 2" xfId="23289" xr:uid="{32BE80F6-B80F-4981-8DDF-D9016DF6E632}"/>
    <cellStyle name="Normal 4 5 2 3 4 2 2" xfId="38408" xr:uid="{5F681A82-B386-4CE4-81EB-C9989D383E7A}"/>
    <cellStyle name="Normal 4 5 2 3 4 3" xfId="31640" xr:uid="{64BD858F-92AE-4E4A-A3B3-8C77B02A60A5}"/>
    <cellStyle name="Normal 4 5 2 3 5" xfId="19894" xr:uid="{5B0C241D-BD4F-43B0-AB43-F90B65408A98}"/>
    <cellStyle name="Normal 4 5 2 3 5 2" xfId="35024" xr:uid="{F9AAFA21-D534-40DC-9A68-86AEBB858B43}"/>
    <cellStyle name="Normal 4 5 2 3 6" xfId="13093" xr:uid="{C4E19E1C-2236-411B-A22F-A8F77B35D141}"/>
    <cellStyle name="Normal 4 5 2 3 6 2" xfId="28256" xr:uid="{0513549A-EFED-4DDE-BFC1-966CFAD9FF14}"/>
    <cellStyle name="Normal 4 5 2 3 7" xfId="26697" xr:uid="{035FEEE7-1407-4C73-9A8A-6258586543D3}"/>
    <cellStyle name="Normal 4 5 2 4" xfId="11509" xr:uid="{93D02D86-309E-42DB-A29F-C9FD6AD27237}"/>
    <cellStyle name="Normal 4 5 2 4 2" xfId="15253" xr:uid="{22C9FCB3-9BC7-4DD8-B4ED-E3FD800240D2}"/>
    <cellStyle name="Normal 4 5 2 4 2 2" xfId="18639" xr:uid="{B3324C6D-B1F0-4F35-BA12-C6E1650F92B6}"/>
    <cellStyle name="Normal 4 5 2 4 2 2 2" xfId="25423" xr:uid="{5BE0C9CA-AE46-4679-8403-D994B6D49F2F}"/>
    <cellStyle name="Normal 4 5 2 4 2 2 2 2" xfId="40542" xr:uid="{19BE8CE3-D15E-4104-8ADF-2434348F01F4}"/>
    <cellStyle name="Normal 4 5 2 4 2 2 3" xfId="33774" xr:uid="{FC36908B-6645-4553-9016-2E36699B6C74}"/>
    <cellStyle name="Normal 4 5 2 4 2 3" xfId="22039" xr:uid="{793831C5-A54C-423C-AC95-32763E07A08F}"/>
    <cellStyle name="Normal 4 5 2 4 2 3 2" xfId="37158" xr:uid="{A2816585-2DB7-4C3A-9E04-690EE9557C5C}"/>
    <cellStyle name="Normal 4 5 2 4 2 4" xfId="30390" xr:uid="{81253A67-79DD-4E7F-9CF0-D3C50A4909DC}"/>
    <cellStyle name="Normal 4 5 2 4 3" xfId="16926" xr:uid="{EF85D7C9-DEFD-45D2-8FAE-D4C98FF02572}"/>
    <cellStyle name="Normal 4 5 2 4 3 2" xfId="23710" xr:uid="{399E0E49-708F-4FFA-9CAD-A0C83D3C1F8C}"/>
    <cellStyle name="Normal 4 5 2 4 3 2 2" xfId="38829" xr:uid="{3748AF5F-A35B-48AF-ABA6-7EC99E7BBCD0}"/>
    <cellStyle name="Normal 4 5 2 4 3 3" xfId="32061" xr:uid="{C5EACF67-92E0-4258-B5EC-4D205070E266}"/>
    <cellStyle name="Normal 4 5 2 4 4" xfId="20312" xr:uid="{21FBFA79-7DCB-4EA4-BCF8-C6F660482229}"/>
    <cellStyle name="Normal 4 5 2 4 4 2" xfId="35442" xr:uid="{9CC5732D-420F-447A-93E6-5D291A234EA7}"/>
    <cellStyle name="Normal 4 5 2 4 5" xfId="13515" xr:uid="{7035C37E-7AC3-4213-B6C8-782A35C48F40}"/>
    <cellStyle name="Normal 4 5 2 4 5 2" xfId="28677" xr:uid="{29CAB3D0-DD15-4C5B-9E85-95F1DAFB22DC}"/>
    <cellStyle name="Normal 4 5 2 5" xfId="14419" xr:uid="{23D7A7D7-D1DB-4DA3-897F-B16057A1F7C7}"/>
    <cellStyle name="Normal 4 5 2 5 2" xfId="17805" xr:uid="{4CFA6240-06BE-4ECE-B89D-4C84A9A30F11}"/>
    <cellStyle name="Normal 4 5 2 5 2 2" xfId="24589" xr:uid="{995F4DAD-B60B-42C8-8F40-BA1D9F4DA3D6}"/>
    <cellStyle name="Normal 4 5 2 5 2 2 2" xfId="39708" xr:uid="{E8521E5D-8F5B-43D2-ABCE-C135A50FC7A9}"/>
    <cellStyle name="Normal 4 5 2 5 2 3" xfId="32940" xr:uid="{CA7833E7-4149-45A2-9B16-44E320FCC1F5}"/>
    <cellStyle name="Normal 4 5 2 5 3" xfId="21205" xr:uid="{E25D6CB7-1F86-4F70-B4A0-CD308D115F42}"/>
    <cellStyle name="Normal 4 5 2 5 3 2" xfId="36324" xr:uid="{1776C1EE-F421-422F-A86D-EC7BDC0F4C39}"/>
    <cellStyle name="Normal 4 5 2 5 4" xfId="29556" xr:uid="{EC294F11-89BB-4516-8625-70273BB1E31F}"/>
    <cellStyle name="Normal 4 5 2 6" xfId="16089" xr:uid="{D1CE2C1D-ED29-450F-9221-2FFE4C7B28FB}"/>
    <cellStyle name="Normal 4 5 2 6 2" xfId="22873" xr:uid="{8204A1BC-A0F4-47B7-BAD1-C03F153B946C}"/>
    <cellStyle name="Normal 4 5 2 6 2 2" xfId="37992" xr:uid="{1621586A-EF15-4111-87E6-8C3344FD026D}"/>
    <cellStyle name="Normal 4 5 2 6 3" xfId="31224" xr:uid="{93A17DF9-6681-4BF0-8240-7FD08FC5F83F}"/>
    <cellStyle name="Normal 4 5 2 7" xfId="19478" xr:uid="{DE6CA96B-75A4-4ED4-8333-3583C3774556}"/>
    <cellStyle name="Normal 4 5 2 7 2" xfId="34608" xr:uid="{5C96CCE0-76EC-4C5C-B628-E4FFCFDA8499}"/>
    <cellStyle name="Normal 4 5 2 8" xfId="12677" xr:uid="{B5C28024-CBBE-49AB-AEFF-BFA39EDAC880}"/>
    <cellStyle name="Normal 4 5 2 8 2" xfId="27840" xr:uid="{EBF57111-B7CD-42E4-A8FD-7181B1B2A703}"/>
    <cellStyle name="Normal 4 5 2 9" xfId="26281" xr:uid="{DBAAE349-7AB2-420F-82FB-3505E3F87DC0}"/>
    <cellStyle name="Normal 4 5 3" xfId="8914" xr:uid="{5DB09CA7-3329-4127-8138-916AA8030959}"/>
    <cellStyle name="Normal 4 5 3 10" xfId="10069" xr:uid="{1664C14A-EAA9-4CBF-8D74-34AEE9FD0076}"/>
    <cellStyle name="Normal 4 5 3 2" xfId="11166" xr:uid="{A121387D-6AC6-49C8-B121-40B1D4406B37}"/>
    <cellStyle name="Normal 4 5 3 2 2" xfId="14036" xr:uid="{7222903E-1D78-4B92-BD1B-D002DCFA0756}"/>
    <cellStyle name="Normal 4 5 3 2 2 2" xfId="15774" xr:uid="{F8C69641-10E1-4F7C-B905-3D8BCC35FB67}"/>
    <cellStyle name="Normal 4 5 3 2 2 2 2" xfId="19160" xr:uid="{E40CA936-58E0-4CF5-9C27-C252B9D3F08A}"/>
    <cellStyle name="Normal 4 5 3 2 2 2 2 2" xfId="25944" xr:uid="{CB396570-F2BE-4D5E-923D-15631BEDFACD}"/>
    <cellStyle name="Normal 4 5 3 2 2 2 2 2 2" xfId="41063" xr:uid="{63B12519-F6D3-47B8-AC9C-92FA8B02A6FC}"/>
    <cellStyle name="Normal 4 5 3 2 2 2 2 3" xfId="34295" xr:uid="{115B48DC-8ABF-4DA8-B8DB-39BC6A37990C}"/>
    <cellStyle name="Normal 4 5 3 2 2 2 3" xfId="22560" xr:uid="{98EAACE3-F52E-4DA5-8AAF-976F8CAF1FC4}"/>
    <cellStyle name="Normal 4 5 3 2 2 2 3 2" xfId="37679" xr:uid="{286B4725-3A9E-44AA-91FD-7036BD075E13}"/>
    <cellStyle name="Normal 4 5 3 2 2 2 4" xfId="30911" xr:uid="{2075F048-4B2D-4E23-BDEB-6BC0B437D5C0}"/>
    <cellStyle name="Normal 4 5 3 2 2 3" xfId="17447" xr:uid="{084A6D08-957F-4462-9F96-7D1AC2C6B631}"/>
    <cellStyle name="Normal 4 5 3 2 2 3 2" xfId="24231" xr:uid="{B2237D12-8AC4-4119-B23E-A3893849AAC8}"/>
    <cellStyle name="Normal 4 5 3 2 2 3 2 2" xfId="39350" xr:uid="{05C94D0F-52B7-44AF-B2FC-EE1FFA965EC8}"/>
    <cellStyle name="Normal 4 5 3 2 2 3 3" xfId="32582" xr:uid="{D961FB92-D74F-4347-A8F1-E5126A6AAEF3}"/>
    <cellStyle name="Normal 4 5 3 2 2 4" xfId="20834" xr:uid="{5B3B7019-0F8D-439B-AC03-40D879D2C5F6}"/>
    <cellStyle name="Normal 4 5 3 2 2 4 2" xfId="35963" xr:uid="{26DFF743-7E45-403C-AB16-C8AC7CAD220C}"/>
    <cellStyle name="Normal 4 5 3 2 2 5" xfId="29198" xr:uid="{7731A53D-4D71-41E5-9F43-F9CB7A2C6237}"/>
    <cellStyle name="Normal 4 5 3 2 3" xfId="14940" xr:uid="{D2C2566C-5B42-472B-976F-0DB92A105DFD}"/>
    <cellStyle name="Normal 4 5 3 2 3 2" xfId="18326" xr:uid="{A419DAF7-DA83-465A-8574-651AFE21F7A5}"/>
    <cellStyle name="Normal 4 5 3 2 3 2 2" xfId="25110" xr:uid="{BD3E94CB-0D43-49E3-97F1-BF5F868F5F3F}"/>
    <cellStyle name="Normal 4 5 3 2 3 2 2 2" xfId="40229" xr:uid="{47661BDC-68D8-4583-9473-34E97B88B919}"/>
    <cellStyle name="Normal 4 5 3 2 3 2 3" xfId="33461" xr:uid="{4388D7D6-1CAB-4E68-B9F0-AC0C247853ED}"/>
    <cellStyle name="Normal 4 5 3 2 3 3" xfId="21726" xr:uid="{BBD5EA22-FB32-4E9F-85EF-0BA85867C88B}"/>
    <cellStyle name="Normal 4 5 3 2 3 3 2" xfId="36845" xr:uid="{AD400C62-912F-4882-B892-4F1CC0B87350}"/>
    <cellStyle name="Normal 4 5 3 2 3 4" xfId="30077" xr:uid="{01DAEBFB-AD20-44F2-A45F-831C5966636F}"/>
    <cellStyle name="Normal 4 5 3 2 4" xfId="16610" xr:uid="{857B13A4-6725-4BAD-BA3D-88A70A07936F}"/>
    <cellStyle name="Normal 4 5 3 2 4 2" xfId="23394" xr:uid="{67EBE4DE-E6EF-4885-8A08-F316BEBC6C11}"/>
    <cellStyle name="Normal 4 5 3 2 4 2 2" xfId="38513" xr:uid="{8922D4D2-200B-45E9-B168-CED994C74C94}"/>
    <cellStyle name="Normal 4 5 3 2 4 3" xfId="31745" xr:uid="{BF6AEA1B-B594-4169-90C4-E6E3E5554C43}"/>
    <cellStyle name="Normal 4 5 3 2 5" xfId="19999" xr:uid="{474B298D-4AF5-41E6-A84B-92B3A22B26E3}"/>
    <cellStyle name="Normal 4 5 3 2 5 2" xfId="35129" xr:uid="{6C7B3FF0-6D9E-4567-863A-7239BF322698}"/>
    <cellStyle name="Normal 4 5 3 2 6" xfId="13198" xr:uid="{EDF26401-DBAE-4709-AED6-E21FCB54358C}"/>
    <cellStyle name="Normal 4 5 3 2 6 2" xfId="28361" xr:uid="{37A3C61C-056E-4F8A-A572-A6D5E4D9C786}"/>
    <cellStyle name="Normal 4 5 3 2 7" xfId="26802" xr:uid="{C3F2D489-D388-4F83-B389-244FF6A965DB}"/>
    <cellStyle name="Normal 4 5 3 3" xfId="11510" xr:uid="{F00D70A5-8B66-45EB-B74F-CFE05FFEE852}"/>
    <cellStyle name="Normal 4 5 3 3 2" xfId="15358" xr:uid="{787179E2-CC6E-4110-8C55-51C34834CC6B}"/>
    <cellStyle name="Normal 4 5 3 3 2 2" xfId="18744" xr:uid="{EEBE3968-0CE6-4916-B1ED-9C0209140EBA}"/>
    <cellStyle name="Normal 4 5 3 3 2 2 2" xfId="25528" xr:uid="{01750613-D293-44C0-A1A8-FA3A6780E2C6}"/>
    <cellStyle name="Normal 4 5 3 3 2 2 2 2" xfId="40647" xr:uid="{51709064-AEDB-40F7-AEDB-B56C502E1943}"/>
    <cellStyle name="Normal 4 5 3 3 2 2 3" xfId="33879" xr:uid="{945201D2-36A7-436C-B055-3624C902D4D5}"/>
    <cellStyle name="Normal 4 5 3 3 2 3" xfId="22144" xr:uid="{8E5248FF-172E-41C8-882A-31D6EF8FE5DB}"/>
    <cellStyle name="Normal 4 5 3 3 2 3 2" xfId="37263" xr:uid="{034CDB40-F403-4457-BAC7-EAEA17B57442}"/>
    <cellStyle name="Normal 4 5 3 3 2 4" xfId="30495" xr:uid="{F73D5723-0183-4B99-AE6F-4F516597CF2A}"/>
    <cellStyle name="Normal 4 5 3 3 3" xfId="17031" xr:uid="{48D64E74-E582-4E61-BFDE-6D3A32AE2435}"/>
    <cellStyle name="Normal 4 5 3 3 3 2" xfId="23815" xr:uid="{CB356833-FE1E-40EA-A228-BFD4D19F32DE}"/>
    <cellStyle name="Normal 4 5 3 3 3 2 2" xfId="38934" xr:uid="{7018BC59-28E3-4E91-B256-D34042C9585E}"/>
    <cellStyle name="Normal 4 5 3 3 3 3" xfId="32166" xr:uid="{4045CA08-C842-4CF2-BC23-1BC98011589F}"/>
    <cellStyle name="Normal 4 5 3 3 4" xfId="20417" xr:uid="{E9EB82BE-6EF5-4966-8836-F1747CBB9CA5}"/>
    <cellStyle name="Normal 4 5 3 3 4 2" xfId="35547" xr:uid="{1D9008E3-B3F9-43A2-A6FD-D5CF9CA0B828}"/>
    <cellStyle name="Normal 4 5 3 3 5" xfId="13620" xr:uid="{2486CCC9-B9B8-4327-A90E-A8771B4D4673}"/>
    <cellStyle name="Normal 4 5 3 3 5 2" xfId="28782" xr:uid="{CEE4A226-D53F-4487-80C7-8C3CB1E589C3}"/>
    <cellStyle name="Normal 4 5 3 4" xfId="14524" xr:uid="{091037D5-3D82-4FFE-979D-C5D2B27FD872}"/>
    <cellStyle name="Normal 4 5 3 4 2" xfId="17910" xr:uid="{43DA9530-D13D-4A97-BB20-4580D7472EA8}"/>
    <cellStyle name="Normal 4 5 3 4 2 2" xfId="24694" xr:uid="{F3E494E7-D7E8-44EC-AA0A-03D630BA7055}"/>
    <cellStyle name="Normal 4 5 3 4 2 2 2" xfId="39813" xr:uid="{886EC4CD-EAA1-4D4B-8FD5-4AA97422BC73}"/>
    <cellStyle name="Normal 4 5 3 4 2 3" xfId="33045" xr:uid="{D67487E7-B94F-4AE1-A46E-212BC0FA86C3}"/>
    <cellStyle name="Normal 4 5 3 4 3" xfId="21310" xr:uid="{3F1374BB-DF74-4D80-823B-4930CB014815}"/>
    <cellStyle name="Normal 4 5 3 4 3 2" xfId="36429" xr:uid="{5795F1DB-890D-48D4-BA74-8F140506C5BD}"/>
    <cellStyle name="Normal 4 5 3 4 4" xfId="29661" xr:uid="{E16B32DD-768B-4A7F-9FC8-66AC440F8A03}"/>
    <cellStyle name="Normal 4 5 3 5" xfId="16194" xr:uid="{91E28E04-64E5-45EE-910F-D2B158F47E46}"/>
    <cellStyle name="Normal 4 5 3 5 2" xfId="22978" xr:uid="{E9585028-28BB-419E-B6EB-DE121C052FFB}"/>
    <cellStyle name="Normal 4 5 3 5 2 2" xfId="38097" xr:uid="{16D9FDE7-5096-49C6-B579-8F76388D5B05}"/>
    <cellStyle name="Normal 4 5 3 5 3" xfId="31329" xr:uid="{D0895626-3E24-414A-9BEC-9F5F99647A4A}"/>
    <cellStyle name="Normal 4 5 3 6" xfId="19583" xr:uid="{CC42CF54-C452-448F-8049-85B5F1C3859C}"/>
    <cellStyle name="Normal 4 5 3 6 2" xfId="34713" xr:uid="{FA5DDC12-34B1-4372-892D-107E57DB0D26}"/>
    <cellStyle name="Normal 4 5 3 7" xfId="12783" xr:uid="{FD1E699A-EE95-4071-9306-277AD6C8A022}"/>
    <cellStyle name="Normal 4 5 3 7 2" xfId="27945" xr:uid="{D6F2DBCE-59EA-4DF7-9A72-B79AC5B7BF7C}"/>
    <cellStyle name="Normal 4 5 3 8" xfId="26386" xr:uid="{8D17258E-BBB1-4890-AA19-59FA4F69946A}"/>
    <cellStyle name="Normal 4 5 3 9" xfId="10748" xr:uid="{285E1277-3484-4DA9-8E42-1E8AC89CA329}"/>
    <cellStyle name="Normal 4 5 4" xfId="8915" xr:uid="{902487B2-C4B7-4BF3-8D4C-D73BF1B278CB}"/>
    <cellStyle name="Normal 4 5 4 2" xfId="11511" xr:uid="{0B584363-2B0E-4973-B8AC-AC331A271A8D}"/>
    <cellStyle name="Normal 4 5 4 2 2" xfId="15566" xr:uid="{B8F4181A-E2BC-4B31-B3E8-BB1517C70939}"/>
    <cellStyle name="Normal 4 5 4 2 2 2" xfId="18952" xr:uid="{64F8B282-BD30-4A42-B15D-E6DDD07407B4}"/>
    <cellStyle name="Normal 4 5 4 2 2 2 2" xfId="25736" xr:uid="{BB9C4AC8-3A12-4064-B245-1238B90656C5}"/>
    <cellStyle name="Normal 4 5 4 2 2 2 2 2" xfId="40855" xr:uid="{5824EA49-5336-401F-B68A-812C1D7F8D55}"/>
    <cellStyle name="Normal 4 5 4 2 2 2 3" xfId="34087" xr:uid="{5BB40771-A76F-444F-82E4-5AD70C6EDF2B}"/>
    <cellStyle name="Normal 4 5 4 2 2 3" xfId="22352" xr:uid="{CDE50639-E217-4E42-B8DF-E88100EF1104}"/>
    <cellStyle name="Normal 4 5 4 2 2 3 2" xfId="37471" xr:uid="{8AF9881F-EEEE-45B0-86B0-DE9D8F9F7E5D}"/>
    <cellStyle name="Normal 4 5 4 2 2 4" xfId="30703" xr:uid="{FC9947B1-DA6F-4326-A680-B56E1C4DBE87}"/>
    <cellStyle name="Normal 4 5 4 2 3" xfId="17239" xr:uid="{D9FDF14F-EA23-43C5-A24F-0A6017E35A7F}"/>
    <cellStyle name="Normal 4 5 4 2 3 2" xfId="24023" xr:uid="{D87E0707-1980-4A14-BF84-DDC5508A321D}"/>
    <cellStyle name="Normal 4 5 4 2 3 2 2" xfId="39142" xr:uid="{945E8C7C-E788-46FB-AC42-4832C0B1753B}"/>
    <cellStyle name="Normal 4 5 4 2 3 3" xfId="32374" xr:uid="{C6FE1297-B215-4DC0-8F72-4ABCC99DAAA6}"/>
    <cellStyle name="Normal 4 5 4 2 4" xfId="20626" xr:uid="{53611C33-6E38-4897-920B-E79FBAF22234}"/>
    <cellStyle name="Normal 4 5 4 2 4 2" xfId="35755" xr:uid="{78D490C1-B983-4D66-9EF2-B5326B78FAD9}"/>
    <cellStyle name="Normal 4 5 4 2 5" xfId="13828" xr:uid="{D8A195F8-F62F-4D96-AF66-3743F44FBABE}"/>
    <cellStyle name="Normal 4 5 4 2 5 2" xfId="28990" xr:uid="{FBC2F6CF-3DCC-430B-B05F-214F4359707F}"/>
    <cellStyle name="Normal 4 5 4 3" xfId="14732" xr:uid="{92963018-1438-4EE5-9C9F-3939CBD094C6}"/>
    <cellStyle name="Normal 4 5 4 3 2" xfId="18118" xr:uid="{4CD2C91D-16CD-4B38-A989-DD1D113101F4}"/>
    <cellStyle name="Normal 4 5 4 3 2 2" xfId="24902" xr:uid="{22BBDBA8-7B51-4E14-9183-3F2B720EC1B6}"/>
    <cellStyle name="Normal 4 5 4 3 2 2 2" xfId="40021" xr:uid="{815326FF-B682-4929-9198-09BE9D58BADA}"/>
    <cellStyle name="Normal 4 5 4 3 2 3" xfId="33253" xr:uid="{C50DCD37-E41F-481E-BE83-24A1C10B36E9}"/>
    <cellStyle name="Normal 4 5 4 3 3" xfId="21518" xr:uid="{2C2D1C0A-5302-4461-B346-80C32B23EA0E}"/>
    <cellStyle name="Normal 4 5 4 3 3 2" xfId="36637" xr:uid="{4F9D127B-B4C0-4855-85F4-727E18BE11EB}"/>
    <cellStyle name="Normal 4 5 4 3 4" xfId="29869" xr:uid="{FD10E264-D280-4E14-8C35-B346378BCDA2}"/>
    <cellStyle name="Normal 4 5 4 4" xfId="16402" xr:uid="{12651A27-4B80-432A-BD8C-97B93178D1BA}"/>
    <cellStyle name="Normal 4 5 4 4 2" xfId="23186" xr:uid="{4278737E-5645-4448-9EEC-14708C2B1426}"/>
    <cellStyle name="Normal 4 5 4 4 2 2" xfId="38305" xr:uid="{3F7E9EE7-5F38-47BB-BD05-0109DC5A5436}"/>
    <cellStyle name="Normal 4 5 4 4 3" xfId="31537" xr:uid="{674C5EFE-AC8F-4399-A079-C4251064D924}"/>
    <cellStyle name="Normal 4 5 4 5" xfId="19791" xr:uid="{07943373-0DE3-43B4-8327-A46885EE3725}"/>
    <cellStyle name="Normal 4 5 4 5 2" xfId="34921" xr:uid="{C488B2C5-B5DC-43C8-848B-7D2B4F6488FB}"/>
    <cellStyle name="Normal 4 5 4 6" xfId="12991" xr:uid="{8E70CBB5-A3F1-4135-B6D8-B2C979CA0F63}"/>
    <cellStyle name="Normal 4 5 4 6 2" xfId="28153" xr:uid="{6E5BC1F7-46EB-46CC-B30B-3748B90850F2}"/>
    <cellStyle name="Normal 4 5 4 7" xfId="26594" xr:uid="{B223863A-C409-4EA8-BAB7-A8FC40921496}"/>
    <cellStyle name="Normal 4 5 4 8" xfId="10959" xr:uid="{D8D6531C-FC4F-4003-80C4-121D65A1C32D}"/>
    <cellStyle name="Normal 4 5 4 9" xfId="10070" xr:uid="{3762C60C-8379-4118-94B1-9569BC40C148}"/>
    <cellStyle name="Normal 4 5 5" xfId="8916" xr:uid="{13B72B05-CC67-43A9-9982-AC9CE0BD43A0}"/>
    <cellStyle name="Normal 4 5 5 2" xfId="15150" xr:uid="{34FEBDF6-11EF-4432-92DF-C110C0C4C8B0}"/>
    <cellStyle name="Normal 4 5 5 2 2" xfId="18536" xr:uid="{F682E284-8903-4548-A9F9-E5733B115A21}"/>
    <cellStyle name="Normal 4 5 5 2 2 2" xfId="25320" xr:uid="{1BCED2F5-738D-4097-810A-8B659E88B03C}"/>
    <cellStyle name="Normal 4 5 5 2 2 2 2" xfId="40439" xr:uid="{BA6286FD-E4A0-4B35-9DAE-5C3D2EFD7EF1}"/>
    <cellStyle name="Normal 4 5 5 2 2 3" xfId="33671" xr:uid="{AFC2565F-1A5B-4386-A2CE-007C42D2C657}"/>
    <cellStyle name="Normal 4 5 5 2 3" xfId="21936" xr:uid="{D52C357A-F180-4C77-907C-6AAC2C475E6B}"/>
    <cellStyle name="Normal 4 5 5 2 3 2" xfId="37055" xr:uid="{E3730962-B80D-4E4B-9F20-199E12CA74FE}"/>
    <cellStyle name="Normal 4 5 5 2 4" xfId="30287" xr:uid="{B4CAF64E-19D1-4188-89B1-94E938321B4A}"/>
    <cellStyle name="Normal 4 5 5 3" xfId="16823" xr:uid="{6A89B4E5-FBA3-4A26-9C73-947EEBAF0A8C}"/>
    <cellStyle name="Normal 4 5 5 3 2" xfId="23607" xr:uid="{844E9483-E17F-4A4A-8884-6AE9AC3E65DF}"/>
    <cellStyle name="Normal 4 5 5 3 2 2" xfId="38726" xr:uid="{BD9419F1-60F2-49B8-B93A-65D69D62BC09}"/>
    <cellStyle name="Normal 4 5 5 3 3" xfId="31958" xr:uid="{BEDBA492-715A-4153-B205-702F3821DA47}"/>
    <cellStyle name="Normal 4 5 5 4" xfId="20209" xr:uid="{F3BBB999-0838-485A-85A7-F81E780AB32A}"/>
    <cellStyle name="Normal 4 5 5 4 2" xfId="35339" xr:uid="{C112B729-C02B-4CA6-A67D-178C4EBBAFE8}"/>
    <cellStyle name="Normal 4 5 5 5" xfId="13412" xr:uid="{368C0A41-E627-4FB0-807C-BD1BC68B7A71}"/>
    <cellStyle name="Normal 4 5 5 5 2" xfId="28574" xr:uid="{09210EE4-7BD6-4928-9C75-7DA8D10D2B58}"/>
    <cellStyle name="Normal 4 5 5 6" xfId="10071" xr:uid="{AE1E03D8-95AE-4BB2-80B9-BB0ECBEBEE88}"/>
    <cellStyle name="Normal 4 5 6" xfId="8917" xr:uid="{A991C1A3-5E16-4DA0-A9FD-B19A2BF35A3C}"/>
    <cellStyle name="Normal 4 5 6 2" xfId="17702" xr:uid="{684FFBCF-A046-443C-95E7-021E311D666C}"/>
    <cellStyle name="Normal 4 5 6 2 2" xfId="24486" xr:uid="{15E9877F-D05F-41BD-A92D-4E95CB0036FB}"/>
    <cellStyle name="Normal 4 5 6 2 2 2" xfId="39605" xr:uid="{0AAB6E18-34AB-40BB-8693-D551433E9676}"/>
    <cellStyle name="Normal 4 5 6 2 3" xfId="32837" xr:uid="{3F20D611-8A10-46F1-AA6C-5377D362A8E2}"/>
    <cellStyle name="Normal 4 5 6 3" xfId="21102" xr:uid="{999AA4F6-80EC-4CAF-BAC6-463C567FE380}"/>
    <cellStyle name="Normal 4 5 6 3 2" xfId="36221" xr:uid="{E704D9CE-8875-4FD4-A928-433DFCA2180F}"/>
    <cellStyle name="Normal 4 5 6 4" xfId="14315" xr:uid="{B5964841-ADD0-4481-8A4E-8C429E8E7078}"/>
    <cellStyle name="Normal 4 5 6 4 2" xfId="29453" xr:uid="{1311DF42-42E4-4150-B49F-5B4179AA8006}"/>
    <cellStyle name="Normal 4 5 6 5" xfId="10072" xr:uid="{F31452A6-7E04-46E5-A356-04BC5DAB0570}"/>
    <cellStyle name="Normal 4 5 7" xfId="8918" xr:uid="{57EE76B2-9D43-4A78-8D08-B5C1BAAC9269}"/>
    <cellStyle name="Normal 4 5 7 2" xfId="22770" xr:uid="{1724B154-47D0-48D6-A272-EA2040D14AB8}"/>
    <cellStyle name="Normal 4 5 7 2 2" xfId="37889" xr:uid="{BF98003E-1777-4328-8284-A7DC1E9ED56F}"/>
    <cellStyle name="Normal 4 5 7 3" xfId="15986" xr:uid="{B8EF4DA2-056F-4BAC-8836-B47D794C5D5B}"/>
    <cellStyle name="Normal 4 5 7 3 2" xfId="31121" xr:uid="{F399A483-B713-4E5B-9022-F594AAEF0C43}"/>
    <cellStyle name="Normal 4 5 7 4" xfId="10073" xr:uid="{8FBE1E15-1262-4F97-887A-151BD8E15443}"/>
    <cellStyle name="Normal 4 5 8" xfId="8919" xr:uid="{90E28FB7-6E0C-460D-B2F4-1F74163E29C9}"/>
    <cellStyle name="Normal 4 5 8 2" xfId="19376" xr:uid="{FA1EB875-B534-4D32-A507-975F5DE991AF}"/>
    <cellStyle name="Normal 4 5 8 2 2" xfId="34505" xr:uid="{66E4730A-551D-4198-86B6-A35A017E8FF4}"/>
    <cellStyle name="Normal 4 5 8 3" xfId="10074" xr:uid="{07E06FCB-278C-4AB3-B827-2C3FFD46BCC6}"/>
    <cellStyle name="Normal 4 5 9" xfId="11828" xr:uid="{72E97EA3-E6CA-49A4-8DD0-8B368F493359}"/>
    <cellStyle name="Normal 4 5 9 2" xfId="27121" xr:uid="{B7D98513-8330-4E0D-A370-133FFCBF03B9}"/>
    <cellStyle name="Normal 4 6" xfId="8220" xr:uid="{17CF91CB-B36F-4132-8C54-A1D4DBBB5050}"/>
    <cellStyle name="Normal 4 6 10" xfId="11512" xr:uid="{8787D001-14B1-4BF6-A8C1-50EDAFB83E2E}"/>
    <cellStyle name="Normal 4 6 11" xfId="44746" xr:uid="{30F7DE45-5B49-47FB-A119-61728D8CC8C7}"/>
    <cellStyle name="Normal 4 6 2" xfId="8921" xr:uid="{8EDC970C-42DE-40D7-AF55-AD09C235ADF9}"/>
    <cellStyle name="Normal 4 6 2 2" xfId="12337" xr:uid="{2A6DC737-ED84-413B-A388-BA859FA991AF}"/>
    <cellStyle name="Normal 4 6 2 2 2" xfId="27595" xr:uid="{72CA4D87-5401-4735-84E8-DFB4FDAAE736}"/>
    <cellStyle name="Normal 4 6 2 3" xfId="10076" xr:uid="{E84D19E3-5B7F-4DC4-A34B-6F641547D355}"/>
    <cellStyle name="Normal 4 6 3" xfId="8922" xr:uid="{16E2C19A-5E1E-4517-8560-07CB32E84AAD}"/>
    <cellStyle name="Normal 4 6 3 2" xfId="10077" xr:uid="{91ED278D-C175-4CF4-B725-0347E2C80982}"/>
    <cellStyle name="Normal 4 6 4" xfId="8923" xr:uid="{669C8E6A-0889-4659-86FD-C02C784BB9E4}"/>
    <cellStyle name="Normal 4 6 4 2" xfId="10078" xr:uid="{6F5B3731-1D26-4CD4-9563-12060C20B5A7}"/>
    <cellStyle name="Normal 4 6 5" xfId="8924" xr:uid="{E3A9905A-C302-41DC-B11A-A73391506156}"/>
    <cellStyle name="Normal 4 6 5 2" xfId="10079" xr:uid="{BE712AA7-2885-444A-B4FA-BEF7DC767019}"/>
    <cellStyle name="Normal 4 6 6" xfId="8925" xr:uid="{BD41419B-4E2E-4F38-B9EB-FC8602F79D9D}"/>
    <cellStyle name="Normal 4 6 6 2" xfId="10080" xr:uid="{05B33CEA-4CAE-4DB4-A954-3AAD58CA1B99}"/>
    <cellStyle name="Normal 4 6 7" xfId="8926" xr:uid="{D1970169-6354-4031-A77E-2C9B7B6F7292}"/>
    <cellStyle name="Normal 4 6 7 2" xfId="10081" xr:uid="{D5F570F3-CF25-4D28-9C19-23464A34A35C}"/>
    <cellStyle name="Normal 4 6 8" xfId="8927" xr:uid="{154A80C8-C336-47D8-A750-75CF3EC4DF92}"/>
    <cellStyle name="Normal 4 6 8 2" xfId="10082" xr:uid="{75A19691-120E-4169-87B1-D327046D395C}"/>
    <cellStyle name="Normal 4 6 9" xfId="8920" xr:uid="{DC9D5275-3CEF-4FBF-AFAC-6BABCBA74160}"/>
    <cellStyle name="Normal 4 6 9 2" xfId="27355" xr:uid="{799059B1-E74A-4C45-B54A-AAE7BFE702C3}"/>
    <cellStyle name="Normal 4 6 9 3" xfId="42365" xr:uid="{EE0DD602-63EA-4949-B396-DCB34962C8D6}"/>
    <cellStyle name="Normal 4 6 9 4" xfId="12089" xr:uid="{A870CF00-E291-4D14-978D-4A39E35ABC4F}"/>
    <cellStyle name="Normal 4 6 9 5" xfId="10075" xr:uid="{0377811E-044D-40F4-A35B-4FAE0796B6CE}"/>
    <cellStyle name="Normal 4 7" xfId="8928" xr:uid="{C40F429B-102D-4D33-B50C-922E5C22627A}"/>
    <cellStyle name="Normal 4 7 10" xfId="11513" xr:uid="{0E4EA9B0-7432-4CFA-AC99-C66ACC8D4DCD}"/>
    <cellStyle name="Normal 4 7 11" xfId="12629" xr:uid="{01794D11-51A9-4F5E-B2E7-23D970F1C3BF}"/>
    <cellStyle name="Normal 4 7 11 2" xfId="27792" xr:uid="{FF4C9CE5-32FC-4A74-89A7-879030904DED}"/>
    <cellStyle name="Normal 4 7 12" xfId="26233" xr:uid="{575A96C9-1EEA-4DDF-8459-3AB024F5439D}"/>
    <cellStyle name="Normal 4 7 13" xfId="10591" xr:uid="{1F5C7E2E-37F0-435D-AB27-A8C3D3840CB1}"/>
    <cellStyle name="Normal 4 7 14" xfId="10083" xr:uid="{FD7A430F-7A0D-4141-99E1-54765F1B9F1C}"/>
    <cellStyle name="Normal 4 7 15" xfId="44747" xr:uid="{534052A2-0B40-4D44-B03F-AE2457280BB2}"/>
    <cellStyle name="Normal 4 7 2" xfId="8929" xr:uid="{74D8A081-8FA1-48A1-AAB5-C3710BA1F4C9}"/>
    <cellStyle name="Normal 4 7 2 10" xfId="10084" xr:uid="{53724A55-9ADA-44F2-8693-05B5E9AC531B}"/>
    <cellStyle name="Normal 4 7 2 2" xfId="11221" xr:uid="{42780F9B-0D7C-483D-868B-CD15E676D9B3}"/>
    <cellStyle name="Normal 4 7 2 2 2" xfId="14091" xr:uid="{7E80336A-6D37-4980-840E-825EB7A1BC32}"/>
    <cellStyle name="Normal 4 7 2 2 2 2" xfId="15829" xr:uid="{705044CB-5556-4DB3-B52F-C265B7BEEB76}"/>
    <cellStyle name="Normal 4 7 2 2 2 2 2" xfId="19215" xr:uid="{B89BCC26-EBB5-47AA-8F44-E1463D745C77}"/>
    <cellStyle name="Normal 4 7 2 2 2 2 2 2" xfId="25999" xr:uid="{F9785053-FEEB-462A-9C0C-8683226723B7}"/>
    <cellStyle name="Normal 4 7 2 2 2 2 2 2 2" xfId="41118" xr:uid="{16288221-90A4-4DD4-BDD5-4FF8B66748EE}"/>
    <cellStyle name="Normal 4 7 2 2 2 2 2 3" xfId="34350" xr:uid="{CF51F475-93EB-481A-9FEE-CFA537D3D5AE}"/>
    <cellStyle name="Normal 4 7 2 2 2 2 3" xfId="22615" xr:uid="{F77FE25F-B87D-4382-9312-45AAE90A43D7}"/>
    <cellStyle name="Normal 4 7 2 2 2 2 3 2" xfId="37734" xr:uid="{BD58E286-B80B-4FA7-9720-2E266A23B6E6}"/>
    <cellStyle name="Normal 4 7 2 2 2 2 4" xfId="30966" xr:uid="{A6DD28F6-F7A8-48BA-9BA5-74E1AD52594B}"/>
    <cellStyle name="Normal 4 7 2 2 2 3" xfId="17502" xr:uid="{CC11C8CB-AB13-4DB2-BF19-B8076B8FEB42}"/>
    <cellStyle name="Normal 4 7 2 2 2 3 2" xfId="24286" xr:uid="{5195462C-7A49-4FBB-BE0A-CF68052B9301}"/>
    <cellStyle name="Normal 4 7 2 2 2 3 2 2" xfId="39405" xr:uid="{57C15576-67D1-4373-B6AF-67DF563A75A5}"/>
    <cellStyle name="Normal 4 7 2 2 2 3 3" xfId="32637" xr:uid="{7E8C6565-2A6C-421A-820D-842A8194BA57}"/>
    <cellStyle name="Normal 4 7 2 2 2 4" xfId="20889" xr:uid="{BC74A3E6-C606-4C58-B665-5A297E4E29F8}"/>
    <cellStyle name="Normal 4 7 2 2 2 4 2" xfId="36018" xr:uid="{8327719F-944F-4669-BFFF-7A4A0459C409}"/>
    <cellStyle name="Normal 4 7 2 2 2 5" xfId="29253" xr:uid="{4AC80B73-110C-4EDE-907C-60777C7AC2BF}"/>
    <cellStyle name="Normal 4 7 2 2 3" xfId="14995" xr:uid="{999C8F57-C930-406C-940D-0DF394ECBB88}"/>
    <cellStyle name="Normal 4 7 2 2 3 2" xfId="18381" xr:uid="{7FE52776-9A0E-4C65-8190-090DFC659AD9}"/>
    <cellStyle name="Normal 4 7 2 2 3 2 2" xfId="25165" xr:uid="{0CC39B1E-8085-4A11-B8FE-BDAF452F1AF6}"/>
    <cellStyle name="Normal 4 7 2 2 3 2 2 2" xfId="40284" xr:uid="{C17E2949-3551-449A-A109-00108FAE0827}"/>
    <cellStyle name="Normal 4 7 2 2 3 2 3" xfId="33516" xr:uid="{31FE8A5C-5250-4900-BDFC-F18FCFFB4408}"/>
    <cellStyle name="Normal 4 7 2 2 3 3" xfId="21781" xr:uid="{E380A4B1-0F18-4F1C-9E95-F064A9F2A4D2}"/>
    <cellStyle name="Normal 4 7 2 2 3 3 2" xfId="36900" xr:uid="{4C29A8E3-8778-42F1-B165-6C8AA9F44BCC}"/>
    <cellStyle name="Normal 4 7 2 2 3 4" xfId="30132" xr:uid="{721FB60C-976C-4AE8-A9A5-94CDA9DF0D57}"/>
    <cellStyle name="Normal 4 7 2 2 4" xfId="16665" xr:uid="{1C5F5ACE-5781-4746-8467-BB6B02565CC0}"/>
    <cellStyle name="Normal 4 7 2 2 4 2" xfId="23449" xr:uid="{1F847D7A-7240-4A0F-BCC0-0A29FD6EEE04}"/>
    <cellStyle name="Normal 4 7 2 2 4 2 2" xfId="38568" xr:uid="{8FB611A6-4C0C-4A1D-AE53-81C0B65F9BEA}"/>
    <cellStyle name="Normal 4 7 2 2 4 3" xfId="31800" xr:uid="{06121A47-FD76-4B73-95CC-7B641FAD0851}"/>
    <cellStyle name="Normal 4 7 2 2 5" xfId="20054" xr:uid="{6644F097-E6C4-4CB2-AC7F-DD35EAEBCAAE}"/>
    <cellStyle name="Normal 4 7 2 2 5 2" xfId="35184" xr:uid="{32C4C1D6-5644-43E0-9563-2F1AF4B1D4DB}"/>
    <cellStyle name="Normal 4 7 2 2 6" xfId="13253" xr:uid="{36EF21D4-D94E-4D87-8946-54D3D87FA6E3}"/>
    <cellStyle name="Normal 4 7 2 2 6 2" xfId="28416" xr:uid="{BCFFFC64-2AE2-45B1-AE91-9FB666CBA91F}"/>
    <cellStyle name="Normal 4 7 2 2 7" xfId="26857" xr:uid="{E5DE305D-2C19-40FE-9903-E41C5F14DEDB}"/>
    <cellStyle name="Normal 4 7 2 3" xfId="11514" xr:uid="{30DD4AB0-9197-4609-BD48-F71B173DC033}"/>
    <cellStyle name="Normal 4 7 2 3 2" xfId="15413" xr:uid="{E6939F3D-172B-4262-A84F-EDD1AFBCE404}"/>
    <cellStyle name="Normal 4 7 2 3 2 2" xfId="18799" xr:uid="{36765A06-068E-4C97-ABE6-40AFAF1B02F0}"/>
    <cellStyle name="Normal 4 7 2 3 2 2 2" xfId="25583" xr:uid="{0C9B5C07-AB38-4239-94A3-2EC8AF94D54A}"/>
    <cellStyle name="Normal 4 7 2 3 2 2 2 2" xfId="40702" xr:uid="{8F7CE803-098D-4F67-899C-2A5BF3F08A10}"/>
    <cellStyle name="Normal 4 7 2 3 2 2 3" xfId="33934" xr:uid="{B0698376-A297-43F9-A859-4E74FAEE2E7A}"/>
    <cellStyle name="Normal 4 7 2 3 2 3" xfId="22199" xr:uid="{5615CD3C-5179-4801-83C6-7799CF057CE6}"/>
    <cellStyle name="Normal 4 7 2 3 2 3 2" xfId="37318" xr:uid="{56FEA41E-60E8-4A33-A5F6-754CD0772B53}"/>
    <cellStyle name="Normal 4 7 2 3 2 4" xfId="30550" xr:uid="{C86D7C52-9BE8-4A32-A565-59EFDA025288}"/>
    <cellStyle name="Normal 4 7 2 3 3" xfId="17086" xr:uid="{25B0833F-B507-4CF5-ABC2-F550177EF3DD}"/>
    <cellStyle name="Normal 4 7 2 3 3 2" xfId="23870" xr:uid="{A2BE7E49-0264-4691-8231-BE6CF3F2338D}"/>
    <cellStyle name="Normal 4 7 2 3 3 2 2" xfId="38989" xr:uid="{5E414086-921F-439E-8205-95EBEC9496B8}"/>
    <cellStyle name="Normal 4 7 2 3 3 3" xfId="32221" xr:uid="{57D036A3-D3CD-4C0C-BAC3-16A4B52CADB3}"/>
    <cellStyle name="Normal 4 7 2 3 4" xfId="20472" xr:uid="{69B244E2-3F4D-4BD6-8F3F-0597F5E2F3EF}"/>
    <cellStyle name="Normal 4 7 2 3 4 2" xfId="35602" xr:uid="{450B627A-0FF6-46E7-BC0E-3431044F1CAA}"/>
    <cellStyle name="Normal 4 7 2 3 5" xfId="13675" xr:uid="{9FADFEC4-3B2F-4690-AC68-892EE2CB8C3E}"/>
    <cellStyle name="Normal 4 7 2 3 5 2" xfId="28837" xr:uid="{77F850B6-A257-4EDB-BC14-49B125E5F8E0}"/>
    <cellStyle name="Normal 4 7 2 4" xfId="14579" xr:uid="{DB4E3114-9CDE-4114-A09B-7B60D7D86AF3}"/>
    <cellStyle name="Normal 4 7 2 4 2" xfId="17965" xr:uid="{9E0E742A-D398-46BB-9112-3BB652B63962}"/>
    <cellStyle name="Normal 4 7 2 4 2 2" xfId="24749" xr:uid="{C1F9770D-23CA-40C0-993B-834E1CAE572C}"/>
    <cellStyle name="Normal 4 7 2 4 2 2 2" xfId="39868" xr:uid="{30049FA6-3FFF-4C35-B491-02E46AC31574}"/>
    <cellStyle name="Normal 4 7 2 4 2 3" xfId="33100" xr:uid="{DBA431E4-D38A-40A7-90BE-3D0927586D8D}"/>
    <cellStyle name="Normal 4 7 2 4 3" xfId="21365" xr:uid="{55CB69F3-61FC-46D1-A23B-3AE240E20F28}"/>
    <cellStyle name="Normal 4 7 2 4 3 2" xfId="36484" xr:uid="{08D014D3-D391-4343-8E28-F34F0E416E35}"/>
    <cellStyle name="Normal 4 7 2 4 4" xfId="29716" xr:uid="{3ED16DC7-53C7-464B-A715-DE99A680E6AB}"/>
    <cellStyle name="Normal 4 7 2 5" xfId="16249" xr:uid="{D6287E2F-EF73-4A73-8124-86CDD8783C95}"/>
    <cellStyle name="Normal 4 7 2 5 2" xfId="23033" xr:uid="{29DD7DB7-8CCF-40E7-9A9B-39E3E87AAC3C}"/>
    <cellStyle name="Normal 4 7 2 5 2 2" xfId="38152" xr:uid="{B819DA6D-0FE9-4345-BE48-7D43F43B676C}"/>
    <cellStyle name="Normal 4 7 2 5 3" xfId="31384" xr:uid="{86E67E64-8E16-4466-981D-5ADEEE4376E0}"/>
    <cellStyle name="Normal 4 7 2 6" xfId="19638" xr:uid="{BE609EDE-9FAD-43C2-8EBF-8E70258ED99F}"/>
    <cellStyle name="Normal 4 7 2 6 2" xfId="34768" xr:uid="{85F0548D-C435-4A07-ABBF-691A3B5CE52D}"/>
    <cellStyle name="Normal 4 7 2 7" xfId="12838" xr:uid="{0F52AD69-7D8F-42EE-B332-4005804B5CEB}"/>
    <cellStyle name="Normal 4 7 2 7 2" xfId="28000" xr:uid="{0E5A7800-FE35-4B87-B7AA-5A2F6E867800}"/>
    <cellStyle name="Normal 4 7 2 8" xfId="26441" xr:uid="{2B9E66C1-2B15-4909-B4E7-1FB3F17D8CBB}"/>
    <cellStyle name="Normal 4 7 2 9" xfId="10803" xr:uid="{4B4C7690-6AA5-47C7-8116-A9909EB076F6}"/>
    <cellStyle name="Normal 4 7 3" xfId="8930" xr:uid="{6BEC72ED-963B-4FAD-B38A-D6D7CFEF2D89}"/>
    <cellStyle name="Normal 4 7 3 2" xfId="11515" xr:uid="{B60E01D5-1A0D-4B54-9CC6-E5EA3DE197D4}"/>
    <cellStyle name="Normal 4 7 3 2 2" xfId="15621" xr:uid="{1E0AE578-3B22-4421-AD2A-344E9AB80796}"/>
    <cellStyle name="Normal 4 7 3 2 2 2" xfId="19007" xr:uid="{7203A8D1-70DD-40B0-BB5E-5A3E29CE8C6C}"/>
    <cellStyle name="Normal 4 7 3 2 2 2 2" xfId="25791" xr:uid="{46DA9083-7CA9-4BDE-A0A6-382FAFE80CA7}"/>
    <cellStyle name="Normal 4 7 3 2 2 2 2 2" xfId="40910" xr:uid="{555F4DD8-9C7F-42B0-87A6-3C27775C3548}"/>
    <cellStyle name="Normal 4 7 3 2 2 2 3" xfId="34142" xr:uid="{7429AEB1-EC27-47B9-A6AF-72DA5AC2BA1E}"/>
    <cellStyle name="Normal 4 7 3 2 2 3" xfId="22407" xr:uid="{A27B1CF8-BC14-4839-87DE-210857C70A19}"/>
    <cellStyle name="Normal 4 7 3 2 2 3 2" xfId="37526" xr:uid="{1698F3E3-9CC4-4756-8B98-9BDAD083BBCE}"/>
    <cellStyle name="Normal 4 7 3 2 2 4" xfId="30758" xr:uid="{8F54CD66-971E-40CE-917C-20448108F832}"/>
    <cellStyle name="Normal 4 7 3 2 3" xfId="17294" xr:uid="{CA5411EE-5FEE-481B-9191-D827D68BBC92}"/>
    <cellStyle name="Normal 4 7 3 2 3 2" xfId="24078" xr:uid="{DEC753DA-B820-4501-BF5F-540A9FFBDB5C}"/>
    <cellStyle name="Normal 4 7 3 2 3 2 2" xfId="39197" xr:uid="{DB410142-C84F-4BA2-AD56-915AA0684AFA}"/>
    <cellStyle name="Normal 4 7 3 2 3 3" xfId="32429" xr:uid="{BC529470-6DA9-48AF-982B-3C3C665F62C3}"/>
    <cellStyle name="Normal 4 7 3 2 4" xfId="20681" xr:uid="{CD427868-37B4-4180-9A7D-843321A8FF61}"/>
    <cellStyle name="Normal 4 7 3 2 4 2" xfId="35810" xr:uid="{5B0FEE15-ABE1-4AEF-943E-954A929B7927}"/>
    <cellStyle name="Normal 4 7 3 2 5" xfId="13883" xr:uid="{C8F1DE0D-1920-4F7C-84C8-25721F8EB7D9}"/>
    <cellStyle name="Normal 4 7 3 2 5 2" xfId="29045" xr:uid="{A43F5301-4553-4704-9BB2-D4F99F58D611}"/>
    <cellStyle name="Normal 4 7 3 3" xfId="14787" xr:uid="{7B35153D-C4C2-4AB3-8D36-24933A194A98}"/>
    <cellStyle name="Normal 4 7 3 3 2" xfId="18173" xr:uid="{1D8C0E64-C7FF-44B5-8124-10A27A45F67F}"/>
    <cellStyle name="Normal 4 7 3 3 2 2" xfId="24957" xr:uid="{C3AA330E-3A71-4052-996E-2952DFDA726E}"/>
    <cellStyle name="Normal 4 7 3 3 2 2 2" xfId="40076" xr:uid="{474985BA-2C6A-44E8-A0A4-BFD51117BAC9}"/>
    <cellStyle name="Normal 4 7 3 3 2 3" xfId="33308" xr:uid="{E07C7597-7F16-49BC-A0D6-B1FE9EA6529D}"/>
    <cellStyle name="Normal 4 7 3 3 3" xfId="21573" xr:uid="{783FE866-BE28-44D2-9036-7090EAB2B9A2}"/>
    <cellStyle name="Normal 4 7 3 3 3 2" xfId="36692" xr:uid="{351FB382-4A92-481F-A894-8A5A99ECCC02}"/>
    <cellStyle name="Normal 4 7 3 3 4" xfId="29924" xr:uid="{C6A4D320-DF6C-42E3-9A25-FEC75904FCD7}"/>
    <cellStyle name="Normal 4 7 3 4" xfId="16457" xr:uid="{7384351D-8ECF-44D6-B735-6C8F714B18BB}"/>
    <cellStyle name="Normal 4 7 3 4 2" xfId="23241" xr:uid="{A2B04871-F091-405A-87E5-9B1C79C522B0}"/>
    <cellStyle name="Normal 4 7 3 4 2 2" xfId="38360" xr:uid="{C2B83C1D-1AF5-4D3B-8867-A4D3184D896D}"/>
    <cellStyle name="Normal 4 7 3 4 3" xfId="31592" xr:uid="{0E1F54AF-4803-40FA-8A07-F884269BBEF8}"/>
    <cellStyle name="Normal 4 7 3 5" xfId="19846" xr:uid="{9FF0CE00-0EF1-4FCF-B708-CF5EBF9552C2}"/>
    <cellStyle name="Normal 4 7 3 5 2" xfId="34976" xr:uid="{00E17264-2A72-4533-9691-5DB0F24EFD7F}"/>
    <cellStyle name="Normal 4 7 3 6" xfId="13045" xr:uid="{33BDF6C4-FF81-4B40-8F5D-B8787752DD65}"/>
    <cellStyle name="Normal 4 7 3 6 2" xfId="28208" xr:uid="{BF3A8E22-A77C-4294-98A3-E959F6FF8C35}"/>
    <cellStyle name="Normal 4 7 3 7" xfId="26649" xr:uid="{BA7691DB-049A-4B3B-A356-17AD01FB4B2A}"/>
    <cellStyle name="Normal 4 7 3 8" xfId="11013" xr:uid="{78353BDF-83BC-4D50-AD5D-1C2A1A212BB1}"/>
    <cellStyle name="Normal 4 7 3 9" xfId="10085" xr:uid="{900E3DE7-5E65-4257-9E2E-EC7EA6A7547E}"/>
    <cellStyle name="Normal 4 7 4" xfId="8931" xr:uid="{9D9B3A3D-07FB-4D9E-86B8-8C1A0B57A58B}"/>
    <cellStyle name="Normal 4 7 4 2" xfId="15205" xr:uid="{B1410099-48AA-4784-9BEB-7FC248236A10}"/>
    <cellStyle name="Normal 4 7 4 2 2" xfId="18591" xr:uid="{71D7AC88-2F5B-473B-90B0-D0C43E1C8FC6}"/>
    <cellStyle name="Normal 4 7 4 2 2 2" xfId="25375" xr:uid="{5B60251D-6FE0-4B56-B939-480E657199A6}"/>
    <cellStyle name="Normal 4 7 4 2 2 2 2" xfId="40494" xr:uid="{5B40C84E-462A-46AD-9B50-BC7A33A9AB6B}"/>
    <cellStyle name="Normal 4 7 4 2 2 3" xfId="33726" xr:uid="{3A303B8D-3411-48D1-96D7-347F78CA4A2B}"/>
    <cellStyle name="Normal 4 7 4 2 3" xfId="21991" xr:uid="{BD1A405F-D66F-4D7C-95F9-7A606AE7EB92}"/>
    <cellStyle name="Normal 4 7 4 2 3 2" xfId="37110" xr:uid="{000044F2-F342-41F6-A855-3D850E10064C}"/>
    <cellStyle name="Normal 4 7 4 2 4" xfId="30342" xr:uid="{D4BDEC53-5A47-4273-83CA-490FB9979DD0}"/>
    <cellStyle name="Normal 4 7 4 3" xfId="16878" xr:uid="{84710529-96BB-47D1-9D55-EF6411754BB0}"/>
    <cellStyle name="Normal 4 7 4 3 2" xfId="23662" xr:uid="{8D7F74A6-68E2-4551-85A9-CD731D12A72D}"/>
    <cellStyle name="Normal 4 7 4 3 2 2" xfId="38781" xr:uid="{74DC5939-DCB3-4EB8-9C3D-AEFAFB6053FA}"/>
    <cellStyle name="Normal 4 7 4 3 3" xfId="32013" xr:uid="{E225CC56-0954-41EC-952A-5C82667704D5}"/>
    <cellStyle name="Normal 4 7 4 4" xfId="20264" xr:uid="{5B0B4814-1208-40D3-AE08-13DF86B5B0B3}"/>
    <cellStyle name="Normal 4 7 4 4 2" xfId="35394" xr:uid="{812B3416-0E80-4391-AE79-473D769AB4DF}"/>
    <cellStyle name="Normal 4 7 4 5" xfId="13467" xr:uid="{E6795B9C-334C-4074-9FAE-1D58F455A533}"/>
    <cellStyle name="Normal 4 7 4 5 2" xfId="28629" xr:uid="{A159DD28-D6CB-4285-AD31-EDE2049FED45}"/>
    <cellStyle name="Normal 4 7 4 6" xfId="10086" xr:uid="{8CA800C3-5502-45B8-95C1-4F125159CA7E}"/>
    <cellStyle name="Normal 4 7 5" xfId="8932" xr:uid="{075391AC-2F77-49A5-AEB0-BD31F1564F07}"/>
    <cellStyle name="Normal 4 7 5 2" xfId="17757" xr:uid="{3BFAD38F-B669-4718-ABF4-AD3C3C9E6F07}"/>
    <cellStyle name="Normal 4 7 5 2 2" xfId="24541" xr:uid="{26930AD6-5429-41F6-8CDC-173A2F0E074D}"/>
    <cellStyle name="Normal 4 7 5 2 2 2" xfId="39660" xr:uid="{1B178DF2-3E6D-407C-B072-A51A4EE7DDB7}"/>
    <cellStyle name="Normal 4 7 5 2 3" xfId="32892" xr:uid="{3F65CD45-B53D-4E5D-A6F9-8BC6B19EF384}"/>
    <cellStyle name="Normal 4 7 5 3" xfId="21157" xr:uid="{0AD23E1B-4C64-4E31-8A10-CE3F307D89B1}"/>
    <cellStyle name="Normal 4 7 5 3 2" xfId="36276" xr:uid="{41EED7C2-E1E2-4C1E-88A0-A9C40EF179B4}"/>
    <cellStyle name="Normal 4 7 5 4" xfId="14371" xr:uid="{C9037C4B-C7D7-4861-B7EC-7E523B7EBFAC}"/>
    <cellStyle name="Normal 4 7 5 4 2" xfId="29508" xr:uid="{92631A05-9694-43CB-AB46-F16ACEA8D875}"/>
    <cellStyle name="Normal 4 7 5 5" xfId="10087" xr:uid="{775CB590-1782-4A1B-866D-3E08FB1A957D}"/>
    <cellStyle name="Normal 4 7 6" xfId="8933" xr:uid="{F5BE6EEC-5009-4CF8-BAF2-E4A4A02F69C1}"/>
    <cellStyle name="Normal 4 7 6 2" xfId="22825" xr:uid="{81BDAA65-A70D-40B8-B3E4-9D00E28E588E}"/>
    <cellStyle name="Normal 4 7 6 2 2" xfId="37944" xr:uid="{4473DB02-A26C-4C32-AD90-33F2BF06793E}"/>
    <cellStyle name="Normal 4 7 6 3" xfId="16041" xr:uid="{10A3F1FF-4B87-4D78-A80C-F2EAC8CA22EE}"/>
    <cellStyle name="Normal 4 7 6 3 2" xfId="31176" xr:uid="{8A187FC7-84A5-4D54-9069-BE0F604A32EA}"/>
    <cellStyle name="Normal 4 7 6 4" xfId="10088" xr:uid="{6855531C-1431-411D-B754-A2AD9EAB084D}"/>
    <cellStyle name="Normal 4 7 7" xfId="8934" xr:uid="{F552217A-15D3-4322-AE69-2B6EBAEB145A}"/>
    <cellStyle name="Normal 4 7 7 2" xfId="19430" xr:uid="{18894954-2F44-4502-8DA8-01A3E8AB2C57}"/>
    <cellStyle name="Normal 4 7 7 2 2" xfId="34560" xr:uid="{FA3D40FA-7970-4801-9E58-17BAAD88D314}"/>
    <cellStyle name="Normal 4 7 7 3" xfId="10089" xr:uid="{049C6B62-3DAA-4E8D-91AC-E68F9214F06A}"/>
    <cellStyle name="Normal 4 7 8" xfId="8935" xr:uid="{16486B27-26FB-416E-96F2-DDAF5D620B52}"/>
    <cellStyle name="Normal 4 7 8 2" xfId="10090" xr:uid="{21A32EE3-EEDE-4497-B418-66BF707955D9}"/>
    <cellStyle name="Normal 4 7 9" xfId="12178" xr:uid="{BDEF22C9-2E66-46A6-84A2-702E297D8C1B}"/>
    <cellStyle name="Normal 4 7 9 2" xfId="27443" xr:uid="{88C9AA15-ECE5-422D-90B3-D117683B7820}"/>
    <cellStyle name="Normal 4 8" xfId="8936" xr:uid="{AF99EEAE-AAE7-467F-98AF-BBAD97AF47B4}"/>
    <cellStyle name="Normal 4 8 10" xfId="12735" xr:uid="{5AFC8103-50DB-48BA-97F7-2841313286E8}"/>
    <cellStyle name="Normal 4 8 10 2" xfId="27897" xr:uid="{2DD6E193-98F7-4EB6-A88A-9492091B148A}"/>
    <cellStyle name="Normal 4 8 11" xfId="26338" xr:uid="{C5897729-BAEB-436B-AB8E-F7E5277C25DF}"/>
    <cellStyle name="Normal 4 8 12" xfId="10699" xr:uid="{D08491D9-BD20-414C-8975-4E7B7B23394A}"/>
    <cellStyle name="Normal 4 8 13" xfId="10091" xr:uid="{19CD6D77-58B8-4E77-8CF9-897CC3D1F157}"/>
    <cellStyle name="Normal 4 8 14" xfId="44739" xr:uid="{93F1CED4-788E-4D19-8C56-2C14CBC1AE75}"/>
    <cellStyle name="Normal 4 8 2" xfId="8937" xr:uid="{6DE19D08-42E5-40F4-BA3B-1DF732B37A32}"/>
    <cellStyle name="Normal 4 8 2 2" xfId="11517" xr:uid="{5C4A317C-EEE8-45AE-9991-A0B40ABE1ED7}"/>
    <cellStyle name="Normal 4 8 2 2 2" xfId="15726" xr:uid="{3F61BF3C-C403-4992-BE57-B3713E92DFA6}"/>
    <cellStyle name="Normal 4 8 2 2 2 2" xfId="19112" xr:uid="{66AFFC8B-250E-44DF-B739-9685645EC10E}"/>
    <cellStyle name="Normal 4 8 2 2 2 2 2" xfId="25896" xr:uid="{5DA47831-66D4-49FF-BD17-6EB66896F1F8}"/>
    <cellStyle name="Normal 4 8 2 2 2 2 2 2" xfId="41015" xr:uid="{D1FBBACE-2B97-4586-91B9-9FD0AA47A711}"/>
    <cellStyle name="Normal 4 8 2 2 2 2 3" xfId="34247" xr:uid="{3CA8E7E9-5015-496C-9500-D2C4634ECAC5}"/>
    <cellStyle name="Normal 4 8 2 2 2 3" xfId="22512" xr:uid="{CCC24C1D-2D64-4AAF-81C8-3877915CE6DE}"/>
    <cellStyle name="Normal 4 8 2 2 2 3 2" xfId="37631" xr:uid="{4E0A4142-35E4-4527-B2A7-13272A402731}"/>
    <cellStyle name="Normal 4 8 2 2 2 4" xfId="30863" xr:uid="{FBA039B9-EF45-49D4-9F6E-EAC750C5AB4A}"/>
    <cellStyle name="Normal 4 8 2 2 3" xfId="17399" xr:uid="{224F644C-43FA-463D-9534-12561B116A70}"/>
    <cellStyle name="Normal 4 8 2 2 3 2" xfId="24183" xr:uid="{34891E8B-CA38-45A9-9191-0619032C01D6}"/>
    <cellStyle name="Normal 4 8 2 2 3 2 2" xfId="39302" xr:uid="{B9D1769A-98A7-4283-A91F-3D5F627AA6A0}"/>
    <cellStyle name="Normal 4 8 2 2 3 3" xfId="32534" xr:uid="{8979B9D4-2074-4782-918F-EBB9B493F121}"/>
    <cellStyle name="Normal 4 8 2 2 4" xfId="20786" xr:uid="{5BB863C9-8694-4B1D-8153-337F7C4E345A}"/>
    <cellStyle name="Normal 4 8 2 2 4 2" xfId="35915" xr:uid="{561DF3B4-49F4-47D7-8F9A-A8013C40C35E}"/>
    <cellStyle name="Normal 4 8 2 2 5" xfId="13988" xr:uid="{97281B94-5372-413D-A77F-A8AAB1D8C20C}"/>
    <cellStyle name="Normal 4 8 2 2 5 2" xfId="29150" xr:uid="{5C1F330C-45BD-4F8D-B4C7-F203F40D69D6}"/>
    <cellStyle name="Normal 4 8 2 3" xfId="14892" xr:uid="{45A3DE7D-4DF1-4FE0-B28A-DFADC44262AA}"/>
    <cellStyle name="Normal 4 8 2 3 2" xfId="18278" xr:uid="{FE9212CB-9CEE-4EB1-90D5-72AA9A1CA70F}"/>
    <cellStyle name="Normal 4 8 2 3 2 2" xfId="25062" xr:uid="{A49ECD5C-51C7-41E9-BB9E-4BC0F6AD3D2A}"/>
    <cellStyle name="Normal 4 8 2 3 2 2 2" xfId="40181" xr:uid="{CB59B914-4379-4963-87A5-ADAFC867F706}"/>
    <cellStyle name="Normal 4 8 2 3 2 3" xfId="33413" xr:uid="{AABA3B43-4FDA-4D2A-B1EF-DA9BB9D0DC75}"/>
    <cellStyle name="Normal 4 8 2 3 3" xfId="21678" xr:uid="{DBDDB140-00E8-4B82-8BBC-082DD11DA880}"/>
    <cellStyle name="Normal 4 8 2 3 3 2" xfId="36797" xr:uid="{9E1D5431-3069-4257-806D-1C6E7C4AF936}"/>
    <cellStyle name="Normal 4 8 2 3 4" xfId="30029" xr:uid="{DD2D7D38-A399-4AEB-9A0E-F7A0C999306E}"/>
    <cellStyle name="Normal 4 8 2 4" xfId="16562" xr:uid="{12357D15-65DF-4B3D-A873-FB5EB84D1702}"/>
    <cellStyle name="Normal 4 8 2 4 2" xfId="23346" xr:uid="{D4CFCADA-6A3D-48F3-819E-AD39ABAF23A8}"/>
    <cellStyle name="Normal 4 8 2 4 2 2" xfId="38465" xr:uid="{2436B254-FF31-4841-93FE-C57534830CD4}"/>
    <cellStyle name="Normal 4 8 2 4 3" xfId="31697" xr:uid="{51F1BF21-333D-43FD-82FD-AF453EA4A4F0}"/>
    <cellStyle name="Normal 4 8 2 5" xfId="19951" xr:uid="{D311D8F8-9F0A-479B-AE38-704C546A3987}"/>
    <cellStyle name="Normal 4 8 2 5 2" xfId="35081" xr:uid="{1E96227D-4274-46BD-8608-AF80061E242F}"/>
    <cellStyle name="Normal 4 8 2 6" xfId="13150" xr:uid="{BD43C625-5059-4ADC-8869-1FFE103EB64B}"/>
    <cellStyle name="Normal 4 8 2 6 2" xfId="28313" xr:uid="{5245196F-2CD6-41A9-99BB-18E82F5B2428}"/>
    <cellStyle name="Normal 4 8 2 7" xfId="26754" xr:uid="{E412EAEB-008A-4E38-9D7A-90D4382FD6FA}"/>
    <cellStyle name="Normal 4 8 2 8" xfId="11118" xr:uid="{4F2F86B9-0526-45C7-B6D2-B60AAFA334E6}"/>
    <cellStyle name="Normal 4 8 2 9" xfId="10092" xr:uid="{76A23902-B293-4915-8232-087BD713824C}"/>
    <cellStyle name="Normal 4 8 3" xfId="8938" xr:uid="{966AEA65-8B48-4616-9CCF-FBAECEC0DE36}"/>
    <cellStyle name="Normal 4 8 3 2" xfId="15310" xr:uid="{3AC76FA7-23F4-46DD-9431-5B8C9D45AB26}"/>
    <cellStyle name="Normal 4 8 3 2 2" xfId="18696" xr:uid="{A45BC0B3-3150-48B4-A8EC-35197FC4819C}"/>
    <cellStyle name="Normal 4 8 3 2 2 2" xfId="25480" xr:uid="{456C2875-6464-4437-A933-121B83050017}"/>
    <cellStyle name="Normal 4 8 3 2 2 2 2" xfId="40599" xr:uid="{D78F2F63-F6EA-4EA5-8DC0-DA95C25ADE33}"/>
    <cellStyle name="Normal 4 8 3 2 2 3" xfId="33831" xr:uid="{63FBFFCB-5057-4F29-B0F3-BAF5AF25DA41}"/>
    <cellStyle name="Normal 4 8 3 2 3" xfId="22096" xr:uid="{C8B0AC04-4824-4FDB-BBA5-920D5B23CB71}"/>
    <cellStyle name="Normal 4 8 3 2 3 2" xfId="37215" xr:uid="{11EB63BE-1E63-41AB-992C-21594B2C7A7E}"/>
    <cellStyle name="Normal 4 8 3 2 4" xfId="30447" xr:uid="{32D14047-047A-4071-909B-F317B9EDB355}"/>
    <cellStyle name="Normal 4 8 3 3" xfId="16983" xr:uid="{CD7327E8-0DE8-4183-9C4F-0DA2BDDD5CB5}"/>
    <cellStyle name="Normal 4 8 3 3 2" xfId="23767" xr:uid="{CD902F9A-A7CF-41D2-9F71-79900001FCD9}"/>
    <cellStyle name="Normal 4 8 3 3 2 2" xfId="38886" xr:uid="{4046324D-E61A-4EE3-88A9-13FFE313A771}"/>
    <cellStyle name="Normal 4 8 3 3 3" xfId="32118" xr:uid="{F79F6B24-31C1-48AB-99DF-E9E5C6726CA1}"/>
    <cellStyle name="Normal 4 8 3 4" xfId="20369" xr:uid="{4DD2CE66-AB3E-4B3D-A7B0-ED4DCDEF4066}"/>
    <cellStyle name="Normal 4 8 3 4 2" xfId="35499" xr:uid="{059A926F-6578-49B0-B923-3DFB2F806D38}"/>
    <cellStyle name="Normal 4 8 3 5" xfId="13572" xr:uid="{C22A016F-D06C-4DEB-A53C-BB21512D5BFE}"/>
    <cellStyle name="Normal 4 8 3 5 2" xfId="28734" xr:uid="{D7ADFEB1-4182-4BB1-A335-0695CC346247}"/>
    <cellStyle name="Normal 4 8 3 6" xfId="10093" xr:uid="{C526D658-8366-4977-AA4F-DA090B667FDA}"/>
    <cellStyle name="Normal 4 8 4" xfId="8939" xr:uid="{B141A4BD-8F1C-41D8-BE3A-3532F8C69BB1}"/>
    <cellStyle name="Normal 4 8 4 2" xfId="17862" xr:uid="{1A45B1CF-1904-4A31-9952-9012086249C7}"/>
    <cellStyle name="Normal 4 8 4 2 2" xfId="24646" xr:uid="{CB6A6F23-9AAC-4AA2-9075-FEB4B8F67487}"/>
    <cellStyle name="Normal 4 8 4 2 2 2" xfId="39765" xr:uid="{3103C2EF-3620-4189-B7F2-FCBE3E86EF5C}"/>
    <cellStyle name="Normal 4 8 4 2 3" xfId="32997" xr:uid="{CA4A4DF8-85B9-4A85-BA25-48B519E6E7EC}"/>
    <cellStyle name="Normal 4 8 4 3" xfId="21262" xr:uid="{52874F65-7F4A-413A-AB1F-CE89B0DA4560}"/>
    <cellStyle name="Normal 4 8 4 3 2" xfId="36381" xr:uid="{0F8736C6-CF6F-4348-88EF-A012FAD01983}"/>
    <cellStyle name="Normal 4 8 4 4" xfId="14476" xr:uid="{5503D9F2-1094-4570-8E74-217E3E75182D}"/>
    <cellStyle name="Normal 4 8 4 4 2" xfId="29613" xr:uid="{3C40C2F9-CCF6-4706-A32F-2E635497EA08}"/>
    <cellStyle name="Normal 4 8 4 5" xfId="10094" xr:uid="{3AC61F63-67CD-4088-A625-1CFB427B027B}"/>
    <cellStyle name="Normal 4 8 5" xfId="8940" xr:uid="{99820D3E-CF91-4D0C-A47E-F85A50224A75}"/>
    <cellStyle name="Normal 4 8 5 2" xfId="22930" xr:uid="{89BC5714-699A-4C42-B7E9-A95CD036AB5E}"/>
    <cellStyle name="Normal 4 8 5 2 2" xfId="38049" xr:uid="{40D75970-36FA-4ED6-AC63-17A75E7FCA9F}"/>
    <cellStyle name="Normal 4 8 5 3" xfId="16146" xr:uid="{2642FD49-26E2-4B57-9EB1-237CC36E0044}"/>
    <cellStyle name="Normal 4 8 5 3 2" xfId="31281" xr:uid="{1E369E45-1089-43EE-A8E1-2CD3DBCDEB02}"/>
    <cellStyle name="Normal 4 8 5 4" xfId="10095" xr:uid="{9F3A207C-DD55-4703-87BC-6B55A45AB3D2}"/>
    <cellStyle name="Normal 4 8 6" xfId="8941" xr:uid="{D345B2AF-ABDB-44F8-8C05-B9926A2A5B84}"/>
    <cellStyle name="Normal 4 8 6 2" xfId="19535" xr:uid="{6158E60D-B884-4A7B-B51B-E4542288740B}"/>
    <cellStyle name="Normal 4 8 6 2 2" xfId="34665" xr:uid="{CE07B2F0-0C16-4342-96B6-4963ACB6BCEF}"/>
    <cellStyle name="Normal 4 8 6 3" xfId="10096" xr:uid="{8D6D536A-6507-4147-9961-664DDE7BB6C6}"/>
    <cellStyle name="Normal 4 8 7" xfId="8942" xr:uid="{B21D151E-0B63-40BA-A71D-CFA5BB24B94B}"/>
    <cellStyle name="Normal 4 8 7 2" xfId="10097" xr:uid="{06ADEBA5-FC25-4231-8812-49C078DC3319}"/>
    <cellStyle name="Normal 4 8 8" xfId="8943" xr:uid="{91B2D3B6-5CA9-495F-8911-9B014666DE89}"/>
    <cellStyle name="Normal 4 8 8 2" xfId="10098" xr:uid="{EAA0465D-3914-43CA-9939-F63D9D021821}"/>
    <cellStyle name="Normal 4 8 9" xfId="11516" xr:uid="{8B371A17-CFFB-4447-B265-EB5E7C881CDE}"/>
    <cellStyle name="Normal 4 9" xfId="8944" xr:uid="{74132031-C896-43B1-845C-88C68F17C221}"/>
    <cellStyle name="Normal 4 9 10" xfId="12943" xr:uid="{87E624C3-005E-4AE5-B27C-04BD8AA2AC0F}"/>
    <cellStyle name="Normal 4 9 10 2" xfId="28105" xr:uid="{6D6C38DD-CF6B-4183-8F85-85638A11FFC7}"/>
    <cellStyle name="Normal 4 9 11" xfId="26546" xr:uid="{A79614DA-7717-4C2B-AE3F-67D580EB7666}"/>
    <cellStyle name="Normal 4 9 12" xfId="10910" xr:uid="{EC712EFE-9275-48BC-BE8D-E034C24EC9AA}"/>
    <cellStyle name="Normal 4 9 13" xfId="10099" xr:uid="{7143FCC2-A39F-4DDB-AC3B-79C2526BFCEA}"/>
    <cellStyle name="Normal 4 9 14" xfId="42752" xr:uid="{E849B2FD-27A5-45D3-8B44-C4B2A23B8A99}"/>
    <cellStyle name="Normal 4 9 2" xfId="8945" xr:uid="{044A1890-7A8E-444B-AAFC-1A5ADA6BBC9E}"/>
    <cellStyle name="Normal 4 9 2 2" xfId="15518" xr:uid="{88AD5594-53A6-47C7-996B-A1086984567C}"/>
    <cellStyle name="Normal 4 9 2 2 2" xfId="18904" xr:uid="{1D1E46DF-3924-497C-8CC9-439BB37A59CC}"/>
    <cellStyle name="Normal 4 9 2 2 2 2" xfId="25688" xr:uid="{1205BBC8-0EB4-44DC-ADB0-D371653F5D50}"/>
    <cellStyle name="Normal 4 9 2 2 2 2 2" xfId="40807" xr:uid="{C73CDA8C-3733-4A91-9665-7897F6A80FF2}"/>
    <cellStyle name="Normal 4 9 2 2 2 3" xfId="34039" xr:uid="{6EB27526-8874-4C9A-959E-7761F5B6D39B}"/>
    <cellStyle name="Normal 4 9 2 2 3" xfId="22304" xr:uid="{7BD76743-934D-44C9-B345-B72E31880F6B}"/>
    <cellStyle name="Normal 4 9 2 2 3 2" xfId="37423" xr:uid="{434168EB-974A-47D4-8073-195385B9787B}"/>
    <cellStyle name="Normal 4 9 2 2 4" xfId="30655" xr:uid="{A2070C0A-9944-4283-A076-9EB65015C672}"/>
    <cellStyle name="Normal 4 9 2 3" xfId="17191" xr:uid="{2A8829EE-19B2-48F6-BDF4-20045D8EC8EF}"/>
    <cellStyle name="Normal 4 9 2 3 2" xfId="23975" xr:uid="{E38F8FA1-F897-4287-B941-7F09E58285AF}"/>
    <cellStyle name="Normal 4 9 2 3 2 2" xfId="39094" xr:uid="{561EE401-1B3F-4C20-A53C-6C822F5C9247}"/>
    <cellStyle name="Normal 4 9 2 3 3" xfId="32326" xr:uid="{3004564D-E5D8-435C-AC42-82B3C03E96DD}"/>
    <cellStyle name="Normal 4 9 2 4" xfId="20578" xr:uid="{06598F87-6C0C-4DDB-937E-B048771562BB}"/>
    <cellStyle name="Normal 4 9 2 4 2" xfId="35707" xr:uid="{A3AAD23E-301A-44B5-90F8-589532956197}"/>
    <cellStyle name="Normal 4 9 2 5" xfId="13780" xr:uid="{49660356-D30B-4619-B7F6-82F52AA249B9}"/>
    <cellStyle name="Normal 4 9 2 5 2" xfId="28942" xr:uid="{409B00E7-0E8C-4D1E-970F-62B44F623828}"/>
    <cellStyle name="Normal 4 9 2 6" xfId="10100" xr:uid="{56391E7B-FBD8-4E09-9605-1CB9EC9A2E26}"/>
    <cellStyle name="Normal 4 9 3" xfId="8946" xr:uid="{A3A112C7-025E-4F08-B8A2-0DE4AB535772}"/>
    <cellStyle name="Normal 4 9 3 2" xfId="18070" xr:uid="{25C7C5E2-9B40-4D32-A1C4-32C447108064}"/>
    <cellStyle name="Normal 4 9 3 2 2" xfId="24854" xr:uid="{4DA6ACAC-B9CD-4945-B148-469037178B82}"/>
    <cellStyle name="Normal 4 9 3 2 2 2" xfId="39973" xr:uid="{48024580-728D-4B30-B500-8C634E8E0824}"/>
    <cellStyle name="Normal 4 9 3 2 3" xfId="33205" xr:uid="{99F8D21A-8439-4092-831A-A939E5C98636}"/>
    <cellStyle name="Normal 4 9 3 3" xfId="21470" xr:uid="{C2DE2EA5-0296-4A69-A3EC-C3713EAF5EBA}"/>
    <cellStyle name="Normal 4 9 3 3 2" xfId="36589" xr:uid="{986FFCCC-48CF-49B2-87DC-1AA5988A2C8D}"/>
    <cellStyle name="Normal 4 9 3 4" xfId="14684" xr:uid="{CC3C56A5-BC34-4539-B78E-ADED7DC000EC}"/>
    <cellStyle name="Normal 4 9 3 4 2" xfId="29821" xr:uid="{749ADBC9-8C89-437E-86A3-FAE5F137830B}"/>
    <cellStyle name="Normal 4 9 3 5" xfId="10101" xr:uid="{E27C0B85-006F-45BF-BE49-4FA4A6D74043}"/>
    <cellStyle name="Normal 4 9 4" xfId="8947" xr:uid="{31677CFC-2A2E-4975-B111-30B82750AD18}"/>
    <cellStyle name="Normal 4 9 4 2" xfId="23138" xr:uid="{69D48471-601B-4C52-AFA2-C4927F2B6820}"/>
    <cellStyle name="Normal 4 9 4 2 2" xfId="38257" xr:uid="{1F50794C-B30D-47C8-B228-A02E7D6028A3}"/>
    <cellStyle name="Normal 4 9 4 3" xfId="16354" xr:uid="{8BDFDB39-2320-4A53-BA7A-682D9204EC1B}"/>
    <cellStyle name="Normal 4 9 4 3 2" xfId="31489" xr:uid="{CACC92F6-A426-4637-A0B0-9310215D3947}"/>
    <cellStyle name="Normal 4 9 4 4" xfId="10102" xr:uid="{4BB50440-8310-48A1-B52B-F9E7D3CA61BD}"/>
    <cellStyle name="Normal 4 9 5" xfId="8948" xr:uid="{BE65D49A-65F8-46DA-92E5-89D0169A5BF2}"/>
    <cellStyle name="Normal 4 9 5 2" xfId="19743" xr:uid="{46ECCEBB-BE2E-4792-BEE4-8D802A00E8A9}"/>
    <cellStyle name="Normal 4 9 5 2 2" xfId="34873" xr:uid="{CB80BD08-8BAC-4F5A-A766-ECB5C36BA304}"/>
    <cellStyle name="Normal 4 9 5 3" xfId="10103" xr:uid="{A1331B3B-EC77-4C04-B00B-467B5328D64B}"/>
    <cellStyle name="Normal 4 9 6" xfId="8949" xr:uid="{FAA4881C-4CFE-4758-8951-5CAE5555E37D}"/>
    <cellStyle name="Normal 4 9 6 2" xfId="10104" xr:uid="{510E89AC-96AB-40D3-A4B7-541D5E337584}"/>
    <cellStyle name="Normal 4 9 7" xfId="8950" xr:uid="{AED304D6-4183-4EA6-A5CF-B969A2CC5EE4}"/>
    <cellStyle name="Normal 4 9 7 2" xfId="10105" xr:uid="{1469E7B3-E346-4108-B929-7C79278B786B}"/>
    <cellStyle name="Normal 4 9 8" xfId="8951" xr:uid="{303E7A27-97A6-4CE3-AFDD-039E34B4D4BD}"/>
    <cellStyle name="Normal 4 9 8 2" xfId="10106" xr:uid="{A9647A24-001E-44ED-A074-DD8BB1A7A324}"/>
    <cellStyle name="Normal 4 9 9" xfId="11518" xr:uid="{55272C0C-AE55-4A97-BDAD-908985A4F448}"/>
    <cellStyle name="Normal 40" xfId="11829" xr:uid="{B27F2C1D-A22A-4280-A777-8EB8AD1C1AFC}"/>
    <cellStyle name="Normal 40 2" xfId="12091" xr:uid="{8FC8E047-B528-4C59-ABE9-B5FA8D1ACFBF}"/>
    <cellStyle name="Normal 40 2 2" xfId="22719" xr:uid="{6991BB3D-EA8B-4FE3-AB42-1FDED97C3F88}"/>
    <cellStyle name="Normal 40 2 2 2" xfId="37838" xr:uid="{C9226BB7-19C6-4697-AD68-5EFCD92F2E40}"/>
    <cellStyle name="Normal 40 2 3" xfId="27357" xr:uid="{35AB23D7-EBF8-4A53-B711-60D665AEBBC5}"/>
    <cellStyle name="Normal 40 3" xfId="12339" xr:uid="{86370865-E70B-4B85-896F-F2B7150FD3C1}"/>
    <cellStyle name="Normal 40 3 2" xfId="27597" xr:uid="{D9DF9DD3-9F98-4A77-98E1-63E342F7ADCC}"/>
    <cellStyle name="Normal 40 4" xfId="15933" xr:uid="{C271F644-EEC1-460B-90A6-94C1F22C3FA1}"/>
    <cellStyle name="Normal 40 4 2" xfId="31070" xr:uid="{38D9F00C-1EA0-4EF7-A268-0565E2ED17BA}"/>
    <cellStyle name="Normal 40 5" xfId="27122" xr:uid="{56AAFC7E-EF66-4D3C-822F-6CFF69D44843}"/>
    <cellStyle name="Normal 41" xfId="1788" xr:uid="{00000000-0005-0000-0000-0000FD060000}"/>
    <cellStyle name="Normal 41 2" xfId="1789" xr:uid="{00000000-0005-0000-0000-0000FE060000}"/>
    <cellStyle name="Normal 41 2 2" xfId="2983" xr:uid="{48E275B2-773D-45D1-A604-0D82F8A93DF5}"/>
    <cellStyle name="Normal 41 2 2 2" xfId="5425" xr:uid="{4313F1FF-B45F-49E8-9C79-5366557839A0}"/>
    <cellStyle name="Normal 41 2 2 3" xfId="7732" xr:uid="{88548B78-4294-496F-A4DA-DD66EDC5FD04}"/>
    <cellStyle name="Normal 41 2 2 4" xfId="27358" xr:uid="{AF0B0CE3-FB0A-4195-8B7E-B4A7D5CE3B46}"/>
    <cellStyle name="Normal 41 2 3" xfId="4565" xr:uid="{0F64D33F-B3C6-4F7F-A197-FF74CC9F64E9}"/>
    <cellStyle name="Normal 41 2 4" xfId="6886" xr:uid="{D084A162-E805-418A-ABDC-2675A1D71A66}"/>
    <cellStyle name="Normal 41 2 5" xfId="12092" xr:uid="{14F3C680-F827-4A30-A03A-4C49070D2D35}"/>
    <cellStyle name="Normal 41 3" xfId="2982" xr:uid="{3EBE652A-81D0-426A-A909-820342134A05}"/>
    <cellStyle name="Normal 41 3 2" xfId="5424" xr:uid="{4F7533EF-CBEA-4BF6-B4DD-046C4A31930B}"/>
    <cellStyle name="Normal 41 3 2 2" xfId="27598" xr:uid="{208B76EB-845F-4538-AEF5-FA39C2EEA645}"/>
    <cellStyle name="Normal 41 3 3" xfId="7731" xr:uid="{FB5D5AC2-31D8-4CAE-A50B-1287C7A48663}"/>
    <cellStyle name="Normal 41 3 4" xfId="12340" xr:uid="{83D4358E-A7A8-46AA-8474-B073BC87F09D}"/>
    <cellStyle name="Normal 41 4" xfId="4564" xr:uid="{460CB453-339C-4F13-826C-E9ADF7E1307F}"/>
    <cellStyle name="Normal 41 4 2" xfId="15934" xr:uid="{AF03328F-A761-40E2-9547-491F3CF020CD}"/>
    <cellStyle name="Normal 41 5" xfId="6885" xr:uid="{204DF527-D447-42AA-ABF4-5A2DED6A4908}"/>
    <cellStyle name="Normal 41 5 2" xfId="27123" xr:uid="{95684128-E563-44A2-A66B-C5FB90CBC73A}"/>
    <cellStyle name="Normal 41 6" xfId="11830" xr:uid="{14BA147D-D2CD-40B2-9ED1-CBD01D6179ED}"/>
    <cellStyle name="Normal 41_Nota final" xfId="1790" xr:uid="{00000000-0005-0000-0000-0000FF060000}"/>
    <cellStyle name="Normal 42" xfId="11831" xr:uid="{F354E113-8303-4DCF-9184-2C1AFA4A4D95}"/>
    <cellStyle name="Normal 42 2" xfId="12093" xr:uid="{E29894B5-C17F-4F41-B41C-8B56ED1B9B40}"/>
    <cellStyle name="Normal 42 2 2" xfId="26103" xr:uid="{CA93D202-30F3-428F-AE5A-6D704CF4A0D1}"/>
    <cellStyle name="Normal 42 2 2 2" xfId="41222" xr:uid="{0521F2E1-E80A-4279-947A-81D25585C62C}"/>
    <cellStyle name="Normal 42 2 3" xfId="27359" xr:uid="{889974B0-9887-4AC1-8708-C1B3057DC0B6}"/>
    <cellStyle name="Normal 42 3" xfId="12341" xr:uid="{C3DCAB53-961A-41D5-B8DF-22C56760FC19}"/>
    <cellStyle name="Normal 42 3 2" xfId="27599" xr:uid="{494C80CA-19E1-44A3-8EC9-29CCD99C69D5}"/>
    <cellStyle name="Normal 42 4" xfId="19319" xr:uid="{7A678CDF-76E8-4AD0-86E0-8C06FFB69762}"/>
    <cellStyle name="Normal 42 4 2" xfId="34454" xr:uid="{C99828CA-0210-4E41-894A-8A787BD31932}"/>
    <cellStyle name="Normal 42 5" xfId="27124" xr:uid="{D5F7CC30-481E-4AA4-AB69-C0663C2E11F8}"/>
    <cellStyle name="Normal 43" xfId="11334" xr:uid="{3566C472-C2C7-4CDD-A188-739091C740E9}"/>
    <cellStyle name="Normal 43 2" xfId="8952" xr:uid="{49AECD33-4CA6-4CB1-B1A4-E999ADBCCBBB}"/>
    <cellStyle name="Normal 43 2 2" xfId="12094" xr:uid="{04C3D73A-57E1-41D6-9FAE-34E5D737EF23}"/>
    <cellStyle name="Normal 43 2 2 2" xfId="27360" xr:uid="{749A5F58-AE20-4B41-8CD4-5A5D8AF5C6B6}"/>
    <cellStyle name="Normal 43 2 3" xfId="10107" xr:uid="{E43C1880-24EF-4BB9-A281-83598123431E}"/>
    <cellStyle name="Normal 43 3" xfId="12342" xr:uid="{FD9A16A4-ACBF-4B1A-82A8-0E8D80168EFB}"/>
    <cellStyle name="Normal 43 3 2" xfId="27600" xr:uid="{224FF075-3E95-467E-9EFF-8CEC566D4F21}"/>
    <cellStyle name="Normal 43 3 3 2 2" xfId="42499" xr:uid="{8EB2E3DD-F203-464A-8A0A-67B1EE3B1928}"/>
    <cellStyle name="Normal 43 4" xfId="11832" xr:uid="{6604D02E-534C-4D56-8ACC-221A313EA774}"/>
    <cellStyle name="Normal 43 4 2" xfId="27125" xr:uid="{4702F736-8F4D-44DA-A08A-B3C103488F4C}"/>
    <cellStyle name="Normal 43 4 3" xfId="42491" xr:uid="{8DD010D0-F598-422B-9E24-B016FA15541A}"/>
    <cellStyle name="Normal 43 5" xfId="26104" xr:uid="{C87C9059-989C-477E-999A-DBAD531C6685}"/>
    <cellStyle name="Normal 44" xfId="10433" xr:uid="{0543CB46-20F6-4051-8113-932E4BDB9A5C}"/>
    <cellStyle name="Normal 44 2" xfId="8953" xr:uid="{8BB8C57F-DC0E-4DD8-B33B-1DEE74E97B90}"/>
    <cellStyle name="Normal 44 2 2" xfId="12095" xr:uid="{E5A433A3-9CC7-45B7-8AF9-B6D2B56A70A5}"/>
    <cellStyle name="Normal 44 2 2 2" xfId="27361" xr:uid="{8D555111-1C94-4DB3-936F-1C291BF4C1BB}"/>
    <cellStyle name="Normal 44 2 3" xfId="10108" xr:uid="{C3C360A8-29F3-4F2E-84AD-B4F1F859A5AD}"/>
    <cellStyle name="Normal 44 3" xfId="8954" xr:uid="{ECD0A25D-BA7B-4654-8163-26548500D405}"/>
    <cellStyle name="Normal 44 3 2" xfId="12343" xr:uid="{997865C1-D10A-4EBB-B983-79317F1A350C}"/>
    <cellStyle name="Normal 44 3 2 2" xfId="27601" xr:uid="{374FCB3F-DC0D-46E9-BFA0-4630F392984F}"/>
    <cellStyle name="Normal 44 3 3" xfId="10109" xr:uid="{46547CBC-4255-4E07-AE87-FFEF2F0087B5}"/>
    <cellStyle name="Normal 44 4" xfId="8955" xr:uid="{4F5165AC-8E2A-40A4-8ABE-AD5507840C6B}"/>
    <cellStyle name="Normal 44 4 2" xfId="10110" xr:uid="{E557B382-8F60-4BAB-9E2D-2FAA61E03362}"/>
    <cellStyle name="Normal 44 5" xfId="8956" xr:uid="{A8EC5F10-343C-4F35-A01B-4684AE6940C1}"/>
    <cellStyle name="Normal 44 5 2" xfId="10111" xr:uid="{5D8BA47E-159C-469D-91B6-37A7F2313D6A}"/>
    <cellStyle name="Normal 44 6" xfId="8957" xr:uid="{B99F6AEE-D9F5-4EEF-BB90-F5F9FFCBCCA5}"/>
    <cellStyle name="Normal 44 6 2" xfId="10112" xr:uid="{FF3C0257-A31E-487E-B86B-E6D484677567}"/>
    <cellStyle name="Normal 44 7" xfId="19320" xr:uid="{0E2BF690-DD02-47FD-B873-D22B5133B9B8}"/>
    <cellStyle name="Normal 44 8" xfId="27126" xr:uid="{DFB1E0B3-B105-4744-BA78-421713214F7E}"/>
    <cellStyle name="Normal 44 9" xfId="11833" xr:uid="{94C8A47A-FE1F-4389-87D1-C721E95DD90F}"/>
    <cellStyle name="Normal 45" xfId="1791" xr:uid="{00000000-0005-0000-0000-000000070000}"/>
    <cellStyle name="Normal 45 2" xfId="1792" xr:uid="{00000000-0005-0000-0000-000001070000}"/>
    <cellStyle name="Normal 45 2 2" xfId="2985" xr:uid="{523C8307-C8C9-4680-98DB-983B78508BF1}"/>
    <cellStyle name="Normal 45 2 2 2" xfId="5427" xr:uid="{DAEC801F-2DB5-4EC4-A018-A4617C52B9DC}"/>
    <cellStyle name="Normal 45 2 2 3" xfId="7734" xr:uid="{8FE8CBF7-AE15-43D4-B3A8-CF4AB2084A05}"/>
    <cellStyle name="Normal 45 2 2 4" xfId="27362" xr:uid="{980D534D-EA9C-4CF2-8667-D4B9D7BC48AD}"/>
    <cellStyle name="Normal 45 2 3" xfId="4567" xr:uid="{ECA6BF4B-3731-41FF-B7B3-9D90D67EAFDD}"/>
    <cellStyle name="Normal 45 2 4" xfId="6888" xr:uid="{EADE4FC8-84F9-4F01-82E5-98218ADA2870}"/>
    <cellStyle name="Normal 45 2 5" xfId="12096" xr:uid="{A6986498-0DA8-4CA8-AA11-EB79D84919F4}"/>
    <cellStyle name="Normal 45 3" xfId="2984" xr:uid="{1A5414D8-E43E-4FBF-BFB3-B0CD9A46EE08}"/>
    <cellStyle name="Normal 45 3 2" xfId="5426" xr:uid="{5D7B1EBE-5273-4618-A70C-DD905FFF7FCD}"/>
    <cellStyle name="Normal 45 3 2 2" xfId="27602" xr:uid="{19BF67D4-24D3-47F7-9BF4-7FEDB5B968A1}"/>
    <cellStyle name="Normal 45 3 3" xfId="7733" xr:uid="{698C7071-93D5-4E05-97C8-1EA0A8C52222}"/>
    <cellStyle name="Normal 45 3 4" xfId="12344" xr:uid="{0DB959C4-3354-445A-AA62-6DFB1FE71B89}"/>
    <cellStyle name="Normal 45 4" xfId="4566" xr:uid="{935E43DE-45B4-44E4-B24E-6C3B1E393A9E}"/>
    <cellStyle name="Normal 45 4 2" xfId="27127" xr:uid="{DCF9B3EB-C6F9-4050-AE60-A27083447AE9}"/>
    <cellStyle name="Normal 45 5" xfId="6887" xr:uid="{5EA13F24-9908-4AB3-B913-E8B7072C4F35}"/>
    <cellStyle name="Normal 45 6" xfId="11834" xr:uid="{F0379E80-450E-4DDA-BE84-EEDC06D8EDDA}"/>
    <cellStyle name="Normal 45_Nota final" xfId="1793" xr:uid="{00000000-0005-0000-0000-000002070000}"/>
    <cellStyle name="Normal 46" xfId="11835" xr:uid="{3F091C53-56B9-47AF-B03F-59878AE03926}"/>
    <cellStyle name="Normal 46 2" xfId="12097" xr:uid="{14D41AEC-C05F-4563-B344-732DA078B128}"/>
    <cellStyle name="Normal 46 2 2" xfId="27363" xr:uid="{7ABAA370-346F-471F-B13C-752D8413568D}"/>
    <cellStyle name="Normal 46 3" xfId="12345" xr:uid="{684BAD1D-4CC0-413E-AC76-857B42DEE986}"/>
    <cellStyle name="Normal 46 3 2" xfId="27603" xr:uid="{C806E243-D4AD-4CCD-B0C8-3D42A46E03E0}"/>
    <cellStyle name="Normal 46 4" xfId="27128" xr:uid="{ED7B8F94-E2FE-42B3-B30F-599A928937E2}"/>
    <cellStyle name="Normal 47" xfId="8958" xr:uid="{2BF43841-B2C2-42CE-B826-9366450274A6}"/>
    <cellStyle name="Normal 47 2" xfId="12098" xr:uid="{33D911FD-03D2-4270-894B-AEE08AFDD32E}"/>
    <cellStyle name="Normal 47 2 2" xfId="27364" xr:uid="{816E2083-A3D9-419D-9938-C1B7387E7031}"/>
    <cellStyle name="Normal 47 3" xfId="12346" xr:uid="{E8873B96-5F37-4BA9-AFFD-EC6FE62E679C}"/>
    <cellStyle name="Normal 47 3 2" xfId="27604" xr:uid="{875517D6-27E6-4C08-A851-2007C09C98E1}"/>
    <cellStyle name="Normal 47 4" xfId="11836" xr:uid="{F50D00F1-24B7-422C-BA3B-459FB1533416}"/>
    <cellStyle name="Normal 47 4 2" xfId="27129" xr:uid="{DFF45A6E-007E-4D16-87A0-6998CF3557C3}"/>
    <cellStyle name="Normal 48" xfId="8959" xr:uid="{054E0D95-78AD-4826-9BEA-A07524A2A048}"/>
    <cellStyle name="Normal 48 2" xfId="12099" xr:uid="{B52ABDD7-78BE-48D8-BB61-C336130A4513}"/>
    <cellStyle name="Normal 48 2 2" xfId="27365" xr:uid="{07A562E0-C459-4443-B5B3-6B423FC12F79}"/>
    <cellStyle name="Normal 48 3" xfId="12347" xr:uid="{AAB21D44-6D84-4BD2-AA1F-84983A2AC91F}"/>
    <cellStyle name="Normal 48 3 2" xfId="27605" xr:uid="{EF4AD70A-173C-4149-BB09-2DE07EAF1BB6}"/>
    <cellStyle name="Normal 48 4" xfId="11837" xr:uid="{08A62EFE-0FD9-4427-89AA-152575487BD1}"/>
    <cellStyle name="Normal 48 4 2" xfId="27130" xr:uid="{1FC9CA3A-22F6-4CCB-8512-5526DDA5D456}"/>
    <cellStyle name="Normal 49" xfId="8960" xr:uid="{816DEE72-2A79-40EF-B898-389878380C8D}"/>
    <cellStyle name="Normal 49 2" xfId="12100" xr:uid="{8697AC48-B17E-44A5-A3F0-9B253318E5FC}"/>
    <cellStyle name="Normal 49 2 2" xfId="27366" xr:uid="{037EDB17-4C56-4C4B-9105-B25FBC5BD2FD}"/>
    <cellStyle name="Normal 49 3" xfId="12348" xr:uid="{84F133CF-8B4C-4A75-A439-735F40886A20}"/>
    <cellStyle name="Normal 49 3 2" xfId="27606" xr:uid="{FCEE4BBF-4FFA-4208-A0DD-7DAAF5104D41}"/>
    <cellStyle name="Normal 49 4" xfId="11838" xr:uid="{D7E4B8DA-46D0-4A72-BF52-CD8C5CF59DA0}"/>
    <cellStyle name="Normal 49 4 2" xfId="27131" xr:uid="{7FDEEFBA-584C-4D1A-A0E3-6A019B0B0E6B}"/>
    <cellStyle name="Normal 5" xfId="1794" xr:uid="{00000000-0005-0000-0000-000003070000}"/>
    <cellStyle name="Normal 5 10" xfId="8961" xr:uid="{F5B0E641-1FDA-42E9-9833-78487C9E56F7}"/>
    <cellStyle name="Normal 5 10 2" xfId="18495" xr:uid="{1590B4FF-03A6-4967-89C5-F5E746655E84}"/>
    <cellStyle name="Normal 5 10 2 2" xfId="25279" xr:uid="{E6C571F2-25BD-417A-88C7-8749273B7545}"/>
    <cellStyle name="Normal 5 10 2 2 2" xfId="40398" xr:uid="{96CCC518-906D-4755-A3B2-197745F202C2}"/>
    <cellStyle name="Normal 5 10 2 3" xfId="33630" xr:uid="{9815C273-B420-495F-A12F-F2E21E503F5A}"/>
    <cellStyle name="Normal 5 10 3" xfId="21895" xr:uid="{A452F961-0B05-464B-BCB1-0BF1007DAD3E}"/>
    <cellStyle name="Normal 5 10 3 2" xfId="37014" xr:uid="{06AF58BD-DCA2-47A4-9274-608DA5BADD86}"/>
    <cellStyle name="Normal 5 10 4" xfId="15109" xr:uid="{F3042DDA-9C28-4E2B-BB9F-0D7C7AA2052B}"/>
    <cellStyle name="Normal 5 10 4 2" xfId="30246" xr:uid="{923AFF7C-3EDA-467E-BC4E-4F5FE5BB2FA3}"/>
    <cellStyle name="Normal 5 10 5" xfId="10113" xr:uid="{A2544EC7-2966-453B-A1BC-C6A7A36BA391}"/>
    <cellStyle name="Normal 5 10 6" xfId="44748" xr:uid="{450C0E83-4DFB-4014-BAD1-D27BBECD8EB5}"/>
    <cellStyle name="Normal 5 11" xfId="8962" xr:uid="{253417BF-A4A3-45B7-BBE8-7F3683BF4D1B}"/>
    <cellStyle name="Normal 5 11 2" xfId="17614" xr:uid="{389F7C08-7ED9-40BF-9EB2-08BE9AA090F0}"/>
    <cellStyle name="Normal 5 11 2 2" xfId="24398" xr:uid="{4F5797D4-620E-4C88-A668-5FCFE510C38E}"/>
    <cellStyle name="Normal 5 11 2 2 2" xfId="39517" xr:uid="{851305D4-2CC9-44BF-9C2F-349E335F6253}"/>
    <cellStyle name="Normal 5 11 2 3" xfId="32749" xr:uid="{A6227EFA-4D18-4B99-967E-BAB58C5C488C}"/>
    <cellStyle name="Normal 5 11 3" xfId="21015" xr:uid="{F16D3475-6C1D-4BB4-8B41-B4CEE72AB078}"/>
    <cellStyle name="Normal 5 11 3 2" xfId="36136" xr:uid="{6F5540EB-CF98-41C9-B75E-F01D4D0FC6CD}"/>
    <cellStyle name="Normal 5 11 4" xfId="14209" xr:uid="{666F66E8-6F15-4956-8A4D-2FC7B6E3ED8D}"/>
    <cellStyle name="Normal 5 11 4 2" xfId="29365" xr:uid="{3087960E-FBFD-452C-B698-598E00EF84AC}"/>
    <cellStyle name="Normal 5 11 5" xfId="10114" xr:uid="{BA805CDB-F8E4-41A4-BE6E-EFB99D6DE085}"/>
    <cellStyle name="Normal 5 12" xfId="8963" xr:uid="{8520EA73-8017-4985-A630-983A3EB46D6E}"/>
    <cellStyle name="Normal 5 12 2" xfId="22724" xr:uid="{629A5DF6-72E3-4DF1-ADF7-707B1EA8E9D9}"/>
    <cellStyle name="Normal 5 12 2 2" xfId="37843" xr:uid="{BC4DC617-21F3-415B-9358-89C386123975}"/>
    <cellStyle name="Normal 5 12 3" xfId="15939" xr:uid="{5434EC83-E2F9-4142-AE0C-0E933690AC4B}"/>
    <cellStyle name="Normal 5 12 3 2" xfId="31075" xr:uid="{CEA4ED09-04FF-4190-A43F-B7AC8255E2B8}"/>
    <cellStyle name="Normal 5 12 4" xfId="10115" xr:uid="{E652503B-631E-4273-9F56-EA8ED1FDDCFE}"/>
    <cellStyle name="Normal 5 13" xfId="11839" xr:uid="{823CAEEA-0280-4FA4-870C-FD406C03E2A9}"/>
    <cellStyle name="Normal 5 13 2" xfId="19332" xr:uid="{9B0D4C1C-06ED-4314-A7E9-FDF3D95B7E4B}"/>
    <cellStyle name="Normal 5 13 2 2" xfId="34459" xr:uid="{4C7DD1E9-8CD3-4859-83C4-86EB74251E2D}"/>
    <cellStyle name="Normal 5 13 3" xfId="27132" xr:uid="{49B2BDE4-1BFB-42D8-BDB7-66A020BEF4A6}"/>
    <cellStyle name="Normal 5 14" xfId="12526" xr:uid="{054CC4AA-C661-40C9-AEE2-1E8C1BF38E3A}"/>
    <cellStyle name="Normal 5 14 2" xfId="27691" xr:uid="{B02BFB8A-7E03-46F6-A8AF-ABE4D5903F6B}"/>
    <cellStyle name="Normal 5 15" xfId="26120" xr:uid="{E9250594-FE8C-4240-9CE2-C47FEF90F4B2}"/>
    <cellStyle name="Normal 5 16" xfId="10409" xr:uid="{35D35467-EC59-4681-9AB8-4BCE0D2DE51F}"/>
    <cellStyle name="Normal 5 17" xfId="8202" xr:uid="{D2A48152-FB0F-4DCF-9DB6-35783F278516}"/>
    <cellStyle name="Normal 5 18" xfId="7975" xr:uid="{B4BC5D22-F6A6-406A-856C-B70DB5F9EC24}"/>
    <cellStyle name="Normal 5 19" xfId="8223" xr:uid="{B21D7A37-01E4-4D27-A7EE-B25DD791F499}"/>
    <cellStyle name="Normal 5 19 2" xfId="8229" xr:uid="{B7F758EA-F62B-4888-82F0-769D98EFC325}"/>
    <cellStyle name="Normal 5 19 2 2" xfId="10447" xr:uid="{ECDB780F-C9C8-4FF9-8EFB-5D7B8F2C2F33}"/>
    <cellStyle name="Normal 5 19 2 3" xfId="9391" xr:uid="{243EE89C-090F-4DC5-8DC1-A227AF97893C}"/>
    <cellStyle name="Normal 5 19 3" xfId="9386" xr:uid="{655D0C5D-63F1-4AB2-8466-B28280FF209C}"/>
    <cellStyle name="Normal 5 2" xfId="1795" xr:uid="{00000000-0005-0000-0000-000004070000}"/>
    <cellStyle name="Normal 5 2 10" xfId="11519" xr:uid="{67D46CAA-6E11-4432-8041-C2AA898E486D}"/>
    <cellStyle name="Normal 5 2 10 2" xfId="22734" xr:uid="{06E08ECF-232A-4C8F-A46B-5ECA0AD2D3FE}"/>
    <cellStyle name="Normal 5 2 10 2 2" xfId="37853" xr:uid="{E92F3A34-0EAB-4C0B-9F86-80BC3DBDAF1D}"/>
    <cellStyle name="Normal 5 2 10 3" xfId="15950" xr:uid="{396C8B6E-1678-461D-8FE8-4919DBCDBB1A}"/>
    <cellStyle name="Normal 5 2 10 3 2" xfId="31085" xr:uid="{6D79F7C9-2FB3-4A0B-9C0A-1C7E10B0823E}"/>
    <cellStyle name="Normal 5 2 11" xfId="19342" xr:uid="{D45875B0-4FCA-4570-8521-1DA864212C84}"/>
    <cellStyle name="Normal 5 2 11 2" xfId="34469" xr:uid="{6D1C0244-2786-4A86-8D4B-810FEB846E38}"/>
    <cellStyle name="Normal 5 2 12" xfId="12538" xr:uid="{FC8DD344-C6EC-4C38-B557-490023079147}"/>
    <cellStyle name="Normal 5 2 12 2" xfId="27701" xr:uid="{14FA773B-11AA-4E05-9BBB-7983FDDA7107}"/>
    <cellStyle name="Normal 5 2 13" xfId="26125" xr:uid="{81521AE0-9FDE-4F15-933D-01318E476E7A}"/>
    <cellStyle name="Normal 5 2 14" xfId="10471" xr:uid="{6C2F16BC-27DF-4AC4-BC2E-E078D1724A1D}"/>
    <cellStyle name="Normal 5 2 15" xfId="10429" xr:uid="{66F12386-C624-47D0-B641-A44582150ACC}"/>
    <cellStyle name="Normal 5 2 16" xfId="10116" xr:uid="{870682CF-AF8E-4CA2-BD7B-41266A1728EA}"/>
    <cellStyle name="Normal 5 2 17" xfId="8964" xr:uid="{33444CA4-774E-4911-AE1C-DAF880739D14}"/>
    <cellStyle name="Normal 5 2 18" xfId="8001" xr:uid="{0051D930-B8D5-4E29-A855-64642E82CBCC}"/>
    <cellStyle name="Normal 5 2 19" xfId="42884" xr:uid="{FD5A483C-501E-4453-9B01-1017E1223691}"/>
    <cellStyle name="Normal 5 2 2" xfId="1796" xr:uid="{00000000-0005-0000-0000-000005070000}"/>
    <cellStyle name="Normal 5 2 2 10" xfId="12562" xr:uid="{365A3B11-4617-4DA1-A450-2FD76A190E56}"/>
    <cellStyle name="Normal 5 2 2 10 2" xfId="27725" xr:uid="{A615A170-1917-42FC-9A30-8FF453BA5F98}"/>
    <cellStyle name="Normal 5 2 2 11" xfId="26166" xr:uid="{2748E70A-1796-486F-937A-1D9B39D119B7}"/>
    <cellStyle name="Normal 5 2 2 12" xfId="10521" xr:uid="{B8E81879-9987-4C28-8233-6B61B0645886}"/>
    <cellStyle name="Normal 5 2 2 13" xfId="10117" xr:uid="{0EA918F1-5FEE-4F4B-9C32-B8F5A98D7FE7}"/>
    <cellStyle name="Normal 5 2 2 14" xfId="8965" xr:uid="{EF79C764-958B-4945-BDB9-C06D8639B08F}"/>
    <cellStyle name="Normal 5 2 2 15" xfId="8121" xr:uid="{2DC73043-45E5-4CF8-A69B-155A1FB04F33}"/>
    <cellStyle name="Normal 5 2 2 16" xfId="44749" xr:uid="{6300A8D8-870E-4CD9-B4E2-C60FA3169D19}"/>
    <cellStyle name="Normal 5 2 2 2" xfId="1797" xr:uid="{00000000-0005-0000-0000-000006070000}"/>
    <cellStyle name="Normal 5 2 2 2 10" xfId="26214" xr:uid="{FD3B5671-6617-43BA-8366-AAA3869C8B5D}"/>
    <cellStyle name="Normal 5 2 2 2 11" xfId="10570" xr:uid="{BEC8B69F-DEA9-4F39-9767-064DDF3A93B1}"/>
    <cellStyle name="Normal 5 2 2 2 2" xfId="2988" xr:uid="{ABC55E25-0E65-424F-8ACD-02251E059D7E}"/>
    <cellStyle name="Normal 5 2 2 2 2 10" xfId="10676" xr:uid="{C6F7A283-9501-49B7-A826-BFBDBFA751AC}"/>
    <cellStyle name="Normal 5 2 2 2 2 2" xfId="10887" xr:uid="{343D8543-B147-4277-8C22-1D09B0284E59}"/>
    <cellStyle name="Normal 5 2 2 2 2 2 2" xfId="11305" xr:uid="{CDB64B22-AA37-484F-B3D7-F5765D9C5FA3}"/>
    <cellStyle name="Normal 5 2 2 2 2 2 2 2" xfId="14175" xr:uid="{0339C41B-9F60-493B-9DD9-59C6BD7ACFC6}"/>
    <cellStyle name="Normal 5 2 2 2 2 2 2 2 2" xfId="15913" xr:uid="{5377D233-89D1-4D24-9102-48C1B674DAC1}"/>
    <cellStyle name="Normal 5 2 2 2 2 2 2 2 2 2" xfId="19299" xr:uid="{007C8555-1974-4C72-8AFF-F9040D27C281}"/>
    <cellStyle name="Normal 5 2 2 2 2 2 2 2 2 2 2" xfId="26083" xr:uid="{8A704115-11C5-4311-91D1-6992244BC5E1}"/>
    <cellStyle name="Normal 5 2 2 2 2 2 2 2 2 2 2 2" xfId="41202" xr:uid="{59D8DD9F-204A-495D-ACCA-FD8511224993}"/>
    <cellStyle name="Normal 5 2 2 2 2 2 2 2 2 2 3" xfId="34434" xr:uid="{FD99B45F-DB14-4CC1-87BE-61C920905853}"/>
    <cellStyle name="Normal 5 2 2 2 2 2 2 2 2 3" xfId="22699" xr:uid="{A28A5A6F-4FC3-4120-A4F4-3508A10BEC0F}"/>
    <cellStyle name="Normal 5 2 2 2 2 2 2 2 2 3 2" xfId="37818" xr:uid="{3E408A6A-52BC-4AD9-9940-6F7A80A01564}"/>
    <cellStyle name="Normal 5 2 2 2 2 2 2 2 2 4" xfId="31050" xr:uid="{5A4A1661-BE4D-48A2-929E-A4F3F0501B47}"/>
    <cellStyle name="Normal 5 2 2 2 2 2 2 2 3" xfId="17586" xr:uid="{66E43CEC-45D2-4E0A-83C3-80E2490659ED}"/>
    <cellStyle name="Normal 5 2 2 2 2 2 2 2 3 2" xfId="24370" xr:uid="{B28B2A5F-BA40-4565-A9C6-12BEC36FE416}"/>
    <cellStyle name="Normal 5 2 2 2 2 2 2 2 3 2 2" xfId="39489" xr:uid="{AC36FDB2-4033-40E1-AD3C-8C3C4AC8B035}"/>
    <cellStyle name="Normal 5 2 2 2 2 2 2 2 3 3" xfId="32721" xr:uid="{63A405D3-777A-40EA-BF81-98E148748DED}"/>
    <cellStyle name="Normal 5 2 2 2 2 2 2 2 4" xfId="20973" xr:uid="{56959F7E-9092-40EC-BDCF-3E94D34214EB}"/>
    <cellStyle name="Normal 5 2 2 2 2 2 2 2 4 2" xfId="36102" xr:uid="{19A44BF4-D3E6-4ACF-A32A-26ED53036154}"/>
    <cellStyle name="Normal 5 2 2 2 2 2 2 2 5" xfId="29337" xr:uid="{77A3CD4A-2771-4D5D-9AB8-FD522324B99C}"/>
    <cellStyle name="Normal 5 2 2 2 2 2 2 3" xfId="15079" xr:uid="{1AC654AC-CDDA-40BC-9DEE-1F0C49EF8697}"/>
    <cellStyle name="Normal 5 2 2 2 2 2 2 3 2" xfId="18465" xr:uid="{ED7A21F4-5D74-488E-9D92-A7077C763BC0}"/>
    <cellStyle name="Normal 5 2 2 2 2 2 2 3 2 2" xfId="25249" xr:uid="{D48927A7-5D75-4202-9C17-A285BD3F6FA7}"/>
    <cellStyle name="Normal 5 2 2 2 2 2 2 3 2 2 2" xfId="40368" xr:uid="{ED304876-99B4-4E33-8268-B97FEAD031C7}"/>
    <cellStyle name="Normal 5 2 2 2 2 2 2 3 2 3" xfId="33600" xr:uid="{51D31E49-A2AB-4B31-BC3D-4F2073C37493}"/>
    <cellStyle name="Normal 5 2 2 2 2 2 2 3 3" xfId="21865" xr:uid="{0870D816-EB58-45B2-9CBE-A0940363CB0B}"/>
    <cellStyle name="Normal 5 2 2 2 2 2 2 3 3 2" xfId="36984" xr:uid="{97712468-A966-470D-BD40-354D9E1E9B48}"/>
    <cellStyle name="Normal 5 2 2 2 2 2 2 3 4" xfId="30216" xr:uid="{BB25DFB5-8DC8-4C08-BB42-F2D190491985}"/>
    <cellStyle name="Normal 5 2 2 2 2 2 2 4" xfId="16749" xr:uid="{5B31C7B3-CD54-4BD9-9A84-3C17F94BA6B8}"/>
    <cellStyle name="Normal 5 2 2 2 2 2 2 4 2" xfId="23533" xr:uid="{854ABB20-C90C-4D55-BD8E-1FA47D9A5FC6}"/>
    <cellStyle name="Normal 5 2 2 2 2 2 2 4 2 2" xfId="38652" xr:uid="{544C0F5B-54B5-4218-BB66-0B8159B56D11}"/>
    <cellStyle name="Normal 5 2 2 2 2 2 2 4 3" xfId="31884" xr:uid="{F07FE27F-9AA4-4E60-9158-DFD3925C77AF}"/>
    <cellStyle name="Normal 5 2 2 2 2 2 2 5" xfId="20138" xr:uid="{F5C8D963-D6AA-4F49-86BA-1D4E0C333924}"/>
    <cellStyle name="Normal 5 2 2 2 2 2 2 5 2" xfId="35268" xr:uid="{E08AB4D6-B767-4C6F-9B73-AA98B5EBE9CB}"/>
    <cellStyle name="Normal 5 2 2 2 2 2 2 6" xfId="13337" xr:uid="{FC057DE0-17D4-4811-9D17-D415D6CD38D3}"/>
    <cellStyle name="Normal 5 2 2 2 2 2 2 6 2" xfId="28500" xr:uid="{3D84D6D6-519C-47DC-8846-5705EFF139E0}"/>
    <cellStyle name="Normal 5 2 2 2 2 2 2 7" xfId="26941" xr:uid="{BCB41A09-8D19-457A-8340-BFB2ACF2CDA7}"/>
    <cellStyle name="Normal 5 2 2 2 2 2 3" xfId="13759" xr:uid="{302AF7CB-C1B8-426C-87F7-8F4230DA1194}"/>
    <cellStyle name="Normal 5 2 2 2 2 2 3 2" xfId="15497" xr:uid="{740A49B0-7A0E-4A16-99C5-726E90E8186D}"/>
    <cellStyle name="Normal 5 2 2 2 2 2 3 2 2" xfId="18883" xr:uid="{AA4C2C57-CF7D-41C4-98AB-D503DCD2FB9A}"/>
    <cellStyle name="Normal 5 2 2 2 2 2 3 2 2 2" xfId="25667" xr:uid="{200FB180-91DA-4341-9BB4-973693C437BE}"/>
    <cellStyle name="Normal 5 2 2 2 2 2 3 2 2 2 2" xfId="40786" xr:uid="{E2B725BB-0938-4AA4-B499-B19A199ED123}"/>
    <cellStyle name="Normal 5 2 2 2 2 2 3 2 2 3" xfId="34018" xr:uid="{2AA77277-1068-4CD2-A683-A47797E5F6FE}"/>
    <cellStyle name="Normal 5 2 2 2 2 2 3 2 3" xfId="22283" xr:uid="{E7F5B3DE-A052-4A0F-B056-C51755A09B30}"/>
    <cellStyle name="Normal 5 2 2 2 2 2 3 2 3 2" xfId="37402" xr:uid="{9F745D9D-8813-4F7C-A9DB-5B628959D19A}"/>
    <cellStyle name="Normal 5 2 2 2 2 2 3 2 4" xfId="30634" xr:uid="{A9B80394-00DA-4F5A-A4CD-1C797802A9CE}"/>
    <cellStyle name="Normal 5 2 2 2 2 2 3 3" xfId="17170" xr:uid="{A189CF54-36DC-46A8-9084-9234B299656A}"/>
    <cellStyle name="Normal 5 2 2 2 2 2 3 3 2" xfId="23954" xr:uid="{F61A8A5E-3990-4BB9-A953-B3266C746B6F}"/>
    <cellStyle name="Normal 5 2 2 2 2 2 3 3 2 2" xfId="39073" xr:uid="{CC88DBEC-26E4-43FC-B043-761773B84753}"/>
    <cellStyle name="Normal 5 2 2 2 2 2 3 3 3" xfId="32305" xr:uid="{79740D11-CBE6-4F3F-B68C-8D84E9D2D004}"/>
    <cellStyle name="Normal 5 2 2 2 2 2 3 4" xfId="20556" xr:uid="{0895ADB1-6655-4F41-8504-CE1CFEBF23AE}"/>
    <cellStyle name="Normal 5 2 2 2 2 2 3 4 2" xfId="35686" xr:uid="{0E53A5F7-EBAF-401B-B494-6A2113F8C0E5}"/>
    <cellStyle name="Normal 5 2 2 2 2 2 3 5" xfId="28921" xr:uid="{3E50BAD2-C80A-47D3-89DB-6F64D0C5F872}"/>
    <cellStyle name="Normal 5 2 2 2 2 2 4" xfId="14663" xr:uid="{2FD2C331-DAD5-4DF5-B34A-44D30EB5927F}"/>
    <cellStyle name="Normal 5 2 2 2 2 2 4 2" xfId="18049" xr:uid="{5D48EC3D-BA2D-4DB0-A5F9-434130D1A8A9}"/>
    <cellStyle name="Normal 5 2 2 2 2 2 4 2 2" xfId="24833" xr:uid="{0E7C7846-0E3F-4A8E-97D1-6389113778F1}"/>
    <cellStyle name="Normal 5 2 2 2 2 2 4 2 2 2" xfId="39952" xr:uid="{1A0C738F-3C2E-4409-AC84-47890E6F3244}"/>
    <cellStyle name="Normal 5 2 2 2 2 2 4 2 3" xfId="33184" xr:uid="{96F04209-8DCB-44A4-A827-22D83F68D9E4}"/>
    <cellStyle name="Normal 5 2 2 2 2 2 4 3" xfId="21449" xr:uid="{D8545930-1A97-4E22-8EAA-75E9A7FAC32A}"/>
    <cellStyle name="Normal 5 2 2 2 2 2 4 3 2" xfId="36568" xr:uid="{E910A4E3-4CE4-41AD-BCF1-A496F76E0A9C}"/>
    <cellStyle name="Normal 5 2 2 2 2 2 4 4" xfId="29800" xr:uid="{8A6D05E6-51B5-438E-BDA9-394ACF82F31D}"/>
    <cellStyle name="Normal 5 2 2 2 2 2 5" xfId="16333" xr:uid="{55E954CB-4A1A-4863-AAA8-3FCA28325A35}"/>
    <cellStyle name="Normal 5 2 2 2 2 2 5 2" xfId="23117" xr:uid="{8B300006-7E22-4614-9449-E6B89B405E1B}"/>
    <cellStyle name="Normal 5 2 2 2 2 2 5 2 2" xfId="38236" xr:uid="{0A606131-8816-41C2-AF8B-D4C656A7A327}"/>
    <cellStyle name="Normal 5 2 2 2 2 2 5 3" xfId="31468" xr:uid="{B9550873-3BEA-4444-93EF-C0C3758C37D0}"/>
    <cellStyle name="Normal 5 2 2 2 2 2 6" xfId="19722" xr:uid="{6608A04C-FFE6-4DA2-AA3B-1BAF6D3F2985}"/>
    <cellStyle name="Normal 5 2 2 2 2 2 6 2" xfId="34852" xr:uid="{D1250C75-39BF-49C3-8EA3-46F9986AB765}"/>
    <cellStyle name="Normal 5 2 2 2 2 2 7" xfId="12922" xr:uid="{9E5AEBD2-D9F7-4641-A354-6A85EBBA6F5D}"/>
    <cellStyle name="Normal 5 2 2 2 2 2 7 2" xfId="28084" xr:uid="{ED8DFE9D-EDA7-48C6-923B-937ADEE53B6C}"/>
    <cellStyle name="Normal 5 2 2 2 2 2 8" xfId="26525" xr:uid="{2C55AE48-0772-4932-98BD-D51A138A53EB}"/>
    <cellStyle name="Normal 5 2 2 2 2 3" xfId="11097" xr:uid="{AD551884-9ACA-44A6-8C53-C730AE114D71}"/>
    <cellStyle name="Normal 5 2 2 2 2 3 2" xfId="13967" xr:uid="{89C953F7-CDDA-432B-9093-019635DE9FE3}"/>
    <cellStyle name="Normal 5 2 2 2 2 3 2 2" xfId="15705" xr:uid="{C9A6FC0C-E2D0-46CC-B468-1EA773D667EA}"/>
    <cellStyle name="Normal 5 2 2 2 2 3 2 2 2" xfId="19091" xr:uid="{521F34BB-6361-47F0-B5A5-F2E85F688D9D}"/>
    <cellStyle name="Normal 5 2 2 2 2 3 2 2 2 2" xfId="25875" xr:uid="{E0C46B35-938B-46A7-9FBD-0FAF49DAE936}"/>
    <cellStyle name="Normal 5 2 2 2 2 3 2 2 2 2 2" xfId="40994" xr:uid="{98A47173-F127-438C-88F3-1B070BB30FE7}"/>
    <cellStyle name="Normal 5 2 2 2 2 3 2 2 2 3" xfId="34226" xr:uid="{FAC613F5-5C1E-41CF-A1D9-86C70060E893}"/>
    <cellStyle name="Normal 5 2 2 2 2 3 2 2 3" xfId="22491" xr:uid="{7E8E71B1-C093-4F64-9439-AF2A6C13FCDD}"/>
    <cellStyle name="Normal 5 2 2 2 2 3 2 2 3 2" xfId="37610" xr:uid="{E7BA4C23-238F-44D3-90F1-90925FCCADE5}"/>
    <cellStyle name="Normal 5 2 2 2 2 3 2 2 4" xfId="30842" xr:uid="{C721B3EA-F12E-4C6A-872A-4E33538ECB6B}"/>
    <cellStyle name="Normal 5 2 2 2 2 3 2 3" xfId="17378" xr:uid="{8BD2F3A5-7270-4A66-85BC-6169D5576067}"/>
    <cellStyle name="Normal 5 2 2 2 2 3 2 3 2" xfId="24162" xr:uid="{C9E18B4E-4B79-4E77-ABEC-763FDC469B0E}"/>
    <cellStyle name="Normal 5 2 2 2 2 3 2 3 2 2" xfId="39281" xr:uid="{DE5C4063-D15C-46ED-AD34-FC14EB0AEA77}"/>
    <cellStyle name="Normal 5 2 2 2 2 3 2 3 3" xfId="32513" xr:uid="{63A0814A-16EF-42AF-8802-A1A9E6138FF1}"/>
    <cellStyle name="Normal 5 2 2 2 2 3 2 4" xfId="20765" xr:uid="{72F9D078-A9CB-4EF7-A7AD-B37F0546519F}"/>
    <cellStyle name="Normal 5 2 2 2 2 3 2 4 2" xfId="35894" xr:uid="{8E721C1B-16CD-4284-8B73-8600176A0929}"/>
    <cellStyle name="Normal 5 2 2 2 2 3 2 5" xfId="29129" xr:uid="{F7917847-DF2E-49DF-942E-4B935606BAA9}"/>
    <cellStyle name="Normal 5 2 2 2 2 3 3" xfId="14871" xr:uid="{AA291323-9463-44DE-86BA-81E87F3FE513}"/>
    <cellStyle name="Normal 5 2 2 2 2 3 3 2" xfId="18257" xr:uid="{7B321DAF-C8F3-4AC7-AABF-01D1D4EF5B60}"/>
    <cellStyle name="Normal 5 2 2 2 2 3 3 2 2" xfId="25041" xr:uid="{F8784F9D-FDA4-463D-AF82-E190E1652A82}"/>
    <cellStyle name="Normal 5 2 2 2 2 3 3 2 2 2" xfId="40160" xr:uid="{282B00F7-7E19-47D3-AF10-114A2A716313}"/>
    <cellStyle name="Normal 5 2 2 2 2 3 3 2 3" xfId="33392" xr:uid="{22FC20C5-C069-4BA4-8F75-4A072EB77F81}"/>
    <cellStyle name="Normal 5 2 2 2 2 3 3 3" xfId="21657" xr:uid="{C3337FCA-9FE9-4C8A-B234-E3C94B78E28A}"/>
    <cellStyle name="Normal 5 2 2 2 2 3 3 3 2" xfId="36776" xr:uid="{6D727643-27BA-4916-B790-ACD8657A5FB7}"/>
    <cellStyle name="Normal 5 2 2 2 2 3 3 4" xfId="30008" xr:uid="{A352BF5A-2196-4363-8712-9D5FFB6DD4F4}"/>
    <cellStyle name="Normal 5 2 2 2 2 3 4" xfId="16541" xr:uid="{5D5BD35A-23D1-40C9-8347-EC82EDA90827}"/>
    <cellStyle name="Normal 5 2 2 2 2 3 4 2" xfId="23325" xr:uid="{180736C8-6877-4BA8-9A55-2550CBC71B85}"/>
    <cellStyle name="Normal 5 2 2 2 2 3 4 2 2" xfId="38444" xr:uid="{FE20C040-D46E-4AAF-AA0F-A6FBEB3C4A32}"/>
    <cellStyle name="Normal 5 2 2 2 2 3 4 3" xfId="31676" xr:uid="{6517D95D-120A-4967-A994-53431E708A44}"/>
    <cellStyle name="Normal 5 2 2 2 2 3 5" xfId="19930" xr:uid="{29D2A299-D326-484D-859B-A701E69C2C12}"/>
    <cellStyle name="Normal 5 2 2 2 2 3 5 2" xfId="35060" xr:uid="{E497019F-6A44-40DC-9AD0-485B9ECA062A}"/>
    <cellStyle name="Normal 5 2 2 2 2 3 6" xfId="13129" xr:uid="{31806126-8EDA-4E42-8133-05052581BF01}"/>
    <cellStyle name="Normal 5 2 2 2 2 3 6 2" xfId="28292" xr:uid="{8D42A2AE-02D7-44F1-8FF2-1D8DD9746EDA}"/>
    <cellStyle name="Normal 5 2 2 2 2 3 7" xfId="26733" xr:uid="{0E9637F2-8970-4980-85C0-0B9D70D2D1A4}"/>
    <cellStyle name="Normal 5 2 2 2 2 4" xfId="13551" xr:uid="{A0EBB88E-BA20-433A-87B7-DA8DB0CEFCF8}"/>
    <cellStyle name="Normal 5 2 2 2 2 4 2" xfId="15289" xr:uid="{E77A44EE-37C9-41FD-86BD-40560186E29B}"/>
    <cellStyle name="Normal 5 2 2 2 2 4 2 2" xfId="18675" xr:uid="{A0250373-EF51-4494-8C4E-E9D58BD5CD63}"/>
    <cellStyle name="Normal 5 2 2 2 2 4 2 2 2" xfId="25459" xr:uid="{DD549D81-8ED5-4404-831B-974C980DD991}"/>
    <cellStyle name="Normal 5 2 2 2 2 4 2 2 2 2" xfId="40578" xr:uid="{A5173C59-FADD-45F1-B0BB-217913BAAE67}"/>
    <cellStyle name="Normal 5 2 2 2 2 4 2 2 3" xfId="33810" xr:uid="{1BEF8414-BF7A-4C7F-9A53-2EE75E2B4CBD}"/>
    <cellStyle name="Normal 5 2 2 2 2 4 2 3" xfId="22075" xr:uid="{12B79A5A-F6BB-4B63-82F9-8F3E4AC14DFA}"/>
    <cellStyle name="Normal 5 2 2 2 2 4 2 3 2" xfId="37194" xr:uid="{7A6E80E0-D321-435A-970C-0CCD49E97BC4}"/>
    <cellStyle name="Normal 5 2 2 2 2 4 2 4" xfId="30426" xr:uid="{39AC88BD-6DB0-435A-BD3C-5B6FC2EC96F1}"/>
    <cellStyle name="Normal 5 2 2 2 2 4 3" xfId="16962" xr:uid="{23B97B25-108D-445A-A3F3-E8186132C87E}"/>
    <cellStyle name="Normal 5 2 2 2 2 4 3 2" xfId="23746" xr:uid="{EC941645-06E3-432F-B1DD-B2D12AAAF0D1}"/>
    <cellStyle name="Normal 5 2 2 2 2 4 3 2 2" xfId="38865" xr:uid="{59E5A3B3-D66D-4681-9343-BD8214E55AB7}"/>
    <cellStyle name="Normal 5 2 2 2 2 4 3 3" xfId="32097" xr:uid="{6C7B6A6B-99BD-4BD9-A743-82F658775D8D}"/>
    <cellStyle name="Normal 5 2 2 2 2 4 4" xfId="20348" xr:uid="{B443D7B1-9282-4BD8-A179-0D76AE87BB61}"/>
    <cellStyle name="Normal 5 2 2 2 2 4 4 2" xfId="35478" xr:uid="{2AADBFEA-CA40-46D1-A8F2-8A51CC8A0B94}"/>
    <cellStyle name="Normal 5 2 2 2 2 4 5" xfId="28713" xr:uid="{FB3839E8-CE5D-4CBA-8F30-7EC4D4DF34C7}"/>
    <cellStyle name="Normal 5 2 2 2 2 5" xfId="14455" xr:uid="{1195FBCD-EE65-4F6F-99D7-BAC568B030ED}"/>
    <cellStyle name="Normal 5 2 2 2 2 5 2" xfId="17841" xr:uid="{B3CD3EC1-62CF-4DCE-AEAB-FF17EEE112D5}"/>
    <cellStyle name="Normal 5 2 2 2 2 5 2 2" xfId="24625" xr:uid="{09171819-54E9-463A-ADC3-35DD9446786B}"/>
    <cellStyle name="Normal 5 2 2 2 2 5 2 2 2" xfId="39744" xr:uid="{7C622601-7741-4329-8007-6D42CA8C1863}"/>
    <cellStyle name="Normal 5 2 2 2 2 5 2 3" xfId="32976" xr:uid="{304A0B47-853E-4BA8-9D00-8FFB12D8B5EF}"/>
    <cellStyle name="Normal 5 2 2 2 2 5 3" xfId="21241" xr:uid="{417E9D0A-C6F8-4B57-AB18-485D7BDA179F}"/>
    <cellStyle name="Normal 5 2 2 2 2 5 3 2" xfId="36360" xr:uid="{FB35C60E-3A4A-484E-9B1D-6EF471065E24}"/>
    <cellStyle name="Normal 5 2 2 2 2 5 4" xfId="29592" xr:uid="{FA770470-3B36-4D00-93BA-F52894EFD266}"/>
    <cellStyle name="Normal 5 2 2 2 2 6" xfId="16125" xr:uid="{F4032840-77D1-4170-9DE6-148F70D010B3}"/>
    <cellStyle name="Normal 5 2 2 2 2 6 2" xfId="22909" xr:uid="{BA826128-AD9B-47AC-88AE-96DEED6C4E8E}"/>
    <cellStyle name="Normal 5 2 2 2 2 6 2 2" xfId="38028" xr:uid="{10A650C7-EB22-4761-A75D-25D80B6970C9}"/>
    <cellStyle name="Normal 5 2 2 2 2 6 3" xfId="31260" xr:uid="{AE00DCFA-B1E4-4C87-9A74-5C9B1DF590FC}"/>
    <cellStyle name="Normal 5 2 2 2 2 7" xfId="19514" xr:uid="{4DAC9B51-65A7-47CC-92B8-050795683E98}"/>
    <cellStyle name="Normal 5 2 2 2 2 7 2" xfId="34644" xr:uid="{3E73B289-04C4-4B35-A34B-5008F764CF88}"/>
    <cellStyle name="Normal 5 2 2 2 2 8" xfId="12713" xr:uid="{D0834A5A-E4A5-414B-B73A-96A17F91BB8E}"/>
    <cellStyle name="Normal 5 2 2 2 2 8 2" xfId="27876" xr:uid="{B34187B6-022D-4C4F-A556-2566AF0C99B7}"/>
    <cellStyle name="Normal 5 2 2 2 2 9" xfId="26317" xr:uid="{E379601C-0F09-401D-9D55-433C7BEDD0B7}"/>
    <cellStyle name="Normal 5 2 2 2 3" xfId="10784" xr:uid="{507941D5-AE35-49EF-B89D-5595ECC1478C}"/>
    <cellStyle name="Normal 5 2 2 2 3 2" xfId="11202" xr:uid="{EF4157B6-9140-4B26-BA8F-2BCC2C077D83}"/>
    <cellStyle name="Normal 5 2 2 2 3 2 2" xfId="14072" xr:uid="{D4DE8710-B501-48BF-89F5-E2BECF2F8114}"/>
    <cellStyle name="Normal 5 2 2 2 3 2 2 2" xfId="15810" xr:uid="{E3E332E5-01DD-452A-88C0-66F354E971E4}"/>
    <cellStyle name="Normal 5 2 2 2 3 2 2 2 2" xfId="19196" xr:uid="{983DEC13-FFE7-4207-8ABC-6C3C0AFC7AC8}"/>
    <cellStyle name="Normal 5 2 2 2 3 2 2 2 2 2" xfId="25980" xr:uid="{F8909C43-D14E-4613-821F-A8003AA15477}"/>
    <cellStyle name="Normal 5 2 2 2 3 2 2 2 2 2 2" xfId="41099" xr:uid="{8993D061-3DC5-4B80-AC25-F165E0F3B1B6}"/>
    <cellStyle name="Normal 5 2 2 2 3 2 2 2 2 3" xfId="34331" xr:uid="{0B9E80D5-E93B-4916-B549-FC8CB8B1CFA0}"/>
    <cellStyle name="Normal 5 2 2 2 3 2 2 2 3" xfId="22596" xr:uid="{26D8F8BD-B754-4E26-9E9E-77B05167EF0E}"/>
    <cellStyle name="Normal 5 2 2 2 3 2 2 2 3 2" xfId="37715" xr:uid="{38054596-04B1-465C-9809-60D62F18DCC3}"/>
    <cellStyle name="Normal 5 2 2 2 3 2 2 2 4" xfId="30947" xr:uid="{D33D4A2C-CDB0-4AE6-B7E6-DEBADC5671D1}"/>
    <cellStyle name="Normal 5 2 2 2 3 2 2 3" xfId="17483" xr:uid="{AEFE5918-C343-4A30-BDE9-DC6A34D6D962}"/>
    <cellStyle name="Normal 5 2 2 2 3 2 2 3 2" xfId="24267" xr:uid="{E0BA3A64-26B3-42D1-8A29-41CA7234084A}"/>
    <cellStyle name="Normal 5 2 2 2 3 2 2 3 2 2" xfId="39386" xr:uid="{4CE8F764-A32D-451C-9E8D-C0445DCBF3B3}"/>
    <cellStyle name="Normal 5 2 2 2 3 2 2 3 3" xfId="32618" xr:uid="{5E77E7C6-50F2-4655-A05E-E2A0069F1085}"/>
    <cellStyle name="Normal 5 2 2 2 3 2 2 4" xfId="20870" xr:uid="{C808082B-7D71-480C-8450-8BEDC1341776}"/>
    <cellStyle name="Normal 5 2 2 2 3 2 2 4 2" xfId="35999" xr:uid="{A0D43E85-1E23-4512-B39F-BF058D892219}"/>
    <cellStyle name="Normal 5 2 2 2 3 2 2 5" xfId="29234" xr:uid="{7F08649F-7D7D-4FCC-AC7E-A29AA682CB28}"/>
    <cellStyle name="Normal 5 2 2 2 3 2 3" xfId="14976" xr:uid="{E26C5316-8DE1-4C36-8F43-5C206FE32EDE}"/>
    <cellStyle name="Normal 5 2 2 2 3 2 3 2" xfId="18362" xr:uid="{D28A893B-31D2-4F11-8E2E-63585D0FBE8D}"/>
    <cellStyle name="Normal 5 2 2 2 3 2 3 2 2" xfId="25146" xr:uid="{3C1915DC-1072-4F60-AB5D-CBDEC02F9F4F}"/>
    <cellStyle name="Normal 5 2 2 2 3 2 3 2 2 2" xfId="40265" xr:uid="{889D9A7A-10AE-4A67-8672-14B7EFC6A76A}"/>
    <cellStyle name="Normal 5 2 2 2 3 2 3 2 3" xfId="33497" xr:uid="{AB51CC25-6F49-4C25-8E91-DFCCD9060CAD}"/>
    <cellStyle name="Normal 5 2 2 2 3 2 3 3" xfId="21762" xr:uid="{21D5A7D3-C7FA-48E1-A70C-1AE912C513E2}"/>
    <cellStyle name="Normal 5 2 2 2 3 2 3 3 2" xfId="36881" xr:uid="{F32CF8D3-AFEA-4467-A544-6754D047E37B}"/>
    <cellStyle name="Normal 5 2 2 2 3 2 3 4" xfId="30113" xr:uid="{82E194E2-BE82-4A84-A6A2-19499E826F7A}"/>
    <cellStyle name="Normal 5 2 2 2 3 2 4" xfId="16646" xr:uid="{E1B9E161-3D09-4307-91DF-67A647D0B6EB}"/>
    <cellStyle name="Normal 5 2 2 2 3 2 4 2" xfId="23430" xr:uid="{93E8A754-91E3-4CB2-B781-DD0405670CA1}"/>
    <cellStyle name="Normal 5 2 2 2 3 2 4 2 2" xfId="38549" xr:uid="{602B2805-2955-4066-AF79-B53E5039295A}"/>
    <cellStyle name="Normal 5 2 2 2 3 2 4 3" xfId="31781" xr:uid="{2D1A23CE-FA01-4E37-901A-253AF27C4B28}"/>
    <cellStyle name="Normal 5 2 2 2 3 2 5" xfId="20035" xr:uid="{9613CBBD-BFF4-4ECD-8D6F-7678DA272C1E}"/>
    <cellStyle name="Normal 5 2 2 2 3 2 5 2" xfId="35165" xr:uid="{D4A8BDF4-B7A9-4610-8E59-0E51351A2800}"/>
    <cellStyle name="Normal 5 2 2 2 3 2 6" xfId="13234" xr:uid="{8AC7BEC6-21A9-48FC-907D-1C39099F9224}"/>
    <cellStyle name="Normal 5 2 2 2 3 2 6 2" xfId="28397" xr:uid="{A86A381A-D06B-4124-B9BC-D141A3F92F42}"/>
    <cellStyle name="Normal 5 2 2 2 3 2 7" xfId="26838" xr:uid="{7FBDF8F2-13B9-41D3-81EF-CAC1A857F398}"/>
    <cellStyle name="Normal 5 2 2 2 3 3" xfId="13656" xr:uid="{1D449E86-BC7C-4398-8532-1EBF06209128}"/>
    <cellStyle name="Normal 5 2 2 2 3 3 2" xfId="15394" xr:uid="{8EC6D963-8471-4AEB-A1F5-EC3B046040C0}"/>
    <cellStyle name="Normal 5 2 2 2 3 3 2 2" xfId="18780" xr:uid="{AE551A86-9D08-45CF-8F03-A37FA0AF86A1}"/>
    <cellStyle name="Normal 5 2 2 2 3 3 2 2 2" xfId="25564" xr:uid="{F8DE0E07-E0B9-48E0-A1F1-CAA1F2D34BC2}"/>
    <cellStyle name="Normal 5 2 2 2 3 3 2 2 2 2" xfId="40683" xr:uid="{5BB0934E-FFE4-4F98-BE65-C7D34732CF06}"/>
    <cellStyle name="Normal 5 2 2 2 3 3 2 2 3" xfId="33915" xr:uid="{2F78F23B-0716-4FA2-9D75-99F2B3D1B63C}"/>
    <cellStyle name="Normal 5 2 2 2 3 3 2 3" xfId="22180" xr:uid="{B641B671-F450-4C03-8221-A27409A1B0D8}"/>
    <cellStyle name="Normal 5 2 2 2 3 3 2 3 2" xfId="37299" xr:uid="{C446D43E-695E-458E-ACEF-AABDEB2820C2}"/>
    <cellStyle name="Normal 5 2 2 2 3 3 2 4" xfId="30531" xr:uid="{FFCFA6A4-E2B0-454B-90D3-CC3A258BCD96}"/>
    <cellStyle name="Normal 5 2 2 2 3 3 3" xfId="17067" xr:uid="{7F267FEB-2380-4F0C-B99B-90C050DB63A7}"/>
    <cellStyle name="Normal 5 2 2 2 3 3 3 2" xfId="23851" xr:uid="{F81638BF-E5FA-4F27-86FB-49D45D08043D}"/>
    <cellStyle name="Normal 5 2 2 2 3 3 3 2 2" xfId="38970" xr:uid="{7D987FA5-D2B7-4A26-A893-4CEE41A0575E}"/>
    <cellStyle name="Normal 5 2 2 2 3 3 3 3" xfId="32202" xr:uid="{8150FA49-3402-465E-BADA-94C89AC5F8FA}"/>
    <cellStyle name="Normal 5 2 2 2 3 3 4" xfId="20453" xr:uid="{6D9F26DE-6235-4823-8415-698E13CFCA6D}"/>
    <cellStyle name="Normal 5 2 2 2 3 3 4 2" xfId="35583" xr:uid="{2A056261-613A-4756-90DC-F61EFAFCA5A7}"/>
    <cellStyle name="Normal 5 2 2 2 3 3 5" xfId="28818" xr:uid="{A71D9B15-7BF6-4C55-93A8-987DD1893F3D}"/>
    <cellStyle name="Normal 5 2 2 2 3 4" xfId="14560" xr:uid="{D1E2B43D-21AD-4E95-854D-9E4F3D6E6B97}"/>
    <cellStyle name="Normal 5 2 2 2 3 4 2" xfId="17946" xr:uid="{AE9CF838-2744-4258-A870-542DA648A57B}"/>
    <cellStyle name="Normal 5 2 2 2 3 4 2 2" xfId="24730" xr:uid="{CE6BC3FE-7B90-44FC-BD42-47CDFD187872}"/>
    <cellStyle name="Normal 5 2 2 2 3 4 2 2 2" xfId="39849" xr:uid="{A358DB63-56DE-4FC5-BE41-16A366A57C1C}"/>
    <cellStyle name="Normal 5 2 2 2 3 4 2 3" xfId="33081" xr:uid="{0FBD5AF8-53F8-4C33-A716-56072B6CBE75}"/>
    <cellStyle name="Normal 5 2 2 2 3 4 3" xfId="21346" xr:uid="{0BB40B64-4704-4B28-8878-893BA432347D}"/>
    <cellStyle name="Normal 5 2 2 2 3 4 3 2" xfId="36465" xr:uid="{F5830D8C-A3C3-4295-B20F-02763FB106DA}"/>
    <cellStyle name="Normal 5 2 2 2 3 4 4" xfId="29697" xr:uid="{A889C69D-8FCF-4BB9-B90F-D50644C4E4D7}"/>
    <cellStyle name="Normal 5 2 2 2 3 5" xfId="16230" xr:uid="{0305C36A-C5C6-4195-BC0B-30E4E80A707A}"/>
    <cellStyle name="Normal 5 2 2 2 3 5 2" xfId="23014" xr:uid="{4FA3EC02-6929-45E5-B7FF-1C0E9F11DA9A}"/>
    <cellStyle name="Normal 5 2 2 2 3 5 2 2" xfId="38133" xr:uid="{B23A3945-09CE-4D2E-846C-6FAF00EF9F09}"/>
    <cellStyle name="Normal 5 2 2 2 3 5 3" xfId="31365" xr:uid="{FFC50A87-BD28-4F8D-BDE6-A40C1402F162}"/>
    <cellStyle name="Normal 5 2 2 2 3 6" xfId="19619" xr:uid="{125A012B-48B9-4412-9EFF-763616CB1753}"/>
    <cellStyle name="Normal 5 2 2 2 3 6 2" xfId="34749" xr:uid="{E1CC8EA3-33A2-40AD-8AA3-F0374EBF0B31}"/>
    <cellStyle name="Normal 5 2 2 2 3 7" xfId="12819" xr:uid="{EE6A4C8E-1C60-4432-83F7-AFF78C734B53}"/>
    <cellStyle name="Normal 5 2 2 2 3 7 2" xfId="27981" xr:uid="{CA0183BB-9EF6-4274-BC8A-B56DFF8E7D05}"/>
    <cellStyle name="Normal 5 2 2 2 3 8" xfId="26422" xr:uid="{66BB7061-4ED0-43ED-B969-46FE1D1D61B8}"/>
    <cellStyle name="Normal 5 2 2 2 4" xfId="10994" xr:uid="{36729642-69EC-45CF-A34F-941FE87C55B4}"/>
    <cellStyle name="Normal 5 2 2 2 4 2" xfId="13864" xr:uid="{344287C2-B28B-4865-80DC-EFF4241B0279}"/>
    <cellStyle name="Normal 5 2 2 2 4 2 2" xfId="15602" xr:uid="{2B1F1C74-C93E-4195-B8AD-9ED50B21A7B0}"/>
    <cellStyle name="Normal 5 2 2 2 4 2 2 2" xfId="18988" xr:uid="{745CD917-7ACC-4C30-84E0-C423A0DD3BAD}"/>
    <cellStyle name="Normal 5 2 2 2 4 2 2 2 2" xfId="25772" xr:uid="{84E8FADB-F458-4998-957A-F3B6CFACF79E}"/>
    <cellStyle name="Normal 5 2 2 2 4 2 2 2 2 2" xfId="40891" xr:uid="{BF4E53B9-4C8F-403E-9BB1-E50A402E43FF}"/>
    <cellStyle name="Normal 5 2 2 2 4 2 2 2 3" xfId="34123" xr:uid="{17CDDEDE-DB46-47DA-8C08-8FB468FF4740}"/>
    <cellStyle name="Normal 5 2 2 2 4 2 2 3" xfId="22388" xr:uid="{1AE69AF4-C4C9-40B5-AA9D-4A246470DBF8}"/>
    <cellStyle name="Normal 5 2 2 2 4 2 2 3 2" xfId="37507" xr:uid="{6FE39788-3250-4D08-862C-41CE2D729467}"/>
    <cellStyle name="Normal 5 2 2 2 4 2 2 4" xfId="30739" xr:uid="{7200C4C5-4164-4287-8910-A3343A16E166}"/>
    <cellStyle name="Normal 5 2 2 2 4 2 3" xfId="17275" xr:uid="{8AD6822A-7E50-4572-A5D2-4C09813504FC}"/>
    <cellStyle name="Normal 5 2 2 2 4 2 3 2" xfId="24059" xr:uid="{C4B44046-7030-4C2A-A1D7-CC84A5452F4C}"/>
    <cellStyle name="Normal 5 2 2 2 4 2 3 2 2" xfId="39178" xr:uid="{9D9CD766-E51F-4E80-BFAF-4AE79DA4F0EF}"/>
    <cellStyle name="Normal 5 2 2 2 4 2 3 3" xfId="32410" xr:uid="{AA841F4D-CAAF-476A-ACFA-73A1BB1A2673}"/>
    <cellStyle name="Normal 5 2 2 2 4 2 4" xfId="20662" xr:uid="{AD352CCB-050F-4430-9365-36F6EAABA443}"/>
    <cellStyle name="Normal 5 2 2 2 4 2 4 2" xfId="35791" xr:uid="{2C4EAD4C-FE68-4AC5-B716-2F33B5240D0C}"/>
    <cellStyle name="Normal 5 2 2 2 4 2 5" xfId="29026" xr:uid="{E20CB39B-87C4-4EC5-BBD4-FE224118F77F}"/>
    <cellStyle name="Normal 5 2 2 2 4 3" xfId="14768" xr:uid="{C9825018-542B-4190-9C58-67B98E61E2AB}"/>
    <cellStyle name="Normal 5 2 2 2 4 3 2" xfId="18154" xr:uid="{00254CE0-E267-492C-9B65-7646E79E7A87}"/>
    <cellStyle name="Normal 5 2 2 2 4 3 2 2" xfId="24938" xr:uid="{038ACD95-3F30-48E4-913E-7A8A22ECBCFA}"/>
    <cellStyle name="Normal 5 2 2 2 4 3 2 2 2" xfId="40057" xr:uid="{05E61B2C-7BAC-4EAC-B68F-B077CF63268D}"/>
    <cellStyle name="Normal 5 2 2 2 4 3 2 3" xfId="33289" xr:uid="{3A902548-6477-4723-B5D3-0ABDBC1A78DA}"/>
    <cellStyle name="Normal 5 2 2 2 4 3 3" xfId="21554" xr:uid="{1F5E1FC3-3E47-40BF-AE0F-48CB70890A47}"/>
    <cellStyle name="Normal 5 2 2 2 4 3 3 2" xfId="36673" xr:uid="{19CAF4C7-F3A1-421D-9A2A-A5646B9CC2DE}"/>
    <cellStyle name="Normal 5 2 2 2 4 3 4" xfId="29905" xr:uid="{BA2D61D9-C14D-4E86-A53E-101FCC2A72CB}"/>
    <cellStyle name="Normal 5 2 2 2 4 4" xfId="16438" xr:uid="{3DDB9096-43E0-4597-8F93-E83792CF2C39}"/>
    <cellStyle name="Normal 5 2 2 2 4 4 2" xfId="23222" xr:uid="{DBEF6F55-FF2B-4C7F-95BD-0A3E882FCDC5}"/>
    <cellStyle name="Normal 5 2 2 2 4 4 2 2" xfId="38341" xr:uid="{6B93936F-38A4-40F4-AC35-4E4335F060E9}"/>
    <cellStyle name="Normal 5 2 2 2 4 4 3" xfId="31573" xr:uid="{B9498F47-D710-44F9-A5F3-7CC6316173F3}"/>
    <cellStyle name="Normal 5 2 2 2 4 5" xfId="19827" xr:uid="{B18AB358-0176-4A15-861F-7F1B182F3296}"/>
    <cellStyle name="Normal 5 2 2 2 4 5 2" xfId="34957" xr:uid="{F2522FB5-FEAE-462F-AA32-6A0679EF3B27}"/>
    <cellStyle name="Normal 5 2 2 2 4 6" xfId="13026" xr:uid="{04149E58-CDAB-47A6-B7D4-A7966C4D87F7}"/>
    <cellStyle name="Normal 5 2 2 2 4 6 2" xfId="28189" xr:uid="{AA62B022-47C2-4A4B-B01F-E301610F2272}"/>
    <cellStyle name="Normal 5 2 2 2 4 7" xfId="26630" xr:uid="{B767BDFE-15E5-4966-9347-1B32996C16F7}"/>
    <cellStyle name="Normal 5 2 2 2 5" xfId="11841" xr:uid="{494E539F-EC9C-4C8D-ACCD-4BE3EF363F75}"/>
    <cellStyle name="Normal 5 2 2 2 5 2" xfId="15186" xr:uid="{18AB6CAB-EE79-4126-B4A6-6A64631E68EC}"/>
    <cellStyle name="Normal 5 2 2 2 5 2 2" xfId="18572" xr:uid="{040D5366-8E3B-4D0C-994A-22182E04E9C6}"/>
    <cellStyle name="Normal 5 2 2 2 5 2 2 2" xfId="25356" xr:uid="{24D9961C-F374-4DFB-A3A0-9F4B1E8D387B}"/>
    <cellStyle name="Normal 5 2 2 2 5 2 2 2 2" xfId="40475" xr:uid="{475305D0-0B5D-4984-B8D7-41F4E36C50CB}"/>
    <cellStyle name="Normal 5 2 2 2 5 2 2 3" xfId="33707" xr:uid="{E92AC734-3AF7-48BD-A7E5-79B72474061E}"/>
    <cellStyle name="Normal 5 2 2 2 5 2 3" xfId="21972" xr:uid="{2A72A602-DB66-4813-B355-947E2689C2A8}"/>
    <cellStyle name="Normal 5 2 2 2 5 2 3 2" xfId="37091" xr:uid="{96C77505-8468-4B07-A128-3119A7C39F22}"/>
    <cellStyle name="Normal 5 2 2 2 5 2 4" xfId="30323" xr:uid="{9874F2D3-FCBE-40F7-8DDE-6ABF3AAFE77C}"/>
    <cellStyle name="Normal 5 2 2 2 5 3" xfId="16859" xr:uid="{7FD132CE-FC24-44B2-8AEC-28968E95FD87}"/>
    <cellStyle name="Normal 5 2 2 2 5 3 2" xfId="23643" xr:uid="{E377E9EB-A769-409D-931F-9C17F0E419EE}"/>
    <cellStyle name="Normal 5 2 2 2 5 3 2 2" xfId="38762" xr:uid="{BDDF9F4C-F902-4F0B-8211-E2AD50248D0E}"/>
    <cellStyle name="Normal 5 2 2 2 5 3 3" xfId="31994" xr:uid="{02B3325F-A342-42E7-84FA-532472A75C49}"/>
    <cellStyle name="Normal 5 2 2 2 5 4" xfId="20245" xr:uid="{C8DA56D8-2A05-44F9-A5DF-57F22117A654}"/>
    <cellStyle name="Normal 5 2 2 2 5 4 2" xfId="35375" xr:uid="{FDFED872-71CD-40D3-BB8C-529FA1416ED2}"/>
    <cellStyle name="Normal 5 2 2 2 5 5" xfId="13448" xr:uid="{35D897B8-D30D-445A-9D5A-76B5ABDCBECE}"/>
    <cellStyle name="Normal 5 2 2 2 5 5 2" xfId="28610" xr:uid="{A1AD89AF-9487-41E5-A7AE-579B7C1333F5}"/>
    <cellStyle name="Normal 5 2 2 2 6" xfId="14351" xr:uid="{BCE1DAB6-75E8-499B-8DB8-DB628E9B1287}"/>
    <cellStyle name="Normal 5 2 2 2 6 2" xfId="17738" xr:uid="{2C8B67EE-7088-49E5-9BFC-5E7901BB165B}"/>
    <cellStyle name="Normal 5 2 2 2 6 2 2" xfId="24522" xr:uid="{64CE0F53-3E59-4EE3-9D59-58BE7D82D473}"/>
    <cellStyle name="Normal 5 2 2 2 6 2 2 2" xfId="39641" xr:uid="{28AF9FD3-4B6E-43BF-9145-08F56E4EBB62}"/>
    <cellStyle name="Normal 5 2 2 2 6 2 3" xfId="32873" xr:uid="{D2E4352F-BD71-4B07-BBF1-F1AEB4AB3288}"/>
    <cellStyle name="Normal 5 2 2 2 6 3" xfId="21138" xr:uid="{4175F889-8286-4AD8-8390-0EE97AC22E05}"/>
    <cellStyle name="Normal 5 2 2 2 6 3 2" xfId="36257" xr:uid="{80AF7A68-CB6B-4F94-9C6D-765F32BDCEEA}"/>
    <cellStyle name="Normal 5 2 2 2 6 4" xfId="29489" xr:uid="{136D2C83-32BF-4E5E-84E4-DD5239376AA8}"/>
    <cellStyle name="Normal 5 2 2 2 7" xfId="16022" xr:uid="{216EE04F-8C33-4A5A-BE92-8B29F81BF75C}"/>
    <cellStyle name="Normal 5 2 2 2 7 2" xfId="22806" xr:uid="{CECE4974-6D8E-4DC7-931C-908E6FF2E5A1}"/>
    <cellStyle name="Normal 5 2 2 2 7 2 2" xfId="37925" xr:uid="{52D2258B-1F91-4ECF-BAF3-1C160081E56F}"/>
    <cellStyle name="Normal 5 2 2 2 7 3" xfId="31157" xr:uid="{5BCF340D-7160-40B2-9A2C-7CFEB1B0D465}"/>
    <cellStyle name="Normal 5 2 2 2 8" xfId="19412" xr:uid="{9FC7B206-D933-4331-B3C8-30AA58146820}"/>
    <cellStyle name="Normal 5 2 2 2 8 2" xfId="34541" xr:uid="{77291AC8-6907-4F48-AA2E-06493C0C117F}"/>
    <cellStyle name="Normal 5 2 2 2 9" xfId="12610" xr:uid="{C3C2A5CD-681C-4B47-A576-9EC46F6C72DE}"/>
    <cellStyle name="Normal 5 2 2 2 9 2" xfId="27773" xr:uid="{BB460444-8D42-4366-97F8-1A98508063D4}"/>
    <cellStyle name="Normal 5 2 2 3" xfId="2987" xr:uid="{3EF671FF-3FB7-4D61-A7F6-089A36A055AF}"/>
    <cellStyle name="Normal 5 2 2 3 10" xfId="10628" xr:uid="{CBF51066-1928-43BB-9470-722BC0177B58}"/>
    <cellStyle name="Normal 5 2 2 3 2" xfId="10839" xr:uid="{22FFE388-CB2C-4604-BDCA-4720F10D2716}"/>
    <cellStyle name="Normal 5 2 2 3 2 2" xfId="11257" xr:uid="{93920BEA-C848-427B-9A3D-ACB293E82BF3}"/>
    <cellStyle name="Normal 5 2 2 3 2 2 2" xfId="14127" xr:uid="{BB150528-4669-4427-9D93-B845A56EEAED}"/>
    <cellStyle name="Normal 5 2 2 3 2 2 2 2" xfId="15865" xr:uid="{69BE1EC5-2883-4001-BCA9-7154FB446B24}"/>
    <cellStyle name="Normal 5 2 2 3 2 2 2 2 2" xfId="19251" xr:uid="{5CB0E1EC-8235-4FC0-A6B8-B313BBB5D4F7}"/>
    <cellStyle name="Normal 5 2 2 3 2 2 2 2 2 2" xfId="26035" xr:uid="{56DED66C-2BD4-45B4-B06C-10DBB489225F}"/>
    <cellStyle name="Normal 5 2 2 3 2 2 2 2 2 2 2" xfId="41154" xr:uid="{A8B9FEF5-1A8A-4BAC-AF82-A2110F754E91}"/>
    <cellStyle name="Normal 5 2 2 3 2 2 2 2 2 3" xfId="34386" xr:uid="{F2ED7864-497A-41C1-91DA-1917485C0B55}"/>
    <cellStyle name="Normal 5 2 2 3 2 2 2 2 3" xfId="22651" xr:uid="{3F7D9EF2-C047-4ED7-A1EB-45561C01473E}"/>
    <cellStyle name="Normal 5 2 2 3 2 2 2 2 3 2" xfId="37770" xr:uid="{42BE8349-DC14-4AB6-9901-FDA51B5F8ABA}"/>
    <cellStyle name="Normal 5 2 2 3 2 2 2 2 4" xfId="31002" xr:uid="{62537A9C-00BD-436C-A80C-0B6EDF611602}"/>
    <cellStyle name="Normal 5 2 2 3 2 2 2 3" xfId="17538" xr:uid="{B63EB82A-8FAC-4CDB-BB7C-20087F533D06}"/>
    <cellStyle name="Normal 5 2 2 3 2 2 2 3 2" xfId="24322" xr:uid="{0F17A0A7-E298-4208-AB85-963D5091FF45}"/>
    <cellStyle name="Normal 5 2 2 3 2 2 2 3 2 2" xfId="39441" xr:uid="{AF309BB3-C89A-48E8-B42C-715E6482DC71}"/>
    <cellStyle name="Normal 5 2 2 3 2 2 2 3 3" xfId="32673" xr:uid="{EAC21257-9108-4BA0-8CD8-F31A0A92F8F7}"/>
    <cellStyle name="Normal 5 2 2 3 2 2 2 4" xfId="20925" xr:uid="{EE4E667C-F01D-4287-83EC-7791B4FEE36A}"/>
    <cellStyle name="Normal 5 2 2 3 2 2 2 4 2" xfId="36054" xr:uid="{7893EBA7-F301-48BC-999B-FFC1ADC97A6F}"/>
    <cellStyle name="Normal 5 2 2 3 2 2 2 5" xfId="29289" xr:uid="{8E46C76E-CE6F-423A-810D-E398124D6BE2}"/>
    <cellStyle name="Normal 5 2 2 3 2 2 3" xfId="15031" xr:uid="{4052961B-0BAE-467A-A281-3A4648356503}"/>
    <cellStyle name="Normal 5 2 2 3 2 2 3 2" xfId="18417" xr:uid="{542BD5E6-2DD6-456E-A82F-D0CBC93CC30B}"/>
    <cellStyle name="Normal 5 2 2 3 2 2 3 2 2" xfId="25201" xr:uid="{B16D4758-BA12-4B15-AA17-BB072C72F1CB}"/>
    <cellStyle name="Normal 5 2 2 3 2 2 3 2 2 2" xfId="40320" xr:uid="{30062998-44A0-48EA-BD39-315FDC505049}"/>
    <cellStyle name="Normal 5 2 2 3 2 2 3 2 3" xfId="33552" xr:uid="{4DC47281-08A4-47A5-A241-2339DFFE4FA2}"/>
    <cellStyle name="Normal 5 2 2 3 2 2 3 3" xfId="21817" xr:uid="{1A80BCC7-0284-4B11-8537-2F5A8CCE9D28}"/>
    <cellStyle name="Normal 5 2 2 3 2 2 3 3 2" xfId="36936" xr:uid="{76F1DB07-239A-4131-BBCA-E9FA6651D1FD}"/>
    <cellStyle name="Normal 5 2 2 3 2 2 3 4" xfId="30168" xr:uid="{14248C04-596F-4A8D-B57F-872E3C60238B}"/>
    <cellStyle name="Normal 5 2 2 3 2 2 4" xfId="16701" xr:uid="{5F52B03D-E4B7-41B1-8902-12627368CF53}"/>
    <cellStyle name="Normal 5 2 2 3 2 2 4 2" xfId="23485" xr:uid="{955C88A2-7AE0-4470-B7F7-69EBC49B4961}"/>
    <cellStyle name="Normal 5 2 2 3 2 2 4 2 2" xfId="38604" xr:uid="{D367A274-DD2F-4529-A073-A4C55B134C20}"/>
    <cellStyle name="Normal 5 2 2 3 2 2 4 3" xfId="31836" xr:uid="{9DB4F576-72EF-411A-A001-E4A4025B0596}"/>
    <cellStyle name="Normal 5 2 2 3 2 2 5" xfId="20090" xr:uid="{A0F56914-550A-442B-85BF-C95277AA89D9}"/>
    <cellStyle name="Normal 5 2 2 3 2 2 5 2" xfId="35220" xr:uid="{766DEC92-4BD2-40CF-BF37-06567FDF8119}"/>
    <cellStyle name="Normal 5 2 2 3 2 2 6" xfId="13289" xr:uid="{6CEE404C-2759-478D-8733-DECC2A28CBE7}"/>
    <cellStyle name="Normal 5 2 2 3 2 2 6 2" xfId="28452" xr:uid="{E49A39A6-73E8-4248-AAD6-A1A0C99E01E5}"/>
    <cellStyle name="Normal 5 2 2 3 2 2 7" xfId="26893" xr:uid="{41285BE8-B7FE-4015-8D3D-92601B4C3EB4}"/>
    <cellStyle name="Normal 5 2 2 3 2 3" xfId="13711" xr:uid="{C016392F-3CEF-4FC9-8C84-E716347DDDEB}"/>
    <cellStyle name="Normal 5 2 2 3 2 3 2" xfId="15449" xr:uid="{22036C63-0951-45A9-827A-A07A540F2E64}"/>
    <cellStyle name="Normal 5 2 2 3 2 3 2 2" xfId="18835" xr:uid="{A8532F7B-603D-4A2F-AD53-956FAF16656A}"/>
    <cellStyle name="Normal 5 2 2 3 2 3 2 2 2" xfId="25619" xr:uid="{DE05913A-3525-4149-A8CA-48D7D4AC0D69}"/>
    <cellStyle name="Normal 5 2 2 3 2 3 2 2 2 2" xfId="40738" xr:uid="{4D06C016-693C-4E6B-9DEB-790B0FC7C2DE}"/>
    <cellStyle name="Normal 5 2 2 3 2 3 2 2 3" xfId="33970" xr:uid="{18D8F7B7-BBB0-45C8-B254-810731710229}"/>
    <cellStyle name="Normal 5 2 2 3 2 3 2 3" xfId="22235" xr:uid="{2EC7D4DB-FE1A-4FCF-AD25-4A3CC55C2863}"/>
    <cellStyle name="Normal 5 2 2 3 2 3 2 3 2" xfId="37354" xr:uid="{A48BD6FB-F56F-4956-A50F-D88B75173B85}"/>
    <cellStyle name="Normal 5 2 2 3 2 3 2 4" xfId="30586" xr:uid="{BAA55ED5-980F-49AA-8051-DADF82C11B7D}"/>
    <cellStyle name="Normal 5 2 2 3 2 3 3" xfId="17122" xr:uid="{40CC83A7-A3A2-4993-82F8-BD0293CA9695}"/>
    <cellStyle name="Normal 5 2 2 3 2 3 3 2" xfId="23906" xr:uid="{D0DA04C8-878D-4CFD-91B4-54F83F897AD2}"/>
    <cellStyle name="Normal 5 2 2 3 2 3 3 2 2" xfId="39025" xr:uid="{8E4FA0A2-757A-4A5F-8346-83565DDD8A80}"/>
    <cellStyle name="Normal 5 2 2 3 2 3 3 3" xfId="32257" xr:uid="{0FE36357-6FA4-49AC-B1FA-C1CB0D72E651}"/>
    <cellStyle name="Normal 5 2 2 3 2 3 4" xfId="20508" xr:uid="{533C3C2D-4718-4816-B6B8-75BAD4B4FD43}"/>
    <cellStyle name="Normal 5 2 2 3 2 3 4 2" xfId="35638" xr:uid="{62A7E483-0D52-4D1C-A1B9-68F6C6AD817E}"/>
    <cellStyle name="Normal 5 2 2 3 2 3 5" xfId="28873" xr:uid="{5DB403C0-57DD-4E39-B40D-9840D2B46254}"/>
    <cellStyle name="Normal 5 2 2 3 2 4" xfId="14615" xr:uid="{34A4F93C-C0D1-48DC-90BE-1C3597341AFD}"/>
    <cellStyle name="Normal 5 2 2 3 2 4 2" xfId="18001" xr:uid="{4D78335E-4226-4FDA-831E-E8A1523B24BE}"/>
    <cellStyle name="Normal 5 2 2 3 2 4 2 2" xfId="24785" xr:uid="{053F5BB4-4A58-444A-BD95-03E16F98A0EE}"/>
    <cellStyle name="Normal 5 2 2 3 2 4 2 2 2" xfId="39904" xr:uid="{C19C5236-DACA-489D-9F43-F0E16DAE6681}"/>
    <cellStyle name="Normal 5 2 2 3 2 4 2 3" xfId="33136" xr:uid="{99D06B7E-9C51-46B9-B1D8-FFC2A8473EBA}"/>
    <cellStyle name="Normal 5 2 2 3 2 4 3" xfId="21401" xr:uid="{81A914E8-62C2-46A5-8E22-6D3AF146DACD}"/>
    <cellStyle name="Normal 5 2 2 3 2 4 3 2" xfId="36520" xr:uid="{22A99E2F-4FA9-4C9A-8D48-D5C5D32A142D}"/>
    <cellStyle name="Normal 5 2 2 3 2 4 4" xfId="29752" xr:uid="{901A5AC6-CABA-4BD2-92A6-9F3BEA897733}"/>
    <cellStyle name="Normal 5 2 2 3 2 5" xfId="16285" xr:uid="{E60CAA80-08E9-43FC-A4D2-465509596B14}"/>
    <cellStyle name="Normal 5 2 2 3 2 5 2" xfId="23069" xr:uid="{8ACC99B5-B852-4BEC-A288-0191BC9CB630}"/>
    <cellStyle name="Normal 5 2 2 3 2 5 2 2" xfId="38188" xr:uid="{E543BC1A-B2B6-427E-8B50-585A27E12859}"/>
    <cellStyle name="Normal 5 2 2 3 2 5 3" xfId="31420" xr:uid="{6A4EBB72-5F1B-4B6D-8A69-520775271B2E}"/>
    <cellStyle name="Normal 5 2 2 3 2 6" xfId="19674" xr:uid="{D0431D89-514B-4DA6-B437-28E255E14C0C}"/>
    <cellStyle name="Normal 5 2 2 3 2 6 2" xfId="34804" xr:uid="{D745D6F0-3DDA-471D-94B1-2338DCEF9983}"/>
    <cellStyle name="Normal 5 2 2 3 2 7" xfId="12874" xr:uid="{2A3A5F4D-A4A4-48A3-8A23-7188A0DFEF8F}"/>
    <cellStyle name="Normal 5 2 2 3 2 7 2" xfId="28036" xr:uid="{3A28CF99-C31D-4E98-A73D-C9735237C92F}"/>
    <cellStyle name="Normal 5 2 2 3 2 8" xfId="26477" xr:uid="{04A1DC4A-7934-4FB8-BF3A-044F3E8C494A}"/>
    <cellStyle name="Normal 5 2 2 3 3" xfId="11049" xr:uid="{F9042A2C-68E9-44AC-B229-3E553F2E6ADA}"/>
    <cellStyle name="Normal 5 2 2 3 3 2" xfId="13919" xr:uid="{C364FF52-8B0F-431A-8030-722BA319760A}"/>
    <cellStyle name="Normal 5 2 2 3 3 2 2" xfId="15657" xr:uid="{C234E7F2-4ED3-4F18-A176-3784A772E41C}"/>
    <cellStyle name="Normal 5 2 2 3 3 2 2 2" xfId="19043" xr:uid="{63FBA0B0-4D2A-44C8-88E8-CD3D32D69D22}"/>
    <cellStyle name="Normal 5 2 2 3 3 2 2 2 2" xfId="25827" xr:uid="{4F2E90FA-BC1A-48FC-8194-AFEA449CE7D7}"/>
    <cellStyle name="Normal 5 2 2 3 3 2 2 2 2 2" xfId="40946" xr:uid="{1D91DA9B-F667-4A91-B6AF-356862842624}"/>
    <cellStyle name="Normal 5 2 2 3 3 2 2 2 3" xfId="34178" xr:uid="{D995D4AB-3918-419F-B4E1-031729FFD3B7}"/>
    <cellStyle name="Normal 5 2 2 3 3 2 2 3" xfId="22443" xr:uid="{24EB42C0-BA91-40A7-970A-8102D1FD8FA4}"/>
    <cellStyle name="Normal 5 2 2 3 3 2 2 3 2" xfId="37562" xr:uid="{C6386969-CB7D-4D1D-A5C4-2AE761F82CCB}"/>
    <cellStyle name="Normal 5 2 2 3 3 2 2 4" xfId="30794" xr:uid="{94E4579B-9448-4C49-8B92-B5DF0AAEE7E3}"/>
    <cellStyle name="Normal 5 2 2 3 3 2 3" xfId="17330" xr:uid="{108A9D0D-E247-470D-9DE3-78C559137409}"/>
    <cellStyle name="Normal 5 2 2 3 3 2 3 2" xfId="24114" xr:uid="{21A7D2C4-F43F-46E4-8E17-3BDC449D3928}"/>
    <cellStyle name="Normal 5 2 2 3 3 2 3 2 2" xfId="39233" xr:uid="{577F08C0-0A89-4CF9-97EC-EF8B20235178}"/>
    <cellStyle name="Normal 5 2 2 3 3 2 3 3" xfId="32465" xr:uid="{23ACEB50-718C-43D5-8700-089B21949E02}"/>
    <cellStyle name="Normal 5 2 2 3 3 2 4" xfId="20717" xr:uid="{FB9482BA-4766-4FFD-926D-109FF1C93909}"/>
    <cellStyle name="Normal 5 2 2 3 3 2 4 2" xfId="35846" xr:uid="{EE4522E2-1151-409C-9283-C1FD5B0E9470}"/>
    <cellStyle name="Normal 5 2 2 3 3 2 5" xfId="29081" xr:uid="{3E15CEEC-3D54-4A39-87CF-FCA3A073961C}"/>
    <cellStyle name="Normal 5 2 2 3 3 3" xfId="14823" xr:uid="{B1EC291F-79A5-40A4-9402-097C5684158C}"/>
    <cellStyle name="Normal 5 2 2 3 3 3 2" xfId="18209" xr:uid="{63321C02-75B4-47CA-B0F6-B327F498DE68}"/>
    <cellStyle name="Normal 5 2 2 3 3 3 2 2" xfId="24993" xr:uid="{FCB5809E-31FF-4878-95C3-ACB284693CE3}"/>
    <cellStyle name="Normal 5 2 2 3 3 3 2 2 2" xfId="40112" xr:uid="{87B346E0-89A7-41E3-8936-952C8F249C4F}"/>
    <cellStyle name="Normal 5 2 2 3 3 3 2 3" xfId="33344" xr:uid="{1BE3CD85-5E01-4C82-A6CC-1F124553AE3B}"/>
    <cellStyle name="Normal 5 2 2 3 3 3 3" xfId="21609" xr:uid="{A3A1145A-601C-4433-B355-327D2D0DFDFF}"/>
    <cellStyle name="Normal 5 2 2 3 3 3 3 2" xfId="36728" xr:uid="{D446F335-1270-4360-85B4-2EE247C4FB9F}"/>
    <cellStyle name="Normal 5 2 2 3 3 3 4" xfId="29960" xr:uid="{A9480B1F-4A9F-445A-9D15-7732FC7CEC9F}"/>
    <cellStyle name="Normal 5 2 2 3 3 4" xfId="16493" xr:uid="{BEFA729C-10DD-437D-AC63-B47742FC2201}"/>
    <cellStyle name="Normal 5 2 2 3 3 4 2" xfId="23277" xr:uid="{9CB6B25A-B327-430C-82A7-667C1783594D}"/>
    <cellStyle name="Normal 5 2 2 3 3 4 2 2" xfId="38396" xr:uid="{1EB10DC6-A03B-4C29-BE5A-C4FAEA5585C9}"/>
    <cellStyle name="Normal 5 2 2 3 3 4 3" xfId="31628" xr:uid="{C5E38833-0594-4732-BF66-9EE3921FEA57}"/>
    <cellStyle name="Normal 5 2 2 3 3 5" xfId="19882" xr:uid="{D53B0D73-3B15-44B3-AA4F-BCAFE85EF4F5}"/>
    <cellStyle name="Normal 5 2 2 3 3 5 2" xfId="35012" xr:uid="{074F8B6A-5548-4DA8-92B3-2EA0491291F4}"/>
    <cellStyle name="Normal 5 2 2 3 3 6" xfId="13081" xr:uid="{3720E715-392D-435A-A724-9DF2BFE6B7DD}"/>
    <cellStyle name="Normal 5 2 2 3 3 6 2" xfId="28244" xr:uid="{8B810154-B4BC-43F4-815E-348286185860}"/>
    <cellStyle name="Normal 5 2 2 3 3 7" xfId="26685" xr:uid="{C130A903-0B13-4F2F-820A-AE9CED9C5BF6}"/>
    <cellStyle name="Normal 5 2 2 3 4" xfId="13503" xr:uid="{DC54AC21-A2D5-4CB8-9821-494709F848D4}"/>
    <cellStyle name="Normal 5 2 2 3 4 2" xfId="15241" xr:uid="{1FFB43C5-BC5D-444C-A2A0-1FCDB5C896F9}"/>
    <cellStyle name="Normal 5 2 2 3 4 2 2" xfId="18627" xr:uid="{077C6214-6BC3-49BE-9EA7-D672D65F67FF}"/>
    <cellStyle name="Normal 5 2 2 3 4 2 2 2" xfId="25411" xr:uid="{71F9BF8F-2832-49A4-9CD2-F71A068D0C1C}"/>
    <cellStyle name="Normal 5 2 2 3 4 2 2 2 2" xfId="40530" xr:uid="{6F68EC7B-2364-408D-816C-4C9BF568A716}"/>
    <cellStyle name="Normal 5 2 2 3 4 2 2 3" xfId="33762" xr:uid="{03DDB764-9315-4119-81D2-F777F3810D1C}"/>
    <cellStyle name="Normal 5 2 2 3 4 2 3" xfId="22027" xr:uid="{83FA2440-D946-4BD7-A887-CE0E6E65A8D2}"/>
    <cellStyle name="Normal 5 2 2 3 4 2 3 2" xfId="37146" xr:uid="{4D04BB1D-457B-49C0-99CB-318DEBC1991A}"/>
    <cellStyle name="Normal 5 2 2 3 4 2 4" xfId="30378" xr:uid="{04838C11-C4E6-40DC-B534-F9F38220D488}"/>
    <cellStyle name="Normal 5 2 2 3 4 3" xfId="16914" xr:uid="{3B7EC39E-2870-4A3D-A829-5D6143CA70C5}"/>
    <cellStyle name="Normal 5 2 2 3 4 3 2" xfId="23698" xr:uid="{918C1039-B919-4A08-8748-3351274AA7C2}"/>
    <cellStyle name="Normal 5 2 2 3 4 3 2 2" xfId="38817" xr:uid="{2420E232-9F68-46C2-89C7-777EB4DFC693}"/>
    <cellStyle name="Normal 5 2 2 3 4 3 3" xfId="32049" xr:uid="{2D8FA41D-5DC2-4A7D-AD2C-FE325BF2FD99}"/>
    <cellStyle name="Normal 5 2 2 3 4 4" xfId="20300" xr:uid="{FF2A1FE4-9844-4A5E-9A7F-9F8D7676029F}"/>
    <cellStyle name="Normal 5 2 2 3 4 4 2" xfId="35430" xr:uid="{144E4730-603F-416E-ABE6-B7422DD1E1F0}"/>
    <cellStyle name="Normal 5 2 2 3 4 5" xfId="28665" xr:uid="{61948DFC-2254-4346-A10D-AD6C8087E86B}"/>
    <cellStyle name="Normal 5 2 2 3 5" xfId="14407" xr:uid="{9602D371-835B-4B84-9AD4-D3373FC29D43}"/>
    <cellStyle name="Normal 5 2 2 3 5 2" xfId="17793" xr:uid="{2EECA33B-CAD3-49B4-AB66-8D355A1243BA}"/>
    <cellStyle name="Normal 5 2 2 3 5 2 2" xfId="24577" xr:uid="{5E23C016-5F6B-4EC7-A6D5-CA68838363DE}"/>
    <cellStyle name="Normal 5 2 2 3 5 2 2 2" xfId="39696" xr:uid="{DBC670CE-D75E-4A5B-B0D2-AA2AA5C8CFBC}"/>
    <cellStyle name="Normal 5 2 2 3 5 2 3" xfId="32928" xr:uid="{52F0882C-189C-4CB6-BDA7-5F88BED7C424}"/>
    <cellStyle name="Normal 5 2 2 3 5 3" xfId="21193" xr:uid="{25CD26D9-DBB8-4DBE-9EDE-A18028B8A06B}"/>
    <cellStyle name="Normal 5 2 2 3 5 3 2" xfId="36312" xr:uid="{8166EF9D-9BDD-4B05-BF20-CE5137C09A2A}"/>
    <cellStyle name="Normal 5 2 2 3 5 4" xfId="29544" xr:uid="{CE20891B-A4B3-45B5-9376-EB55F1062417}"/>
    <cellStyle name="Normal 5 2 2 3 6" xfId="16077" xr:uid="{C669CB60-A561-46CE-B396-DF492741BA2F}"/>
    <cellStyle name="Normal 5 2 2 3 6 2" xfId="22861" xr:uid="{1B21D37D-1FB3-409B-BF79-704C67D928A1}"/>
    <cellStyle name="Normal 5 2 2 3 6 2 2" xfId="37980" xr:uid="{48FD6238-6898-465B-96E5-2478F6BBEEBD}"/>
    <cellStyle name="Normal 5 2 2 3 6 3" xfId="31212" xr:uid="{F3205D71-D41C-4CE5-A9F0-95868AE1AB95}"/>
    <cellStyle name="Normal 5 2 2 3 7" xfId="19466" xr:uid="{384F7FB8-FF57-4B7E-A892-DC9F1EBB36BB}"/>
    <cellStyle name="Normal 5 2 2 3 7 2" xfId="34596" xr:uid="{63238805-E70A-4EF8-982C-4336D431B3FC}"/>
    <cellStyle name="Normal 5 2 2 3 8" xfId="12665" xr:uid="{577B4D4B-1AA5-468E-8BCE-904F74A2F5F8}"/>
    <cellStyle name="Normal 5 2 2 3 8 2" xfId="27828" xr:uid="{8B84AE1D-7618-48DB-BD87-18CFC1CE35B1}"/>
    <cellStyle name="Normal 5 2 2 3 9" xfId="26269" xr:uid="{EED50122-F2AF-4600-B099-0C88AC4ADB1F}"/>
    <cellStyle name="Normal 5 2 2 4" xfId="10736" xr:uid="{AD8185C4-338B-4089-9BF5-4A4F66366AA5}"/>
    <cellStyle name="Normal 5 2 2 4 2" xfId="11154" xr:uid="{6313601E-199C-4E8C-9061-C5945DA2F30E}"/>
    <cellStyle name="Normal 5 2 2 4 2 2" xfId="14024" xr:uid="{910305FE-99A5-4CFB-B8E6-2885A05B4D98}"/>
    <cellStyle name="Normal 5 2 2 4 2 2 2" xfId="15762" xr:uid="{E37DF58B-C37D-46C4-B3A5-CB737A1CBCC5}"/>
    <cellStyle name="Normal 5 2 2 4 2 2 2 2" xfId="19148" xr:uid="{F494FAE8-BBE8-4222-80F9-C4835404F5AE}"/>
    <cellStyle name="Normal 5 2 2 4 2 2 2 2 2" xfId="25932" xr:uid="{202EC4D5-3FCF-4639-B574-4AE32A01C62E}"/>
    <cellStyle name="Normal 5 2 2 4 2 2 2 2 2 2" xfId="41051" xr:uid="{9F0DEF9A-F884-4D1B-A6C8-24A3350E9503}"/>
    <cellStyle name="Normal 5 2 2 4 2 2 2 2 3" xfId="34283" xr:uid="{84C5D414-EE90-42A1-8D00-DC8D1C5B9B69}"/>
    <cellStyle name="Normal 5 2 2 4 2 2 2 3" xfId="22548" xr:uid="{90531511-5B92-4EAA-8C84-B3D9797275C3}"/>
    <cellStyle name="Normal 5 2 2 4 2 2 2 3 2" xfId="37667" xr:uid="{C32949AC-A400-4D91-AD88-7ADD492398C3}"/>
    <cellStyle name="Normal 5 2 2 4 2 2 2 4" xfId="30899" xr:uid="{88D134E5-76D7-4F39-9744-0936B202740E}"/>
    <cellStyle name="Normal 5 2 2 4 2 2 3" xfId="17435" xr:uid="{DEDFD829-F7AF-44FF-9FD9-23575B794818}"/>
    <cellStyle name="Normal 5 2 2 4 2 2 3 2" xfId="24219" xr:uid="{740713E4-9C0C-42D9-B35E-815FE55306E9}"/>
    <cellStyle name="Normal 5 2 2 4 2 2 3 2 2" xfId="39338" xr:uid="{5201649A-82CB-4ABA-B2C4-129E5C132C9C}"/>
    <cellStyle name="Normal 5 2 2 4 2 2 3 3" xfId="32570" xr:uid="{8944C54B-EB3E-448F-880E-463439BB51D2}"/>
    <cellStyle name="Normal 5 2 2 4 2 2 4" xfId="20822" xr:uid="{46F60AA5-213D-4CAA-B151-DA33ED09C429}"/>
    <cellStyle name="Normal 5 2 2 4 2 2 4 2" xfId="35951" xr:uid="{C52E9549-432F-4EB2-9732-99E61E7C3393}"/>
    <cellStyle name="Normal 5 2 2 4 2 2 5" xfId="29186" xr:uid="{2EFAC6CC-3687-47FF-8DAE-E31570C18D1D}"/>
    <cellStyle name="Normal 5 2 2 4 2 3" xfId="14928" xr:uid="{CEA38823-72A1-4159-A5E3-B7BD6E210A06}"/>
    <cellStyle name="Normal 5 2 2 4 2 3 2" xfId="18314" xr:uid="{9406B48F-849F-49DD-B5EF-7FB6074F1BEA}"/>
    <cellStyle name="Normal 5 2 2 4 2 3 2 2" xfId="25098" xr:uid="{FD270AF2-9A3D-487E-9129-3800BD4E891A}"/>
    <cellStyle name="Normal 5 2 2 4 2 3 2 2 2" xfId="40217" xr:uid="{22A876FB-411F-417A-9E72-AFF5ADA0A6A3}"/>
    <cellStyle name="Normal 5 2 2 4 2 3 2 3" xfId="33449" xr:uid="{6CD9BBA3-89F3-4919-B57B-D6FA05CC5BDA}"/>
    <cellStyle name="Normal 5 2 2 4 2 3 3" xfId="21714" xr:uid="{FB28871D-2CD6-4F6A-9F9B-843F5DC67B18}"/>
    <cellStyle name="Normal 5 2 2 4 2 3 3 2" xfId="36833" xr:uid="{14E94A69-5B86-4C80-92FC-0AFDC616A313}"/>
    <cellStyle name="Normal 5 2 2 4 2 3 4" xfId="30065" xr:uid="{74E14CD2-A538-44C4-AC1A-B6B0DA2A3AFD}"/>
    <cellStyle name="Normal 5 2 2 4 2 4" xfId="16598" xr:uid="{5FB3A4F5-4073-4163-B991-ABCE8EDA2A94}"/>
    <cellStyle name="Normal 5 2 2 4 2 4 2" xfId="23382" xr:uid="{1101C878-C17D-4F82-B064-F1B3190AB796}"/>
    <cellStyle name="Normal 5 2 2 4 2 4 2 2" xfId="38501" xr:uid="{ED273EE5-305D-4411-9CC1-D27C9CB64F1E}"/>
    <cellStyle name="Normal 5 2 2 4 2 4 3" xfId="31733" xr:uid="{08A775FF-EC17-4F1C-9FFC-AA8DB7064220}"/>
    <cellStyle name="Normal 5 2 2 4 2 5" xfId="19987" xr:uid="{5F5D7A57-061A-45E7-888E-0796CC50E1AB}"/>
    <cellStyle name="Normal 5 2 2 4 2 5 2" xfId="35117" xr:uid="{E413F86A-D79B-41BC-97DC-22441C9961C2}"/>
    <cellStyle name="Normal 5 2 2 4 2 6" xfId="13186" xr:uid="{75EA7710-EDBE-4093-96C3-3B2ACDD7C437}"/>
    <cellStyle name="Normal 5 2 2 4 2 6 2" xfId="28349" xr:uid="{EA95179B-50E0-4719-9196-48EEE9ED4B1C}"/>
    <cellStyle name="Normal 5 2 2 4 2 7" xfId="26790" xr:uid="{236992D6-0C5E-4292-9E67-80E686BB01DC}"/>
    <cellStyle name="Normal 5 2 2 4 3" xfId="13608" xr:uid="{C689602D-D9DA-4E21-8C09-0EDD9A2CD8B4}"/>
    <cellStyle name="Normal 5 2 2 4 3 2" xfId="15346" xr:uid="{EA823597-6826-4BC8-BD97-55B6CF4DD23F}"/>
    <cellStyle name="Normal 5 2 2 4 3 2 2" xfId="18732" xr:uid="{14C1BEDE-C531-44AB-9B30-E0C1F71F200D}"/>
    <cellStyle name="Normal 5 2 2 4 3 2 2 2" xfId="25516" xr:uid="{5DF62B76-9C68-4B6F-81E5-05E993C39E6E}"/>
    <cellStyle name="Normal 5 2 2 4 3 2 2 2 2" xfId="40635" xr:uid="{D1693314-DE47-4126-8DCF-20A40CD8DB03}"/>
    <cellStyle name="Normal 5 2 2 4 3 2 2 3" xfId="33867" xr:uid="{7F166B92-AA47-4CBB-81BE-1DEB3122CD76}"/>
    <cellStyle name="Normal 5 2 2 4 3 2 3" xfId="22132" xr:uid="{D7683449-B441-4146-BED8-05BFFB6B763D}"/>
    <cellStyle name="Normal 5 2 2 4 3 2 3 2" xfId="37251" xr:uid="{CB8D1EAC-9174-4E27-A0D2-480FAC3FA5E5}"/>
    <cellStyle name="Normal 5 2 2 4 3 2 4" xfId="30483" xr:uid="{038CF395-E4C1-4C9D-BAC0-46BBE68846CA}"/>
    <cellStyle name="Normal 5 2 2 4 3 3" xfId="17019" xr:uid="{CDBE843F-4F95-42BD-A1D2-5FD7C1DFE115}"/>
    <cellStyle name="Normal 5 2 2 4 3 3 2" xfId="23803" xr:uid="{72F4129F-E2CE-42B2-9498-ADEFE5EDC68B}"/>
    <cellStyle name="Normal 5 2 2 4 3 3 2 2" xfId="38922" xr:uid="{5268771A-79EE-4EAB-AA3B-A2127BBACBDC}"/>
    <cellStyle name="Normal 5 2 2 4 3 3 3" xfId="32154" xr:uid="{ABEC5EA5-E415-4941-88C6-2305DCC19761}"/>
    <cellStyle name="Normal 5 2 2 4 3 4" xfId="20405" xr:uid="{0FECF342-0224-4A4C-8FBA-D0FB0F2168F8}"/>
    <cellStyle name="Normal 5 2 2 4 3 4 2" xfId="35535" xr:uid="{A98CF625-8765-4526-9E01-7927E4CF5191}"/>
    <cellStyle name="Normal 5 2 2 4 3 5" xfId="28770" xr:uid="{371DA489-649C-4EDC-A16B-F8895231C185}"/>
    <cellStyle name="Normal 5 2 2 4 4" xfId="14512" xr:uid="{28DBF09F-73B4-4405-8596-7EEAC851CF0C}"/>
    <cellStyle name="Normal 5 2 2 4 4 2" xfId="17898" xr:uid="{547A8C7E-A808-4AE9-BAD7-E4B843ED340B}"/>
    <cellStyle name="Normal 5 2 2 4 4 2 2" xfId="24682" xr:uid="{1E910FE3-CB00-481A-8728-EE8F55185023}"/>
    <cellStyle name="Normal 5 2 2 4 4 2 2 2" xfId="39801" xr:uid="{D0F632B8-6EEF-4265-AEE4-80238C034483}"/>
    <cellStyle name="Normal 5 2 2 4 4 2 3" xfId="33033" xr:uid="{E90FC48B-6581-44D6-87DD-EC71247B7A19}"/>
    <cellStyle name="Normal 5 2 2 4 4 3" xfId="21298" xr:uid="{9DE69A21-E81C-4E15-B2BC-DB6F7DF5EF1F}"/>
    <cellStyle name="Normal 5 2 2 4 4 3 2" xfId="36417" xr:uid="{CB50056F-71BA-4F34-AF58-26FA0C2EE817}"/>
    <cellStyle name="Normal 5 2 2 4 4 4" xfId="29649" xr:uid="{E57DFB3B-C139-48DF-A6F3-199C6EEF65D5}"/>
    <cellStyle name="Normal 5 2 2 4 5" xfId="16182" xr:uid="{E4C6C1B7-FAEC-448A-9CB9-451B32A64B52}"/>
    <cellStyle name="Normal 5 2 2 4 5 2" xfId="22966" xr:uid="{5924DB57-2A86-41D7-9A8D-8E954EE01539}"/>
    <cellStyle name="Normal 5 2 2 4 5 2 2" xfId="38085" xr:uid="{68E02B34-2FD9-4260-A250-B7FB71A18ADD}"/>
    <cellStyle name="Normal 5 2 2 4 5 3" xfId="31317" xr:uid="{27E5A677-12A6-4DF6-8BD3-9C3E36EE77AF}"/>
    <cellStyle name="Normal 5 2 2 4 6" xfId="19571" xr:uid="{E3F5F3CF-89FE-4BED-B6CB-D6B04BEDF4A0}"/>
    <cellStyle name="Normal 5 2 2 4 6 2" xfId="34701" xr:uid="{4EEC312C-1590-4B3B-BF40-28D470354D0E}"/>
    <cellStyle name="Normal 5 2 2 4 7" xfId="12771" xr:uid="{6AE4CB7D-5AF4-48A8-BC4C-D149879BEEA0}"/>
    <cellStyle name="Normal 5 2 2 4 7 2" xfId="27933" xr:uid="{090540E0-8F9A-4340-9F4F-E29A0133EB06}"/>
    <cellStyle name="Normal 5 2 2 4 8" xfId="26374" xr:uid="{3736E415-2684-4CBD-A9CC-11996F269FED}"/>
    <cellStyle name="Normal 5 2 2 5" xfId="10947" xr:uid="{94F21664-C303-4B60-B54A-7DBD031C948C}"/>
    <cellStyle name="Normal 5 2 2 5 2" xfId="13816" xr:uid="{E1B78DD7-C8A2-4A68-85B2-2BBDFFE2346A}"/>
    <cellStyle name="Normal 5 2 2 5 2 2" xfId="15554" xr:uid="{CF35D94A-1979-4593-A63E-CEDF9244B8DD}"/>
    <cellStyle name="Normal 5 2 2 5 2 2 2" xfId="18940" xr:uid="{76D834AF-773C-4597-A551-5E2CEC521E2A}"/>
    <cellStyle name="Normal 5 2 2 5 2 2 2 2" xfId="25724" xr:uid="{C0D69684-17F2-437D-A900-48B64B8BDB8C}"/>
    <cellStyle name="Normal 5 2 2 5 2 2 2 2 2" xfId="40843" xr:uid="{68D608C8-6C28-4D1D-BAD7-32C369410C3D}"/>
    <cellStyle name="Normal 5 2 2 5 2 2 2 3" xfId="34075" xr:uid="{B52FD05B-1A02-4809-B53B-E6A182DEAA17}"/>
    <cellStyle name="Normal 5 2 2 5 2 2 3" xfId="22340" xr:uid="{F2F138F8-4BD2-4F1B-9B66-A0417A8C75D9}"/>
    <cellStyle name="Normal 5 2 2 5 2 2 3 2" xfId="37459" xr:uid="{62144D7F-7F87-4431-BBBF-9AD91C8524CE}"/>
    <cellStyle name="Normal 5 2 2 5 2 2 4" xfId="30691" xr:uid="{88788023-0013-49AC-983E-6D251B2F2731}"/>
    <cellStyle name="Normal 5 2 2 5 2 3" xfId="17227" xr:uid="{D5517AA5-B840-4851-8BC0-7C907241042F}"/>
    <cellStyle name="Normal 5 2 2 5 2 3 2" xfId="24011" xr:uid="{B232885D-BE83-4952-A395-A25748EEF22F}"/>
    <cellStyle name="Normal 5 2 2 5 2 3 2 2" xfId="39130" xr:uid="{A56B7B76-9D4A-4B8A-A9FC-5973B47272C9}"/>
    <cellStyle name="Normal 5 2 2 5 2 3 3" xfId="32362" xr:uid="{4C418348-BD7C-4ED8-91C2-0EB57EFB3DE2}"/>
    <cellStyle name="Normal 5 2 2 5 2 4" xfId="20614" xr:uid="{24D76DBC-9B8F-4602-A453-23F548E31FC0}"/>
    <cellStyle name="Normal 5 2 2 5 2 4 2" xfId="35743" xr:uid="{38DA2594-6428-4B38-96DA-997D3E646417}"/>
    <cellStyle name="Normal 5 2 2 5 2 5" xfId="28978" xr:uid="{85F2D6EF-8B97-42E2-A4BE-7FBE11EB7E2E}"/>
    <cellStyle name="Normal 5 2 2 5 3" xfId="14720" xr:uid="{16D58EA7-4865-4363-9CFF-4DD9C188ED7F}"/>
    <cellStyle name="Normal 5 2 2 5 3 2" xfId="18106" xr:uid="{E76EAB55-08C3-439F-9157-949329E740E1}"/>
    <cellStyle name="Normal 5 2 2 5 3 2 2" xfId="24890" xr:uid="{87AB99F6-FB01-42C6-9737-4C99F1C348F0}"/>
    <cellStyle name="Normal 5 2 2 5 3 2 2 2" xfId="40009" xr:uid="{EF4454E9-4AFC-4D21-9DB7-2CEC9FFFCBE5}"/>
    <cellStyle name="Normal 5 2 2 5 3 2 3" xfId="33241" xr:uid="{183F8A16-8903-43E3-89F7-200570B40C2C}"/>
    <cellStyle name="Normal 5 2 2 5 3 3" xfId="21506" xr:uid="{0EFA005B-3698-45BF-BFCF-0B2C8A53753A}"/>
    <cellStyle name="Normal 5 2 2 5 3 3 2" xfId="36625" xr:uid="{1747072B-F6C9-4373-8548-DCFF2194B85F}"/>
    <cellStyle name="Normal 5 2 2 5 3 4" xfId="29857" xr:uid="{0D92E32B-B298-4BE8-A78F-F6F71603CBC1}"/>
    <cellStyle name="Normal 5 2 2 5 4" xfId="16390" xr:uid="{E65559D8-F27F-426F-BAB4-1882CC6CDBF8}"/>
    <cellStyle name="Normal 5 2 2 5 4 2" xfId="23174" xr:uid="{557FEEA4-3B0F-4429-9C4B-A3DEB62B80AA}"/>
    <cellStyle name="Normal 5 2 2 5 4 2 2" xfId="38293" xr:uid="{4CCEC95C-8706-46C4-9CF8-8325D2136D2C}"/>
    <cellStyle name="Normal 5 2 2 5 4 3" xfId="31525" xr:uid="{01609285-E714-4E05-AD20-AE25E891543E}"/>
    <cellStyle name="Normal 5 2 2 5 5" xfId="19779" xr:uid="{E9D6B4E2-E190-421C-97AB-393DD78D379F}"/>
    <cellStyle name="Normal 5 2 2 5 5 2" xfId="34909" xr:uid="{FEBAADA4-C615-4F2E-AD03-0E5874BF0129}"/>
    <cellStyle name="Normal 5 2 2 5 6" xfId="12979" xr:uid="{EA31CB0A-AEB2-4D64-AC76-C2F309329C1F}"/>
    <cellStyle name="Normal 5 2 2 5 6 2" xfId="28141" xr:uid="{3A6C6CBC-D194-4D91-8F67-0F611593A18D}"/>
    <cellStyle name="Normal 5 2 2 5 7" xfId="26582" xr:uid="{AA19F31F-2391-4D61-A967-31DD9F3298BC}"/>
    <cellStyle name="Normal 5 2 2 6" xfId="11520" xr:uid="{4772AB8F-C8D5-4EB7-86F5-8E47906A60C1}"/>
    <cellStyle name="Normal 5 2 2 6 2" xfId="15138" xr:uid="{5BD9D881-CB75-4754-9F27-BE8A7214475C}"/>
    <cellStyle name="Normal 5 2 2 6 2 2" xfId="18524" xr:uid="{81107E86-4FE9-4CBC-AA02-DC8FEF75954F}"/>
    <cellStyle name="Normal 5 2 2 6 2 2 2" xfId="25308" xr:uid="{564BA4EC-288D-4057-AA2E-44400828B29C}"/>
    <cellStyle name="Normal 5 2 2 6 2 2 2 2" xfId="40427" xr:uid="{6C36738E-060A-4EA0-B989-33DC09DD014B}"/>
    <cellStyle name="Normal 5 2 2 6 2 2 3" xfId="33659" xr:uid="{4F4D2AE6-7737-4F67-AA0D-575F648800ED}"/>
    <cellStyle name="Normal 5 2 2 6 2 3" xfId="21924" xr:uid="{B0F81055-0BF3-4DDE-B35E-04345A4919A8}"/>
    <cellStyle name="Normal 5 2 2 6 2 3 2" xfId="37043" xr:uid="{EFF68FC6-2447-4278-AF2F-B5FB446A7847}"/>
    <cellStyle name="Normal 5 2 2 6 2 4" xfId="30275" xr:uid="{DF7FB3EE-2C94-45C9-BA98-6A1DFD550058}"/>
    <cellStyle name="Normal 5 2 2 6 3" xfId="16811" xr:uid="{F2924D08-DE00-4030-AD3B-890B8EBE3D05}"/>
    <cellStyle name="Normal 5 2 2 6 3 2" xfId="23595" xr:uid="{24E2D6A7-5C00-493C-84F2-98A991413789}"/>
    <cellStyle name="Normal 5 2 2 6 3 2 2" xfId="38714" xr:uid="{B3490C5A-16F3-40D9-9989-3D59DACA66FA}"/>
    <cellStyle name="Normal 5 2 2 6 3 3" xfId="31946" xr:uid="{2AC631FE-B2A4-4FAA-858E-8AA787720829}"/>
    <cellStyle name="Normal 5 2 2 6 4" xfId="20197" xr:uid="{25C7DB69-E53F-4A89-B202-5C27B0EC64E7}"/>
    <cellStyle name="Normal 5 2 2 6 4 2" xfId="35327" xr:uid="{6C206FCD-6805-44F4-8D43-E0C6BB59930E}"/>
    <cellStyle name="Normal 5 2 2 6 5" xfId="13400" xr:uid="{AB3FDF7D-DCA6-49E3-BB8F-005D03AA8871}"/>
    <cellStyle name="Normal 5 2 2 6 5 2" xfId="28562" xr:uid="{A99C4CD2-6762-4C38-B532-5535A00CD9E2}"/>
    <cellStyle name="Normal 5 2 2 7" xfId="14302" xr:uid="{FEE7A296-4841-4AC8-8AA5-068339B4C80E}"/>
    <cellStyle name="Normal 5 2 2 7 2" xfId="17690" xr:uid="{62D0F263-77A4-4E3B-88E7-969369A9DE38}"/>
    <cellStyle name="Normal 5 2 2 7 2 2" xfId="24474" xr:uid="{BA464FE4-D348-428D-855E-D7533F3C8623}"/>
    <cellStyle name="Normal 5 2 2 7 2 2 2" xfId="39593" xr:uid="{0810375B-9DDB-4A8F-A0B1-09343573F608}"/>
    <cellStyle name="Normal 5 2 2 7 2 3" xfId="32825" xr:uid="{99BE34CA-19E1-4735-9BD7-85602EC112DA}"/>
    <cellStyle name="Normal 5 2 2 7 3" xfId="21090" xr:uid="{5C679F43-F26A-496C-9C9C-4BEB218D89BA}"/>
    <cellStyle name="Normal 5 2 2 7 3 2" xfId="36209" xr:uid="{42D7E99A-7CD8-4C54-886F-CB3A7DB3BDA0}"/>
    <cellStyle name="Normal 5 2 2 7 4" xfId="29441" xr:uid="{86DAAC13-AE99-432E-9BD1-314CC02DB9C8}"/>
    <cellStyle name="Normal 5 2 2 8" xfId="15974" xr:uid="{FE40E5C0-1FD2-47E7-AB62-4EB3469B9E03}"/>
    <cellStyle name="Normal 5 2 2 8 2" xfId="22758" xr:uid="{28BE44AA-EB3E-4B40-9CF5-E4CECD95900C}"/>
    <cellStyle name="Normal 5 2 2 8 2 2" xfId="37877" xr:uid="{D7E7C38E-D491-455F-8902-454065459080}"/>
    <cellStyle name="Normal 5 2 2 8 3" xfId="31109" xr:uid="{DD3B0E0B-9352-4BC0-BB3D-30BC033AC967}"/>
    <cellStyle name="Normal 5 2 2 9" xfId="19365" xr:uid="{23E52E81-152B-445F-BC0C-0CDF4F2EF209}"/>
    <cellStyle name="Normal 5 2 2 9 2" xfId="34493" xr:uid="{FF08C811-5D62-439E-839B-D61E56EF878E}"/>
    <cellStyle name="Normal 5 2 3" xfId="1798" xr:uid="{00000000-0005-0000-0000-000007070000}"/>
    <cellStyle name="Normal 5 2 3 10" xfId="26190" xr:uid="{30E4AD00-BB26-49CA-A557-C78A9E5E641E}"/>
    <cellStyle name="Normal 5 2 3 11" xfId="10547" xr:uid="{D8434532-B6B6-427C-8828-5EC128DB0D51}"/>
    <cellStyle name="Normal 5 2 3 12" xfId="10118" xr:uid="{0A74ADAE-5957-40FF-8E9A-E65E7FF7DD82}"/>
    <cellStyle name="Normal 5 2 3 13" xfId="8966" xr:uid="{7787D6B9-1458-4024-88F7-48923ECD4362}"/>
    <cellStyle name="Normal 5 2 3 14" xfId="8069" xr:uid="{C1A76CD4-4B2F-4570-A733-4E2A101C0CA6}"/>
    <cellStyle name="Normal 5 2 3 2" xfId="10652" xr:uid="{4D1159C2-7AAE-4C57-BD42-97DB06E8E042}"/>
    <cellStyle name="Normal 5 2 3 2 2" xfId="10863" xr:uid="{10ED5A4C-F9DB-4173-A270-34B4A614164F}"/>
    <cellStyle name="Normal 5 2 3 2 2 2" xfId="11281" xr:uid="{FD1B855F-0A39-4676-B849-2A8180629FA1}"/>
    <cellStyle name="Normal 5 2 3 2 2 2 2" xfId="14151" xr:uid="{420E5CDD-02E2-49E4-81EC-FDC39555D62D}"/>
    <cellStyle name="Normal 5 2 3 2 2 2 2 2" xfId="15889" xr:uid="{CA34D650-3FE4-4CD7-8E96-E73C7DA4F2BE}"/>
    <cellStyle name="Normal 5 2 3 2 2 2 2 2 2" xfId="19275" xr:uid="{99498D14-BE75-4A49-B098-B14D246BEDA1}"/>
    <cellStyle name="Normal 5 2 3 2 2 2 2 2 2 2" xfId="26059" xr:uid="{8540365E-8C9B-49E7-8DA1-EC04712B12AE}"/>
    <cellStyle name="Normal 5 2 3 2 2 2 2 2 2 2 2" xfId="41178" xr:uid="{C453DB31-D14E-4512-A751-AA837B44FC9C}"/>
    <cellStyle name="Normal 5 2 3 2 2 2 2 2 2 3" xfId="34410" xr:uid="{9D8B1FC6-F2A3-482F-9994-443E291ACF83}"/>
    <cellStyle name="Normal 5 2 3 2 2 2 2 2 3" xfId="22675" xr:uid="{6AC07E55-4407-424A-B34B-AD1F267D54F2}"/>
    <cellStyle name="Normal 5 2 3 2 2 2 2 2 3 2" xfId="37794" xr:uid="{277977DC-8F27-43A9-876D-5634197283F5}"/>
    <cellStyle name="Normal 5 2 3 2 2 2 2 2 4" xfId="31026" xr:uid="{1AA3454F-C257-4CE4-AEAD-B3C2C9CA1A2E}"/>
    <cellStyle name="Normal 5 2 3 2 2 2 2 3" xfId="17562" xr:uid="{43695C15-304C-4F1D-A0D1-7C55ECD17A50}"/>
    <cellStyle name="Normal 5 2 3 2 2 2 2 3 2" xfId="24346" xr:uid="{709C4B3C-E0EF-4742-BB9A-808953FA7408}"/>
    <cellStyle name="Normal 5 2 3 2 2 2 2 3 2 2" xfId="39465" xr:uid="{45312483-761D-48BA-ADA9-60F1975CE102}"/>
    <cellStyle name="Normal 5 2 3 2 2 2 2 3 3" xfId="32697" xr:uid="{AAB956EE-E8EF-40AB-861D-318606158A69}"/>
    <cellStyle name="Normal 5 2 3 2 2 2 2 4" xfId="20949" xr:uid="{4A23AEF6-A765-4DC7-B071-F98BCE68C767}"/>
    <cellStyle name="Normal 5 2 3 2 2 2 2 4 2" xfId="36078" xr:uid="{1759E37A-1A35-410D-879D-0CE8F9AFB86E}"/>
    <cellStyle name="Normal 5 2 3 2 2 2 2 5" xfId="29313" xr:uid="{84F287D4-6D35-459E-8A27-9ED240E60206}"/>
    <cellStyle name="Normal 5 2 3 2 2 2 3" xfId="15055" xr:uid="{53F83E68-9AE5-422D-894D-8CE0D473C80D}"/>
    <cellStyle name="Normal 5 2 3 2 2 2 3 2" xfId="18441" xr:uid="{1DD3843B-1E7D-4398-A51F-169FBA322750}"/>
    <cellStyle name="Normal 5 2 3 2 2 2 3 2 2" xfId="25225" xr:uid="{9D2AF0BB-7CF2-42A5-8A3C-CE42DCDC8D23}"/>
    <cellStyle name="Normal 5 2 3 2 2 2 3 2 2 2" xfId="40344" xr:uid="{882EB2A0-58B8-4E6C-A17E-A2590739B198}"/>
    <cellStyle name="Normal 5 2 3 2 2 2 3 2 3" xfId="33576" xr:uid="{7985DD37-D6C2-4909-BD5F-ECA103B8AFE6}"/>
    <cellStyle name="Normal 5 2 3 2 2 2 3 3" xfId="21841" xr:uid="{5D62B70B-FFFD-411B-9184-33F9FE49A19F}"/>
    <cellStyle name="Normal 5 2 3 2 2 2 3 3 2" xfId="36960" xr:uid="{08B99A29-1351-404E-9CBE-9DC16C08F23C}"/>
    <cellStyle name="Normal 5 2 3 2 2 2 3 4" xfId="30192" xr:uid="{6F500F1D-A627-4324-9FE1-738F0F9B841C}"/>
    <cellStyle name="Normal 5 2 3 2 2 2 4" xfId="16725" xr:uid="{94A5A8E0-E69C-44EF-B9CE-D304956390F1}"/>
    <cellStyle name="Normal 5 2 3 2 2 2 4 2" xfId="23509" xr:uid="{93551E46-7E7D-4001-A54C-9C4EDA0A2A70}"/>
    <cellStyle name="Normal 5 2 3 2 2 2 4 2 2" xfId="38628" xr:uid="{99075E9E-0C94-45DB-8DC5-264E8EE960E6}"/>
    <cellStyle name="Normal 5 2 3 2 2 2 4 3" xfId="31860" xr:uid="{5FCBA7FE-CEDE-4EC9-A88B-56693116DAF5}"/>
    <cellStyle name="Normal 5 2 3 2 2 2 5" xfId="20114" xr:uid="{7109D023-72AD-435C-AE8E-01F4A3DC8515}"/>
    <cellStyle name="Normal 5 2 3 2 2 2 5 2" xfId="35244" xr:uid="{C7BA6B74-2534-4E95-BF5B-66A55D775667}"/>
    <cellStyle name="Normal 5 2 3 2 2 2 6" xfId="13313" xr:uid="{0E099210-98B5-4946-BE8A-A476D423E868}"/>
    <cellStyle name="Normal 5 2 3 2 2 2 6 2" xfId="28476" xr:uid="{D60347F8-5698-48D5-9246-4784BC339D8D}"/>
    <cellStyle name="Normal 5 2 3 2 2 2 7" xfId="26917" xr:uid="{622639BF-1295-4A2A-8B84-730F65AB3236}"/>
    <cellStyle name="Normal 5 2 3 2 2 3" xfId="13735" xr:uid="{3664CF9A-046E-4920-AD1B-FD146EBF26A2}"/>
    <cellStyle name="Normal 5 2 3 2 2 3 2" xfId="15473" xr:uid="{35A72F85-FFF5-4F7B-9B02-4719E422DB1E}"/>
    <cellStyle name="Normal 5 2 3 2 2 3 2 2" xfId="18859" xr:uid="{F44EB1EE-3CC2-4C4A-AD7A-961031C4F063}"/>
    <cellStyle name="Normal 5 2 3 2 2 3 2 2 2" xfId="25643" xr:uid="{ED015624-A7CD-4FF8-9951-5011229C1830}"/>
    <cellStyle name="Normal 5 2 3 2 2 3 2 2 2 2" xfId="40762" xr:uid="{1EDFC2C8-9D51-459B-B245-F9362460B18A}"/>
    <cellStyle name="Normal 5 2 3 2 2 3 2 2 3" xfId="33994" xr:uid="{EFC94CE4-A2E2-4C0B-890E-2510BA9B9ED9}"/>
    <cellStyle name="Normal 5 2 3 2 2 3 2 3" xfId="22259" xr:uid="{CD6D18A3-3DFE-44CB-BFCB-2D7316EFA37D}"/>
    <cellStyle name="Normal 5 2 3 2 2 3 2 3 2" xfId="37378" xr:uid="{FCD5DF2C-E05B-4FA4-A0DF-BBB7FC00E3E0}"/>
    <cellStyle name="Normal 5 2 3 2 2 3 2 4" xfId="30610" xr:uid="{B6A42376-BEE3-4797-A180-1FC4AC16B05D}"/>
    <cellStyle name="Normal 5 2 3 2 2 3 3" xfId="17146" xr:uid="{EF26CED4-B42B-4450-A90F-C31358DFF717}"/>
    <cellStyle name="Normal 5 2 3 2 2 3 3 2" xfId="23930" xr:uid="{60551818-C43B-43F1-8A2E-291F7E736FE1}"/>
    <cellStyle name="Normal 5 2 3 2 2 3 3 2 2" xfId="39049" xr:uid="{A3D393EF-F756-41FA-ABF7-91B53B4A3181}"/>
    <cellStyle name="Normal 5 2 3 2 2 3 3 3" xfId="32281" xr:uid="{687ED036-2040-46DF-8976-C7A4867DCEB0}"/>
    <cellStyle name="Normal 5 2 3 2 2 3 4" xfId="20532" xr:uid="{9ABCFE8A-C5F2-4C4A-94B2-F8327D6256D5}"/>
    <cellStyle name="Normal 5 2 3 2 2 3 4 2" xfId="35662" xr:uid="{DEFCC5F5-5F40-4E4E-AC7E-642BC5FA5DED}"/>
    <cellStyle name="Normal 5 2 3 2 2 3 5" xfId="28897" xr:uid="{19D1383A-B6E6-47FC-ABD7-387DED1CB313}"/>
    <cellStyle name="Normal 5 2 3 2 2 4" xfId="14639" xr:uid="{A25170F4-1573-4506-9E92-C20053726419}"/>
    <cellStyle name="Normal 5 2 3 2 2 4 2" xfId="18025" xr:uid="{89ACB937-21CE-4A04-A555-94DE15EAE042}"/>
    <cellStyle name="Normal 5 2 3 2 2 4 2 2" xfId="24809" xr:uid="{6BB26A6A-12C9-438B-869A-BFFF10913032}"/>
    <cellStyle name="Normal 5 2 3 2 2 4 2 2 2" xfId="39928" xr:uid="{E50E2BB5-D759-43C9-993D-60F2781AE2B7}"/>
    <cellStyle name="Normal 5 2 3 2 2 4 2 3" xfId="33160" xr:uid="{6394459D-290A-45CE-9742-C6B2814218EE}"/>
    <cellStyle name="Normal 5 2 3 2 2 4 3" xfId="21425" xr:uid="{A3F273AF-9942-422D-8A93-08A555113796}"/>
    <cellStyle name="Normal 5 2 3 2 2 4 3 2" xfId="36544" xr:uid="{D584AC54-E37E-4B05-8711-9C2E525AE000}"/>
    <cellStyle name="Normal 5 2 3 2 2 4 4" xfId="29776" xr:uid="{5D708DE9-2E64-4020-AAAF-74FFC74CE3EC}"/>
    <cellStyle name="Normal 5 2 3 2 2 5" xfId="16309" xr:uid="{D029D488-BECB-4183-918A-D6B9CC0BCC26}"/>
    <cellStyle name="Normal 5 2 3 2 2 5 2" xfId="23093" xr:uid="{375373BD-6445-48D9-AB3C-9F3CA6784AB9}"/>
    <cellStyle name="Normal 5 2 3 2 2 5 2 2" xfId="38212" xr:uid="{521C550E-CA6F-4CE1-89AA-9DE174FBF5D2}"/>
    <cellStyle name="Normal 5 2 3 2 2 5 3" xfId="31444" xr:uid="{32E68D1F-6FAF-4955-97C6-E9487F188893}"/>
    <cellStyle name="Normal 5 2 3 2 2 6" xfId="19698" xr:uid="{176CE9D5-6665-49F7-BDE7-D1CECBFA9E0C}"/>
    <cellStyle name="Normal 5 2 3 2 2 6 2" xfId="34828" xr:uid="{8ECE9481-F8BB-4445-9207-B9520F22C8E6}"/>
    <cellStyle name="Normal 5 2 3 2 2 7" xfId="12898" xr:uid="{3F440591-12E8-49EE-A138-F0C87CDE3EBD}"/>
    <cellStyle name="Normal 5 2 3 2 2 7 2" xfId="28060" xr:uid="{B74F2EBE-7163-4DE9-B166-9647FEA99399}"/>
    <cellStyle name="Normal 5 2 3 2 2 8" xfId="26501" xr:uid="{414C88AD-51A5-4143-88BA-662FB89EC8E6}"/>
    <cellStyle name="Normal 5 2 3 2 3" xfId="11073" xr:uid="{1C958166-39D5-464C-8B08-70394221F2E4}"/>
    <cellStyle name="Normal 5 2 3 2 3 2" xfId="13943" xr:uid="{447C516D-CDC7-4D4C-B864-9979827E270D}"/>
    <cellStyle name="Normal 5 2 3 2 3 2 2" xfId="15681" xr:uid="{C8B9BAED-9380-4B3D-B92B-40F39B0C68B9}"/>
    <cellStyle name="Normal 5 2 3 2 3 2 2 2" xfId="19067" xr:uid="{04853685-B6B6-401F-8B09-473228891BB0}"/>
    <cellStyle name="Normal 5 2 3 2 3 2 2 2 2" xfId="25851" xr:uid="{85D26BF3-562D-41FC-A034-543EE51BCD73}"/>
    <cellStyle name="Normal 5 2 3 2 3 2 2 2 2 2" xfId="40970" xr:uid="{0A5356C6-CC48-48EC-8D16-730AA38EC0EF}"/>
    <cellStyle name="Normal 5 2 3 2 3 2 2 2 3" xfId="34202" xr:uid="{547D68C8-F759-4BE3-8D24-71E650265988}"/>
    <cellStyle name="Normal 5 2 3 2 3 2 2 3" xfId="22467" xr:uid="{B52A6D1F-E041-4909-8FFD-DC27AF0BCE98}"/>
    <cellStyle name="Normal 5 2 3 2 3 2 2 3 2" xfId="37586" xr:uid="{E4AC2219-BFD2-446A-9F6E-6B286CF2072E}"/>
    <cellStyle name="Normal 5 2 3 2 3 2 2 4" xfId="30818" xr:uid="{303D9EA3-6ADE-4B76-8259-C66F596F127D}"/>
    <cellStyle name="Normal 5 2 3 2 3 2 3" xfId="17354" xr:uid="{16C39931-7EB9-4C0C-8D8C-7D174D2256C0}"/>
    <cellStyle name="Normal 5 2 3 2 3 2 3 2" xfId="24138" xr:uid="{86E3F267-7898-474E-AA2E-424466673F26}"/>
    <cellStyle name="Normal 5 2 3 2 3 2 3 2 2" xfId="39257" xr:uid="{2BB5C64D-6CE0-4EEA-9008-8CBCC7EEE0D6}"/>
    <cellStyle name="Normal 5 2 3 2 3 2 3 3" xfId="32489" xr:uid="{2FCC3323-EDB9-4C8C-85F2-89E0250F059B}"/>
    <cellStyle name="Normal 5 2 3 2 3 2 4" xfId="20741" xr:uid="{C5D627D2-AEDB-475D-96E1-70125CEEE291}"/>
    <cellStyle name="Normal 5 2 3 2 3 2 4 2" xfId="35870" xr:uid="{600C413C-7D82-4C1A-B29B-85CAD2241309}"/>
    <cellStyle name="Normal 5 2 3 2 3 2 5" xfId="29105" xr:uid="{161FD2C9-EE81-48FC-B6DE-D44F61D242A5}"/>
    <cellStyle name="Normal 5 2 3 2 3 3" xfId="14847" xr:uid="{76C5A62C-1FCB-4AC9-9103-32A7AEF6EEC1}"/>
    <cellStyle name="Normal 5 2 3 2 3 3 2" xfId="18233" xr:uid="{EF93AD7F-7E10-4A09-ACF9-440053859700}"/>
    <cellStyle name="Normal 5 2 3 2 3 3 2 2" xfId="25017" xr:uid="{A637BFD2-55FD-4174-B766-4D094A1545EB}"/>
    <cellStyle name="Normal 5 2 3 2 3 3 2 2 2" xfId="40136" xr:uid="{3A59C7ED-BFEC-4CC2-A930-091E75E432FC}"/>
    <cellStyle name="Normal 5 2 3 2 3 3 2 3" xfId="33368" xr:uid="{B16CFF14-8C21-4E92-9645-BE3D1306C110}"/>
    <cellStyle name="Normal 5 2 3 2 3 3 3" xfId="21633" xr:uid="{042E1957-8DFD-4E43-9633-C31C3E0E278E}"/>
    <cellStyle name="Normal 5 2 3 2 3 3 3 2" xfId="36752" xr:uid="{83BD06EE-216A-40B3-B43E-E5C51640312F}"/>
    <cellStyle name="Normal 5 2 3 2 3 3 4" xfId="29984" xr:uid="{517E9B20-05A9-4B80-A3FA-D129BCE698F6}"/>
    <cellStyle name="Normal 5 2 3 2 3 4" xfId="16517" xr:uid="{0C216E65-5D40-4830-8827-7B0A7FD24441}"/>
    <cellStyle name="Normal 5 2 3 2 3 4 2" xfId="23301" xr:uid="{2298E546-10C0-4719-A27A-CE40BE71B1D7}"/>
    <cellStyle name="Normal 5 2 3 2 3 4 2 2" xfId="38420" xr:uid="{ADE8D232-D129-40CD-A91D-007C51968D77}"/>
    <cellStyle name="Normal 5 2 3 2 3 4 3" xfId="31652" xr:uid="{5064F955-E720-438E-AB9B-7856F5D108DF}"/>
    <cellStyle name="Normal 5 2 3 2 3 5" xfId="19906" xr:uid="{B4925FE7-7A0C-48DF-8B30-E4F470B264ED}"/>
    <cellStyle name="Normal 5 2 3 2 3 5 2" xfId="35036" xr:uid="{135B2A51-DE6D-4CAF-B6D7-C61025FF3AFF}"/>
    <cellStyle name="Normal 5 2 3 2 3 6" xfId="13105" xr:uid="{8714D1A7-3406-4EA8-B1CA-33143D20A5D3}"/>
    <cellStyle name="Normal 5 2 3 2 3 6 2" xfId="28268" xr:uid="{7BD2619A-B77F-47B2-9FA3-2FA77FFE889F}"/>
    <cellStyle name="Normal 5 2 3 2 3 7" xfId="26709" xr:uid="{5067431D-0774-4A85-896A-16F611A201B5}"/>
    <cellStyle name="Normal 5 2 3 2 4" xfId="13527" xr:uid="{55426B62-604C-4815-B7F3-A674FDA1328F}"/>
    <cellStyle name="Normal 5 2 3 2 4 2" xfId="15265" xr:uid="{8B54AFCF-BD21-4F39-9E08-412711A05468}"/>
    <cellStyle name="Normal 5 2 3 2 4 2 2" xfId="18651" xr:uid="{1CDC6185-CB16-4CD6-A721-EE7152639A22}"/>
    <cellStyle name="Normal 5 2 3 2 4 2 2 2" xfId="25435" xr:uid="{A4EC2161-8706-49C5-98A0-0D523BC3847B}"/>
    <cellStyle name="Normal 5 2 3 2 4 2 2 2 2" xfId="40554" xr:uid="{E6B11211-4239-4DC7-9459-960F2A2D0584}"/>
    <cellStyle name="Normal 5 2 3 2 4 2 2 3" xfId="33786" xr:uid="{189B3B15-91AF-4798-984F-30D87DA56398}"/>
    <cellStyle name="Normal 5 2 3 2 4 2 3" xfId="22051" xr:uid="{A07D74F5-A517-4838-BF3F-8B76B198A118}"/>
    <cellStyle name="Normal 5 2 3 2 4 2 3 2" xfId="37170" xr:uid="{59EDE71A-C579-4739-98BA-D479845BA71C}"/>
    <cellStyle name="Normal 5 2 3 2 4 2 4" xfId="30402" xr:uid="{6E626578-3517-4DDB-A247-5045E96560F2}"/>
    <cellStyle name="Normal 5 2 3 2 4 3" xfId="16938" xr:uid="{1D879FD6-CD6B-41B8-ACDE-35D5BC145DE6}"/>
    <cellStyle name="Normal 5 2 3 2 4 3 2" xfId="23722" xr:uid="{BFEB5D12-CD76-4868-B3BE-D1EAE4FDB92D}"/>
    <cellStyle name="Normal 5 2 3 2 4 3 2 2" xfId="38841" xr:uid="{5713F080-32CC-4E94-BFAF-A266077717EA}"/>
    <cellStyle name="Normal 5 2 3 2 4 3 3" xfId="32073" xr:uid="{2FC292EC-B710-4DC9-BCBD-862CAD46024E}"/>
    <cellStyle name="Normal 5 2 3 2 4 4" xfId="20324" xr:uid="{0F6E9FC8-4A29-4EC1-82EC-4F8070ECC6D7}"/>
    <cellStyle name="Normal 5 2 3 2 4 4 2" xfId="35454" xr:uid="{4E2F4D01-9C3B-4558-9532-6F261336C794}"/>
    <cellStyle name="Normal 5 2 3 2 4 5" xfId="28689" xr:uid="{5DB00E45-F5CE-45A1-A29A-79B5A6E23C44}"/>
    <cellStyle name="Normal 5 2 3 2 5" xfId="14431" xr:uid="{774CE330-B41E-410E-9BDD-B7CE26B4B305}"/>
    <cellStyle name="Normal 5 2 3 2 5 2" xfId="17817" xr:uid="{F870C779-3ABC-4C6E-9DFC-93B4F6516130}"/>
    <cellStyle name="Normal 5 2 3 2 5 2 2" xfId="24601" xr:uid="{8AA1DF7C-339A-4E5D-9938-7D281EB3626B}"/>
    <cellStyle name="Normal 5 2 3 2 5 2 2 2" xfId="39720" xr:uid="{0765008B-67F2-43F9-85B8-BDE5F5CAC06D}"/>
    <cellStyle name="Normal 5 2 3 2 5 2 3" xfId="32952" xr:uid="{663A8E74-9E62-47D5-9CCC-7306E63E972D}"/>
    <cellStyle name="Normal 5 2 3 2 5 3" xfId="21217" xr:uid="{4CFCD580-B1F1-4F1E-B261-EB1723DDF388}"/>
    <cellStyle name="Normal 5 2 3 2 5 3 2" xfId="36336" xr:uid="{8FA630D1-4107-46A8-BC22-D786FE99A9B6}"/>
    <cellStyle name="Normal 5 2 3 2 5 4" xfId="29568" xr:uid="{8195EA18-A8DB-41AE-B369-37E5AF118C44}"/>
    <cellStyle name="Normal 5 2 3 2 6" xfId="16101" xr:uid="{A13B0A93-91A2-44D4-9556-1D44B630F38E}"/>
    <cellStyle name="Normal 5 2 3 2 6 2" xfId="22885" xr:uid="{F8F086A5-1734-4C51-AC0E-73460DDE4B6D}"/>
    <cellStyle name="Normal 5 2 3 2 6 2 2" xfId="38004" xr:uid="{708232F9-0FE9-43F5-97F6-636B4E2529EE}"/>
    <cellStyle name="Normal 5 2 3 2 6 3" xfId="31236" xr:uid="{9820C5B1-6B90-4A58-AECB-BC8E54F32822}"/>
    <cellStyle name="Normal 5 2 3 2 7" xfId="19490" xr:uid="{D31E3EED-A68E-4553-A165-D56F84CEA5B9}"/>
    <cellStyle name="Normal 5 2 3 2 7 2" xfId="34620" xr:uid="{F054E190-39C8-46D7-8754-117D7941CB1A}"/>
    <cellStyle name="Normal 5 2 3 2 8" xfId="12689" xr:uid="{82DCF4C3-7304-4EAA-B491-323BDF3CF9C0}"/>
    <cellStyle name="Normal 5 2 3 2 8 2" xfId="27852" xr:uid="{0407F383-7358-4333-A1D1-944CBEE8E911}"/>
    <cellStyle name="Normal 5 2 3 2 9" xfId="26293" xr:uid="{D6782216-97B9-439C-84D5-B15FFD1865B9}"/>
    <cellStyle name="Normal 5 2 3 3" xfId="10760" xr:uid="{2150C24B-F72C-4666-AC14-8FFCBC8D6FBD}"/>
    <cellStyle name="Normal 5 2 3 3 2" xfId="11178" xr:uid="{5582F760-74D9-4A71-82AF-6353801E3ED1}"/>
    <cellStyle name="Normal 5 2 3 3 2 2" xfId="14048" xr:uid="{200DAB5B-39AD-4975-9079-F8F696B49412}"/>
    <cellStyle name="Normal 5 2 3 3 2 2 2" xfId="15786" xr:uid="{5EEB02F6-3595-45E0-94D7-AAB295E1EB93}"/>
    <cellStyle name="Normal 5 2 3 3 2 2 2 2" xfId="19172" xr:uid="{B5D1D156-A3A0-4434-931C-D72273B50B82}"/>
    <cellStyle name="Normal 5 2 3 3 2 2 2 2 2" xfId="25956" xr:uid="{66E98A33-7904-4C7B-8DC7-9D31B6872EDF}"/>
    <cellStyle name="Normal 5 2 3 3 2 2 2 2 2 2" xfId="41075" xr:uid="{E0310CE8-839F-4670-912C-D5B0D19CD187}"/>
    <cellStyle name="Normal 5 2 3 3 2 2 2 2 3" xfId="34307" xr:uid="{E0D9C45F-EAA0-4E8D-BBFA-42E163654BDB}"/>
    <cellStyle name="Normal 5 2 3 3 2 2 2 3" xfId="22572" xr:uid="{9E0D57BE-C601-48C3-991D-B8E5E0BEDF1B}"/>
    <cellStyle name="Normal 5 2 3 3 2 2 2 3 2" xfId="37691" xr:uid="{2E502C0A-A423-4F38-80EE-CF4F5EA28C25}"/>
    <cellStyle name="Normal 5 2 3 3 2 2 2 4" xfId="30923" xr:uid="{F18599FF-0B37-440B-9C49-FDBF1C1DCF2C}"/>
    <cellStyle name="Normal 5 2 3 3 2 2 3" xfId="17459" xr:uid="{D2A86950-7FD0-4A83-9236-7920A802CFE6}"/>
    <cellStyle name="Normal 5 2 3 3 2 2 3 2" xfId="24243" xr:uid="{A093AA85-A7B3-44B6-8BA0-18247E3AF896}"/>
    <cellStyle name="Normal 5 2 3 3 2 2 3 2 2" xfId="39362" xr:uid="{2EB18885-0165-4F78-9A91-6D683DAB93AC}"/>
    <cellStyle name="Normal 5 2 3 3 2 2 3 3" xfId="32594" xr:uid="{28064175-695D-4AB5-8B93-F13C64F429CF}"/>
    <cellStyle name="Normal 5 2 3 3 2 2 4" xfId="20846" xr:uid="{DDD355A8-BFF7-4621-B8EE-B7E16179CBBD}"/>
    <cellStyle name="Normal 5 2 3 3 2 2 4 2" xfId="35975" xr:uid="{35E715EC-6E4F-499A-9802-5602E7CA2809}"/>
    <cellStyle name="Normal 5 2 3 3 2 2 5" xfId="29210" xr:uid="{15F30C3B-4EAE-4EE7-AE6E-E6AEE0A69E80}"/>
    <cellStyle name="Normal 5 2 3 3 2 3" xfId="14952" xr:uid="{E0EDCF69-4949-4D97-A18C-509697769A70}"/>
    <cellStyle name="Normal 5 2 3 3 2 3 2" xfId="18338" xr:uid="{18F1ACDC-1C8B-4436-A87E-0C23E6A6AA9C}"/>
    <cellStyle name="Normal 5 2 3 3 2 3 2 2" xfId="25122" xr:uid="{48CAC89A-8839-4B85-BF7B-313B4A9009AC}"/>
    <cellStyle name="Normal 5 2 3 3 2 3 2 2 2" xfId="40241" xr:uid="{F55C920E-4503-4B93-AA8B-A461F1DA286E}"/>
    <cellStyle name="Normal 5 2 3 3 2 3 2 3" xfId="33473" xr:uid="{CBFE383C-E6EA-494B-945E-86ECD539A0CF}"/>
    <cellStyle name="Normal 5 2 3 3 2 3 3" xfId="21738" xr:uid="{A9F387DF-1404-453F-A520-9889C00E3A0D}"/>
    <cellStyle name="Normal 5 2 3 3 2 3 3 2" xfId="36857" xr:uid="{C88AC5C6-5DED-4A53-A5BE-20FF95E97CB6}"/>
    <cellStyle name="Normal 5 2 3 3 2 3 4" xfId="30089" xr:uid="{289A52D0-F1D7-4E55-A73E-2549175F8C72}"/>
    <cellStyle name="Normal 5 2 3 3 2 4" xfId="16622" xr:uid="{A4591D80-2893-4B11-B76C-988942D97B62}"/>
    <cellStyle name="Normal 5 2 3 3 2 4 2" xfId="23406" xr:uid="{94624906-37E7-4AED-BA4B-ABE3CC36ED22}"/>
    <cellStyle name="Normal 5 2 3 3 2 4 2 2" xfId="38525" xr:uid="{E4AFFAD0-5A74-44F8-9C30-86DB8D309BED}"/>
    <cellStyle name="Normal 5 2 3 3 2 4 3" xfId="31757" xr:uid="{0FF523CA-3AC4-461A-8803-B61F1C9588D0}"/>
    <cellStyle name="Normal 5 2 3 3 2 5" xfId="20011" xr:uid="{486BA122-B7E7-4B10-9268-429D676CB38D}"/>
    <cellStyle name="Normal 5 2 3 3 2 5 2" xfId="35141" xr:uid="{F7007CE1-7305-4A63-8E8D-A2F3CC335F52}"/>
    <cellStyle name="Normal 5 2 3 3 2 6" xfId="13210" xr:uid="{7B320D4B-64E5-43DD-9712-FF3E1E4768FC}"/>
    <cellStyle name="Normal 5 2 3 3 2 6 2" xfId="28373" xr:uid="{CFD4BA09-6BF7-4288-A0CA-629A13D37100}"/>
    <cellStyle name="Normal 5 2 3 3 2 7" xfId="26814" xr:uid="{3E8C8935-4A07-4D7A-99BC-1F0422C2198C}"/>
    <cellStyle name="Normal 5 2 3 3 3" xfId="13632" xr:uid="{7C6CE9D0-C974-4ED7-9DDD-E0367FA29D03}"/>
    <cellStyle name="Normal 5 2 3 3 3 2" xfId="15370" xr:uid="{D33F14AA-1B29-4E7E-B59F-0AC6FA5311BE}"/>
    <cellStyle name="Normal 5 2 3 3 3 2 2" xfId="18756" xr:uid="{A732972E-0F30-4EDA-9E01-CD8E9225C29C}"/>
    <cellStyle name="Normal 5 2 3 3 3 2 2 2" xfId="25540" xr:uid="{F8D5A789-CEFD-42B8-B03A-FC2BF67917D6}"/>
    <cellStyle name="Normal 5 2 3 3 3 2 2 2 2" xfId="40659" xr:uid="{8EAEBFB9-E02E-427A-AC39-35999C433766}"/>
    <cellStyle name="Normal 5 2 3 3 3 2 2 3" xfId="33891" xr:uid="{0D37C96C-0682-4C73-B11D-179DC88CCA4C}"/>
    <cellStyle name="Normal 5 2 3 3 3 2 3" xfId="22156" xr:uid="{709E7F98-CF04-4D73-A836-688E01EE2FBE}"/>
    <cellStyle name="Normal 5 2 3 3 3 2 3 2" xfId="37275" xr:uid="{EB1EEB1B-C7FF-44D2-8C07-010DB385F9D0}"/>
    <cellStyle name="Normal 5 2 3 3 3 2 4" xfId="30507" xr:uid="{711C51E4-6CDD-4C41-8BDE-1EB98F850066}"/>
    <cellStyle name="Normal 5 2 3 3 3 3" xfId="17043" xr:uid="{0C84DFB0-89F3-4A29-AFE1-A530F8CBDFD7}"/>
    <cellStyle name="Normal 5 2 3 3 3 3 2" xfId="23827" xr:uid="{CAA6A32E-DA53-49FA-B067-7ABC79FB9C3C}"/>
    <cellStyle name="Normal 5 2 3 3 3 3 2 2" xfId="38946" xr:uid="{ADDFEC40-417F-4BE7-9A21-8E767FA98ECF}"/>
    <cellStyle name="Normal 5 2 3 3 3 3 3" xfId="32178" xr:uid="{49D4001A-DADA-4D1F-9AFC-8929E3E7371D}"/>
    <cellStyle name="Normal 5 2 3 3 3 4" xfId="20429" xr:uid="{7287CD15-A36E-4CAD-84D5-05217DE30B12}"/>
    <cellStyle name="Normal 5 2 3 3 3 4 2" xfId="35559" xr:uid="{55FC7A5F-B10F-47F7-93A1-71C65E677612}"/>
    <cellStyle name="Normal 5 2 3 3 3 5" xfId="28794" xr:uid="{97EADBE9-EB0D-45B0-A8CA-BFE307CD591F}"/>
    <cellStyle name="Normal 5 2 3 3 4" xfId="14536" xr:uid="{DA78CEC8-DF83-440B-80E9-E05BA0AEDCDB}"/>
    <cellStyle name="Normal 5 2 3 3 4 2" xfId="17922" xr:uid="{97F02F66-139A-41E9-9AEB-03C9066C517F}"/>
    <cellStyle name="Normal 5 2 3 3 4 2 2" xfId="24706" xr:uid="{024C9507-E975-4E28-B4AB-476C13955875}"/>
    <cellStyle name="Normal 5 2 3 3 4 2 2 2" xfId="39825" xr:uid="{8E2259A1-234A-46A5-B759-47F1E1D057BA}"/>
    <cellStyle name="Normal 5 2 3 3 4 2 3" xfId="33057" xr:uid="{EC826485-6089-4BEB-82CB-C1672FF7E7B7}"/>
    <cellStyle name="Normal 5 2 3 3 4 3" xfId="21322" xr:uid="{14A48178-CEB2-4D06-AD41-38A0DEF9CD4D}"/>
    <cellStyle name="Normal 5 2 3 3 4 3 2" xfId="36441" xr:uid="{E961C7A6-918E-43CE-A09D-773CA7F15502}"/>
    <cellStyle name="Normal 5 2 3 3 4 4" xfId="29673" xr:uid="{926CB87C-3F10-474E-BD60-9CB5C9D67786}"/>
    <cellStyle name="Normal 5 2 3 3 5" xfId="16206" xr:uid="{0B54D85B-3E90-4841-A908-76B631B46703}"/>
    <cellStyle name="Normal 5 2 3 3 5 2" xfId="22990" xr:uid="{9BEE352E-CB2B-4800-BD5F-9E311CE4FE20}"/>
    <cellStyle name="Normal 5 2 3 3 5 2 2" xfId="38109" xr:uid="{27C5DD85-8476-40FB-9962-3B26D4B2EAFE}"/>
    <cellStyle name="Normal 5 2 3 3 5 3" xfId="31341" xr:uid="{FA43FEA3-5123-4323-9BD3-00CB89425B24}"/>
    <cellStyle name="Normal 5 2 3 3 6" xfId="19595" xr:uid="{C84D8E1F-3619-438F-B598-5F5D68727A49}"/>
    <cellStyle name="Normal 5 2 3 3 6 2" xfId="34725" xr:uid="{FC20A621-5E49-4716-95BB-1EB791B4D0FE}"/>
    <cellStyle name="Normal 5 2 3 3 7" xfId="12795" xr:uid="{35CE0D44-9BB4-4C5E-9834-9F1437BBC8FD}"/>
    <cellStyle name="Normal 5 2 3 3 7 2" xfId="27957" xr:uid="{2A30B534-FD42-4745-8499-FC6DB3A9E1C9}"/>
    <cellStyle name="Normal 5 2 3 3 8" xfId="26398" xr:uid="{5DF523EC-C173-4DDE-959A-1B0280B0764D}"/>
    <cellStyle name="Normal 5 2 3 4" xfId="10971" xr:uid="{BFB22920-8BBC-4EF6-84CA-EECADB2D5F01}"/>
    <cellStyle name="Normal 5 2 3 4 2" xfId="13840" xr:uid="{6CF315D2-0E01-4F26-9494-AC351823C1DF}"/>
    <cellStyle name="Normal 5 2 3 4 2 2" xfId="15578" xr:uid="{F3A3822B-0845-43DA-96CB-3A652562B044}"/>
    <cellStyle name="Normal 5 2 3 4 2 2 2" xfId="18964" xr:uid="{7439A959-4C24-42DD-80B9-1637446757A4}"/>
    <cellStyle name="Normal 5 2 3 4 2 2 2 2" xfId="25748" xr:uid="{6DA5F552-278C-4103-867C-B9DD1A4F86AF}"/>
    <cellStyle name="Normal 5 2 3 4 2 2 2 2 2" xfId="40867" xr:uid="{A75B5FD8-BC4B-474F-9B10-F84CCFA1D0D0}"/>
    <cellStyle name="Normal 5 2 3 4 2 2 2 3" xfId="34099" xr:uid="{D0B7B35C-865F-47D5-8B2E-570CA560B8B2}"/>
    <cellStyle name="Normal 5 2 3 4 2 2 3" xfId="22364" xr:uid="{A2BC9967-7A9A-41CA-A15D-2E7968A6B9FD}"/>
    <cellStyle name="Normal 5 2 3 4 2 2 3 2" xfId="37483" xr:uid="{FF6E7EFC-A9DA-4764-BA37-AF1A1A50358B}"/>
    <cellStyle name="Normal 5 2 3 4 2 2 4" xfId="30715" xr:uid="{1B6B114B-C463-4AC6-9BEA-E29E73306993}"/>
    <cellStyle name="Normal 5 2 3 4 2 3" xfId="17251" xr:uid="{3516C252-0E9E-4853-8A77-0F22F3FDF10A}"/>
    <cellStyle name="Normal 5 2 3 4 2 3 2" xfId="24035" xr:uid="{E5C49C4A-0BCF-4605-BFE0-5CEB59E44D33}"/>
    <cellStyle name="Normal 5 2 3 4 2 3 2 2" xfId="39154" xr:uid="{F0B9C945-476B-4D27-81BF-D7770D3FF163}"/>
    <cellStyle name="Normal 5 2 3 4 2 3 3" xfId="32386" xr:uid="{73D2A438-0144-4C0A-B01D-15B71646405E}"/>
    <cellStyle name="Normal 5 2 3 4 2 4" xfId="20638" xr:uid="{CFF411B9-0AD4-4F73-9F02-6BF11A1F846A}"/>
    <cellStyle name="Normal 5 2 3 4 2 4 2" xfId="35767" xr:uid="{9A1A4465-2431-4E7A-960D-5A2AD0D77F3A}"/>
    <cellStyle name="Normal 5 2 3 4 2 5" xfId="29002" xr:uid="{85894A13-33F5-4C82-89DD-72FF5527BDCD}"/>
    <cellStyle name="Normal 5 2 3 4 3" xfId="14744" xr:uid="{5D21B59B-F057-4512-9138-D1B8061B3A41}"/>
    <cellStyle name="Normal 5 2 3 4 3 2" xfId="18130" xr:uid="{CABF6892-4723-4D5D-AEE7-E1089FC15A2A}"/>
    <cellStyle name="Normal 5 2 3 4 3 2 2" xfId="24914" xr:uid="{9C2BE082-3CD4-4739-A4B5-C4EF081F7169}"/>
    <cellStyle name="Normal 5 2 3 4 3 2 2 2" xfId="40033" xr:uid="{12BFA238-2F88-4CC2-9F70-C8FD32B55A66}"/>
    <cellStyle name="Normal 5 2 3 4 3 2 3" xfId="33265" xr:uid="{C52B1F09-286A-4E7F-9B3B-54321DD9A5F6}"/>
    <cellStyle name="Normal 5 2 3 4 3 3" xfId="21530" xr:uid="{C0E8A3C1-B18A-45F5-BA60-894C2B8F367D}"/>
    <cellStyle name="Normal 5 2 3 4 3 3 2" xfId="36649" xr:uid="{048BB185-5B7A-467C-912D-7E48899B6EA3}"/>
    <cellStyle name="Normal 5 2 3 4 3 4" xfId="29881" xr:uid="{B0ACCA01-27C5-4293-8A1F-6B36410758E7}"/>
    <cellStyle name="Normal 5 2 3 4 4" xfId="16414" xr:uid="{D518D51A-5745-4C60-8CBA-44F0789CC537}"/>
    <cellStyle name="Normal 5 2 3 4 4 2" xfId="23198" xr:uid="{34207D01-91BC-432D-B3E0-B989557A054B}"/>
    <cellStyle name="Normal 5 2 3 4 4 2 2" xfId="38317" xr:uid="{037F4D4E-BB3F-4A4B-A318-797A7FBC347A}"/>
    <cellStyle name="Normal 5 2 3 4 4 3" xfId="31549" xr:uid="{67C6E21F-52AA-48AC-BC47-F0E3AAEB8BF3}"/>
    <cellStyle name="Normal 5 2 3 4 5" xfId="19803" xr:uid="{7A8C3374-B9D5-4811-802E-3F227E74806F}"/>
    <cellStyle name="Normal 5 2 3 4 5 2" xfId="34933" xr:uid="{C4722AEC-2446-4BD7-AA4F-8A1DCB462BFE}"/>
    <cellStyle name="Normal 5 2 3 4 6" xfId="13003" xr:uid="{D4E4C067-49B4-416C-893A-67C2BCA6B6D6}"/>
    <cellStyle name="Normal 5 2 3 4 6 2" xfId="28165" xr:uid="{F1753A26-021D-4477-94DF-9C61D4259DD6}"/>
    <cellStyle name="Normal 5 2 3 4 7" xfId="26606" xr:uid="{B94FE70D-4ED2-42DB-BB31-750C68C023F8}"/>
    <cellStyle name="Normal 5 2 3 5" xfId="11521" xr:uid="{7DFC2C9A-6F9C-46C7-A632-8343BA39FB98}"/>
    <cellStyle name="Normal 5 2 3 5 2" xfId="15162" xr:uid="{1212F106-F5BC-4373-B843-FB34D619A52D}"/>
    <cellStyle name="Normal 5 2 3 5 2 2" xfId="18548" xr:uid="{FBB3DB2E-A640-4723-A0D8-BEB1F661C12F}"/>
    <cellStyle name="Normal 5 2 3 5 2 2 2" xfId="25332" xr:uid="{CCC25571-129C-484B-9A56-13EAA7DB2302}"/>
    <cellStyle name="Normal 5 2 3 5 2 2 2 2" xfId="40451" xr:uid="{7476BDEA-9264-4879-A635-954CFC39F98F}"/>
    <cellStyle name="Normal 5 2 3 5 2 2 3" xfId="33683" xr:uid="{6D91AF75-BC2C-47D2-9057-75CCD9B26D2D}"/>
    <cellStyle name="Normal 5 2 3 5 2 3" xfId="21948" xr:uid="{8CFEA82E-7EDD-4F94-935B-4884E6188E44}"/>
    <cellStyle name="Normal 5 2 3 5 2 3 2" xfId="37067" xr:uid="{D4EA9D15-6A69-418B-8160-70FD98A70C6A}"/>
    <cellStyle name="Normal 5 2 3 5 2 4" xfId="30299" xr:uid="{A6AD51E9-96CD-4210-B66E-861D8E797446}"/>
    <cellStyle name="Normal 5 2 3 5 3" xfId="16835" xr:uid="{054E48DF-6EBF-47CC-AB18-8604BF0BBBED}"/>
    <cellStyle name="Normal 5 2 3 5 3 2" xfId="23619" xr:uid="{BF8403D3-59C0-44B8-A913-E550F65D941E}"/>
    <cellStyle name="Normal 5 2 3 5 3 2 2" xfId="38738" xr:uid="{30F7A02F-F0ED-4B09-AD72-C325F820DFF2}"/>
    <cellStyle name="Normal 5 2 3 5 3 3" xfId="31970" xr:uid="{00610BB6-A019-4F17-9359-2FA545687960}"/>
    <cellStyle name="Normal 5 2 3 5 4" xfId="20221" xr:uid="{94502089-0A8D-4380-9201-29E309A7610F}"/>
    <cellStyle name="Normal 5 2 3 5 4 2" xfId="35351" xr:uid="{6926B4C4-085F-4B2B-9988-4F17891B6A09}"/>
    <cellStyle name="Normal 5 2 3 5 5" xfId="13424" xr:uid="{1C99BA32-EE48-4750-950D-F4DB938D1C72}"/>
    <cellStyle name="Normal 5 2 3 5 5 2" xfId="28586" xr:uid="{32F8DAFD-71B0-4521-A38E-3FC031E9B641}"/>
    <cellStyle name="Normal 5 2 3 6" xfId="14327" xr:uid="{31C02DDC-1A28-4BB8-BC82-51B973F1C738}"/>
    <cellStyle name="Normal 5 2 3 6 2" xfId="17714" xr:uid="{A3D2C13B-EAAA-4F67-993B-BB995885B182}"/>
    <cellStyle name="Normal 5 2 3 6 2 2" xfId="24498" xr:uid="{A82059FF-E8CE-465E-8034-B35B3D3204EE}"/>
    <cellStyle name="Normal 5 2 3 6 2 2 2" xfId="39617" xr:uid="{23F6081F-FBA4-4D35-815F-005C02EF1A7E}"/>
    <cellStyle name="Normal 5 2 3 6 2 3" xfId="32849" xr:uid="{4CFA4D01-7A44-4B9F-B613-CB40208D6F2A}"/>
    <cellStyle name="Normal 5 2 3 6 3" xfId="21114" xr:uid="{6049EEB3-7425-4142-94C4-1CEB62272AAD}"/>
    <cellStyle name="Normal 5 2 3 6 3 2" xfId="36233" xr:uid="{10EF92C9-4B50-4E66-AC9F-F589686165F4}"/>
    <cellStyle name="Normal 5 2 3 6 4" xfId="29465" xr:uid="{B1D400A0-99CF-4DF8-A175-4A32F3C81EB1}"/>
    <cellStyle name="Normal 5 2 3 7" xfId="15998" xr:uid="{C90FA142-40C2-436E-A6F5-C4F363CA606A}"/>
    <cellStyle name="Normal 5 2 3 7 2" xfId="22782" xr:uid="{31226A1D-B5D3-4B2C-9658-116484452ADE}"/>
    <cellStyle name="Normal 5 2 3 7 2 2" xfId="37901" xr:uid="{A46A28E8-A681-4189-8ED5-D286BC03E0C1}"/>
    <cellStyle name="Normal 5 2 3 7 3" xfId="31133" xr:uid="{CD4930E2-6C45-469F-BDD5-B02AB797EED6}"/>
    <cellStyle name="Normal 5 2 3 8" xfId="19388" xr:uid="{DBF01D93-9F80-43EA-880B-32AAD907CEDA}"/>
    <cellStyle name="Normal 5 2 3 8 2" xfId="34517" xr:uid="{B32209CE-F07C-48BA-89AA-8884E1DDAC57}"/>
    <cellStyle name="Normal 5 2 3 9" xfId="12586" xr:uid="{A40098EE-A5B0-4BA0-B9D3-67495207824E}"/>
    <cellStyle name="Normal 5 2 3 9 2" xfId="27749" xr:uid="{E4B74BF7-BFEC-4B94-BA52-23BBF430C650}"/>
    <cellStyle name="Normal 5 2 4" xfId="8967" xr:uid="{BDE7B1A8-EE22-4D7D-AD3E-27FE0556E683}"/>
    <cellStyle name="Normal 5 2 4 10" xfId="10604" xr:uid="{9A145006-657B-4871-B152-781CAE8B532E}"/>
    <cellStyle name="Normal 5 2 4 11" xfId="10119" xr:uid="{1BB4CE45-B1BA-4694-AB9B-062E9BB780D5}"/>
    <cellStyle name="Normal 5 2 4 2" xfId="10815" xr:uid="{7917EDCF-B503-4F87-B966-FD6717633868}"/>
    <cellStyle name="Normal 5 2 4 2 2" xfId="11233" xr:uid="{088555FA-280D-4A7A-81E3-342743DAA933}"/>
    <cellStyle name="Normal 5 2 4 2 2 2" xfId="14103" xr:uid="{867EE70D-12B4-4F3A-B2A5-02A168D76B94}"/>
    <cellStyle name="Normal 5 2 4 2 2 2 2" xfId="15841" xr:uid="{6C01B390-318D-46FD-ADE8-AF5AAC40DA9D}"/>
    <cellStyle name="Normal 5 2 4 2 2 2 2 2" xfId="19227" xr:uid="{C5AD56AB-F6C6-4E5A-8DD1-32F403514761}"/>
    <cellStyle name="Normal 5 2 4 2 2 2 2 2 2" xfId="26011" xr:uid="{24893C72-76CC-49F4-AFF0-0B8B3902C72A}"/>
    <cellStyle name="Normal 5 2 4 2 2 2 2 2 2 2" xfId="41130" xr:uid="{4A2496F8-3347-4726-BD32-EA72F94CCEF7}"/>
    <cellStyle name="Normal 5 2 4 2 2 2 2 2 3" xfId="34362" xr:uid="{6D17EC1E-4BEE-4424-A169-163EC5A762EE}"/>
    <cellStyle name="Normal 5 2 4 2 2 2 2 3" xfId="22627" xr:uid="{0743721B-41AC-43C3-870C-43672FD66779}"/>
    <cellStyle name="Normal 5 2 4 2 2 2 2 3 2" xfId="37746" xr:uid="{942D9EBA-1F5F-4223-868A-C1706A58B079}"/>
    <cellStyle name="Normal 5 2 4 2 2 2 2 4" xfId="30978" xr:uid="{88C01FEA-79A8-4228-889D-A78309C98FB8}"/>
    <cellStyle name="Normal 5 2 4 2 2 2 3" xfId="17514" xr:uid="{FE3F9EDF-344D-43BD-AB77-1AAB48EF1872}"/>
    <cellStyle name="Normal 5 2 4 2 2 2 3 2" xfId="24298" xr:uid="{B619746D-8793-4944-A2B4-73A7D5E81C9C}"/>
    <cellStyle name="Normal 5 2 4 2 2 2 3 2 2" xfId="39417" xr:uid="{D55D96C2-37A3-4E16-9A39-FD93EB86C4F5}"/>
    <cellStyle name="Normal 5 2 4 2 2 2 3 3" xfId="32649" xr:uid="{7DED13AC-B47D-4DA5-A057-8C6B5AD397CC}"/>
    <cellStyle name="Normal 5 2 4 2 2 2 4" xfId="20901" xr:uid="{50021CDB-A15B-4475-9680-0C6B2D036752}"/>
    <cellStyle name="Normal 5 2 4 2 2 2 4 2" xfId="36030" xr:uid="{9A15E5B8-A7F6-46D8-BF17-A8BCDF14FAC8}"/>
    <cellStyle name="Normal 5 2 4 2 2 2 5" xfId="29265" xr:uid="{D19543A7-A231-4FD7-9A12-022B99343A35}"/>
    <cellStyle name="Normal 5 2 4 2 2 3" xfId="15007" xr:uid="{E0C6C435-1944-43CB-84AD-AAA962B2D6CE}"/>
    <cellStyle name="Normal 5 2 4 2 2 3 2" xfId="18393" xr:uid="{7DE30BD8-CB1D-4B26-8FF5-722776580DEF}"/>
    <cellStyle name="Normal 5 2 4 2 2 3 2 2" xfId="25177" xr:uid="{9EA516C2-B99B-45A3-BBA8-5B25A82C58B8}"/>
    <cellStyle name="Normal 5 2 4 2 2 3 2 2 2" xfId="40296" xr:uid="{AEE1B539-0182-487A-92AB-BD5CD73FA7EE}"/>
    <cellStyle name="Normal 5 2 4 2 2 3 2 3" xfId="33528" xr:uid="{CC04E6EB-E528-497F-8B36-88F36C1754A7}"/>
    <cellStyle name="Normal 5 2 4 2 2 3 3" xfId="21793" xr:uid="{0BAF91AB-EA82-4B00-AB77-3AEA87CB882C}"/>
    <cellStyle name="Normal 5 2 4 2 2 3 3 2" xfId="36912" xr:uid="{F04DFC67-CFDE-48B0-B7C7-65FCD52BD391}"/>
    <cellStyle name="Normal 5 2 4 2 2 3 4" xfId="30144" xr:uid="{CE88C718-F1CB-44A0-A5F7-D3240481DDD7}"/>
    <cellStyle name="Normal 5 2 4 2 2 4" xfId="16677" xr:uid="{B5C4253C-7FDD-41EC-AE13-899378EB2E3F}"/>
    <cellStyle name="Normal 5 2 4 2 2 4 2" xfId="23461" xr:uid="{186EB95F-58F6-41F9-BDCC-AA83FD8BD184}"/>
    <cellStyle name="Normal 5 2 4 2 2 4 2 2" xfId="38580" xr:uid="{8847D635-F248-4036-8574-E2E5D937CA1A}"/>
    <cellStyle name="Normal 5 2 4 2 2 4 3" xfId="31812" xr:uid="{2B811A70-DA88-4118-B912-0AA5074BB008}"/>
    <cellStyle name="Normal 5 2 4 2 2 5" xfId="20066" xr:uid="{C6AEABDD-8CC2-4ACA-A5CA-6F83FD203FDF}"/>
    <cellStyle name="Normal 5 2 4 2 2 5 2" xfId="35196" xr:uid="{304B7142-2AA3-449B-A0A2-FAA27855DE30}"/>
    <cellStyle name="Normal 5 2 4 2 2 6" xfId="13265" xr:uid="{290DD16C-C4D9-4E62-9063-6DF770199CE1}"/>
    <cellStyle name="Normal 5 2 4 2 2 6 2" xfId="28428" xr:uid="{525D0363-F2B9-45B5-B634-A7FDFBE3BDCB}"/>
    <cellStyle name="Normal 5 2 4 2 2 7" xfId="26869" xr:uid="{8CD2360F-A4AE-420E-BC41-68FB1FA6C4EA}"/>
    <cellStyle name="Normal 5 2 4 2 3" xfId="13687" xr:uid="{CAB804BA-E244-46F3-84D2-9CF222402A93}"/>
    <cellStyle name="Normal 5 2 4 2 3 2" xfId="15425" xr:uid="{D1DCEBCA-D323-4E02-9B49-58A8ACA1E70E}"/>
    <cellStyle name="Normal 5 2 4 2 3 2 2" xfId="18811" xr:uid="{B7515E47-0FE5-4214-96B1-8D9359CE2884}"/>
    <cellStyle name="Normal 5 2 4 2 3 2 2 2" xfId="25595" xr:uid="{FF54220A-1CD5-4DFF-B6C9-9A1CB2119F21}"/>
    <cellStyle name="Normal 5 2 4 2 3 2 2 2 2" xfId="40714" xr:uid="{8F0A9E97-9FC1-4A24-BD5A-CE1F76C42011}"/>
    <cellStyle name="Normal 5 2 4 2 3 2 2 3" xfId="33946" xr:uid="{3EAD489A-1FD0-4D7F-8529-08BD426B6B1F}"/>
    <cellStyle name="Normal 5 2 4 2 3 2 3" xfId="22211" xr:uid="{265414DD-919B-4A24-95FD-9E9A25D2A7CF}"/>
    <cellStyle name="Normal 5 2 4 2 3 2 3 2" xfId="37330" xr:uid="{D02D0D06-B054-4913-A1D5-D1A0026D1AA1}"/>
    <cellStyle name="Normal 5 2 4 2 3 2 4" xfId="30562" xr:uid="{439C2964-EF83-4D6C-AEF9-F8D31392A809}"/>
    <cellStyle name="Normal 5 2 4 2 3 3" xfId="17098" xr:uid="{BD3C3DDE-4311-4138-AA2C-22EF2E5759ED}"/>
    <cellStyle name="Normal 5 2 4 2 3 3 2" xfId="23882" xr:uid="{A7A086D2-0149-49B1-AB89-1207787DB1E3}"/>
    <cellStyle name="Normal 5 2 4 2 3 3 2 2" xfId="39001" xr:uid="{26E65387-180D-42DB-84B3-DB6952D0E78D}"/>
    <cellStyle name="Normal 5 2 4 2 3 3 3" xfId="32233" xr:uid="{1D200E4E-C8EF-464D-82D1-833B7DC4C2F1}"/>
    <cellStyle name="Normal 5 2 4 2 3 4" xfId="20484" xr:uid="{F131C002-3FC4-4A7F-B604-D01B9E7EAFDF}"/>
    <cellStyle name="Normal 5 2 4 2 3 4 2" xfId="35614" xr:uid="{802111CE-F95D-447F-AB5B-317F7615088C}"/>
    <cellStyle name="Normal 5 2 4 2 3 5" xfId="28849" xr:uid="{69EE8600-6F48-4DB5-9A5E-1A912E17DED2}"/>
    <cellStyle name="Normal 5 2 4 2 4" xfId="14591" xr:uid="{7C780AAF-4C7C-4388-9AB4-A5340AA9985C}"/>
    <cellStyle name="Normal 5 2 4 2 4 2" xfId="17977" xr:uid="{EBDCEB84-B175-4FEE-8070-FF24AD90A565}"/>
    <cellStyle name="Normal 5 2 4 2 4 2 2" xfId="24761" xr:uid="{72186510-A8C9-4500-A726-0B4812EED1E0}"/>
    <cellStyle name="Normal 5 2 4 2 4 2 2 2" xfId="39880" xr:uid="{92FB626C-E2B8-4A71-9880-CF9EAAA62429}"/>
    <cellStyle name="Normal 5 2 4 2 4 2 3" xfId="33112" xr:uid="{BA00FBC5-1044-4BCE-851E-AF3A59A69206}"/>
    <cellStyle name="Normal 5 2 4 2 4 3" xfId="21377" xr:uid="{A4E24439-CA40-4525-8E9A-8392F57E946B}"/>
    <cellStyle name="Normal 5 2 4 2 4 3 2" xfId="36496" xr:uid="{568549F8-776C-4ACC-9B69-A3A7301F77A0}"/>
    <cellStyle name="Normal 5 2 4 2 4 4" xfId="29728" xr:uid="{E3445780-DCFB-4D1B-85DF-8628692EA3EB}"/>
    <cellStyle name="Normal 5 2 4 2 5" xfId="16261" xr:uid="{67B14589-28A3-4664-8BC5-785C731235AA}"/>
    <cellStyle name="Normal 5 2 4 2 5 2" xfId="23045" xr:uid="{0D85E7B6-C72D-40F5-B3AD-C0A3356DD4B4}"/>
    <cellStyle name="Normal 5 2 4 2 5 2 2" xfId="38164" xr:uid="{A209BBF6-0B22-48E0-93FD-D67805ADC08A}"/>
    <cellStyle name="Normal 5 2 4 2 5 3" xfId="31396" xr:uid="{B18AE3C6-1330-41F1-A86F-647FBBA0B196}"/>
    <cellStyle name="Normal 5 2 4 2 6" xfId="19650" xr:uid="{4BA4CB24-972F-4481-9A2F-41BE5FE51A24}"/>
    <cellStyle name="Normal 5 2 4 2 6 2" xfId="34780" xr:uid="{CC059F13-91CD-4285-ACB3-F56A6F1336FA}"/>
    <cellStyle name="Normal 5 2 4 2 7" xfId="12850" xr:uid="{CC7B63D8-53E4-4B9C-88FD-23D6B61AD0FB}"/>
    <cellStyle name="Normal 5 2 4 2 7 2" xfId="28012" xr:uid="{410C6F6F-7D07-4249-8329-DE511E508FCA}"/>
    <cellStyle name="Normal 5 2 4 2 8" xfId="26453" xr:uid="{2C8D688A-39B5-4F18-B177-17FD7017C4FA}"/>
    <cellStyle name="Normal 5 2 4 3" xfId="11025" xr:uid="{8476F4AC-1433-4FF8-9B5C-A53B162F2044}"/>
    <cellStyle name="Normal 5 2 4 3 2" xfId="13895" xr:uid="{950E8930-F961-43B8-920A-D427E3256B04}"/>
    <cellStyle name="Normal 5 2 4 3 2 2" xfId="15633" xr:uid="{F979EA36-CA11-46FF-BDF1-E9F86F0A243F}"/>
    <cellStyle name="Normal 5 2 4 3 2 2 2" xfId="19019" xr:uid="{940895B8-25E6-4EF6-B45C-EC2CF87CA670}"/>
    <cellStyle name="Normal 5 2 4 3 2 2 2 2" xfId="25803" xr:uid="{067EB2E1-EFEC-4E54-B9BF-97BFD40B8CE6}"/>
    <cellStyle name="Normal 5 2 4 3 2 2 2 2 2" xfId="40922" xr:uid="{10E12987-7AD6-452F-BC6C-CE460DEB53F3}"/>
    <cellStyle name="Normal 5 2 4 3 2 2 2 3" xfId="34154" xr:uid="{F5E7899F-19C4-44D5-A201-48E1FA589CA2}"/>
    <cellStyle name="Normal 5 2 4 3 2 2 3" xfId="22419" xr:uid="{B20D7D5D-4727-4A12-BA1A-267D7F957D8F}"/>
    <cellStyle name="Normal 5 2 4 3 2 2 3 2" xfId="37538" xr:uid="{395FAB79-B721-415D-8B84-A544E8665D94}"/>
    <cellStyle name="Normal 5 2 4 3 2 2 4" xfId="30770" xr:uid="{A1C300E6-3E45-466F-ACC9-1348880DB6A4}"/>
    <cellStyle name="Normal 5 2 4 3 2 3" xfId="17306" xr:uid="{DA49D039-8AB0-44D7-97DD-1654E2E48179}"/>
    <cellStyle name="Normal 5 2 4 3 2 3 2" xfId="24090" xr:uid="{B17BC52E-AB0C-493E-B8AA-87C27EB89B06}"/>
    <cellStyle name="Normal 5 2 4 3 2 3 2 2" xfId="39209" xr:uid="{FC0706F7-E145-45C6-AC31-83B0591928EE}"/>
    <cellStyle name="Normal 5 2 4 3 2 3 3" xfId="32441" xr:uid="{A0F1E855-7F90-45C7-B971-A7802E5F4F49}"/>
    <cellStyle name="Normal 5 2 4 3 2 4" xfId="20693" xr:uid="{0F3FB03B-3C27-4FC1-88B3-C43B7B9EF677}"/>
    <cellStyle name="Normal 5 2 4 3 2 4 2" xfId="35822" xr:uid="{249685CB-30EF-4445-A964-BA5001A3D3D6}"/>
    <cellStyle name="Normal 5 2 4 3 2 5" xfId="29057" xr:uid="{E317E7B4-BB58-4C02-8A83-7939FE574548}"/>
    <cellStyle name="Normal 5 2 4 3 3" xfId="14799" xr:uid="{5174C9F0-D368-4A3E-8F28-4EBE00E99113}"/>
    <cellStyle name="Normal 5 2 4 3 3 2" xfId="18185" xr:uid="{49E94A59-F5BC-468A-A361-91EC431F05F4}"/>
    <cellStyle name="Normal 5 2 4 3 3 2 2" xfId="24969" xr:uid="{33F8EE5A-DEDE-456E-8FBA-BD3A84AEDFF5}"/>
    <cellStyle name="Normal 5 2 4 3 3 2 2 2" xfId="40088" xr:uid="{BC0689A3-DDC9-4F2C-838A-20F40374E1F7}"/>
    <cellStyle name="Normal 5 2 4 3 3 2 3" xfId="33320" xr:uid="{9EABEE31-1386-4B56-9BA6-8F86DCF558C3}"/>
    <cellStyle name="Normal 5 2 4 3 3 3" xfId="21585" xr:uid="{A937C14C-50FE-4E22-A72C-D5C7D6775B28}"/>
    <cellStyle name="Normal 5 2 4 3 3 3 2" xfId="36704" xr:uid="{550EC47C-DCAE-4258-8AB2-02FAC7E76FBB}"/>
    <cellStyle name="Normal 5 2 4 3 3 4" xfId="29936" xr:uid="{52017E25-898D-4B9E-87C9-34C91AA11861}"/>
    <cellStyle name="Normal 5 2 4 3 4" xfId="16469" xr:uid="{88972C24-16CB-4845-8331-CCB6B3475FE7}"/>
    <cellStyle name="Normal 5 2 4 3 4 2" xfId="23253" xr:uid="{C787A949-EE0C-4292-A669-7CE5A586DCAE}"/>
    <cellStyle name="Normal 5 2 4 3 4 2 2" xfId="38372" xr:uid="{9DC47561-77E3-48E2-BDAB-707CAE21B0AE}"/>
    <cellStyle name="Normal 5 2 4 3 4 3" xfId="31604" xr:uid="{9D4A65FB-0D16-485A-97DA-1531906FAC4D}"/>
    <cellStyle name="Normal 5 2 4 3 5" xfId="19858" xr:uid="{D1E8042A-86C7-453C-B1CC-67883152A530}"/>
    <cellStyle name="Normal 5 2 4 3 5 2" xfId="34988" xr:uid="{F36B60D3-F4DC-44C6-A465-61BAF81EE8E5}"/>
    <cellStyle name="Normal 5 2 4 3 6" xfId="13057" xr:uid="{8D031AA4-A67A-49A7-9C15-018059662CF1}"/>
    <cellStyle name="Normal 5 2 4 3 6 2" xfId="28220" xr:uid="{D64935C4-7001-4A50-BABE-040FD6AD9AAE}"/>
    <cellStyle name="Normal 5 2 4 3 7" xfId="26661" xr:uid="{72B218C8-D14D-47FB-A3BD-B6EE692F8F41}"/>
    <cellStyle name="Normal 5 2 4 4" xfId="11522" xr:uid="{2BDB1825-A199-4D82-89B0-DD56F806D837}"/>
    <cellStyle name="Normal 5 2 4 4 2" xfId="15217" xr:uid="{C9459B3F-A8E8-420F-BFF8-44ED8822A419}"/>
    <cellStyle name="Normal 5 2 4 4 2 2" xfId="18603" xr:uid="{B268731E-42E2-4DAC-84E4-A6E4CD0AEADD}"/>
    <cellStyle name="Normal 5 2 4 4 2 2 2" xfId="25387" xr:uid="{3BE68A83-29D2-4890-A0CC-15BFCF1FF46F}"/>
    <cellStyle name="Normal 5 2 4 4 2 2 2 2" xfId="40506" xr:uid="{1DAECB80-FAE9-45E4-BF58-A5E216D5A41F}"/>
    <cellStyle name="Normal 5 2 4 4 2 2 3" xfId="33738" xr:uid="{3B3983CD-559B-4F6A-B092-905DAF65B7E4}"/>
    <cellStyle name="Normal 5 2 4 4 2 3" xfId="22003" xr:uid="{0C43F529-7DEC-41B7-AD64-2F7FE6CABF29}"/>
    <cellStyle name="Normal 5 2 4 4 2 3 2" xfId="37122" xr:uid="{002308A5-271C-4137-BF92-318AC9E88B64}"/>
    <cellStyle name="Normal 5 2 4 4 2 4" xfId="30354" xr:uid="{DC8CD395-3E80-4456-9302-B796EFFC13C9}"/>
    <cellStyle name="Normal 5 2 4 4 3" xfId="16890" xr:uid="{D91E40CE-54D3-4FA9-9F9D-65E44D4F7DFC}"/>
    <cellStyle name="Normal 5 2 4 4 3 2" xfId="23674" xr:uid="{C2993764-677B-4BB1-8E0D-3084B20A0F00}"/>
    <cellStyle name="Normal 5 2 4 4 3 2 2" xfId="38793" xr:uid="{8DB3888F-7FF5-4467-8835-EF4577EC0774}"/>
    <cellStyle name="Normal 5 2 4 4 3 3" xfId="32025" xr:uid="{7A33B963-DAD2-4AE0-B052-0147D2DD58AF}"/>
    <cellStyle name="Normal 5 2 4 4 4" xfId="20276" xr:uid="{C5DA93B5-8C53-4B93-BF1E-659588319605}"/>
    <cellStyle name="Normal 5 2 4 4 4 2" xfId="35406" xr:uid="{3B92D2C3-DB8A-475F-8E1A-BABAC3EB1CD6}"/>
    <cellStyle name="Normal 5 2 4 4 5" xfId="13479" xr:uid="{7973C541-65BE-427C-B586-CA12C6065752}"/>
    <cellStyle name="Normal 5 2 4 4 5 2" xfId="28641" xr:uid="{9E6D2D4D-5C92-4D2D-9C63-9BB648CF7391}"/>
    <cellStyle name="Normal 5 2 4 5" xfId="14383" xr:uid="{5CCC60E4-5992-48F8-8719-7FED9491CA63}"/>
    <cellStyle name="Normal 5 2 4 5 2" xfId="17769" xr:uid="{07FEBF7B-58CC-47BB-B760-CAA7E7FAE3AD}"/>
    <cellStyle name="Normal 5 2 4 5 2 2" xfId="24553" xr:uid="{34865572-7E95-4672-99BB-EFCB421A9C0F}"/>
    <cellStyle name="Normal 5 2 4 5 2 2 2" xfId="39672" xr:uid="{55B33CDD-6DF5-488E-9C74-64D5EC113013}"/>
    <cellStyle name="Normal 5 2 4 5 2 3" xfId="32904" xr:uid="{017B5BF4-EB3E-4B89-A978-5EB064B81386}"/>
    <cellStyle name="Normal 5 2 4 5 3" xfId="21169" xr:uid="{A925F4F6-3FBE-47EB-9684-4E3D8DDE566F}"/>
    <cellStyle name="Normal 5 2 4 5 3 2" xfId="36288" xr:uid="{FB5CC291-6478-474A-A0D4-031E998FAEBD}"/>
    <cellStyle name="Normal 5 2 4 5 4" xfId="29520" xr:uid="{93050EAF-ED43-4A2B-BF6E-8A85BA09A31E}"/>
    <cellStyle name="Normal 5 2 4 6" xfId="16053" xr:uid="{8EDD51D2-A2FF-4F9B-8F19-229BF22BBB45}"/>
    <cellStyle name="Normal 5 2 4 6 2" xfId="22837" xr:uid="{76EE9321-6B89-4912-B3EB-7095B33D2EB1}"/>
    <cellStyle name="Normal 5 2 4 6 2 2" xfId="37956" xr:uid="{81B1F60B-B529-47B2-9D61-FB906CA81681}"/>
    <cellStyle name="Normal 5 2 4 6 3" xfId="31188" xr:uid="{948281E5-D4CA-4B4C-9F8E-FDC8FBCEB0E0}"/>
    <cellStyle name="Normal 5 2 4 7" xfId="19442" xr:uid="{5C1AFF77-0C3E-44B8-B54A-DA0803099622}"/>
    <cellStyle name="Normal 5 2 4 7 2" xfId="34572" xr:uid="{E292C31E-EAA1-443A-9960-2F63C458EB77}"/>
    <cellStyle name="Normal 5 2 4 8" xfId="12641" xr:uid="{F6FB5D46-A4EE-4FC3-8B3D-5926C96693D7}"/>
    <cellStyle name="Normal 5 2 4 8 2" xfId="27804" xr:uid="{227DE7F0-158E-4368-B919-A4747F7F262D}"/>
    <cellStyle name="Normal 5 2 4 9" xfId="26245" xr:uid="{8BCEE4E2-D14E-4F35-A25A-0762C4C7AE5B}"/>
    <cellStyle name="Normal 5 2 5" xfId="8968" xr:uid="{4A70270A-6542-494C-9AA6-93D5649F756E}"/>
    <cellStyle name="Normal 5 2 5 10" xfId="10120" xr:uid="{D875D1A5-50A2-4819-B7ED-67652986133F}"/>
    <cellStyle name="Normal 5 2 5 2" xfId="11130" xr:uid="{8E716EAC-E456-42BB-AEBE-B9D669DC86CC}"/>
    <cellStyle name="Normal 5 2 5 2 2" xfId="14000" xr:uid="{681FDF06-FC26-42A3-838C-BA6A3FB5045E}"/>
    <cellStyle name="Normal 5 2 5 2 2 2" xfId="15738" xr:uid="{ABB12103-1739-4114-8CC2-25FE279F3C57}"/>
    <cellStyle name="Normal 5 2 5 2 2 2 2" xfId="19124" xr:uid="{9FEB7933-7E75-44AA-BFB7-44D4310F46AB}"/>
    <cellStyle name="Normal 5 2 5 2 2 2 2 2" xfId="25908" xr:uid="{35BBC526-7F2C-4A47-A181-DCE2E327ECE2}"/>
    <cellStyle name="Normal 5 2 5 2 2 2 2 2 2" xfId="41027" xr:uid="{FC19FB8F-6797-4AE6-A40D-AF88B2103F69}"/>
    <cellStyle name="Normal 5 2 5 2 2 2 2 3" xfId="34259" xr:uid="{EC00C345-2AEB-44F3-9F98-4B2C1BFD260A}"/>
    <cellStyle name="Normal 5 2 5 2 2 2 3" xfId="22524" xr:uid="{7BBC0002-5A3A-4288-AFD3-D7E553EF5903}"/>
    <cellStyle name="Normal 5 2 5 2 2 2 3 2" xfId="37643" xr:uid="{F37E7786-D613-45D1-BC6D-6E8E2354162D}"/>
    <cellStyle name="Normal 5 2 5 2 2 2 4" xfId="30875" xr:uid="{4D3B1C7A-69BD-4DC5-934C-D181D1E21684}"/>
    <cellStyle name="Normal 5 2 5 2 2 3" xfId="17411" xr:uid="{3278835D-3013-414A-BF88-A854C400C069}"/>
    <cellStyle name="Normal 5 2 5 2 2 3 2" xfId="24195" xr:uid="{737E491C-3D75-4EE2-9493-90632696AB3F}"/>
    <cellStyle name="Normal 5 2 5 2 2 3 2 2" xfId="39314" xr:uid="{4F6BCBE2-AF12-4E94-9DC2-D0FF19C8161A}"/>
    <cellStyle name="Normal 5 2 5 2 2 3 3" xfId="32546" xr:uid="{87E1B5F9-6E37-4EE5-9723-BFAF4F916D79}"/>
    <cellStyle name="Normal 5 2 5 2 2 4" xfId="20798" xr:uid="{58784657-67A6-4FB9-A812-D07BBA49AF03}"/>
    <cellStyle name="Normal 5 2 5 2 2 4 2" xfId="35927" xr:uid="{F77B3F9E-882F-4709-9E54-08BF92EA0872}"/>
    <cellStyle name="Normal 5 2 5 2 2 5" xfId="29162" xr:uid="{44FF8EBD-3B5D-411B-80F9-6FEE44B07F11}"/>
    <cellStyle name="Normal 5 2 5 2 3" xfId="14904" xr:uid="{F1048D9E-E629-419F-9E02-9B5CF3CFF3AD}"/>
    <cellStyle name="Normal 5 2 5 2 3 2" xfId="18290" xr:uid="{342F8843-3BBB-443A-A47B-29A6563036FF}"/>
    <cellStyle name="Normal 5 2 5 2 3 2 2" xfId="25074" xr:uid="{0D2481C5-87A2-40FF-B940-DCB7186016B7}"/>
    <cellStyle name="Normal 5 2 5 2 3 2 2 2" xfId="40193" xr:uid="{C7625235-C3FE-4A93-90C6-B20B4439985D}"/>
    <cellStyle name="Normal 5 2 5 2 3 2 3" xfId="33425" xr:uid="{70FE290D-BD77-4DEB-BD9C-071472E1E6E2}"/>
    <cellStyle name="Normal 5 2 5 2 3 3" xfId="21690" xr:uid="{CE8BF604-A2B5-4072-9FCB-23E729AAB170}"/>
    <cellStyle name="Normal 5 2 5 2 3 3 2" xfId="36809" xr:uid="{37DBBD4C-52AF-4F3D-B185-512472156A52}"/>
    <cellStyle name="Normal 5 2 5 2 3 4" xfId="30041" xr:uid="{D4F8307C-EBAD-441E-9CD5-6F7F23173E96}"/>
    <cellStyle name="Normal 5 2 5 2 4" xfId="16574" xr:uid="{5F13700B-673C-4634-98AB-E1D2DE9F4E87}"/>
    <cellStyle name="Normal 5 2 5 2 4 2" xfId="23358" xr:uid="{3E4FDDB0-CF1B-4953-9915-51C040074453}"/>
    <cellStyle name="Normal 5 2 5 2 4 2 2" xfId="38477" xr:uid="{BE4C28F7-FC4A-495D-8446-ACCCADCACCAC}"/>
    <cellStyle name="Normal 5 2 5 2 4 3" xfId="31709" xr:uid="{4C9CAC99-61CB-45E7-B9D5-5F0E12A00F23}"/>
    <cellStyle name="Normal 5 2 5 2 5" xfId="19963" xr:uid="{2DA42759-4B8C-479C-802D-EA7990B32AFE}"/>
    <cellStyle name="Normal 5 2 5 2 5 2" xfId="35093" xr:uid="{AD113486-E7BD-4839-9653-EAA6B3D7A82C}"/>
    <cellStyle name="Normal 5 2 5 2 6" xfId="13162" xr:uid="{F61C7F7F-6F63-4146-A13A-712E7F95367F}"/>
    <cellStyle name="Normal 5 2 5 2 6 2" xfId="28325" xr:uid="{4E5F4EC0-5FDD-4198-AA23-7178C6428D9D}"/>
    <cellStyle name="Normal 5 2 5 2 7" xfId="26766" xr:uid="{51A64D73-0C43-4A2C-8BA8-8B6B33CB4932}"/>
    <cellStyle name="Normal 5 2 5 3" xfId="11523" xr:uid="{8BFFF14D-5D5F-488D-872B-2AAFFD0AC236}"/>
    <cellStyle name="Normal 5 2 5 3 2" xfId="15322" xr:uid="{6DC0D948-AA00-4191-9DB8-AD5DC25B040F}"/>
    <cellStyle name="Normal 5 2 5 3 2 2" xfId="18708" xr:uid="{50FD7BFF-06CF-4142-918C-0955A7D098D8}"/>
    <cellStyle name="Normal 5 2 5 3 2 2 2" xfId="25492" xr:uid="{A83FE697-656B-45E5-94FC-5F5DCF0E4483}"/>
    <cellStyle name="Normal 5 2 5 3 2 2 2 2" xfId="40611" xr:uid="{5D5FF31A-D091-4514-AB69-6CE148276885}"/>
    <cellStyle name="Normal 5 2 5 3 2 2 3" xfId="33843" xr:uid="{75D96997-6DAD-4A0B-99BC-27B66362AA1D}"/>
    <cellStyle name="Normal 5 2 5 3 2 3" xfId="22108" xr:uid="{0629CDEE-F78C-40A0-8BA8-E2F6573436A5}"/>
    <cellStyle name="Normal 5 2 5 3 2 3 2" xfId="37227" xr:uid="{FE198418-02F2-414C-B821-1EEA4455FDE3}"/>
    <cellStyle name="Normal 5 2 5 3 2 4" xfId="30459" xr:uid="{0ECB7315-42AD-43F2-87E8-2C5203AECABE}"/>
    <cellStyle name="Normal 5 2 5 3 3" xfId="16995" xr:uid="{D8690D10-C9BB-4780-B1B0-D734ECCB4450}"/>
    <cellStyle name="Normal 5 2 5 3 3 2" xfId="23779" xr:uid="{905CC5D4-B110-4BCB-BDD8-34E1CDA04B0F}"/>
    <cellStyle name="Normal 5 2 5 3 3 2 2" xfId="38898" xr:uid="{52E44E30-04EE-4E56-850D-7FD3620364E0}"/>
    <cellStyle name="Normal 5 2 5 3 3 3" xfId="32130" xr:uid="{9525F6B0-8F77-4288-BE22-6B5F61F03826}"/>
    <cellStyle name="Normal 5 2 5 3 4" xfId="20381" xr:uid="{EC61EC04-6A5C-46FF-B24F-4EA973954179}"/>
    <cellStyle name="Normal 5 2 5 3 4 2" xfId="35511" xr:uid="{E06437B5-F399-4A1A-9694-F7FA1926C721}"/>
    <cellStyle name="Normal 5 2 5 3 5" xfId="13584" xr:uid="{386F49E5-30B5-470E-8745-E6237A8DFE82}"/>
    <cellStyle name="Normal 5 2 5 3 5 2" xfId="28746" xr:uid="{182517F9-8455-46E7-8C65-AAD8D990C7B2}"/>
    <cellStyle name="Normal 5 2 5 4" xfId="14488" xr:uid="{C5274B14-90D0-47B2-B68E-52C031F68D30}"/>
    <cellStyle name="Normal 5 2 5 4 2" xfId="17874" xr:uid="{BDC1E105-1BB0-4D25-92F1-0A6C9BC32B2B}"/>
    <cellStyle name="Normal 5 2 5 4 2 2" xfId="24658" xr:uid="{DBC49CA9-FA80-477E-B820-8193729636B3}"/>
    <cellStyle name="Normal 5 2 5 4 2 2 2" xfId="39777" xr:uid="{0B6A0195-E202-46F2-B82D-9F542188A35B}"/>
    <cellStyle name="Normal 5 2 5 4 2 3" xfId="33009" xr:uid="{012B5853-D628-475F-9B63-B4201244E5D5}"/>
    <cellStyle name="Normal 5 2 5 4 3" xfId="21274" xr:uid="{D2A883D8-0249-4A4D-8088-85D08C7DE11C}"/>
    <cellStyle name="Normal 5 2 5 4 3 2" xfId="36393" xr:uid="{A0D3CF7C-98D5-4FD5-BE1A-D36829D6180A}"/>
    <cellStyle name="Normal 5 2 5 4 4" xfId="29625" xr:uid="{3D15FA79-5218-4E91-B15A-DC436143BEF4}"/>
    <cellStyle name="Normal 5 2 5 5" xfId="16158" xr:uid="{A498E3DC-F712-48E2-9692-4087385E132F}"/>
    <cellStyle name="Normal 5 2 5 5 2" xfId="22942" xr:uid="{E657AA7B-15E8-4B1E-927E-BA9BD536F10F}"/>
    <cellStyle name="Normal 5 2 5 5 2 2" xfId="38061" xr:uid="{8D890B1A-935D-4CA8-8082-D7549551AA05}"/>
    <cellStyle name="Normal 5 2 5 5 3" xfId="31293" xr:uid="{848F547A-917C-40FE-9093-22A00E4E6300}"/>
    <cellStyle name="Normal 5 2 5 6" xfId="19547" xr:uid="{1FC2154D-D0C4-4AED-AF00-F03846F0765E}"/>
    <cellStyle name="Normal 5 2 5 6 2" xfId="34677" xr:uid="{E3D0D364-A8A8-4782-9662-86BDE67F44DD}"/>
    <cellStyle name="Normal 5 2 5 7" xfId="12747" xr:uid="{702B3767-AB74-42DC-9141-DAFABCA86B1B}"/>
    <cellStyle name="Normal 5 2 5 7 2" xfId="27909" xr:uid="{0EB4B821-7E73-46A4-8B48-FA2C26E522E0}"/>
    <cellStyle name="Normal 5 2 5 8" xfId="26350" xr:uid="{3F289F74-885A-4CE7-934B-8F944CFE6FC5}"/>
    <cellStyle name="Normal 5 2 5 9" xfId="10712" xr:uid="{9DEB7E1F-7AA7-400F-BB2D-DF98F720F31E}"/>
    <cellStyle name="Normal 5 2 6" xfId="8969" xr:uid="{4D2D219A-6030-4DD6-B14F-7E4CC12F691F}"/>
    <cellStyle name="Normal 5 2 6 2" xfId="11524" xr:uid="{B7374DC4-16C5-47F8-96DE-18B8211FCA05}"/>
    <cellStyle name="Normal 5 2 6 2 2" xfId="15530" xr:uid="{9C73D9FC-FD31-477D-BDA1-3CD8D0BBFF31}"/>
    <cellStyle name="Normal 5 2 6 2 2 2" xfId="18916" xr:uid="{0E5AC3CF-CC8B-4782-96FD-A5E3C979A635}"/>
    <cellStyle name="Normal 5 2 6 2 2 2 2" xfId="25700" xr:uid="{363FFCB4-AEA3-45E6-B47F-BBB12FF9A58E}"/>
    <cellStyle name="Normal 5 2 6 2 2 2 2 2" xfId="40819" xr:uid="{2206BFDF-E26C-4677-8588-129147A125EF}"/>
    <cellStyle name="Normal 5 2 6 2 2 2 3" xfId="34051" xr:uid="{AB311811-6DB2-4D4D-9FC9-CED715772ACC}"/>
    <cellStyle name="Normal 5 2 6 2 2 3" xfId="22316" xr:uid="{086C426B-6363-4168-B934-C565B213D472}"/>
    <cellStyle name="Normal 5 2 6 2 2 3 2" xfId="37435" xr:uid="{E57CCA4D-BA7A-49FA-A928-2E16F38EE573}"/>
    <cellStyle name="Normal 5 2 6 2 2 4" xfId="30667" xr:uid="{0B3A12BD-A9BF-49EC-B79B-D8D76B114284}"/>
    <cellStyle name="Normal 5 2 6 2 3" xfId="17203" xr:uid="{1C8434DA-38FD-426E-A839-DF7E74761F06}"/>
    <cellStyle name="Normal 5 2 6 2 3 2" xfId="23987" xr:uid="{8C13FC9D-7912-4A3B-BB54-A850CD894C84}"/>
    <cellStyle name="Normal 5 2 6 2 3 2 2" xfId="39106" xr:uid="{16A5168C-FCAC-4A38-B487-0339EA2DC007}"/>
    <cellStyle name="Normal 5 2 6 2 3 3" xfId="32338" xr:uid="{FB1B2B14-EBE0-432C-A105-D3E36793AE3B}"/>
    <cellStyle name="Normal 5 2 6 2 4" xfId="20590" xr:uid="{4378E8E3-C4CF-49CF-A2DF-5CF77ED61A84}"/>
    <cellStyle name="Normal 5 2 6 2 4 2" xfId="35719" xr:uid="{D2104CB9-906F-4C78-B65B-7E95DB216BC3}"/>
    <cellStyle name="Normal 5 2 6 2 5" xfId="13792" xr:uid="{D2E313A9-89FC-4035-A450-603A675C84E4}"/>
    <cellStyle name="Normal 5 2 6 2 5 2" xfId="28954" xr:uid="{5926BD60-670D-4225-A1D3-0113900F006B}"/>
    <cellStyle name="Normal 5 2 6 3" xfId="14696" xr:uid="{4DEA42B8-E719-4D86-8D6E-CE8AE7176DE3}"/>
    <cellStyle name="Normal 5 2 6 3 2" xfId="18082" xr:uid="{E609A4B0-2074-4ABC-B1CA-07E397168548}"/>
    <cellStyle name="Normal 5 2 6 3 2 2" xfId="24866" xr:uid="{C562521B-D633-437C-BCD4-FEED1DBD3600}"/>
    <cellStyle name="Normal 5 2 6 3 2 2 2" xfId="39985" xr:uid="{9414033F-9AF5-4D21-9C5A-C59DB1061E05}"/>
    <cellStyle name="Normal 5 2 6 3 2 3" xfId="33217" xr:uid="{40C6E72B-959C-4945-A8AD-B701CE7E8588}"/>
    <cellStyle name="Normal 5 2 6 3 3" xfId="21482" xr:uid="{B524A946-01CC-45AF-83B1-075DCCFEBC28}"/>
    <cellStyle name="Normal 5 2 6 3 3 2" xfId="36601" xr:uid="{516F050D-BD11-4A3F-9D67-C22FFD89CD0E}"/>
    <cellStyle name="Normal 5 2 6 3 4" xfId="29833" xr:uid="{67DAC0E3-2C31-4B27-BB94-8862D7912DED}"/>
    <cellStyle name="Normal 5 2 6 4" xfId="16366" xr:uid="{EA7EAD73-FCC4-427E-95C6-3401E9B34475}"/>
    <cellStyle name="Normal 5 2 6 4 2" xfId="23150" xr:uid="{41138A11-6D82-467B-AC18-59E524F29EDE}"/>
    <cellStyle name="Normal 5 2 6 4 2 2" xfId="38269" xr:uid="{CC2087F3-4AD0-4769-8229-D0F02F97D3AB}"/>
    <cellStyle name="Normal 5 2 6 4 3" xfId="31501" xr:uid="{A44E6CF8-A352-4926-8510-626DE9AAE2EA}"/>
    <cellStyle name="Normal 5 2 6 5" xfId="19755" xr:uid="{EA3AF9E3-8767-45BD-8D81-BA61E8CBB14C}"/>
    <cellStyle name="Normal 5 2 6 5 2" xfId="34885" xr:uid="{F95B5122-DC74-4345-A8A8-99F923E656E6}"/>
    <cellStyle name="Normal 5 2 6 6" xfId="12955" xr:uid="{21604AAE-B981-4D7C-A589-D3768EFE456F}"/>
    <cellStyle name="Normal 5 2 6 6 2" xfId="28117" xr:uid="{C2B37497-308A-495B-96FA-0A137EC294EF}"/>
    <cellStyle name="Normal 5 2 6 7" xfId="26558" xr:uid="{BE057E6F-283E-4DED-B8F6-A02CA74771FD}"/>
    <cellStyle name="Normal 5 2 6 8" xfId="10923" xr:uid="{6CD9FEA7-F4BA-456B-ADE7-254AE9026D12}"/>
    <cellStyle name="Normal 5 2 6 9" xfId="10121" xr:uid="{54E95F3E-F386-4ADE-87D2-510463600D7C}"/>
    <cellStyle name="Normal 5 2 7" xfId="8970" xr:uid="{B7D46B40-5EFE-4CA9-83F5-E1D0CA96C233}"/>
    <cellStyle name="Normal 5 2 7 2" xfId="11525" xr:uid="{985D69B5-9691-492E-971B-0412D7A572DA}"/>
    <cellStyle name="Normal 5 2 7 2 2" xfId="17666" xr:uid="{31CA6D94-859A-43F3-B4EE-36B57490E6AB}"/>
    <cellStyle name="Normal 5 2 7 2 2 2" xfId="24450" xr:uid="{53CAB5BA-BE1A-415C-9383-63EC5257260F}"/>
    <cellStyle name="Normal 5 2 7 2 2 2 2" xfId="39569" xr:uid="{970F23A7-6FBE-4858-912A-84AC2467A7AA}"/>
    <cellStyle name="Normal 5 2 7 2 2 3" xfId="32801" xr:uid="{CA398E3D-1EBA-4623-B902-B2A11E86DB03}"/>
    <cellStyle name="Normal 5 2 7 2 3" xfId="21066" xr:uid="{7E435171-9085-4FC6-9E33-9294528EDD18}"/>
    <cellStyle name="Normal 5 2 7 2 3 2" xfId="36185" xr:uid="{C9D4EB67-541F-4BA6-9DD5-45E9070EF50C}"/>
    <cellStyle name="Normal 5 2 7 2 4" xfId="14277" xr:uid="{41533A58-62A3-4F67-AC49-53FE453839D6}"/>
    <cellStyle name="Normal 5 2 7 2 4 2" xfId="29417" xr:uid="{C9952949-503D-4B5F-908E-74DC904BEA8F}"/>
    <cellStyle name="Normal 5 2 7 3" xfId="16787" xr:uid="{B5E80136-AD6C-4102-8AC3-C9BC804E10A2}"/>
    <cellStyle name="Normal 5 2 7 3 2" xfId="23571" xr:uid="{2904035E-2BBA-4E4A-980A-7D794BADDE53}"/>
    <cellStyle name="Normal 5 2 7 3 2 2" xfId="38690" xr:uid="{2ECEE23B-A931-438B-81FD-0A70400291B4}"/>
    <cellStyle name="Normal 5 2 7 3 3" xfId="31922" xr:uid="{72B5964C-899B-4072-856D-4B34E86FC2EB}"/>
    <cellStyle name="Normal 5 2 7 4" xfId="20173" xr:uid="{C0685BD5-28AB-4AB0-8313-064D4A8914AB}"/>
    <cellStyle name="Normal 5 2 7 4 2" xfId="35303" xr:uid="{18790E78-AAB5-4F36-9E08-7AEBBCDF0FC3}"/>
    <cellStyle name="Normal 5 2 7 5" xfId="13376" xr:uid="{BF6DF70C-36C9-445A-B5F5-535B18822A77}"/>
    <cellStyle name="Normal 5 2 7 5 2" xfId="28538" xr:uid="{4C1E777D-0DA8-4125-8C0C-CDC1B4BBE39B}"/>
    <cellStyle name="Normal 5 2 7 6" xfId="26142" xr:uid="{7BD0A58A-11E6-47FD-B5EE-7B6D5A506607}"/>
    <cellStyle name="Normal 5 2 7 7" xfId="10497" xr:uid="{ECF21C84-D593-4987-BD69-BC7E977A0B07}"/>
    <cellStyle name="Normal 5 2 7 8" xfId="10122" xr:uid="{B477E013-F8DA-4A8B-B1BB-29040556FE27}"/>
    <cellStyle name="Normal 5 2 8" xfId="8971" xr:uid="{67FABA11-A917-4660-A62F-C8F972E209B7}"/>
    <cellStyle name="Normal 5 2 8 2" xfId="18499" xr:uid="{E7664C42-1DA7-4B52-8A6B-6D5BBA878DAD}"/>
    <cellStyle name="Normal 5 2 8 2 2" xfId="25283" xr:uid="{151EF468-760E-49F4-B967-439A846F7817}"/>
    <cellStyle name="Normal 5 2 8 2 2 2" xfId="40402" xr:uid="{403893CE-C3C4-41E5-8C51-8F156DCD463F}"/>
    <cellStyle name="Normal 5 2 8 2 3" xfId="33634" xr:uid="{E97FDC79-1EB0-4726-8544-63E425FB2088}"/>
    <cellStyle name="Normal 5 2 8 3" xfId="21899" xr:uid="{69F9153E-B6EA-46A1-AB2D-8E3127FD29D9}"/>
    <cellStyle name="Normal 5 2 8 3 2" xfId="37018" xr:uid="{6EFE46BA-CE8E-4FEC-BE9E-B669594EF8DE}"/>
    <cellStyle name="Normal 5 2 8 4" xfId="15113" xr:uid="{E7790704-BE25-4130-983D-2D3CDD1B0D35}"/>
    <cellStyle name="Normal 5 2 8 4 2" xfId="30250" xr:uid="{B917DAC0-C292-4546-B1E8-39FBD304D0FB}"/>
    <cellStyle name="Normal 5 2 8 5" xfId="10123" xr:uid="{610C5D04-60D0-443A-B2A4-9A0F0B8A900D}"/>
    <cellStyle name="Normal 5 2 9" xfId="11840" xr:uid="{466CD9D8-0CA8-4C9F-91D4-4678746C6B7F}"/>
    <cellStyle name="Normal 5 2 9 2" xfId="14231" xr:uid="{49881E46-8F7D-4AAF-8CEF-6E31D627EBEB}"/>
    <cellStyle name="Normal 5 20" xfId="42872" xr:uid="{3704C2F7-F781-407A-BEE2-1D5EC3BB6D8F}"/>
    <cellStyle name="Normal 5 3" xfId="1799" xr:uid="{00000000-0005-0000-0000-000008070000}"/>
    <cellStyle name="Normal 5 3 10" xfId="11526" xr:uid="{D89F2F00-E155-4DEE-9BCA-A8106ED1DA01}"/>
    <cellStyle name="Normal 5 3 10 2" xfId="19355" xr:uid="{34959648-7D8E-4CAC-9E64-1A5DBFE5B04B}"/>
    <cellStyle name="Normal 5 3 10 2 2" xfId="34483" xr:uid="{1EBB1E3A-A098-407E-BC50-45609BCDB311}"/>
    <cellStyle name="Normal 5 3 11" xfId="12552" xr:uid="{1E07DEB5-E737-4817-9B42-00C18832B11C}"/>
    <cellStyle name="Normal 5 3 11 2" xfId="27715" xr:uid="{1ADF55E2-28F6-4976-BF01-1A31031AD2AA}"/>
    <cellStyle name="Normal 5 3 12" xfId="26156" xr:uid="{FBBE091B-E10A-4B90-A8A0-5B0C73B12C75}"/>
    <cellStyle name="Normal 5 3 13" xfId="10510" xr:uid="{75DB2C52-0476-43C6-8AAA-DDA0F70E35B4}"/>
    <cellStyle name="Normal 5 3 14" xfId="10124" xr:uid="{45FF7BFE-A27E-47D7-BB82-A2884AE40C3D}"/>
    <cellStyle name="Normal 5 3 15" xfId="8972" xr:uid="{9ADDECA0-47FF-4470-A5D5-9E893DA1FBBB}"/>
    <cellStyle name="Normal 5 3 16" xfId="8104" xr:uid="{4D73D705-84E4-43AF-885A-697F206D5B25}"/>
    <cellStyle name="Normal 5 3 17" xfId="44750" xr:uid="{CD4F6B18-CDD0-4FA4-ACD6-B9D682A61C47}"/>
    <cellStyle name="Normal 5 3 2" xfId="2989" xr:uid="{6357F520-C5AF-4948-A53C-E6B8367C0DB2}"/>
    <cellStyle name="Normal 5 3 2 10" xfId="26204" xr:uid="{72496D7A-49DC-4496-B112-768FA052C3D9}"/>
    <cellStyle name="Normal 5 3 2 11" xfId="10561" xr:uid="{A46F4679-4797-4219-8287-4E1AA4CFEE4B}"/>
    <cellStyle name="Normal 5 3 2 12" xfId="10125" xr:uid="{B0A2B5E6-1D5D-46B1-B517-625F3D4339BF}"/>
    <cellStyle name="Normal 5 3 2 13" xfId="8973" xr:uid="{B8F697E9-979C-4FD0-A81C-20371E61998C}"/>
    <cellStyle name="Normal 5 3 2 14" xfId="44751" xr:uid="{966BFDC8-4301-46A1-A2F4-D6F2993C8F42}"/>
    <cellStyle name="Normal 5 3 2 2" xfId="10666" xr:uid="{44D4D949-548A-4E2D-90AE-B7E92422BD05}"/>
    <cellStyle name="Normal 5 3 2 2 10" xfId="44752" xr:uid="{8B601223-ACA7-4D1A-A9E8-F736C551C167}"/>
    <cellStyle name="Normal 5 3 2 2 2" xfId="10877" xr:uid="{9D66D321-F76E-447D-B387-C3AB8A7EBFB2}"/>
    <cellStyle name="Normal 5 3 2 2 2 2" xfId="11295" xr:uid="{02B70B9E-AAC3-440A-A298-4762BD541C8A}"/>
    <cellStyle name="Normal 5 3 2 2 2 2 2" xfId="14165" xr:uid="{85332AE1-D359-47F9-AD49-779003885C91}"/>
    <cellStyle name="Normal 5 3 2 2 2 2 2 2" xfId="15903" xr:uid="{7766B650-75C4-465D-AC28-7C565FEF7F70}"/>
    <cellStyle name="Normal 5 3 2 2 2 2 2 2 2" xfId="19289" xr:uid="{FA0CF25A-4163-4DA9-8DA6-BFA9C606D160}"/>
    <cellStyle name="Normal 5 3 2 2 2 2 2 2 2 2" xfId="26073" xr:uid="{E7C37F12-7CC8-4662-BF3F-FA5F23F476E0}"/>
    <cellStyle name="Normal 5 3 2 2 2 2 2 2 2 2 2" xfId="41192" xr:uid="{14713C96-C67E-4FF9-BCA5-F49271093C12}"/>
    <cellStyle name="Normal 5 3 2 2 2 2 2 2 2 3" xfId="34424" xr:uid="{51125D14-A07E-44F8-A5C4-2AAE7B031E74}"/>
    <cellStyle name="Normal 5 3 2 2 2 2 2 2 3" xfId="22689" xr:uid="{AD975257-2225-4D5C-A8D6-522FCC0AA47A}"/>
    <cellStyle name="Normal 5 3 2 2 2 2 2 2 3 2" xfId="37808" xr:uid="{75BCBCAA-0DF7-481F-85A3-A6BAA8C7C49C}"/>
    <cellStyle name="Normal 5 3 2 2 2 2 2 2 4" xfId="31040" xr:uid="{365FBC37-D8CB-46B5-9390-662E69C947BA}"/>
    <cellStyle name="Normal 5 3 2 2 2 2 2 3" xfId="17576" xr:uid="{AF0CF7EA-4E49-42F4-BFCA-926D343AAE95}"/>
    <cellStyle name="Normal 5 3 2 2 2 2 2 3 2" xfId="24360" xr:uid="{636D199D-BE07-490F-B4C1-1FFD5C006B7C}"/>
    <cellStyle name="Normal 5 3 2 2 2 2 2 3 2 2" xfId="39479" xr:uid="{9E881EBF-231A-4CCE-B7D2-0354E4EE1105}"/>
    <cellStyle name="Normal 5 3 2 2 2 2 2 3 3" xfId="32711" xr:uid="{392A3448-08BF-4A19-AC29-7F8A9014D3AA}"/>
    <cellStyle name="Normal 5 3 2 2 2 2 2 4" xfId="20963" xr:uid="{E001C3A6-9B2A-40F2-A61A-2878A5E86134}"/>
    <cellStyle name="Normal 5 3 2 2 2 2 2 4 2" xfId="36092" xr:uid="{6D521E78-2451-4A22-98A8-C3391CD1DE65}"/>
    <cellStyle name="Normal 5 3 2 2 2 2 2 5" xfId="29327" xr:uid="{168BF413-A3FE-4B00-80E2-C7E34DE1E87A}"/>
    <cellStyle name="Normal 5 3 2 2 2 2 3" xfId="15069" xr:uid="{AE728DF5-C806-41EF-A312-1E34883258B2}"/>
    <cellStyle name="Normal 5 3 2 2 2 2 3 2" xfId="18455" xr:uid="{AAD32011-B3CA-4091-ADCB-6BA23137B5BF}"/>
    <cellStyle name="Normal 5 3 2 2 2 2 3 2 2" xfId="25239" xr:uid="{9BC37A64-DB11-4758-BE88-7145FC1288B2}"/>
    <cellStyle name="Normal 5 3 2 2 2 2 3 2 2 2" xfId="40358" xr:uid="{7C70FA30-CE1E-4E4C-A154-CC5B64733E7B}"/>
    <cellStyle name="Normal 5 3 2 2 2 2 3 2 3" xfId="33590" xr:uid="{285899A2-317E-41C8-85B6-F1EADA1852B8}"/>
    <cellStyle name="Normal 5 3 2 2 2 2 3 3" xfId="21855" xr:uid="{80BBB66A-AAB2-4D10-BF04-AE369B7BB317}"/>
    <cellStyle name="Normal 5 3 2 2 2 2 3 3 2" xfId="36974" xr:uid="{4D46DC5B-28FE-4EDA-AF3E-83A7C2A17E73}"/>
    <cellStyle name="Normal 5 3 2 2 2 2 3 4" xfId="30206" xr:uid="{A23776ED-6910-45AC-ACA2-CF214BE0E1FE}"/>
    <cellStyle name="Normal 5 3 2 2 2 2 4" xfId="16739" xr:uid="{E6239EDE-67FA-4BF7-85B8-8DFC9DDBB5AB}"/>
    <cellStyle name="Normal 5 3 2 2 2 2 4 2" xfId="23523" xr:uid="{7879760A-B9DF-4E81-9704-C02D5DEFBB11}"/>
    <cellStyle name="Normal 5 3 2 2 2 2 4 2 2" xfId="38642" xr:uid="{4AAB0169-6F67-45CF-8E49-D9BB8A804B76}"/>
    <cellStyle name="Normal 5 3 2 2 2 2 4 3" xfId="31874" xr:uid="{762EE123-4EB7-4834-98A2-97BADFC83932}"/>
    <cellStyle name="Normal 5 3 2 2 2 2 5" xfId="20128" xr:uid="{33155A71-36C8-4772-95A3-37B70A6132D8}"/>
    <cellStyle name="Normal 5 3 2 2 2 2 5 2" xfId="35258" xr:uid="{986A4295-42C3-4BE2-97E5-A765CC00EAE5}"/>
    <cellStyle name="Normal 5 3 2 2 2 2 6" xfId="13327" xr:uid="{C86565F5-39BB-40F6-822A-5ED125706AAB}"/>
    <cellStyle name="Normal 5 3 2 2 2 2 6 2" xfId="28490" xr:uid="{39DA0FD7-F04B-4542-BCD4-8C8E28CD9594}"/>
    <cellStyle name="Normal 5 3 2 2 2 2 7" xfId="26931" xr:uid="{5CDB5BB6-F2A1-435D-9FC2-97AA53F01E84}"/>
    <cellStyle name="Normal 5 3 2 2 2 3" xfId="13749" xr:uid="{74106740-5FCD-4B95-8248-AB8BADBFB94B}"/>
    <cellStyle name="Normal 5 3 2 2 2 3 2" xfId="15487" xr:uid="{BF5A8FB6-684D-4919-9EF1-36A7882DA41A}"/>
    <cellStyle name="Normal 5 3 2 2 2 3 2 2" xfId="18873" xr:uid="{CFC09927-38EA-4104-8107-0067924F7629}"/>
    <cellStyle name="Normal 5 3 2 2 2 3 2 2 2" xfId="25657" xr:uid="{AABD5C66-4A68-4F1C-8A8C-B2790AF0966C}"/>
    <cellStyle name="Normal 5 3 2 2 2 3 2 2 2 2" xfId="40776" xr:uid="{15ABDACB-9DA0-4479-942D-71C6DDA5D896}"/>
    <cellStyle name="Normal 5 3 2 2 2 3 2 2 3" xfId="34008" xr:uid="{C09C7CBB-6273-41D6-9BBF-82B62C70E122}"/>
    <cellStyle name="Normal 5 3 2 2 2 3 2 3" xfId="22273" xr:uid="{F903D61A-BE6D-40F2-A42E-8495E8B21DAE}"/>
    <cellStyle name="Normal 5 3 2 2 2 3 2 3 2" xfId="37392" xr:uid="{B8ECD792-204F-4917-83B6-B11FF85A78C5}"/>
    <cellStyle name="Normal 5 3 2 2 2 3 2 4" xfId="30624" xr:uid="{9629A9A0-5512-470B-8CC4-88504A3263D5}"/>
    <cellStyle name="Normal 5 3 2 2 2 3 3" xfId="17160" xr:uid="{EC55FE5D-1AEC-4F44-8F4A-30B3DF64E5E4}"/>
    <cellStyle name="Normal 5 3 2 2 2 3 3 2" xfId="23944" xr:uid="{5ADFE388-464E-45E9-89D1-D643328C7DC1}"/>
    <cellStyle name="Normal 5 3 2 2 2 3 3 2 2" xfId="39063" xr:uid="{787B3BF5-9EF4-46D2-9E19-339611798D52}"/>
    <cellStyle name="Normal 5 3 2 2 2 3 3 3" xfId="32295" xr:uid="{92C57CD9-E54C-41A0-88C5-FADE6C0847F2}"/>
    <cellStyle name="Normal 5 3 2 2 2 3 4" xfId="20546" xr:uid="{9D1F9637-BBA0-40B2-893A-843EFCB2670F}"/>
    <cellStyle name="Normal 5 3 2 2 2 3 4 2" xfId="35676" xr:uid="{C0E3D96B-5B08-42B0-A8E4-A47FA49D23C0}"/>
    <cellStyle name="Normal 5 3 2 2 2 3 5" xfId="28911" xr:uid="{F69BCE1B-797C-41DE-8A6A-D62CEF1D8731}"/>
    <cellStyle name="Normal 5 3 2 2 2 4" xfId="14653" xr:uid="{32B4B561-3A01-4F43-9721-99BF8CB84B7B}"/>
    <cellStyle name="Normal 5 3 2 2 2 4 2" xfId="18039" xr:uid="{40EC4F0D-D79A-4D39-9124-C2BA6E01FC24}"/>
    <cellStyle name="Normal 5 3 2 2 2 4 2 2" xfId="24823" xr:uid="{D90A19DA-95E1-4D7C-8BE9-AFF0DDF8F882}"/>
    <cellStyle name="Normal 5 3 2 2 2 4 2 2 2" xfId="39942" xr:uid="{464215DD-21D0-455E-B30C-7D2E687DA01F}"/>
    <cellStyle name="Normal 5 3 2 2 2 4 2 3" xfId="33174" xr:uid="{9E95F1ED-D0D5-4B5B-9BD7-CDE98604A1E1}"/>
    <cellStyle name="Normal 5 3 2 2 2 4 3" xfId="21439" xr:uid="{74DBE5F3-287A-416F-ADE2-C72E5F5994D6}"/>
    <cellStyle name="Normal 5 3 2 2 2 4 3 2" xfId="36558" xr:uid="{F73C8A95-0694-4038-9392-4EF23D73E0C0}"/>
    <cellStyle name="Normal 5 3 2 2 2 4 4" xfId="29790" xr:uid="{4A76B757-7DAA-4802-8A89-C3F849D76561}"/>
    <cellStyle name="Normal 5 3 2 2 2 5" xfId="16323" xr:uid="{4608CF30-6249-4CD2-B389-B84815750A20}"/>
    <cellStyle name="Normal 5 3 2 2 2 5 2" xfId="23107" xr:uid="{84227D31-3B86-4FF0-9854-DDFEF802A440}"/>
    <cellStyle name="Normal 5 3 2 2 2 5 2 2" xfId="38226" xr:uid="{BBBCFCB9-AFCC-418A-9C24-D20531204E79}"/>
    <cellStyle name="Normal 5 3 2 2 2 5 3" xfId="31458" xr:uid="{4C20AD22-DA36-45AC-8067-59A7D923BD57}"/>
    <cellStyle name="Normal 5 3 2 2 2 6" xfId="19712" xr:uid="{18011269-CAE6-4688-B7A3-C2A5B479C45C}"/>
    <cellStyle name="Normal 5 3 2 2 2 6 2" xfId="34842" xr:uid="{9354A27A-1596-4DDA-B0E2-352A5E4B3265}"/>
    <cellStyle name="Normal 5 3 2 2 2 7" xfId="12912" xr:uid="{7B77AB92-2AB1-4A48-9793-A53721FA1A0E}"/>
    <cellStyle name="Normal 5 3 2 2 2 7 2" xfId="28074" xr:uid="{598FAC15-C94B-4698-891C-09448ED34C7C}"/>
    <cellStyle name="Normal 5 3 2 2 2 8" xfId="26515" xr:uid="{12271FEB-A469-4B2B-9080-C0F32793DE96}"/>
    <cellStyle name="Normal 5 3 2 2 3" xfId="11087" xr:uid="{7DE53DDA-8856-4552-84D9-A50CDD38DBE2}"/>
    <cellStyle name="Normal 5 3 2 2 3 2" xfId="13957" xr:uid="{0BE8CE33-428F-426A-832C-E64A3E4FFB44}"/>
    <cellStyle name="Normal 5 3 2 2 3 2 2" xfId="15695" xr:uid="{7372928F-8EE5-49A5-9DC7-8E864DC28808}"/>
    <cellStyle name="Normal 5 3 2 2 3 2 2 2" xfId="19081" xr:uid="{5043E4D6-86FD-46E2-B788-C34AE9F08912}"/>
    <cellStyle name="Normal 5 3 2 2 3 2 2 2 2" xfId="25865" xr:uid="{1F99E630-A2D5-4039-9CA7-27A0C6DFCFE7}"/>
    <cellStyle name="Normal 5 3 2 2 3 2 2 2 2 2" xfId="40984" xr:uid="{05E392E4-9E92-4929-A747-A4387E03E872}"/>
    <cellStyle name="Normal 5 3 2 2 3 2 2 2 3" xfId="34216" xr:uid="{0F086B7B-5508-45EB-9E33-4D21D032D317}"/>
    <cellStyle name="Normal 5 3 2 2 3 2 2 3" xfId="22481" xr:uid="{E8130F1D-250C-4D6B-B053-B9BEC6704654}"/>
    <cellStyle name="Normal 5 3 2 2 3 2 2 3 2" xfId="37600" xr:uid="{E992B5C9-91E0-4CA8-8966-C149BA95ED58}"/>
    <cellStyle name="Normal 5 3 2 2 3 2 2 4" xfId="30832" xr:uid="{8D929F2F-3C8D-4D88-ABBA-F4B51A64FCC0}"/>
    <cellStyle name="Normal 5 3 2 2 3 2 3" xfId="17368" xr:uid="{ECFBEB3C-343D-49A0-AC13-DD6AAE20CC49}"/>
    <cellStyle name="Normal 5 3 2 2 3 2 3 2" xfId="24152" xr:uid="{BFF2E98A-3E12-4FD7-A127-9D02FBB72A31}"/>
    <cellStyle name="Normal 5 3 2 2 3 2 3 2 2" xfId="39271" xr:uid="{51271577-D75D-4EBA-A1B1-2203E6CD31D8}"/>
    <cellStyle name="Normal 5 3 2 2 3 2 3 3" xfId="32503" xr:uid="{62DD8C27-CFF8-4F17-BC66-B7D5C20703EA}"/>
    <cellStyle name="Normal 5 3 2 2 3 2 4" xfId="20755" xr:uid="{83539903-4402-4E81-8DC5-04134CB336B6}"/>
    <cellStyle name="Normal 5 3 2 2 3 2 4 2" xfId="35884" xr:uid="{7E8439FE-680E-4EEA-8D68-01875DDD61F4}"/>
    <cellStyle name="Normal 5 3 2 2 3 2 5" xfId="29119" xr:uid="{848007BF-0D8D-44A5-AF94-2114A4E29CEB}"/>
    <cellStyle name="Normal 5 3 2 2 3 3" xfId="14861" xr:uid="{836815D3-751F-4FD0-B02A-65CE20B6B53F}"/>
    <cellStyle name="Normal 5 3 2 2 3 3 2" xfId="18247" xr:uid="{CB5B5ACB-F97C-48EC-8D96-B6AFA16E9DA2}"/>
    <cellStyle name="Normal 5 3 2 2 3 3 2 2" xfId="25031" xr:uid="{C2E60338-EEFF-4B50-8016-8DE255F262AD}"/>
    <cellStyle name="Normal 5 3 2 2 3 3 2 2 2" xfId="40150" xr:uid="{10A9DEE5-8CF5-428E-B2CD-7E9073812215}"/>
    <cellStyle name="Normal 5 3 2 2 3 3 2 3" xfId="33382" xr:uid="{CFDBFB63-7002-4D80-8D8C-FD13468E6F05}"/>
    <cellStyle name="Normal 5 3 2 2 3 3 3" xfId="21647" xr:uid="{2F5E390D-F827-4515-B03A-9D74539AAD86}"/>
    <cellStyle name="Normal 5 3 2 2 3 3 3 2" xfId="36766" xr:uid="{ABE46E6F-31BE-47CE-87B7-F954799DEC64}"/>
    <cellStyle name="Normal 5 3 2 2 3 3 4" xfId="29998" xr:uid="{1AA902A0-AE40-4EEA-82D9-90808A4BC079}"/>
    <cellStyle name="Normal 5 3 2 2 3 4" xfId="16531" xr:uid="{F700FD36-3E25-4EE6-A14F-34CA1ABAF958}"/>
    <cellStyle name="Normal 5 3 2 2 3 4 2" xfId="23315" xr:uid="{F056878C-635F-45AD-9412-25837EC32E79}"/>
    <cellStyle name="Normal 5 3 2 2 3 4 2 2" xfId="38434" xr:uid="{B0621154-B909-4301-96D3-FAA8386EEB44}"/>
    <cellStyle name="Normal 5 3 2 2 3 4 3" xfId="31666" xr:uid="{08F65FEC-FC39-4D78-BA17-71141DB98CCE}"/>
    <cellStyle name="Normal 5 3 2 2 3 5" xfId="19920" xr:uid="{AEA9DB69-BCE6-46D0-A998-F8B57CE07411}"/>
    <cellStyle name="Normal 5 3 2 2 3 5 2" xfId="35050" xr:uid="{845E813B-E5AE-4DE6-896E-8304CE7E8176}"/>
    <cellStyle name="Normal 5 3 2 2 3 6" xfId="13119" xr:uid="{AC6089C0-DE58-4AC5-8914-F348ED87A96B}"/>
    <cellStyle name="Normal 5 3 2 2 3 6 2" xfId="28282" xr:uid="{59D47879-CD61-4052-AC0A-9590996B5456}"/>
    <cellStyle name="Normal 5 3 2 2 3 7" xfId="26723" xr:uid="{3050DC23-B94A-498E-8564-2675E5196E7D}"/>
    <cellStyle name="Normal 5 3 2 2 4" xfId="11843" xr:uid="{0C201DBB-3102-4243-AD1B-17D441E42066}"/>
    <cellStyle name="Normal 5 3 2 2 4 2" xfId="15279" xr:uid="{658A6221-B312-493E-BCC5-CFF1FBE10465}"/>
    <cellStyle name="Normal 5 3 2 2 4 2 2" xfId="18665" xr:uid="{396CFFC8-83C0-421B-950D-09112D29840D}"/>
    <cellStyle name="Normal 5 3 2 2 4 2 2 2" xfId="25449" xr:uid="{F3AAB1D0-CA2F-4BEF-9230-FC3DD8AA3B5E}"/>
    <cellStyle name="Normal 5 3 2 2 4 2 2 2 2" xfId="40568" xr:uid="{7F2ED4FE-B179-4D72-A0FD-79874564EE02}"/>
    <cellStyle name="Normal 5 3 2 2 4 2 2 3" xfId="33800" xr:uid="{3B988C90-DE42-436A-ABC1-CF09B957ECE0}"/>
    <cellStyle name="Normal 5 3 2 2 4 2 3" xfId="22065" xr:uid="{18EC5F8A-9F39-4988-B206-F6AB735DF4C3}"/>
    <cellStyle name="Normal 5 3 2 2 4 2 3 2" xfId="37184" xr:uid="{7C0E9D49-DFDB-4039-B89A-765A052D6E81}"/>
    <cellStyle name="Normal 5 3 2 2 4 2 4" xfId="30416" xr:uid="{480A67F1-5BEE-4BF4-8C07-39C6CDD5239C}"/>
    <cellStyle name="Normal 5 3 2 2 4 3" xfId="16952" xr:uid="{03DEB842-FBDC-4457-82C8-279579D0B435}"/>
    <cellStyle name="Normal 5 3 2 2 4 3 2" xfId="23736" xr:uid="{E85BD29F-3149-416B-BF2F-51871CBF6EF0}"/>
    <cellStyle name="Normal 5 3 2 2 4 3 2 2" xfId="38855" xr:uid="{581488FC-A3E4-4148-A449-B582F1D51F86}"/>
    <cellStyle name="Normal 5 3 2 2 4 3 3" xfId="32087" xr:uid="{6AE36CF9-F6AF-43C8-B536-73BAC292F200}"/>
    <cellStyle name="Normal 5 3 2 2 4 4" xfId="20338" xr:uid="{882BB73A-D5CF-4EE8-A947-0DF11DA15F6B}"/>
    <cellStyle name="Normal 5 3 2 2 4 4 2" xfId="35468" xr:uid="{DA431139-4799-45C0-948C-954DEE226209}"/>
    <cellStyle name="Normal 5 3 2 2 4 5" xfId="13541" xr:uid="{141DC8F9-C867-49A5-8EB0-EC5748F01BC4}"/>
    <cellStyle name="Normal 5 3 2 2 4 5 2" xfId="28703" xr:uid="{ACF59EB4-856F-46DA-863D-EC2B2BB2DE84}"/>
    <cellStyle name="Normal 5 3 2 2 5" xfId="14445" xr:uid="{1DC21B82-A744-480D-B028-3FE567CF9453}"/>
    <cellStyle name="Normal 5 3 2 2 5 2" xfId="17831" xr:uid="{727D659E-17D9-4EF0-8E29-5D37286EC170}"/>
    <cellStyle name="Normal 5 3 2 2 5 2 2" xfId="24615" xr:uid="{F30FCB13-D43F-4F90-9D10-EB52397DD12B}"/>
    <cellStyle name="Normal 5 3 2 2 5 2 2 2" xfId="39734" xr:uid="{0EEDFAF2-9D19-4C61-B8A2-4CAB571B3893}"/>
    <cellStyle name="Normal 5 3 2 2 5 2 3" xfId="32966" xr:uid="{D063246D-E113-4E5A-8E53-EFD40F20DB81}"/>
    <cellStyle name="Normal 5 3 2 2 5 3" xfId="21231" xr:uid="{4F4C6A01-AF16-4D5F-BBA9-EA77C0F85510}"/>
    <cellStyle name="Normal 5 3 2 2 5 3 2" xfId="36350" xr:uid="{326F7BAF-8C3A-48D3-BA89-2D2C16867013}"/>
    <cellStyle name="Normal 5 3 2 2 5 4" xfId="29582" xr:uid="{54AE1D15-09C3-4480-8A6A-82B2635A1BE8}"/>
    <cellStyle name="Normal 5 3 2 2 6" xfId="16115" xr:uid="{B8425B8F-1C5D-44ED-BAC0-AAED10C98E44}"/>
    <cellStyle name="Normal 5 3 2 2 6 2" xfId="22899" xr:uid="{49215DDC-2AE0-4E85-A71F-0F380F72DE98}"/>
    <cellStyle name="Normal 5 3 2 2 6 2 2" xfId="38018" xr:uid="{B2DE98FC-888A-4681-B521-D506909C3A4F}"/>
    <cellStyle name="Normal 5 3 2 2 6 3" xfId="31250" xr:uid="{1A337D50-5867-41B7-8675-C5481D0B3473}"/>
    <cellStyle name="Normal 5 3 2 2 7" xfId="19504" xr:uid="{B0912558-9B5A-43B1-AEE7-5EB1CD85D2C1}"/>
    <cellStyle name="Normal 5 3 2 2 7 2" xfId="34634" xr:uid="{C8795F5B-5007-4B59-8523-D6A1A84EFC52}"/>
    <cellStyle name="Normal 5 3 2 2 8" xfId="12703" xr:uid="{9EAD2527-71DF-4D2E-AAC1-C29D4EAA5342}"/>
    <cellStyle name="Normal 5 3 2 2 8 2" xfId="27866" xr:uid="{4D1791A3-72DC-4C1E-A364-15AD7A33674B}"/>
    <cellStyle name="Normal 5 3 2 2 9" xfId="26307" xr:uid="{334F6599-4CC6-4BBF-B2BC-C8422076DF8E}"/>
    <cellStyle name="Normal 5 3 2 3" xfId="10774" xr:uid="{3EA636AB-CE58-4B1F-B6E4-A39B3AA5205D}"/>
    <cellStyle name="Normal 5 3 2 3 2" xfId="11192" xr:uid="{A1A07E50-DE5A-4833-8944-BFBF914FBAED}"/>
    <cellStyle name="Normal 5 3 2 3 2 2" xfId="14062" xr:uid="{5AD59631-138E-47BC-82A8-F84E919C089A}"/>
    <cellStyle name="Normal 5 3 2 3 2 2 2" xfId="15800" xr:uid="{F93AE531-B35D-479B-9130-74AB9FE90D4E}"/>
    <cellStyle name="Normal 5 3 2 3 2 2 2 2" xfId="19186" xr:uid="{7938EEA2-65A3-4734-A463-8198A3EA8FFC}"/>
    <cellStyle name="Normal 5 3 2 3 2 2 2 2 2" xfId="25970" xr:uid="{3CD72C0B-D345-4539-B4AA-7557709F1C66}"/>
    <cellStyle name="Normal 5 3 2 3 2 2 2 2 2 2" xfId="41089" xr:uid="{412FA8EB-A680-4080-91AB-7B36742ECCF3}"/>
    <cellStyle name="Normal 5 3 2 3 2 2 2 2 3" xfId="34321" xr:uid="{4B67C30E-1CCE-4B78-8726-0FF245AE8F65}"/>
    <cellStyle name="Normal 5 3 2 3 2 2 2 3" xfId="22586" xr:uid="{496D71F7-1902-4BC2-8286-469E0F6F35F2}"/>
    <cellStyle name="Normal 5 3 2 3 2 2 2 3 2" xfId="37705" xr:uid="{D729104C-0727-4D91-AD2F-7838C9D721EB}"/>
    <cellStyle name="Normal 5 3 2 3 2 2 2 4" xfId="30937" xr:uid="{6222B2D2-31D2-4AD7-9043-469C4DE8D620}"/>
    <cellStyle name="Normal 5 3 2 3 2 2 3" xfId="17473" xr:uid="{BAC2A896-36C4-4D87-B623-E1DBF29C1834}"/>
    <cellStyle name="Normal 5 3 2 3 2 2 3 2" xfId="24257" xr:uid="{FBC2D38A-6E5D-4FB1-9380-BBE935CCC4B9}"/>
    <cellStyle name="Normal 5 3 2 3 2 2 3 2 2" xfId="39376" xr:uid="{923B17DE-C809-46A7-BCA2-3AD991C52969}"/>
    <cellStyle name="Normal 5 3 2 3 2 2 3 3" xfId="32608" xr:uid="{C722095B-22D7-45F3-B374-FB428D3128DE}"/>
    <cellStyle name="Normal 5 3 2 3 2 2 4" xfId="20860" xr:uid="{1F4E133B-82E7-424B-B0F0-ECA05AFDE591}"/>
    <cellStyle name="Normal 5 3 2 3 2 2 4 2" xfId="35989" xr:uid="{BF06C416-CBC2-425E-8059-9DEE13EE42D6}"/>
    <cellStyle name="Normal 5 3 2 3 2 2 5" xfId="29224" xr:uid="{7A3BCDCF-DC67-4AC0-8854-D31153EB01C7}"/>
    <cellStyle name="Normal 5 3 2 3 2 3" xfId="14966" xr:uid="{F718F3ED-E76A-446D-8B6D-FA445670B8EF}"/>
    <cellStyle name="Normal 5 3 2 3 2 3 2" xfId="18352" xr:uid="{62535345-0F99-4744-942C-1ADCE3ECDF2E}"/>
    <cellStyle name="Normal 5 3 2 3 2 3 2 2" xfId="25136" xr:uid="{99626C93-AF90-42AE-868C-118F6BB6314A}"/>
    <cellStyle name="Normal 5 3 2 3 2 3 2 2 2" xfId="40255" xr:uid="{6171CA52-A1C7-4427-9983-89F5B940DF37}"/>
    <cellStyle name="Normal 5 3 2 3 2 3 2 3" xfId="33487" xr:uid="{11452EF1-1821-4EA9-A03F-00DD60BBF526}"/>
    <cellStyle name="Normal 5 3 2 3 2 3 3" xfId="21752" xr:uid="{00D6B2F2-1432-4CF8-9104-846D96CD045C}"/>
    <cellStyle name="Normal 5 3 2 3 2 3 3 2" xfId="36871" xr:uid="{D1D121AE-9F64-40BF-B1C6-8FC252F24579}"/>
    <cellStyle name="Normal 5 3 2 3 2 3 4" xfId="30103" xr:uid="{B3D3E9C5-56A6-4C45-925A-0AAC6C07304E}"/>
    <cellStyle name="Normal 5 3 2 3 2 4" xfId="16636" xr:uid="{9D3ECE04-219C-48BD-AB7A-0F6741BA4B4B}"/>
    <cellStyle name="Normal 5 3 2 3 2 4 2" xfId="23420" xr:uid="{50278EFB-2CA0-4403-A291-B242400A7CA0}"/>
    <cellStyle name="Normal 5 3 2 3 2 4 2 2" xfId="38539" xr:uid="{374890FA-A182-4631-B888-6EAC19149820}"/>
    <cellStyle name="Normal 5 3 2 3 2 4 3" xfId="31771" xr:uid="{6FC6DED5-B7D1-4AEA-A7AA-3226F73D0988}"/>
    <cellStyle name="Normal 5 3 2 3 2 5" xfId="20025" xr:uid="{D95D8BB5-30F2-4E22-88DA-0E64323F6947}"/>
    <cellStyle name="Normal 5 3 2 3 2 5 2" xfId="35155" xr:uid="{8FF2CFCA-9389-46AF-9C95-C185A05C56A9}"/>
    <cellStyle name="Normal 5 3 2 3 2 6" xfId="13224" xr:uid="{793F2401-C6F8-4502-A7C0-EF23E489536D}"/>
    <cellStyle name="Normal 5 3 2 3 2 6 2" xfId="28387" xr:uid="{783CBB0F-D3C3-42F0-B976-389026EFD7D5}"/>
    <cellStyle name="Normal 5 3 2 3 2 7" xfId="26828" xr:uid="{579E2204-1609-4B04-A4BE-E8A7395A19AA}"/>
    <cellStyle name="Normal 5 3 2 3 3" xfId="13646" xr:uid="{61F4E9F0-4AA7-485C-A7C7-73C179863D27}"/>
    <cellStyle name="Normal 5 3 2 3 3 2" xfId="15384" xr:uid="{1D9405AA-CC0F-4BDE-B2C1-25AA7F727DA9}"/>
    <cellStyle name="Normal 5 3 2 3 3 2 2" xfId="18770" xr:uid="{A150D2C8-7A73-4B9A-AD92-86C569BF2F5E}"/>
    <cellStyle name="Normal 5 3 2 3 3 2 2 2" xfId="25554" xr:uid="{A86045F0-8880-4303-BE5C-B2389E63228C}"/>
    <cellStyle name="Normal 5 3 2 3 3 2 2 2 2" xfId="40673" xr:uid="{A10E44D0-0E81-4C3A-AC58-87AD843229D8}"/>
    <cellStyle name="Normal 5 3 2 3 3 2 2 3" xfId="33905" xr:uid="{3B598E80-4828-465C-9223-9F4E15B618C4}"/>
    <cellStyle name="Normal 5 3 2 3 3 2 3" xfId="22170" xr:uid="{F1F79EBC-D17C-4757-AD8C-D002F5885397}"/>
    <cellStyle name="Normal 5 3 2 3 3 2 3 2" xfId="37289" xr:uid="{F30D6C3B-F0A2-4AB2-B051-CBD8A3F0E6CD}"/>
    <cellStyle name="Normal 5 3 2 3 3 2 4" xfId="30521" xr:uid="{6CE3B94F-D9BA-42CD-9884-B389CA021E29}"/>
    <cellStyle name="Normal 5 3 2 3 3 3" xfId="17057" xr:uid="{88544E94-6DC7-4ECC-9B46-0D1B2E4BFDBA}"/>
    <cellStyle name="Normal 5 3 2 3 3 3 2" xfId="23841" xr:uid="{53BDC30D-80AC-4F97-91D8-38B7E5BECE5E}"/>
    <cellStyle name="Normal 5 3 2 3 3 3 2 2" xfId="38960" xr:uid="{92955E99-AF62-44D8-998F-6EB29205AEFB}"/>
    <cellStyle name="Normal 5 3 2 3 3 3 3" xfId="32192" xr:uid="{33DB6CA3-1200-4F32-AB83-4C5F30B4B9D9}"/>
    <cellStyle name="Normal 5 3 2 3 3 4" xfId="20443" xr:uid="{171B5C1D-4F58-47F9-A73D-8D5020A707E2}"/>
    <cellStyle name="Normal 5 3 2 3 3 4 2" xfId="35573" xr:uid="{D88DC63B-3387-42AE-9EA5-F0A2A2BD31D9}"/>
    <cellStyle name="Normal 5 3 2 3 3 5" xfId="28808" xr:uid="{DDA90D6E-28E3-47A6-B606-F05DE00162FD}"/>
    <cellStyle name="Normal 5 3 2 3 4" xfId="14550" xr:uid="{49E4EB42-09C8-4210-B9D9-9CAAC568BA1A}"/>
    <cellStyle name="Normal 5 3 2 3 4 2" xfId="17936" xr:uid="{59D87056-F665-4F64-A1BC-0714E480DF96}"/>
    <cellStyle name="Normal 5 3 2 3 4 2 2" xfId="24720" xr:uid="{E83DD77F-A76B-4127-A827-15C40720E71B}"/>
    <cellStyle name="Normal 5 3 2 3 4 2 2 2" xfId="39839" xr:uid="{1C035496-F202-41C6-85FA-59EE7D43BDCE}"/>
    <cellStyle name="Normal 5 3 2 3 4 2 3" xfId="33071" xr:uid="{32E9D399-8073-413B-8366-E3463078635F}"/>
    <cellStyle name="Normal 5 3 2 3 4 3" xfId="21336" xr:uid="{AA6168FA-B6A5-4CAD-BC4D-04BBB1F3A293}"/>
    <cellStyle name="Normal 5 3 2 3 4 3 2" xfId="36455" xr:uid="{449BDBDF-C7D8-4978-BDBF-78C7F6B3F810}"/>
    <cellStyle name="Normal 5 3 2 3 4 4" xfId="29687" xr:uid="{ED4ED2DA-6CA4-4DD2-B47D-72A54D31AA3F}"/>
    <cellStyle name="Normal 5 3 2 3 5" xfId="16220" xr:uid="{76929777-0937-4BB8-9162-5D344093F8B9}"/>
    <cellStyle name="Normal 5 3 2 3 5 2" xfId="23004" xr:uid="{150E79FA-6E86-4D40-8C14-AAD824815B9E}"/>
    <cellStyle name="Normal 5 3 2 3 5 2 2" xfId="38123" xr:uid="{45246315-1666-493D-8F1F-75EE432865F2}"/>
    <cellStyle name="Normal 5 3 2 3 5 3" xfId="31355" xr:uid="{D7C997A3-BD27-4FFE-88C0-2CEF0DAEFB92}"/>
    <cellStyle name="Normal 5 3 2 3 6" xfId="19609" xr:uid="{3B3FB554-BB9C-42EA-A6FB-3F5A6455C602}"/>
    <cellStyle name="Normal 5 3 2 3 6 2" xfId="34739" xr:uid="{1FD38C56-6DE1-436B-96D2-CC2E1B58689F}"/>
    <cellStyle name="Normal 5 3 2 3 7" xfId="12809" xr:uid="{37FA7EAA-90A8-4759-A6FE-A009A7107EDC}"/>
    <cellStyle name="Normal 5 3 2 3 7 2" xfId="27971" xr:uid="{8B7FE975-F5D5-4760-9521-2AB8135752F1}"/>
    <cellStyle name="Normal 5 3 2 3 8" xfId="26412" xr:uid="{E21EFEB4-601E-45A1-B8A7-DA4F171D7D9E}"/>
    <cellStyle name="Normal 5 3 2 4" xfId="10985" xr:uid="{39172D3F-E271-46D3-A9A8-C6B970E202FA}"/>
    <cellStyle name="Normal 5 3 2 4 2" xfId="13854" xr:uid="{28E6184D-3287-4ABC-BAAD-7632A154376D}"/>
    <cellStyle name="Normal 5 3 2 4 2 2" xfId="15592" xr:uid="{56571C28-E7B9-4A91-8179-844A2DB9058D}"/>
    <cellStyle name="Normal 5 3 2 4 2 2 2" xfId="18978" xr:uid="{5E5713EA-7B00-45D5-9C65-84BD6B6E79F3}"/>
    <cellStyle name="Normal 5 3 2 4 2 2 2 2" xfId="25762" xr:uid="{221D37F2-80BD-4D6B-BAAC-2F1F02AB6B30}"/>
    <cellStyle name="Normal 5 3 2 4 2 2 2 2 2" xfId="40881" xr:uid="{2572B717-5758-414E-BD7C-1E60FC98A7F5}"/>
    <cellStyle name="Normal 5 3 2 4 2 2 2 3" xfId="34113" xr:uid="{1B974C3B-DAB0-4EA3-9AA3-B99409CA3DC9}"/>
    <cellStyle name="Normal 5 3 2 4 2 2 3" xfId="22378" xr:uid="{65057439-8E96-46F2-B2A2-B3B9A4EC561F}"/>
    <cellStyle name="Normal 5 3 2 4 2 2 3 2" xfId="37497" xr:uid="{360A4FC1-9ABD-4CC4-B7F1-41DF37A3C2C6}"/>
    <cellStyle name="Normal 5 3 2 4 2 2 4" xfId="30729" xr:uid="{F838AF31-DA14-42AB-AC09-B149A5C9116C}"/>
    <cellStyle name="Normal 5 3 2 4 2 3" xfId="17265" xr:uid="{83C2AA39-4CEE-440A-9091-CCBEE31C5B4E}"/>
    <cellStyle name="Normal 5 3 2 4 2 3 2" xfId="24049" xr:uid="{C6F25942-7CCB-4D1E-8302-A8E3A726EB20}"/>
    <cellStyle name="Normal 5 3 2 4 2 3 2 2" xfId="39168" xr:uid="{C0961794-5487-4BBD-9B2C-BC18514EF49E}"/>
    <cellStyle name="Normal 5 3 2 4 2 3 3" xfId="32400" xr:uid="{B3E41657-8127-432C-A02A-D169E8897603}"/>
    <cellStyle name="Normal 5 3 2 4 2 4" xfId="20652" xr:uid="{9A7882A5-0EA9-4C6A-AD63-A523941EC271}"/>
    <cellStyle name="Normal 5 3 2 4 2 4 2" xfId="35781" xr:uid="{4C480312-8F81-4EA9-AC8E-F469F2F0CEDC}"/>
    <cellStyle name="Normal 5 3 2 4 2 5" xfId="29016" xr:uid="{D38D62ED-CCC9-474F-9563-169D0EB6D8FB}"/>
    <cellStyle name="Normal 5 3 2 4 3" xfId="14758" xr:uid="{EDB5D232-9E0E-491A-B917-291A4D730F68}"/>
    <cellStyle name="Normal 5 3 2 4 3 2" xfId="18144" xr:uid="{55341AE4-BFE5-4E83-8416-6F710CD6FB9D}"/>
    <cellStyle name="Normal 5 3 2 4 3 2 2" xfId="24928" xr:uid="{B3FD3C92-2FA9-430B-87CD-DC342AC5695E}"/>
    <cellStyle name="Normal 5 3 2 4 3 2 2 2" xfId="40047" xr:uid="{01905E6C-0733-4E93-AA8E-7E54E6B03185}"/>
    <cellStyle name="Normal 5 3 2 4 3 2 3" xfId="33279" xr:uid="{02BEAF65-E4B4-4EA2-AC7D-642F736C6056}"/>
    <cellStyle name="Normal 5 3 2 4 3 3" xfId="21544" xr:uid="{9B50AAE2-8B90-4169-9CF4-D05464FF598F}"/>
    <cellStyle name="Normal 5 3 2 4 3 3 2" xfId="36663" xr:uid="{413D522E-2A45-440C-B5F7-B099D422D39F}"/>
    <cellStyle name="Normal 5 3 2 4 3 4" xfId="29895" xr:uid="{F2BF86AC-D977-4D7F-AD2B-09FC40FC2431}"/>
    <cellStyle name="Normal 5 3 2 4 4" xfId="16428" xr:uid="{AFA40691-B9B5-4BBD-B773-F0101E2678DB}"/>
    <cellStyle name="Normal 5 3 2 4 4 2" xfId="23212" xr:uid="{D34E6E33-EA45-4A2F-92A8-A8242A8665C9}"/>
    <cellStyle name="Normal 5 3 2 4 4 2 2" xfId="38331" xr:uid="{7F238722-B3C7-4AE8-8D74-1CEA93F6563F}"/>
    <cellStyle name="Normal 5 3 2 4 4 3" xfId="31563" xr:uid="{4FA747C9-A3D9-4E03-9446-B4AEB7612D06}"/>
    <cellStyle name="Normal 5 3 2 4 5" xfId="19817" xr:uid="{CE8ABC84-AA17-453F-B99D-1000011155FB}"/>
    <cellStyle name="Normal 5 3 2 4 5 2" xfId="34947" xr:uid="{2FB31B0B-E6F4-4C4E-8340-4A9FF5232D14}"/>
    <cellStyle name="Normal 5 3 2 4 6" xfId="13017" xr:uid="{1CE772A8-A882-4164-888E-F4330A55251A}"/>
    <cellStyle name="Normal 5 3 2 4 6 2" xfId="28179" xr:uid="{7688A56A-5976-4561-9378-D9953BA8D39A}"/>
    <cellStyle name="Normal 5 3 2 4 7" xfId="26620" xr:uid="{B5098126-D9F6-4A35-9DD6-E26CAF8A53F9}"/>
    <cellStyle name="Normal 5 3 2 5" xfId="11527" xr:uid="{7C2BF6D9-A55C-41E6-9606-82C288C7D55B}"/>
    <cellStyle name="Normal 5 3 2 5 2" xfId="15176" xr:uid="{6016CC34-2B9F-4E07-90AA-E98192275F60}"/>
    <cellStyle name="Normal 5 3 2 5 2 2" xfId="18562" xr:uid="{56E97188-9644-4674-AFA0-E701DDA6E86F}"/>
    <cellStyle name="Normal 5 3 2 5 2 2 2" xfId="25346" xr:uid="{6F50BA77-65B0-400B-9DAB-F56DCA5FBF4D}"/>
    <cellStyle name="Normal 5 3 2 5 2 2 2 2" xfId="40465" xr:uid="{9321ED00-9C03-4512-B06B-2C67C9551E53}"/>
    <cellStyle name="Normal 5 3 2 5 2 2 3" xfId="33697" xr:uid="{8EDB57C0-6BB4-401F-AD43-DB252821161F}"/>
    <cellStyle name="Normal 5 3 2 5 2 3" xfId="21962" xr:uid="{DCDCAD2B-B81D-4B95-8A90-5D645B4096A7}"/>
    <cellStyle name="Normal 5 3 2 5 2 3 2" xfId="37081" xr:uid="{993DD1C5-032C-4D54-AC72-FED693A91A81}"/>
    <cellStyle name="Normal 5 3 2 5 2 4" xfId="30313" xr:uid="{D6B7A7D3-BE7F-40ED-A24D-4B0FA54E8383}"/>
    <cellStyle name="Normal 5 3 2 5 3" xfId="16849" xr:uid="{3B5678A5-AE76-491A-94E5-F86C776F0371}"/>
    <cellStyle name="Normal 5 3 2 5 3 2" xfId="23633" xr:uid="{721D8BA9-3F09-48F4-89D4-DA2343F80202}"/>
    <cellStyle name="Normal 5 3 2 5 3 2 2" xfId="38752" xr:uid="{5505F720-D84C-4772-8DE1-4B70915C32C2}"/>
    <cellStyle name="Normal 5 3 2 5 3 3" xfId="31984" xr:uid="{5C2AD1F4-2E45-450B-AEC5-87D9FF5D3496}"/>
    <cellStyle name="Normal 5 3 2 5 4" xfId="20235" xr:uid="{21EA4DF5-A59E-4B71-ADEE-691BA9A99556}"/>
    <cellStyle name="Normal 5 3 2 5 4 2" xfId="35365" xr:uid="{327B629D-D44A-499E-A706-2722DF07E49B}"/>
    <cellStyle name="Normal 5 3 2 5 5" xfId="13438" xr:uid="{980BDE50-DAF7-4AC8-9693-9AC400B31116}"/>
    <cellStyle name="Normal 5 3 2 5 5 2" xfId="28600" xr:uid="{49A87ADE-708F-40F0-95E7-C29CE861D15B}"/>
    <cellStyle name="Normal 5 3 2 6" xfId="14341" xr:uid="{1147B07D-D5AE-45FF-A2BB-111809E8A566}"/>
    <cellStyle name="Normal 5 3 2 6 2" xfId="17728" xr:uid="{218394C8-B700-4575-B3F1-3812B1C244F4}"/>
    <cellStyle name="Normal 5 3 2 6 2 2" xfId="24512" xr:uid="{AD803AFC-ABF3-4B18-B39B-424CA996FC0C}"/>
    <cellStyle name="Normal 5 3 2 6 2 2 2" xfId="39631" xr:uid="{914A89A8-22FB-403F-B54D-8F641987A8AD}"/>
    <cellStyle name="Normal 5 3 2 6 2 3" xfId="32863" xr:uid="{618B8D04-BB90-4607-95EE-49BDCDA3EB56}"/>
    <cellStyle name="Normal 5 3 2 6 3" xfId="21128" xr:uid="{8E93B228-0CA7-4172-BF78-9BCFFB4E8BE8}"/>
    <cellStyle name="Normal 5 3 2 6 3 2" xfId="36247" xr:uid="{D6D899B4-0440-4B98-BA66-30F7EDB07F4E}"/>
    <cellStyle name="Normal 5 3 2 6 4" xfId="29479" xr:uid="{95525E9B-CE52-4378-8B1A-F6653D2CD69D}"/>
    <cellStyle name="Normal 5 3 2 7" xfId="16012" xr:uid="{C4B7DAB5-EC18-46E5-8362-DD376B3A763E}"/>
    <cellStyle name="Normal 5 3 2 7 2" xfId="22796" xr:uid="{AD96CE71-2D36-4958-AF64-F53B17B35A7D}"/>
    <cellStyle name="Normal 5 3 2 7 2 2" xfId="37915" xr:uid="{6301ADE5-89C2-4B7A-B222-D1B1283DDB63}"/>
    <cellStyle name="Normal 5 3 2 7 3" xfId="31147" xr:uid="{65A90010-FE10-4256-97EC-5509D3D27C76}"/>
    <cellStyle name="Normal 5 3 2 8" xfId="19402" xr:uid="{8E36DB7F-5F73-4819-B467-4442FB3596FB}"/>
    <cellStyle name="Normal 5 3 2 8 2" xfId="34531" xr:uid="{5F982BFE-E053-49E4-B235-47E9C0E146FD}"/>
    <cellStyle name="Normal 5 3 2 9" xfId="12600" xr:uid="{39236538-88A4-42DD-A2DC-9A53BF5A0B8F}"/>
    <cellStyle name="Normal 5 3 2 9 2" xfId="27763" xr:uid="{43B77785-F31F-4529-ABEA-BD27EC68ECFB}"/>
    <cellStyle name="Normal 5 3 3" xfId="8974" xr:uid="{3B6F6F85-E40B-4844-9364-D1F406E01497}"/>
    <cellStyle name="Normal 5 3 3 10" xfId="10618" xr:uid="{0DA2E507-9975-4B80-91BE-A8FF553123BE}"/>
    <cellStyle name="Normal 5 3 3 11" xfId="10126" xr:uid="{A840F397-8299-4184-933F-F29AFA796ADF}"/>
    <cellStyle name="Normal 5 3 3 2" xfId="10829" xr:uid="{0A74C287-A85B-492A-A240-D54E84AA6E0B}"/>
    <cellStyle name="Normal 5 3 3 2 2" xfId="11247" xr:uid="{5F5A24FD-1317-4D15-90FA-B1C4176DB774}"/>
    <cellStyle name="Normal 5 3 3 2 2 2" xfId="14117" xr:uid="{4730747F-EC8B-4431-8A1E-807D8B7D831D}"/>
    <cellStyle name="Normal 5 3 3 2 2 2 2" xfId="15855" xr:uid="{51478D2F-EE94-4343-9D43-527C03293864}"/>
    <cellStyle name="Normal 5 3 3 2 2 2 2 2" xfId="19241" xr:uid="{B5043DF5-83B6-4C19-9864-92D0128A8E95}"/>
    <cellStyle name="Normal 5 3 3 2 2 2 2 2 2" xfId="26025" xr:uid="{909CE0B0-3F53-4F3F-83C6-2C4F67173528}"/>
    <cellStyle name="Normal 5 3 3 2 2 2 2 2 2 2" xfId="41144" xr:uid="{EE963CD3-1377-4424-8522-DF4EACC03D8E}"/>
    <cellStyle name="Normal 5 3 3 2 2 2 2 2 3" xfId="34376" xr:uid="{17ADEAE7-1684-4B5F-AB60-400E6DBC97DC}"/>
    <cellStyle name="Normal 5 3 3 2 2 2 2 3" xfId="22641" xr:uid="{DF474418-90D3-4BD0-AD43-67033D05CC1D}"/>
    <cellStyle name="Normal 5 3 3 2 2 2 2 3 2" xfId="37760" xr:uid="{03840603-8EF6-4A67-9CD6-5279175FD6F5}"/>
    <cellStyle name="Normal 5 3 3 2 2 2 2 4" xfId="30992" xr:uid="{EE521185-D621-4EC2-9F9A-20FFE9789897}"/>
    <cellStyle name="Normal 5 3 3 2 2 2 3" xfId="17528" xr:uid="{5C408B8F-AEFF-4A03-8C9D-E292F147ADC4}"/>
    <cellStyle name="Normal 5 3 3 2 2 2 3 2" xfId="24312" xr:uid="{0BDDDDF1-EBF9-4B6B-B31F-18D46260327F}"/>
    <cellStyle name="Normal 5 3 3 2 2 2 3 2 2" xfId="39431" xr:uid="{0EBE0D18-ABC2-489E-8D64-08318C585576}"/>
    <cellStyle name="Normal 5 3 3 2 2 2 3 3" xfId="32663" xr:uid="{516CE915-B5FD-4F6F-BD8C-72B668E02DFC}"/>
    <cellStyle name="Normal 5 3 3 2 2 2 4" xfId="20915" xr:uid="{3F988464-ECB7-4B53-B5D3-17D33A83896E}"/>
    <cellStyle name="Normal 5 3 3 2 2 2 4 2" xfId="36044" xr:uid="{5442DD07-F3CB-47E8-B3C2-EBED7347BE4C}"/>
    <cellStyle name="Normal 5 3 3 2 2 2 5" xfId="29279" xr:uid="{52CF1705-9C27-4F6D-AC5D-0629718010D1}"/>
    <cellStyle name="Normal 5 3 3 2 2 3" xfId="15021" xr:uid="{998B81D8-7423-4B0D-8AB8-8EC069A64719}"/>
    <cellStyle name="Normal 5 3 3 2 2 3 2" xfId="18407" xr:uid="{80BFF597-CC6D-4ACE-9178-E5B79DE56C00}"/>
    <cellStyle name="Normal 5 3 3 2 2 3 2 2" xfId="25191" xr:uid="{CBAE894D-978B-4FBB-9F3A-EE4F1259F8C4}"/>
    <cellStyle name="Normal 5 3 3 2 2 3 2 2 2" xfId="40310" xr:uid="{834E52B0-B9E3-43E1-B993-737F616B2855}"/>
    <cellStyle name="Normal 5 3 3 2 2 3 2 3" xfId="33542" xr:uid="{7514C7ED-F5D1-4A54-82F7-519A4DA9EF2E}"/>
    <cellStyle name="Normal 5 3 3 2 2 3 3" xfId="21807" xr:uid="{096C39EF-F442-407F-B0AF-0D797E495D29}"/>
    <cellStyle name="Normal 5 3 3 2 2 3 3 2" xfId="36926" xr:uid="{80FF8D0E-79CD-4700-B7E4-CF6BCF28AAE4}"/>
    <cellStyle name="Normal 5 3 3 2 2 3 4" xfId="30158" xr:uid="{78E6AEF2-4FCE-4635-AEA7-EAE817F93BA2}"/>
    <cellStyle name="Normal 5 3 3 2 2 4" xfId="16691" xr:uid="{542D5842-6963-4267-9967-44DD81563F7B}"/>
    <cellStyle name="Normal 5 3 3 2 2 4 2" xfId="23475" xr:uid="{2C460A21-54B7-4167-A213-9340F4D01DF6}"/>
    <cellStyle name="Normal 5 3 3 2 2 4 2 2" xfId="38594" xr:uid="{08B5D273-2FD7-4F60-9F7F-E4920041BC7E}"/>
    <cellStyle name="Normal 5 3 3 2 2 4 3" xfId="31826" xr:uid="{05E27891-6181-4842-805F-208AC37A72FD}"/>
    <cellStyle name="Normal 5 3 3 2 2 5" xfId="20080" xr:uid="{5A5AAEF9-EC5A-4A77-9EBA-2FDF2FEE66FF}"/>
    <cellStyle name="Normal 5 3 3 2 2 5 2" xfId="35210" xr:uid="{D9EA8DE6-7118-4116-A741-584E317A199B}"/>
    <cellStyle name="Normal 5 3 3 2 2 6" xfId="13279" xr:uid="{15402DCB-B751-48A8-851A-D7C3BA290D5F}"/>
    <cellStyle name="Normal 5 3 3 2 2 6 2" xfId="28442" xr:uid="{E64B88C4-26B8-421B-B8F5-F1CFF4DBFE44}"/>
    <cellStyle name="Normal 5 3 3 2 2 7" xfId="26883" xr:uid="{124E9ACE-01C1-41D7-9C21-52DAFC3CC8CE}"/>
    <cellStyle name="Normal 5 3 3 2 3" xfId="13701" xr:uid="{A90CCEE9-D738-49CB-B81E-15F7AC69C845}"/>
    <cellStyle name="Normal 5 3 3 2 3 2" xfId="15439" xr:uid="{DD83A0FA-6CBA-49CF-B2EF-09E40B450363}"/>
    <cellStyle name="Normal 5 3 3 2 3 2 2" xfId="18825" xr:uid="{089A10DA-6CAF-4695-9918-3474D2E0C2FF}"/>
    <cellStyle name="Normal 5 3 3 2 3 2 2 2" xfId="25609" xr:uid="{A87C9107-AB2F-4B55-94B8-784E180851EF}"/>
    <cellStyle name="Normal 5 3 3 2 3 2 2 2 2" xfId="40728" xr:uid="{AD1D89F5-4782-4796-A41D-4AF88994314C}"/>
    <cellStyle name="Normal 5 3 3 2 3 2 2 3" xfId="33960" xr:uid="{A0CBBA4C-6BA8-4933-8D77-F719259EFD81}"/>
    <cellStyle name="Normal 5 3 3 2 3 2 3" xfId="22225" xr:uid="{4E28548A-8613-474B-894A-6956D5F3830F}"/>
    <cellStyle name="Normal 5 3 3 2 3 2 3 2" xfId="37344" xr:uid="{8DD86C7D-28C0-4741-87CD-349F042917D9}"/>
    <cellStyle name="Normal 5 3 3 2 3 2 4" xfId="30576" xr:uid="{9A5EA258-5430-481D-8B90-17DA2D229A0F}"/>
    <cellStyle name="Normal 5 3 3 2 3 3" xfId="17112" xr:uid="{47F18F97-4B80-4B15-AAA6-23ED64B96968}"/>
    <cellStyle name="Normal 5 3 3 2 3 3 2" xfId="23896" xr:uid="{7D586AAE-6EF6-48D5-89F5-96AF983939C5}"/>
    <cellStyle name="Normal 5 3 3 2 3 3 2 2" xfId="39015" xr:uid="{1C0221D4-9F63-44E4-9026-0A0D72DADF9C}"/>
    <cellStyle name="Normal 5 3 3 2 3 3 3" xfId="32247" xr:uid="{C7AB81E3-F52C-45BE-A889-751CC8D902FA}"/>
    <cellStyle name="Normal 5 3 3 2 3 4" xfId="20498" xr:uid="{44BACEAA-7426-45A9-A258-013DACCA3367}"/>
    <cellStyle name="Normal 5 3 3 2 3 4 2" xfId="35628" xr:uid="{0279E209-0000-499B-9FC4-BF46AAA9278F}"/>
    <cellStyle name="Normal 5 3 3 2 3 5" xfId="28863" xr:uid="{18E3275B-AA34-4F26-8C9B-8034D6450274}"/>
    <cellStyle name="Normal 5 3 3 2 4" xfId="14605" xr:uid="{0DB585A9-D763-4FA5-A7B7-D1B9C50E67CA}"/>
    <cellStyle name="Normal 5 3 3 2 4 2" xfId="17991" xr:uid="{199BC595-5836-495E-9C04-1037539E0ADE}"/>
    <cellStyle name="Normal 5 3 3 2 4 2 2" xfId="24775" xr:uid="{038B7F52-05FD-4CAA-B685-5111A1FC0B04}"/>
    <cellStyle name="Normal 5 3 3 2 4 2 2 2" xfId="39894" xr:uid="{0A34F726-E183-44E8-907A-5CB4109BF4F9}"/>
    <cellStyle name="Normal 5 3 3 2 4 2 3" xfId="33126" xr:uid="{178103FE-7147-4518-8F64-9D3FB22CDE81}"/>
    <cellStyle name="Normal 5 3 3 2 4 3" xfId="21391" xr:uid="{8E5E19C7-C795-4F5B-842A-62F5948B59CF}"/>
    <cellStyle name="Normal 5 3 3 2 4 3 2" xfId="36510" xr:uid="{09AF1994-F147-46EF-BF93-A081460FA60E}"/>
    <cellStyle name="Normal 5 3 3 2 4 4" xfId="29742" xr:uid="{DB286132-7826-42AE-A256-30DBE4D069F1}"/>
    <cellStyle name="Normal 5 3 3 2 5" xfId="16275" xr:uid="{D05CDAD9-2AD5-4B09-A31C-551085585C7B}"/>
    <cellStyle name="Normal 5 3 3 2 5 2" xfId="23059" xr:uid="{3183A1C2-E779-4A13-8503-00C15F3A649B}"/>
    <cellStyle name="Normal 5 3 3 2 5 2 2" xfId="38178" xr:uid="{1291BA11-8E1F-4CAA-96DF-D4E38513389D}"/>
    <cellStyle name="Normal 5 3 3 2 5 3" xfId="31410" xr:uid="{17C67FE9-FA90-41F9-82BE-F889A0C88D13}"/>
    <cellStyle name="Normal 5 3 3 2 6" xfId="19664" xr:uid="{3FACAA99-4560-4B20-B2D4-839B1C46444C}"/>
    <cellStyle name="Normal 5 3 3 2 6 2" xfId="34794" xr:uid="{6BA6604E-518F-4414-B8E8-143602A891D4}"/>
    <cellStyle name="Normal 5 3 3 2 7" xfId="12864" xr:uid="{C5FE0A16-0191-4ECE-B65C-BA2C27A28313}"/>
    <cellStyle name="Normal 5 3 3 2 7 2" xfId="28026" xr:uid="{81503B83-FD49-482F-A728-66003824F427}"/>
    <cellStyle name="Normal 5 3 3 2 8" xfId="26467" xr:uid="{DB2F2B82-A54D-46E9-940D-C5EB377B3FF8}"/>
    <cellStyle name="Normal 5 3 3 3" xfId="11039" xr:uid="{A7449633-2E34-460D-B28F-15A827661C3E}"/>
    <cellStyle name="Normal 5 3 3 3 2" xfId="13909" xr:uid="{1BF4A404-7AE1-471B-AC15-BDCB70339A73}"/>
    <cellStyle name="Normal 5 3 3 3 2 2" xfId="15647" xr:uid="{296BACB2-C93F-44B7-AA8F-BE7268731576}"/>
    <cellStyle name="Normal 5 3 3 3 2 2 2" xfId="19033" xr:uid="{45BFA203-9FDE-4333-8D9A-F120F05174C5}"/>
    <cellStyle name="Normal 5 3 3 3 2 2 2 2" xfId="25817" xr:uid="{F65B1F4B-2BA9-44E3-9969-FF158A51D231}"/>
    <cellStyle name="Normal 5 3 3 3 2 2 2 2 2" xfId="40936" xr:uid="{64CDDDDA-56D4-4B5D-A467-92FA0D69B686}"/>
    <cellStyle name="Normal 5 3 3 3 2 2 2 3" xfId="34168" xr:uid="{76D61289-9D10-4172-B690-20D72CA2344F}"/>
    <cellStyle name="Normal 5 3 3 3 2 2 3" xfId="22433" xr:uid="{BBC55ADB-0385-43BA-89F3-47C5406C2FE9}"/>
    <cellStyle name="Normal 5 3 3 3 2 2 3 2" xfId="37552" xr:uid="{18D658EE-3077-4737-ABB1-626A263205C3}"/>
    <cellStyle name="Normal 5 3 3 3 2 2 4" xfId="30784" xr:uid="{B80D89B3-DD54-49C0-8277-AF1DE6DFE6CA}"/>
    <cellStyle name="Normal 5 3 3 3 2 3" xfId="17320" xr:uid="{072CC416-6269-4D07-88F2-027C64962771}"/>
    <cellStyle name="Normal 5 3 3 3 2 3 2" xfId="24104" xr:uid="{80D3D217-54F8-4499-ABA4-A2EB0C0CCD77}"/>
    <cellStyle name="Normal 5 3 3 3 2 3 2 2" xfId="39223" xr:uid="{273C02A7-F14D-43E3-931F-35D3A32DF884}"/>
    <cellStyle name="Normal 5 3 3 3 2 3 3" xfId="32455" xr:uid="{39530125-E4C1-4895-B068-533F50CD4522}"/>
    <cellStyle name="Normal 5 3 3 3 2 4" xfId="20707" xr:uid="{97E79525-8998-439C-9957-DD30CC0CB113}"/>
    <cellStyle name="Normal 5 3 3 3 2 4 2" xfId="35836" xr:uid="{0AA011AC-43E3-4807-B58A-CB23C4724342}"/>
    <cellStyle name="Normal 5 3 3 3 2 5" xfId="29071" xr:uid="{E3C6C589-9C84-40A4-BA6E-8CF89CE4D57C}"/>
    <cellStyle name="Normal 5 3 3 3 3" xfId="14813" xr:uid="{5478BF53-D161-4D8B-874F-37A3CADBB81C}"/>
    <cellStyle name="Normal 5 3 3 3 3 2" xfId="18199" xr:uid="{CD7C4487-9B32-4ABC-8DA6-C3637067FC15}"/>
    <cellStyle name="Normal 5 3 3 3 3 2 2" xfId="24983" xr:uid="{4D448956-1954-4F75-B2DE-199EA0C6385C}"/>
    <cellStyle name="Normal 5 3 3 3 3 2 2 2" xfId="40102" xr:uid="{2397A4A3-9E62-47CE-ACB3-2FBD86A57B50}"/>
    <cellStyle name="Normal 5 3 3 3 3 2 3" xfId="33334" xr:uid="{E67BD1A8-A77A-41A6-A6D5-41D2C79084A5}"/>
    <cellStyle name="Normal 5 3 3 3 3 3" xfId="21599" xr:uid="{85471A57-0BBC-468C-8362-0CC94BB50784}"/>
    <cellStyle name="Normal 5 3 3 3 3 3 2" xfId="36718" xr:uid="{A551BBEA-B833-4F76-AF07-96C872D54722}"/>
    <cellStyle name="Normal 5 3 3 3 3 4" xfId="29950" xr:uid="{D044B6C0-B139-439E-AB68-F1DB29A7E5FA}"/>
    <cellStyle name="Normal 5 3 3 3 4" xfId="16483" xr:uid="{35F0CA4F-710B-43A0-B15E-D5DF5F8F01B4}"/>
    <cellStyle name="Normal 5 3 3 3 4 2" xfId="23267" xr:uid="{4E5CED62-82A1-4245-875E-3DCB07DC155B}"/>
    <cellStyle name="Normal 5 3 3 3 4 2 2" xfId="38386" xr:uid="{869FEC42-6554-410F-8040-6D9ED4B94D94}"/>
    <cellStyle name="Normal 5 3 3 3 4 3" xfId="31618" xr:uid="{2A5D6173-1B53-44C7-9512-5B84D03744CB}"/>
    <cellStyle name="Normal 5 3 3 3 5" xfId="19872" xr:uid="{32CE658C-705D-4F1D-8A60-88E8AD905294}"/>
    <cellStyle name="Normal 5 3 3 3 5 2" xfId="35002" xr:uid="{2910FF79-06DA-4AF5-AFF1-CB1C2E29260F}"/>
    <cellStyle name="Normal 5 3 3 3 6" xfId="13071" xr:uid="{4E427361-6F04-4ECD-8367-80F9BF03F17B}"/>
    <cellStyle name="Normal 5 3 3 3 6 2" xfId="28234" xr:uid="{DF40A593-B8B4-4658-9994-C2A3267A36EB}"/>
    <cellStyle name="Normal 5 3 3 3 7" xfId="26675" xr:uid="{89F1AA08-53EB-433F-8792-CBEBAD7857D8}"/>
    <cellStyle name="Normal 5 3 3 4" xfId="11528" xr:uid="{149DCC0F-B6CC-452B-ABE6-654486E321BE}"/>
    <cellStyle name="Normal 5 3 3 4 2" xfId="15231" xr:uid="{AFB42F95-260A-420A-85FB-CD8CE8DFE6C3}"/>
    <cellStyle name="Normal 5 3 3 4 2 2" xfId="18617" xr:uid="{42CCF5C4-58E6-419E-9764-4F36A8AA635C}"/>
    <cellStyle name="Normal 5 3 3 4 2 2 2" xfId="25401" xr:uid="{3526E24F-C94F-4D13-9E51-A1D68E118280}"/>
    <cellStyle name="Normal 5 3 3 4 2 2 2 2" xfId="40520" xr:uid="{48D61F5A-F16B-4883-B7A4-1D2A2055896F}"/>
    <cellStyle name="Normal 5 3 3 4 2 2 3" xfId="33752" xr:uid="{E1631E7B-AF87-4BED-99DC-E0329D47A4B5}"/>
    <cellStyle name="Normal 5 3 3 4 2 3" xfId="22017" xr:uid="{9AF4A562-A0C0-4B2A-A792-19BB5A728DCA}"/>
    <cellStyle name="Normal 5 3 3 4 2 3 2" xfId="37136" xr:uid="{D1CD459C-DB07-43DA-94EA-530BCF61AB07}"/>
    <cellStyle name="Normal 5 3 3 4 2 4" xfId="30368" xr:uid="{666B72C2-4BE7-4DF3-BFD9-4180F28F8B12}"/>
    <cellStyle name="Normal 5 3 3 4 3" xfId="16904" xr:uid="{B67AD024-F389-4918-BCA1-1DA12B27BC75}"/>
    <cellStyle name="Normal 5 3 3 4 3 2" xfId="23688" xr:uid="{0433B80C-34CA-4830-B53B-6FE7E4BF8B63}"/>
    <cellStyle name="Normal 5 3 3 4 3 2 2" xfId="38807" xr:uid="{561028FF-A519-4285-AB1F-2FF26E543407}"/>
    <cellStyle name="Normal 5 3 3 4 3 3" xfId="32039" xr:uid="{049B0ABA-69FC-49FF-B8FA-53BEA564AC64}"/>
    <cellStyle name="Normal 5 3 3 4 4" xfId="20290" xr:uid="{A76DE12D-33A7-47C0-B11E-692DE68D140E}"/>
    <cellStyle name="Normal 5 3 3 4 4 2" xfId="35420" xr:uid="{59F27254-DEB7-4FDB-8DBB-65BFA253C7EA}"/>
    <cellStyle name="Normal 5 3 3 4 5" xfId="13493" xr:uid="{BB38C871-A3E5-483E-8238-C5ED7CA1FFA9}"/>
    <cellStyle name="Normal 5 3 3 4 5 2" xfId="28655" xr:uid="{03EE225E-5870-4924-8E94-AB9901AA3BF6}"/>
    <cellStyle name="Normal 5 3 3 5" xfId="14397" xr:uid="{35A42340-8004-4365-9F8C-7DB20ABA7572}"/>
    <cellStyle name="Normal 5 3 3 5 2" xfId="17783" xr:uid="{2A2B7316-8007-440F-AA65-03E966246E00}"/>
    <cellStyle name="Normal 5 3 3 5 2 2" xfId="24567" xr:uid="{F3D2CD19-4C65-4542-8F2F-7E8EFF492DFD}"/>
    <cellStyle name="Normal 5 3 3 5 2 2 2" xfId="39686" xr:uid="{8D7AD718-5879-4470-A29C-E82C41FF8C0A}"/>
    <cellStyle name="Normal 5 3 3 5 2 3" xfId="32918" xr:uid="{2546E3E7-846F-4CE3-B46B-7E55123B68BE}"/>
    <cellStyle name="Normal 5 3 3 5 3" xfId="21183" xr:uid="{487C7BAC-6CD4-4018-AF0C-F98E4B7A2220}"/>
    <cellStyle name="Normal 5 3 3 5 3 2" xfId="36302" xr:uid="{35F17AD7-6F49-4814-A495-37E43D5F2664}"/>
    <cellStyle name="Normal 5 3 3 5 4" xfId="29534" xr:uid="{6696ADC5-B192-4FE4-86B4-29DAF591EB49}"/>
    <cellStyle name="Normal 5 3 3 6" xfId="16067" xr:uid="{11232036-2676-456E-A55D-6E8F2CD39AB0}"/>
    <cellStyle name="Normal 5 3 3 6 2" xfId="22851" xr:uid="{4CA2B1DD-BC1B-4712-890D-4BB60AC2C367}"/>
    <cellStyle name="Normal 5 3 3 6 2 2" xfId="37970" xr:uid="{8A3BA1C1-611F-4319-AB93-98F6F9A25E8A}"/>
    <cellStyle name="Normal 5 3 3 6 3" xfId="31202" xr:uid="{700CE3A7-AB23-40C1-BC0E-88D5985889E8}"/>
    <cellStyle name="Normal 5 3 3 7" xfId="19456" xr:uid="{04E611EA-C8A4-4190-B689-72387E973727}"/>
    <cellStyle name="Normal 5 3 3 7 2" xfId="34586" xr:uid="{CA01A8E0-D5B0-4EA8-AC70-1E46D12DEA02}"/>
    <cellStyle name="Normal 5 3 3 8" xfId="12655" xr:uid="{168DC9F0-5267-48C8-BF50-466BF8007D44}"/>
    <cellStyle name="Normal 5 3 3 8 2" xfId="27818" xr:uid="{0925D2CA-6907-4C31-8909-C1C3100FC95F}"/>
    <cellStyle name="Normal 5 3 3 9" xfId="26259" xr:uid="{0E0D6A29-301E-4C18-81DD-F4E4191DB204}"/>
    <cellStyle name="Normal 5 3 4" xfId="8975" xr:uid="{BB2A4189-4923-4E91-827C-0E075572928A}"/>
    <cellStyle name="Normal 5 3 4 10" xfId="10127" xr:uid="{5A66C531-DA6D-4B6F-A34C-793410187AD4}"/>
    <cellStyle name="Normal 5 3 4 2" xfId="11144" xr:uid="{FAB8C828-0887-4AAB-9B2B-938C8E406E90}"/>
    <cellStyle name="Normal 5 3 4 2 2" xfId="14014" xr:uid="{DE2A7185-CF9C-4839-916D-BBBFA8352C08}"/>
    <cellStyle name="Normal 5 3 4 2 2 2" xfId="15752" xr:uid="{100C378C-A5D3-424B-B30A-F4D9F026F3FA}"/>
    <cellStyle name="Normal 5 3 4 2 2 2 2" xfId="19138" xr:uid="{DD264D29-9CEB-459D-B279-28190079F67B}"/>
    <cellStyle name="Normal 5 3 4 2 2 2 2 2" xfId="25922" xr:uid="{04F58C93-AA68-4B9B-B178-025E3201884F}"/>
    <cellStyle name="Normal 5 3 4 2 2 2 2 2 2" xfId="41041" xr:uid="{09DAB2C6-45B7-4D99-93E1-3E39A6BCB938}"/>
    <cellStyle name="Normal 5 3 4 2 2 2 2 3" xfId="34273" xr:uid="{03D1343C-A5B8-4DC0-AE2E-138F45E5FFED}"/>
    <cellStyle name="Normal 5 3 4 2 2 2 3" xfId="22538" xr:uid="{4ADD8EA9-3BFE-4EB6-88B0-AD236E2F6891}"/>
    <cellStyle name="Normal 5 3 4 2 2 2 3 2" xfId="37657" xr:uid="{7EBC3331-D8C6-4F85-8DBC-19A01552B68E}"/>
    <cellStyle name="Normal 5 3 4 2 2 2 4" xfId="30889" xr:uid="{5352A9FF-5670-4B6B-BFA2-37EBD6DEA910}"/>
    <cellStyle name="Normal 5 3 4 2 2 3" xfId="17425" xr:uid="{6C494795-782F-49F7-ADB7-F2B69C5A7D17}"/>
    <cellStyle name="Normal 5 3 4 2 2 3 2" xfId="24209" xr:uid="{F7B1F8F6-43AB-443A-A28A-20C6022A0109}"/>
    <cellStyle name="Normal 5 3 4 2 2 3 2 2" xfId="39328" xr:uid="{3FF7C747-0134-4A46-B509-B64FF9AE09CC}"/>
    <cellStyle name="Normal 5 3 4 2 2 3 3" xfId="32560" xr:uid="{19FEE360-E5CA-424A-AF3A-3AEE76DD6E3F}"/>
    <cellStyle name="Normal 5 3 4 2 2 4" xfId="20812" xr:uid="{F334D9AB-4EA1-4335-9CF3-F62156778998}"/>
    <cellStyle name="Normal 5 3 4 2 2 4 2" xfId="35941" xr:uid="{5FE4D1D5-0F9F-4266-8DAE-0729668F3DCD}"/>
    <cellStyle name="Normal 5 3 4 2 2 5" xfId="29176" xr:uid="{F6E26C3F-300C-4C6E-886F-424F82FDBF1D}"/>
    <cellStyle name="Normal 5 3 4 2 3" xfId="14918" xr:uid="{0C033AFC-7A45-4381-859B-09E6C404D7E5}"/>
    <cellStyle name="Normal 5 3 4 2 3 2" xfId="18304" xr:uid="{7F916FEF-A32A-4E50-8D04-BACC5A252F43}"/>
    <cellStyle name="Normal 5 3 4 2 3 2 2" xfId="25088" xr:uid="{727BC23F-0970-4CF3-80FD-284E624B326C}"/>
    <cellStyle name="Normal 5 3 4 2 3 2 2 2" xfId="40207" xr:uid="{C26623C1-4827-482C-A3F6-BE787871B627}"/>
    <cellStyle name="Normal 5 3 4 2 3 2 3" xfId="33439" xr:uid="{2762F7F9-71E7-45D8-A30E-3AC81F9594A9}"/>
    <cellStyle name="Normal 5 3 4 2 3 3" xfId="21704" xr:uid="{A21ECF27-55F5-46BA-8985-6C0163F9B016}"/>
    <cellStyle name="Normal 5 3 4 2 3 3 2" xfId="36823" xr:uid="{B836D0FB-78D9-4D6D-B744-59F720EC8BF7}"/>
    <cellStyle name="Normal 5 3 4 2 3 4" xfId="30055" xr:uid="{6236894A-A6FB-4B50-82A3-1EACAD310107}"/>
    <cellStyle name="Normal 5 3 4 2 4" xfId="16588" xr:uid="{2A41CF33-6706-4C35-BB72-F465804C1AFB}"/>
    <cellStyle name="Normal 5 3 4 2 4 2" xfId="23372" xr:uid="{3EF84903-F3CF-48BC-8415-0DFC5E58801E}"/>
    <cellStyle name="Normal 5 3 4 2 4 2 2" xfId="38491" xr:uid="{C59D3EC3-2FF3-459A-A317-4FCD902F93E3}"/>
    <cellStyle name="Normal 5 3 4 2 4 3" xfId="31723" xr:uid="{6C1D3913-574C-45D8-B6EB-0A2DAEF98393}"/>
    <cellStyle name="Normal 5 3 4 2 5" xfId="19977" xr:uid="{7BA9E2E5-81E2-4AB7-B230-543E9F4EA958}"/>
    <cellStyle name="Normal 5 3 4 2 5 2" xfId="35107" xr:uid="{6BCE3A2E-4CD4-4F67-B219-CD760FBE1A36}"/>
    <cellStyle name="Normal 5 3 4 2 6" xfId="13176" xr:uid="{0C40146C-02BD-499F-8D5F-DDFAD9D5C75B}"/>
    <cellStyle name="Normal 5 3 4 2 6 2" xfId="28339" xr:uid="{C1FC9DC4-C579-4B73-872F-21E4EA7F4732}"/>
    <cellStyle name="Normal 5 3 4 2 7" xfId="26780" xr:uid="{04E1C2D6-6A05-4839-8D67-28526C799E25}"/>
    <cellStyle name="Normal 5 3 4 3" xfId="11529" xr:uid="{07C7197E-C1FF-4262-8CB2-72D0344FE9A7}"/>
    <cellStyle name="Normal 5 3 4 3 2" xfId="15336" xr:uid="{89807A4D-ED53-4C8B-AF3F-44914A4AFD62}"/>
    <cellStyle name="Normal 5 3 4 3 2 2" xfId="18722" xr:uid="{F1F15A7E-43B3-47CB-A365-408245A7A724}"/>
    <cellStyle name="Normal 5 3 4 3 2 2 2" xfId="25506" xr:uid="{C3524976-8498-496B-8ED6-C621AB1DD58F}"/>
    <cellStyle name="Normal 5 3 4 3 2 2 2 2" xfId="40625" xr:uid="{D8D3EFC9-67A1-43A6-BE76-44A800698D2C}"/>
    <cellStyle name="Normal 5 3 4 3 2 2 3" xfId="33857" xr:uid="{FC41B92C-CCC3-4D8D-9363-C1B38BC23E96}"/>
    <cellStyle name="Normal 5 3 4 3 2 3" xfId="22122" xr:uid="{2E11474A-F3B2-4489-ACD9-61EF5FB7E54F}"/>
    <cellStyle name="Normal 5 3 4 3 2 3 2" xfId="37241" xr:uid="{DC4ABA89-EFC0-43B8-9DAB-B5E0E924FD50}"/>
    <cellStyle name="Normal 5 3 4 3 2 4" xfId="30473" xr:uid="{5F88D37C-7309-41B2-8437-C59AB6289A6C}"/>
    <cellStyle name="Normal 5 3 4 3 3" xfId="17009" xr:uid="{C6785649-B70D-429F-8B97-2B3AD87683CE}"/>
    <cellStyle name="Normal 5 3 4 3 3 2" xfId="23793" xr:uid="{CF104C6C-7168-4C98-924C-7E884F668DE3}"/>
    <cellStyle name="Normal 5 3 4 3 3 2 2" xfId="38912" xr:uid="{7182E781-3C4A-410C-8020-F323B44452B1}"/>
    <cellStyle name="Normal 5 3 4 3 3 3" xfId="32144" xr:uid="{A1338F05-A515-4347-AD22-A99BC65FD4AA}"/>
    <cellStyle name="Normal 5 3 4 3 4" xfId="20395" xr:uid="{7A4CD39C-BBF0-42FE-BB98-C083C0FF5469}"/>
    <cellStyle name="Normal 5 3 4 3 4 2" xfId="35525" xr:uid="{7B36A092-E08E-41D6-8008-A603EB58FB59}"/>
    <cellStyle name="Normal 5 3 4 3 5" xfId="13598" xr:uid="{36580887-92C2-4543-8A45-0C4C05FCA076}"/>
    <cellStyle name="Normal 5 3 4 3 5 2" xfId="28760" xr:uid="{A0AE94A5-A0EE-4F44-BE4E-2F30DA6A9262}"/>
    <cellStyle name="Normal 5 3 4 4" xfId="14502" xr:uid="{6D28298C-63C6-471C-BACE-F3651F723F79}"/>
    <cellStyle name="Normal 5 3 4 4 2" xfId="17888" xr:uid="{8420323E-A13B-4110-913C-6C1BE6A69E8E}"/>
    <cellStyle name="Normal 5 3 4 4 2 2" xfId="24672" xr:uid="{777FA34E-EBB3-45E0-A194-497B053F97A8}"/>
    <cellStyle name="Normal 5 3 4 4 2 2 2" xfId="39791" xr:uid="{F14BDE7D-0022-4D77-9A81-240D9B639F4B}"/>
    <cellStyle name="Normal 5 3 4 4 2 3" xfId="33023" xr:uid="{460ECB1F-DF42-49C6-87FB-AF03A9A55614}"/>
    <cellStyle name="Normal 5 3 4 4 3" xfId="21288" xr:uid="{7CE83F7D-0C87-476A-B658-1E145F2BED54}"/>
    <cellStyle name="Normal 5 3 4 4 3 2" xfId="36407" xr:uid="{017B64F6-46D6-4D87-8822-1EA2CE2AB5BE}"/>
    <cellStyle name="Normal 5 3 4 4 4" xfId="29639" xr:uid="{02A6B15D-F274-48A7-8127-625E71C85BBB}"/>
    <cellStyle name="Normal 5 3 4 5" xfId="16172" xr:uid="{58A88DD9-57A4-496B-99FE-ACF96C4E455E}"/>
    <cellStyle name="Normal 5 3 4 5 2" xfId="22956" xr:uid="{6B29E2E9-2712-4FEE-8F9E-EFA034245617}"/>
    <cellStyle name="Normal 5 3 4 5 2 2" xfId="38075" xr:uid="{01F06A1F-7450-4CF6-ACE0-CB4B6E15E5D3}"/>
    <cellStyle name="Normal 5 3 4 5 3" xfId="31307" xr:uid="{5B157BBA-A5E7-47BF-9ED9-31E695FE9D8D}"/>
    <cellStyle name="Normal 5 3 4 6" xfId="19561" xr:uid="{731B9991-A44B-4CE3-B996-5B2355656D52}"/>
    <cellStyle name="Normal 5 3 4 6 2" xfId="34691" xr:uid="{D54B3ACE-6002-428E-B216-34638E091DD0}"/>
    <cellStyle name="Normal 5 3 4 7" xfId="12761" xr:uid="{8BF1BBC8-C666-4952-81F2-46CECC0AD522}"/>
    <cellStyle name="Normal 5 3 4 7 2" xfId="27923" xr:uid="{02441352-474C-4E54-8926-2B12732F17C8}"/>
    <cellStyle name="Normal 5 3 4 8" xfId="26364" xr:uid="{F632831E-0E72-46C4-A54C-F2C6A451CF2F}"/>
    <cellStyle name="Normal 5 3 4 9" xfId="10726" xr:uid="{B54899EC-6BD3-4E56-8316-ED7DCB768C37}"/>
    <cellStyle name="Normal 5 3 5" xfId="8976" xr:uid="{59D43DA9-A4FD-4156-9BCF-87671D90668A}"/>
    <cellStyle name="Normal 5 3 5 2" xfId="11530" xr:uid="{8903F7F2-D50E-4144-969B-7C912B001C90}"/>
    <cellStyle name="Normal 5 3 5 2 2" xfId="15544" xr:uid="{1EF0ED7E-7BA1-4646-9B92-DD0E2F2C4138}"/>
    <cellStyle name="Normal 5 3 5 2 2 2" xfId="18930" xr:uid="{612DE22B-4C5E-48AC-89D9-1F4A146639AB}"/>
    <cellStyle name="Normal 5 3 5 2 2 2 2" xfId="25714" xr:uid="{7FB4D972-A333-4489-AE93-8D18F8AAD0AB}"/>
    <cellStyle name="Normal 5 3 5 2 2 2 2 2" xfId="40833" xr:uid="{2368B0B8-F426-4E3A-8B59-D814B296CF79}"/>
    <cellStyle name="Normal 5 3 5 2 2 2 3" xfId="34065" xr:uid="{45A280F6-4FD7-4655-99A0-F00F8321734D}"/>
    <cellStyle name="Normal 5 3 5 2 2 3" xfId="22330" xr:uid="{9F92361C-677C-4582-943F-8B9A4EEF267B}"/>
    <cellStyle name="Normal 5 3 5 2 2 3 2" xfId="37449" xr:uid="{3E8F569A-E0D1-4C53-BC6B-F61CF1000548}"/>
    <cellStyle name="Normal 5 3 5 2 2 4" xfId="30681" xr:uid="{7ACA63EB-FED4-4994-8D5C-D73FDF0D6A05}"/>
    <cellStyle name="Normal 5 3 5 2 3" xfId="17217" xr:uid="{BB2B23BC-E1E8-4153-9B50-9713AA4688EE}"/>
    <cellStyle name="Normal 5 3 5 2 3 2" xfId="24001" xr:uid="{8DF443ED-F9A5-4FE8-BF5F-A1DE257371AC}"/>
    <cellStyle name="Normal 5 3 5 2 3 2 2" xfId="39120" xr:uid="{5C73B701-D1CB-471B-88E5-527CC2E8AF77}"/>
    <cellStyle name="Normal 5 3 5 2 3 3" xfId="32352" xr:uid="{89D0FA1B-54F0-4254-9518-558FD0E7841F}"/>
    <cellStyle name="Normal 5 3 5 2 4" xfId="20604" xr:uid="{9191BCB6-7048-408A-A640-EED944BAC750}"/>
    <cellStyle name="Normal 5 3 5 2 4 2" xfId="35733" xr:uid="{DD82A468-9B15-4065-85FA-9571C8C0DDC7}"/>
    <cellStyle name="Normal 5 3 5 2 5" xfId="13806" xr:uid="{3F6845DE-D1A7-4575-8CF3-FB08C15B7300}"/>
    <cellStyle name="Normal 5 3 5 2 5 2" xfId="28968" xr:uid="{36A57FEA-ADA2-4169-9CBD-67CA73D6141B}"/>
    <cellStyle name="Normal 5 3 5 3" xfId="14710" xr:uid="{44167C5D-E16A-408B-A652-C01852D1B8BC}"/>
    <cellStyle name="Normal 5 3 5 3 2" xfId="18096" xr:uid="{6B8FD6C2-3BF8-4B92-99A9-D6E68DF983C7}"/>
    <cellStyle name="Normal 5 3 5 3 2 2" xfId="24880" xr:uid="{6E318175-13B1-4093-87A1-88A3EDC5AB49}"/>
    <cellStyle name="Normal 5 3 5 3 2 2 2" xfId="39999" xr:uid="{D7FFC4FF-E5A8-4785-AD18-1BF9C0FAB6B0}"/>
    <cellStyle name="Normal 5 3 5 3 2 3" xfId="33231" xr:uid="{6B7FB0DA-DB8F-40FA-9C95-18BE0FEF2ACB}"/>
    <cellStyle name="Normal 5 3 5 3 3" xfId="21496" xr:uid="{2507165C-853F-4E38-99F5-C8FA486BBDBB}"/>
    <cellStyle name="Normal 5 3 5 3 3 2" xfId="36615" xr:uid="{D9529C77-4F5F-439D-BBFD-CC4106874EFB}"/>
    <cellStyle name="Normal 5 3 5 3 4" xfId="29847" xr:uid="{77ACEF23-DAB7-4260-B60C-6000CF317990}"/>
    <cellStyle name="Normal 5 3 5 4" xfId="16380" xr:uid="{30447A3D-A118-49AE-8E6A-91FC563E9A95}"/>
    <cellStyle name="Normal 5 3 5 4 2" xfId="23164" xr:uid="{8AF57741-472D-483A-8E4D-1E3F0FAB5AB8}"/>
    <cellStyle name="Normal 5 3 5 4 2 2" xfId="38283" xr:uid="{EA605068-3D5C-44BA-82F4-A62B8E8BE62F}"/>
    <cellStyle name="Normal 5 3 5 4 3" xfId="31515" xr:uid="{5CED1C20-F91F-45A8-A208-9654C13430C1}"/>
    <cellStyle name="Normal 5 3 5 5" xfId="19769" xr:uid="{D999218F-ABE4-4FDF-B7CE-A04F32734AF7}"/>
    <cellStyle name="Normal 5 3 5 5 2" xfId="34899" xr:uid="{8FA46653-DA82-492D-8801-7FDE6454DB6A}"/>
    <cellStyle name="Normal 5 3 5 6" xfId="12969" xr:uid="{EB0941E5-0BE9-46E8-B45B-BC11D6D86F8B}"/>
    <cellStyle name="Normal 5 3 5 6 2" xfId="28131" xr:uid="{7EA51170-9A6F-4ECC-84A9-664F7FD0F23C}"/>
    <cellStyle name="Normal 5 3 5 7" xfId="26572" xr:uid="{2FD6ACD3-B494-46ED-A6AB-4AA69E4406F8}"/>
    <cellStyle name="Normal 5 3 5 8" xfId="10937" xr:uid="{5A0E9B0F-D0ED-458E-8F64-66F364ED8516}"/>
    <cellStyle name="Normal 5 3 5 9" xfId="10128" xr:uid="{2E3D8C1F-52B0-413A-AB77-2AA12C217044}"/>
    <cellStyle name="Normal 5 3 6" xfId="8977" xr:uid="{C7B00B58-0870-4EA0-9ACE-14EFE6B8CDCA}"/>
    <cellStyle name="Normal 5 3 6 2" xfId="14291" xr:uid="{EC5F55F5-95C2-4EED-9CCC-5AC80B37BC19}"/>
    <cellStyle name="Normal 5 3 6 2 2" xfId="17680" xr:uid="{FE767BC6-0538-48AC-86FE-79AAD99277B8}"/>
    <cellStyle name="Normal 5 3 6 2 2 2" xfId="24464" xr:uid="{4E700A78-C4B7-4543-BA18-1B358BD4AE18}"/>
    <cellStyle name="Normal 5 3 6 2 2 2 2" xfId="39583" xr:uid="{856CCBD9-5F51-4848-977B-45613F53183E}"/>
    <cellStyle name="Normal 5 3 6 2 2 3" xfId="32815" xr:uid="{9BCF58D0-C333-47E9-9261-F4501B051B00}"/>
    <cellStyle name="Normal 5 3 6 2 3" xfId="21080" xr:uid="{13314C24-D044-4E21-831F-CF32C021ADF2}"/>
    <cellStyle name="Normal 5 3 6 2 3 2" xfId="36199" xr:uid="{C3EC828F-2B17-4B53-AC8D-7ADE887D9BDF}"/>
    <cellStyle name="Normal 5 3 6 2 4" xfId="29431" xr:uid="{81950933-ECE7-4FD3-9F59-2DD205B10CC5}"/>
    <cellStyle name="Normal 5 3 6 3" xfId="16801" xr:uid="{F8643E9C-59CB-406B-9CFA-D7D9927F8C7B}"/>
    <cellStyle name="Normal 5 3 6 3 2" xfId="23585" xr:uid="{23CED5B2-1364-47A9-ACA4-8B3317E3B44E}"/>
    <cellStyle name="Normal 5 3 6 3 2 2" xfId="38704" xr:uid="{3529816A-3043-48BC-8215-2B71E60E445E}"/>
    <cellStyle name="Normal 5 3 6 3 3" xfId="31936" xr:uid="{13CB511E-2D16-4D5D-8192-68B058BFA48B}"/>
    <cellStyle name="Normal 5 3 6 4" xfId="20187" xr:uid="{8B198AA2-1B07-4A7D-B735-9D24A3756FBD}"/>
    <cellStyle name="Normal 5 3 6 4 2" xfId="35317" xr:uid="{5987C563-1E1D-4656-AE28-CC683FD98A1F}"/>
    <cellStyle name="Normal 5 3 6 5" xfId="13390" xr:uid="{357F176A-C5E2-4468-B051-82628DE64BED}"/>
    <cellStyle name="Normal 5 3 6 5 2" xfId="28552" xr:uid="{1A7766F1-C0F4-4D05-A9B4-CADCD459CAB4}"/>
    <cellStyle name="Normal 5 3 6 6" xfId="10129" xr:uid="{B551EC62-45FD-4205-AD63-C0B94E270346}"/>
    <cellStyle name="Normal 5 3 7" xfId="8978" xr:uid="{42733D4C-3E61-4E17-A166-908D967FB2BF}"/>
    <cellStyle name="Normal 5 3 7 2" xfId="18514" xr:uid="{E8851C4A-8F6C-4349-A8F5-3125E1FCBDFB}"/>
    <cellStyle name="Normal 5 3 7 2 2" xfId="25298" xr:uid="{BD8E4BE0-2105-4748-B9D4-E5E7EDA9D0A2}"/>
    <cellStyle name="Normal 5 3 7 2 2 2" xfId="40417" xr:uid="{EA5B3484-2AF1-4A8A-A639-ED23CDEC2FDA}"/>
    <cellStyle name="Normal 5 3 7 2 3" xfId="33649" xr:uid="{22829C45-BADF-4F9E-A393-2AF1F1B69ADE}"/>
    <cellStyle name="Normal 5 3 7 3" xfId="21914" xr:uid="{07669AF6-BC4F-40EB-A352-E33E07DA5B5E}"/>
    <cellStyle name="Normal 5 3 7 3 2" xfId="37033" xr:uid="{DC072627-C3F9-4FB3-9D22-FA4CB3632185}"/>
    <cellStyle name="Normal 5 3 7 4" xfId="15128" xr:uid="{88CC044C-31D9-433C-BFA5-2083692CA15B}"/>
    <cellStyle name="Normal 5 3 7 4 2" xfId="30265" xr:uid="{BDF63A5F-D172-42A4-BBE7-086A496341E9}"/>
    <cellStyle name="Normal 5 3 7 5" xfId="10130" xr:uid="{36352E50-8543-409D-BC9E-D7F0AC933EDB}"/>
    <cellStyle name="Normal 5 3 8" xfId="8979" xr:uid="{0EC3F913-5A1F-4764-8BE8-6303DF55C180}"/>
    <cellStyle name="Normal 5 3 8 2" xfId="17628" xr:uid="{A2DCA38B-046D-45D8-B391-D8624A29BC3F}"/>
    <cellStyle name="Normal 5 3 8 2 2" xfId="24412" xr:uid="{3D324FBD-B99F-449D-A8C3-1CDFF01FF6A9}"/>
    <cellStyle name="Normal 5 3 8 2 2 2" xfId="39531" xr:uid="{F96C7C2B-BDEF-4CD3-B2AB-B828A8C1322C}"/>
    <cellStyle name="Normal 5 3 8 2 3" xfId="32763" xr:uid="{5186980B-3DA0-4D8D-AED3-67EF2A0C9C41}"/>
    <cellStyle name="Normal 5 3 8 3" xfId="21031" xr:uid="{CD03D6AC-6234-4D52-B732-7CDF3C3A7D52}"/>
    <cellStyle name="Normal 5 3 8 3 2" xfId="36150" xr:uid="{EBD96CF8-BD03-4CE4-A440-9A9AEE8BE42E}"/>
    <cellStyle name="Normal 5 3 8 4" xfId="14239" xr:uid="{504993EC-A94E-4A39-989C-4A9DF9E82538}"/>
    <cellStyle name="Normal 5 3 8 4 2" xfId="29379" xr:uid="{8AF2B811-3A2A-4CF5-A850-72B7B6E86C5F}"/>
    <cellStyle name="Normal 5 3 8 5" xfId="10131" xr:uid="{7DAE7484-C4EF-404D-82BE-C556AF76C0CC}"/>
    <cellStyle name="Normal 5 3 9" xfId="11842" xr:uid="{02085564-B445-4A47-8988-A82FCC8B9D21}"/>
    <cellStyle name="Normal 5 3 9 2" xfId="22748" xr:uid="{D18BEC68-5882-4848-80F7-9594C0B0FDF1}"/>
    <cellStyle name="Normal 5 3 9 2 2" xfId="37867" xr:uid="{EC3BC92C-1C72-48AE-BCC1-821C1333B027}"/>
    <cellStyle name="Normal 5 3 9 3" xfId="15964" xr:uid="{7E8AB967-4322-4EE9-8C09-32DBFAC32C52}"/>
    <cellStyle name="Normal 5 3 9 3 2" xfId="31099" xr:uid="{D93C0BE0-952F-477A-AF4E-C666E7ADBD29}"/>
    <cellStyle name="Normal 5 3 9 4" xfId="27133" xr:uid="{52E71DA2-13DC-4CF5-BBE8-E7F5521E3B0D}"/>
    <cellStyle name="Normal 5 4" xfId="2986" xr:uid="{6C350D9F-2C2A-4FC2-894C-27F1DC3EBC00}"/>
    <cellStyle name="Normal 5 4 10" xfId="11531" xr:uid="{5AC6E309-E8A2-49A2-B95F-BEFC41364D42}"/>
    <cellStyle name="Normal 5 4 11" xfId="12576" xr:uid="{213C63B1-2318-47E3-9296-16AD94E917CC}"/>
    <cellStyle name="Normal 5 4 11 2" xfId="27739" xr:uid="{03581A3D-9697-42B9-A272-4BE732D4759E}"/>
    <cellStyle name="Normal 5 4 12" xfId="26180" xr:uid="{B779A497-4A99-4500-A118-B3CF4A93F6FB}"/>
    <cellStyle name="Normal 5 4 13" xfId="10536" xr:uid="{EC16A357-A5DE-4CA6-A701-FF347C997A17}"/>
    <cellStyle name="Normal 5 4 14" xfId="10132" xr:uid="{84D40422-1FBC-4B71-8673-73B580FCE482}"/>
    <cellStyle name="Normal 5 4 15" xfId="8980" xr:uid="{15A8608E-0B44-4FF3-9224-4F370A6A167B}"/>
    <cellStyle name="Normal 5 4 16" xfId="44753" xr:uid="{8328F48C-B094-48E4-AFBB-C912D68D2D22}"/>
    <cellStyle name="Normal 5 4 2" xfId="8981" xr:uid="{42D76DC9-5C10-4C33-A84F-FE5785D46D14}"/>
    <cellStyle name="Normal 5 4 2 10" xfId="10642" xr:uid="{8D469DA8-917B-42A7-8563-A2D18648D0F3}"/>
    <cellStyle name="Normal 5 4 2 11" xfId="10133" xr:uid="{E39AF580-07BD-4BC8-A325-C602664F172D}"/>
    <cellStyle name="Normal 5 4 2 12" xfId="44754" xr:uid="{F80C51D8-0557-4261-90EB-27BE77C7F524}"/>
    <cellStyle name="Normal 5 4 2 2" xfId="10853" xr:uid="{1BF9C6E7-386B-45B3-838F-6CF21CC43A78}"/>
    <cellStyle name="Normal 5 4 2 2 2" xfId="11271" xr:uid="{BB6BFCDC-D921-41A5-B7A1-BED82C736DFD}"/>
    <cellStyle name="Normal 5 4 2 2 2 2" xfId="14141" xr:uid="{FF85530E-6225-49F6-A5D8-43DCB968F25F}"/>
    <cellStyle name="Normal 5 4 2 2 2 2 2" xfId="15879" xr:uid="{9A142835-98F0-4F63-B56D-68623EF3B804}"/>
    <cellStyle name="Normal 5 4 2 2 2 2 2 2" xfId="19265" xr:uid="{246A24BD-EA7E-4B24-A136-E1462CACD583}"/>
    <cellStyle name="Normal 5 4 2 2 2 2 2 2 2" xfId="26049" xr:uid="{F2C530A8-FB26-4FBA-B4AB-7FA37021DDF5}"/>
    <cellStyle name="Normal 5 4 2 2 2 2 2 2 2 2" xfId="41168" xr:uid="{6542A2BB-C806-43DA-A4F0-FA9897D6ED1C}"/>
    <cellStyle name="Normal 5 4 2 2 2 2 2 2 3" xfId="34400" xr:uid="{7E906B46-7451-4BA4-8AF8-5DEEDF840E9A}"/>
    <cellStyle name="Normal 5 4 2 2 2 2 2 3" xfId="22665" xr:uid="{84FAC64A-3FA7-45EF-A0D3-9403E9E39AA5}"/>
    <cellStyle name="Normal 5 4 2 2 2 2 2 3 2" xfId="37784" xr:uid="{3896EDBC-F09E-4536-B6B2-F378D130555D}"/>
    <cellStyle name="Normal 5 4 2 2 2 2 2 4" xfId="31016" xr:uid="{9E49B1FD-DCA9-4EED-BCA5-78558A7C38DB}"/>
    <cellStyle name="Normal 5 4 2 2 2 2 3" xfId="17552" xr:uid="{39BC8455-CA64-4694-B9EA-1D49CD50C89C}"/>
    <cellStyle name="Normal 5 4 2 2 2 2 3 2" xfId="24336" xr:uid="{ADC242F1-2898-439C-A4E0-2E20EEAFDDFA}"/>
    <cellStyle name="Normal 5 4 2 2 2 2 3 2 2" xfId="39455" xr:uid="{084CCBC7-61AC-44E5-8042-18C2221E2E11}"/>
    <cellStyle name="Normal 5 4 2 2 2 2 3 3" xfId="32687" xr:uid="{592D8C44-B7DA-4C9D-A837-B0CD46DB0480}"/>
    <cellStyle name="Normal 5 4 2 2 2 2 4" xfId="20939" xr:uid="{E38A96FB-5667-4A14-A16D-01C90D5975B1}"/>
    <cellStyle name="Normal 5 4 2 2 2 2 4 2" xfId="36068" xr:uid="{73F9ADA5-C300-4924-A6DB-E4DE6635C645}"/>
    <cellStyle name="Normal 5 4 2 2 2 2 5" xfId="29303" xr:uid="{513EC37F-52E9-4A19-8867-F076E39C5812}"/>
    <cellStyle name="Normal 5 4 2 2 2 3" xfId="15045" xr:uid="{F2642208-D5F6-49DE-940E-C1D98076917F}"/>
    <cellStyle name="Normal 5 4 2 2 2 3 2" xfId="18431" xr:uid="{7C7128AE-D10F-489E-A7BD-966957C010A3}"/>
    <cellStyle name="Normal 5 4 2 2 2 3 2 2" xfId="25215" xr:uid="{2E0E5E15-12A6-4C29-92AB-E9458CF937FB}"/>
    <cellStyle name="Normal 5 4 2 2 2 3 2 2 2" xfId="40334" xr:uid="{C2890098-58EE-4436-A83C-E6ED7BAB2328}"/>
    <cellStyle name="Normal 5 4 2 2 2 3 2 3" xfId="33566" xr:uid="{42BB1E9D-FA84-4A23-9348-B1DBD3FC027C}"/>
    <cellStyle name="Normal 5 4 2 2 2 3 3" xfId="21831" xr:uid="{80B793BB-2EAC-4AEC-8997-000F5DB5C3BE}"/>
    <cellStyle name="Normal 5 4 2 2 2 3 3 2" xfId="36950" xr:uid="{9FECAD97-C495-44CA-8B0C-B7DD19C7AD59}"/>
    <cellStyle name="Normal 5 4 2 2 2 3 4" xfId="30182" xr:uid="{5EB1D145-087E-4A99-9E95-672B350190BC}"/>
    <cellStyle name="Normal 5 4 2 2 2 4" xfId="16715" xr:uid="{EB63BCBD-869F-44FF-8D39-E72471C0208D}"/>
    <cellStyle name="Normal 5 4 2 2 2 4 2" xfId="23499" xr:uid="{F94C7A9C-AFA7-49DC-B5CD-ABCFB5AB5E1F}"/>
    <cellStyle name="Normal 5 4 2 2 2 4 2 2" xfId="38618" xr:uid="{BA3C7FA0-4866-4900-80E2-F2868C1B63E7}"/>
    <cellStyle name="Normal 5 4 2 2 2 4 3" xfId="31850" xr:uid="{4CE6B03C-B4B4-4A85-A12F-EBF88FD8EAB1}"/>
    <cellStyle name="Normal 5 4 2 2 2 5" xfId="20104" xr:uid="{F77F0C15-065B-46B6-9A78-942B8AAC1AF5}"/>
    <cellStyle name="Normal 5 4 2 2 2 5 2" xfId="35234" xr:uid="{44A1D675-8489-454E-BD6E-9E08571FA46A}"/>
    <cellStyle name="Normal 5 4 2 2 2 6" xfId="13303" xr:uid="{460E1157-3087-4B37-9168-4558C2254DA8}"/>
    <cellStyle name="Normal 5 4 2 2 2 6 2" xfId="28466" xr:uid="{184237C6-EB61-4751-BEEA-2C5FCFA014B6}"/>
    <cellStyle name="Normal 5 4 2 2 2 7" xfId="26907" xr:uid="{5EBB7846-DB84-4134-85C0-654B50894F3D}"/>
    <cellStyle name="Normal 5 4 2 2 3" xfId="12349" xr:uid="{8E2F8AA3-8136-491A-9705-1E34621D42CD}"/>
    <cellStyle name="Normal 5 4 2 2 3 2" xfId="15463" xr:uid="{B05EA78F-CC58-41DE-9122-2CFB638C092A}"/>
    <cellStyle name="Normal 5 4 2 2 3 2 2" xfId="18849" xr:uid="{93CAF4FF-412D-494E-AA48-624FEBF91CBE}"/>
    <cellStyle name="Normal 5 4 2 2 3 2 2 2" xfId="25633" xr:uid="{75A8F255-8CEC-43BD-8BA2-2513386E16CB}"/>
    <cellStyle name="Normal 5 4 2 2 3 2 2 2 2" xfId="40752" xr:uid="{522B6580-414B-42E4-AD6B-11B28629F70A}"/>
    <cellStyle name="Normal 5 4 2 2 3 2 2 3" xfId="33984" xr:uid="{D0D07BC9-E171-49A3-A08A-39F4060B089B}"/>
    <cellStyle name="Normal 5 4 2 2 3 2 3" xfId="22249" xr:uid="{18F94CA4-8A9A-4B8F-83AA-7BE98ACE59D3}"/>
    <cellStyle name="Normal 5 4 2 2 3 2 3 2" xfId="37368" xr:uid="{F1A833B5-612F-494A-B2AB-6C6E95FA1D64}"/>
    <cellStyle name="Normal 5 4 2 2 3 2 4" xfId="30600" xr:uid="{8C06D3FD-6BAE-4063-9C68-CC27FB591678}"/>
    <cellStyle name="Normal 5 4 2 2 3 3" xfId="17136" xr:uid="{005BC96B-ECED-40E5-8A4D-5E6B155DC5AD}"/>
    <cellStyle name="Normal 5 4 2 2 3 3 2" xfId="23920" xr:uid="{7D127997-8C93-4F21-9558-4916520C6C0B}"/>
    <cellStyle name="Normal 5 4 2 2 3 3 2 2" xfId="39039" xr:uid="{313B7D80-1534-4BEE-BAE9-F044F677239C}"/>
    <cellStyle name="Normal 5 4 2 2 3 3 3" xfId="32271" xr:uid="{4E4483D9-F32B-4104-899E-EB250596DD42}"/>
    <cellStyle name="Normal 5 4 2 2 3 4" xfId="20522" xr:uid="{E8238445-1D75-4190-9EE8-9B08776D6283}"/>
    <cellStyle name="Normal 5 4 2 2 3 4 2" xfId="35652" xr:uid="{1EAD2178-8DBE-4333-A8FE-5BF3A03353CC}"/>
    <cellStyle name="Normal 5 4 2 2 3 5" xfId="13725" xr:uid="{BCDB6B09-4797-4E5C-8E9D-95DE52D847EC}"/>
    <cellStyle name="Normal 5 4 2 2 3 5 2" xfId="28887" xr:uid="{3319A812-F5AD-47F6-855A-8A803C1F8910}"/>
    <cellStyle name="Normal 5 4 2 2 3 6" xfId="27607" xr:uid="{A6796BB5-210D-4093-8D3E-3D378233FE98}"/>
    <cellStyle name="Normal 5 4 2 2 4" xfId="14629" xr:uid="{EA1C8D01-C905-4A42-8248-F8EBDBB2D926}"/>
    <cellStyle name="Normal 5 4 2 2 4 2" xfId="18015" xr:uid="{EE48B1D2-A9D5-4C41-89A5-F99985D5C80D}"/>
    <cellStyle name="Normal 5 4 2 2 4 2 2" xfId="24799" xr:uid="{AABB91F2-5AE1-4D30-8BB7-DD3731928E9B}"/>
    <cellStyle name="Normal 5 4 2 2 4 2 2 2" xfId="39918" xr:uid="{4D27D871-31AC-4597-8217-FEB967D39395}"/>
    <cellStyle name="Normal 5 4 2 2 4 2 3" xfId="33150" xr:uid="{B871AEDA-815F-4ECD-8E95-EB852FF2F4CD}"/>
    <cellStyle name="Normal 5 4 2 2 4 3" xfId="21415" xr:uid="{61B970A5-7735-4078-8C4E-A295FAEFB764}"/>
    <cellStyle name="Normal 5 4 2 2 4 3 2" xfId="36534" xr:uid="{39BA4B1D-7407-43E3-8E95-546287DD856F}"/>
    <cellStyle name="Normal 5 4 2 2 4 4" xfId="29766" xr:uid="{5DA4479A-03AA-43F5-946A-276C3B167C75}"/>
    <cellStyle name="Normal 5 4 2 2 5" xfId="16299" xr:uid="{98DE154D-7421-4CD8-8F5F-8257BCA67197}"/>
    <cellStyle name="Normal 5 4 2 2 5 2" xfId="23083" xr:uid="{513A57B4-9407-4B5C-B647-32FB3ED7F464}"/>
    <cellStyle name="Normal 5 4 2 2 5 2 2" xfId="38202" xr:uid="{562E6B10-8DFC-4A80-A2EF-CE6542BF85E3}"/>
    <cellStyle name="Normal 5 4 2 2 5 3" xfId="31434" xr:uid="{CFBD03DA-7BF0-47D7-90AF-FBEEFCABCB54}"/>
    <cellStyle name="Normal 5 4 2 2 6" xfId="19688" xr:uid="{E987C1F2-9F1E-4312-84FB-C5B6AE0700CA}"/>
    <cellStyle name="Normal 5 4 2 2 6 2" xfId="34818" xr:uid="{08DD5684-CFCC-4CC1-91C6-3FAAE747BD5C}"/>
    <cellStyle name="Normal 5 4 2 2 7" xfId="12888" xr:uid="{1947A579-1E1D-472E-AEF0-018839675CA2}"/>
    <cellStyle name="Normal 5 4 2 2 7 2" xfId="28050" xr:uid="{642A7C47-FF48-473E-A1E8-FAA1640E7172}"/>
    <cellStyle name="Normal 5 4 2 2 8" xfId="26491" xr:uid="{977F0117-DAAA-478D-9127-AA810438ED3C}"/>
    <cellStyle name="Normal 5 4 2 2 9" xfId="44755" xr:uid="{8F2F0F27-4C3E-41F6-B231-BAF62ED0B803}"/>
    <cellStyle name="Normal 5 4 2 3" xfId="11063" xr:uid="{C5AA4851-280B-4FD3-9516-A2998007D64A}"/>
    <cellStyle name="Normal 5 4 2 3 2" xfId="13933" xr:uid="{DCCB4025-2107-4D5C-ADFD-64AA6D37AF0A}"/>
    <cellStyle name="Normal 5 4 2 3 2 2" xfId="15671" xr:uid="{7EA18C8C-E5BB-48A8-9585-53496C48A48B}"/>
    <cellStyle name="Normal 5 4 2 3 2 2 2" xfId="19057" xr:uid="{B6F6425C-37E4-471F-AE6B-0F5305142A73}"/>
    <cellStyle name="Normal 5 4 2 3 2 2 2 2" xfId="25841" xr:uid="{C3D69558-9175-4831-BFF4-C8B18202DBA8}"/>
    <cellStyle name="Normal 5 4 2 3 2 2 2 2 2" xfId="40960" xr:uid="{24E0B430-8020-499A-9010-30EFFC63CFC7}"/>
    <cellStyle name="Normal 5 4 2 3 2 2 2 3" xfId="34192" xr:uid="{6C2B0239-03EB-4932-B01F-3413DB351164}"/>
    <cellStyle name="Normal 5 4 2 3 2 2 3" xfId="22457" xr:uid="{133FB3C3-537A-4AEF-9C4C-BFCA15750B20}"/>
    <cellStyle name="Normal 5 4 2 3 2 2 3 2" xfId="37576" xr:uid="{D7D497E6-19AE-46FF-A858-8393E4251C8E}"/>
    <cellStyle name="Normal 5 4 2 3 2 2 4" xfId="30808" xr:uid="{72559470-6F06-4217-BABE-4DCBDB212930}"/>
    <cellStyle name="Normal 5 4 2 3 2 3" xfId="17344" xr:uid="{F2E90026-C5F1-487A-A832-4746E06FC45C}"/>
    <cellStyle name="Normal 5 4 2 3 2 3 2" xfId="24128" xr:uid="{19FE011B-510E-473D-88FB-A4A615D66C57}"/>
    <cellStyle name="Normal 5 4 2 3 2 3 2 2" xfId="39247" xr:uid="{5DB6285B-B86F-432C-8544-9E956D40E778}"/>
    <cellStyle name="Normal 5 4 2 3 2 3 3" xfId="32479" xr:uid="{7417CF3A-87D3-4FBB-8E8A-98AEE5A2E9AC}"/>
    <cellStyle name="Normal 5 4 2 3 2 4" xfId="20731" xr:uid="{EF1DBCC3-CB91-48A8-9D71-F2687237E888}"/>
    <cellStyle name="Normal 5 4 2 3 2 4 2" xfId="35860" xr:uid="{4936E1E9-88B5-4B55-A55F-75BBA8E93A69}"/>
    <cellStyle name="Normal 5 4 2 3 2 5" xfId="29095" xr:uid="{A4160B00-2838-401F-9715-23C9D20E09D5}"/>
    <cellStyle name="Normal 5 4 2 3 3" xfId="14837" xr:uid="{36324F18-F8BE-4591-B147-083740C86E26}"/>
    <cellStyle name="Normal 5 4 2 3 3 2" xfId="18223" xr:uid="{5AC2325D-31DB-4945-81E9-92429E5F982E}"/>
    <cellStyle name="Normal 5 4 2 3 3 2 2" xfId="25007" xr:uid="{7FED4EC7-52AA-4142-BECA-7F85EA1A5365}"/>
    <cellStyle name="Normal 5 4 2 3 3 2 2 2" xfId="40126" xr:uid="{C5318EB1-CBD8-42F2-BFB3-CAFBCF7261E4}"/>
    <cellStyle name="Normal 5 4 2 3 3 2 3" xfId="33358" xr:uid="{0B125690-FD3A-4FE3-BD40-1178A17636F3}"/>
    <cellStyle name="Normal 5 4 2 3 3 3" xfId="21623" xr:uid="{594824E8-96B9-423F-8A24-07FBDBD83180}"/>
    <cellStyle name="Normal 5 4 2 3 3 3 2" xfId="36742" xr:uid="{53EFBB0F-31DB-4B5E-9237-AA599AAA06D4}"/>
    <cellStyle name="Normal 5 4 2 3 3 4" xfId="29974" xr:uid="{1C4EC710-05A8-4E4E-9D97-94C3BF541C78}"/>
    <cellStyle name="Normal 5 4 2 3 4" xfId="16507" xr:uid="{0519A25F-CC9A-4E0D-8B21-372243CDFD83}"/>
    <cellStyle name="Normal 5 4 2 3 4 2" xfId="23291" xr:uid="{03E0B153-C8E1-4C22-8F1C-CBBF78751EAD}"/>
    <cellStyle name="Normal 5 4 2 3 4 2 2" xfId="38410" xr:uid="{AA656A26-75C6-4DED-B499-B02BCD8B66F8}"/>
    <cellStyle name="Normal 5 4 2 3 4 3" xfId="31642" xr:uid="{50D7FF3A-C36F-4EF4-9F3F-024D7C7C6698}"/>
    <cellStyle name="Normal 5 4 2 3 5" xfId="19896" xr:uid="{6A674668-2C84-4E0C-A3B3-5BF846E971EB}"/>
    <cellStyle name="Normal 5 4 2 3 5 2" xfId="35026" xr:uid="{2CBC128B-64B5-4BC6-8620-0DA945E79B91}"/>
    <cellStyle name="Normal 5 4 2 3 6" xfId="13095" xr:uid="{E07B54EA-6461-4AF5-A8EC-AD1198EE9673}"/>
    <cellStyle name="Normal 5 4 2 3 6 2" xfId="28258" xr:uid="{EFC857FE-18B7-48C9-BB1C-98266A866BC1}"/>
    <cellStyle name="Normal 5 4 2 3 7" xfId="26699" xr:uid="{4F0A8130-6163-4FA3-8B46-419F5FB25613}"/>
    <cellStyle name="Normal 5 4 2 4" xfId="11532" xr:uid="{D6430E3D-D10F-41FD-A4BA-D1429979DEAE}"/>
    <cellStyle name="Normal 5 4 2 4 2" xfId="15255" xr:uid="{B123838F-18F1-402C-B73A-D7B1E74109AD}"/>
    <cellStyle name="Normal 5 4 2 4 2 2" xfId="18641" xr:uid="{E9C9BE41-C993-495E-B133-D6A187801342}"/>
    <cellStyle name="Normal 5 4 2 4 2 2 2" xfId="25425" xr:uid="{AFF5A6A6-2757-4554-9527-501D17D4C14D}"/>
    <cellStyle name="Normal 5 4 2 4 2 2 2 2" xfId="40544" xr:uid="{4A6F9EEA-0FC2-4974-9432-F72B7D2258BF}"/>
    <cellStyle name="Normal 5 4 2 4 2 2 3" xfId="33776" xr:uid="{B80D5A15-8327-4D47-B98E-A40B7F11093D}"/>
    <cellStyle name="Normal 5 4 2 4 2 3" xfId="22041" xr:uid="{FACB5B66-3E5F-4623-80FA-0938CA815FEC}"/>
    <cellStyle name="Normal 5 4 2 4 2 3 2" xfId="37160" xr:uid="{8ED7D566-F69A-473D-9745-35B7C0E7244F}"/>
    <cellStyle name="Normal 5 4 2 4 2 4" xfId="30392" xr:uid="{79C880C8-0F11-4CB0-8178-A4C4AA82331F}"/>
    <cellStyle name="Normal 5 4 2 4 3" xfId="16928" xr:uid="{C3ED866F-40C7-4713-83AC-3F543850AF23}"/>
    <cellStyle name="Normal 5 4 2 4 3 2" xfId="23712" xr:uid="{07AB5255-EB72-4A66-8DF3-213E7811A2F5}"/>
    <cellStyle name="Normal 5 4 2 4 3 2 2" xfId="38831" xr:uid="{E06EFF17-B9D7-45FB-949A-CC6B1A02C9F8}"/>
    <cellStyle name="Normal 5 4 2 4 3 3" xfId="32063" xr:uid="{42A23B8B-F360-4530-9D82-B7EECF32E95D}"/>
    <cellStyle name="Normal 5 4 2 4 4" xfId="20314" xr:uid="{8C36431B-7979-4937-8C46-579C5A2E7E7A}"/>
    <cellStyle name="Normal 5 4 2 4 4 2" xfId="35444" xr:uid="{6100CF2F-ABC6-4019-AC54-B5F4A780FB18}"/>
    <cellStyle name="Normal 5 4 2 4 5" xfId="13517" xr:uid="{E04F121E-D08B-4D6B-8F50-B7EB78A3E5E2}"/>
    <cellStyle name="Normal 5 4 2 4 5 2" xfId="28679" xr:uid="{41FCAC0A-7FCE-47B0-9527-8F168F1D8AE8}"/>
    <cellStyle name="Normal 5 4 2 5" xfId="14421" xr:uid="{6F767FC4-A53E-4523-AB30-64DAD98D0EBB}"/>
    <cellStyle name="Normal 5 4 2 5 2" xfId="17807" xr:uid="{2E366778-0AA1-483A-A19B-1D1855047295}"/>
    <cellStyle name="Normal 5 4 2 5 2 2" xfId="24591" xr:uid="{1A9CEA84-B193-4BCE-8887-1547BF60E999}"/>
    <cellStyle name="Normal 5 4 2 5 2 2 2" xfId="39710" xr:uid="{389E9074-B1E8-45D2-B419-10CF2FDC564D}"/>
    <cellStyle name="Normal 5 4 2 5 2 3" xfId="32942" xr:uid="{26365184-884B-43A3-9F24-89CC4DA9DC14}"/>
    <cellStyle name="Normal 5 4 2 5 3" xfId="21207" xr:uid="{2A401FB8-7AF9-4862-8964-E5315BE84E24}"/>
    <cellStyle name="Normal 5 4 2 5 3 2" xfId="36326" xr:uid="{FB1E5B7E-DF57-4D97-BBB9-526EE6344689}"/>
    <cellStyle name="Normal 5 4 2 5 4" xfId="29558" xr:uid="{81732DE1-6831-4504-B13A-280EF4078A43}"/>
    <cellStyle name="Normal 5 4 2 6" xfId="16091" xr:uid="{81136AEA-9F56-4056-A8A5-D441B1909471}"/>
    <cellStyle name="Normal 5 4 2 6 2" xfId="22875" xr:uid="{A6A9DEC5-3EC6-4B72-B686-D5A71069EA62}"/>
    <cellStyle name="Normal 5 4 2 6 2 2" xfId="37994" xr:uid="{4FABBF55-FBC8-49D8-8955-C435F5150446}"/>
    <cellStyle name="Normal 5 4 2 6 3" xfId="31226" xr:uid="{C3BAEA77-DE94-4AE9-BD55-4E0D7855851D}"/>
    <cellStyle name="Normal 5 4 2 7" xfId="19480" xr:uid="{F3DC850A-6298-48D8-BE52-0B4B6722E5A7}"/>
    <cellStyle name="Normal 5 4 2 7 2" xfId="34610" xr:uid="{E9AED619-4FE2-48FC-8301-06F9F4695796}"/>
    <cellStyle name="Normal 5 4 2 8" xfId="12679" xr:uid="{78EF0FC4-5407-4540-A129-ED1BB268AF49}"/>
    <cellStyle name="Normal 5 4 2 8 2" xfId="27842" xr:uid="{AAF31492-30FF-43A5-AB37-B1780434FEEF}"/>
    <cellStyle name="Normal 5 4 2 9" xfId="26283" xr:uid="{DA031084-16B0-428B-B97F-732D74C431EB}"/>
    <cellStyle name="Normal 5 4 3" xfId="8982" xr:uid="{020C93D4-ADDA-4B43-A845-AA1EE023C214}"/>
    <cellStyle name="Normal 5 4 3 10" xfId="10134" xr:uid="{99EA7E2F-E24F-4B5A-9C31-1BB826E62DC0}"/>
    <cellStyle name="Normal 5 4 3 2" xfId="11168" xr:uid="{4CFEE8E9-0B86-4A7C-8720-A7D9E0B94A4D}"/>
    <cellStyle name="Normal 5 4 3 2 2" xfId="14038" xr:uid="{76485230-D76E-41C7-B9CE-ABF5591B8DDA}"/>
    <cellStyle name="Normal 5 4 3 2 2 2" xfId="15776" xr:uid="{FCACA70F-3C12-448D-B435-EEC4958096DF}"/>
    <cellStyle name="Normal 5 4 3 2 2 2 2" xfId="19162" xr:uid="{A0BA3126-0EBE-4D61-B84A-99B17F88ED69}"/>
    <cellStyle name="Normal 5 4 3 2 2 2 2 2" xfId="25946" xr:uid="{F449DCC0-DC98-4575-939F-3720534743DC}"/>
    <cellStyle name="Normal 5 4 3 2 2 2 2 2 2" xfId="41065" xr:uid="{0284DF7B-1D1C-4010-ADF7-1636B7BDE7B6}"/>
    <cellStyle name="Normal 5 4 3 2 2 2 2 3" xfId="34297" xr:uid="{ADE5A856-B2EE-434D-99A6-8FD13DC006BC}"/>
    <cellStyle name="Normal 5 4 3 2 2 2 3" xfId="22562" xr:uid="{0541B2F2-2353-4A79-81A8-A34424BFC6E8}"/>
    <cellStyle name="Normal 5 4 3 2 2 2 3 2" xfId="37681" xr:uid="{559F39AC-A6B0-43CD-B7C4-A88D02EF65AB}"/>
    <cellStyle name="Normal 5 4 3 2 2 2 4" xfId="30913" xr:uid="{1B92D69F-B660-45F5-8DB4-30A283ABA979}"/>
    <cellStyle name="Normal 5 4 3 2 2 3" xfId="17449" xr:uid="{8650C733-B5F8-4873-87FA-73751F691FCC}"/>
    <cellStyle name="Normal 5 4 3 2 2 3 2" xfId="24233" xr:uid="{E48FF051-34E6-4879-97E8-F1CBDD25F629}"/>
    <cellStyle name="Normal 5 4 3 2 2 3 2 2" xfId="39352" xr:uid="{8360A807-51FB-45E1-9603-55322EBD47F0}"/>
    <cellStyle name="Normal 5 4 3 2 2 3 3" xfId="32584" xr:uid="{2C5222BA-17AC-49D9-A0D8-E97084DB018B}"/>
    <cellStyle name="Normal 5 4 3 2 2 4" xfId="20836" xr:uid="{7E6E28CC-15D9-437E-9BED-5B52C2C84714}"/>
    <cellStyle name="Normal 5 4 3 2 2 4 2" xfId="35965" xr:uid="{E0C8D6EE-7D15-4B78-A78C-1CE0A388D3D7}"/>
    <cellStyle name="Normal 5 4 3 2 2 5" xfId="29200" xr:uid="{11EACCC9-F8C6-4572-AA56-E81EFE59B9AB}"/>
    <cellStyle name="Normal 5 4 3 2 3" xfId="14942" xr:uid="{02D4302C-A5EA-47D0-8279-B7FA06DEE7C8}"/>
    <cellStyle name="Normal 5 4 3 2 3 2" xfId="18328" xr:uid="{B1347ED5-A616-4218-89C6-2A0F5B7102C9}"/>
    <cellStyle name="Normal 5 4 3 2 3 2 2" xfId="25112" xr:uid="{EADE2114-0D4D-4E8D-BD2A-E236314749A6}"/>
    <cellStyle name="Normal 5 4 3 2 3 2 2 2" xfId="40231" xr:uid="{2471BB07-5931-41E4-B4CA-FD59E9EA0922}"/>
    <cellStyle name="Normal 5 4 3 2 3 2 3" xfId="33463" xr:uid="{C8335F87-B229-47F5-A171-B5CD697A6213}"/>
    <cellStyle name="Normal 5 4 3 2 3 3" xfId="21728" xr:uid="{4AC15073-1FF2-4379-8678-C17CC6259A2E}"/>
    <cellStyle name="Normal 5 4 3 2 3 3 2" xfId="36847" xr:uid="{FE2A613B-0309-4D6A-A61E-4A88A7D8179F}"/>
    <cellStyle name="Normal 5 4 3 2 3 4" xfId="30079" xr:uid="{31E7A96E-9430-4B03-AF51-9EADCC5EB6A3}"/>
    <cellStyle name="Normal 5 4 3 2 4" xfId="16612" xr:uid="{11C2DD89-4591-4776-8E1A-CBDE12557DB2}"/>
    <cellStyle name="Normal 5 4 3 2 4 2" xfId="23396" xr:uid="{EF478AB7-E576-4F08-83E2-17BEE31A9471}"/>
    <cellStyle name="Normal 5 4 3 2 4 2 2" xfId="38515" xr:uid="{E34AA4C7-D7EA-40C6-918A-F8E9FFE5A55A}"/>
    <cellStyle name="Normal 5 4 3 2 4 3" xfId="31747" xr:uid="{1FF5DC01-1365-4755-87D6-6C27867A28C7}"/>
    <cellStyle name="Normal 5 4 3 2 5" xfId="20001" xr:uid="{36694A2E-3598-4A34-829D-091DA51E60F6}"/>
    <cellStyle name="Normal 5 4 3 2 5 2" xfId="35131" xr:uid="{93893792-98C0-4A94-BCE7-F8E32705367C}"/>
    <cellStyle name="Normal 5 4 3 2 6" xfId="13200" xr:uid="{3E56F680-07DA-4B15-87D8-3950D7548228}"/>
    <cellStyle name="Normal 5 4 3 2 6 2" xfId="28363" xr:uid="{A9FDFE45-50AD-4879-9FEB-64D37AA2668C}"/>
    <cellStyle name="Normal 5 4 3 2 7" xfId="26804" xr:uid="{3DB7FA97-CA12-4AEF-8166-CC8E55D2EDC5}"/>
    <cellStyle name="Normal 5 4 3 3" xfId="11533" xr:uid="{A5A86970-D359-4CB4-99A8-973217B6D4BE}"/>
    <cellStyle name="Normal 5 4 3 3 2" xfId="15360" xr:uid="{6E16D7AA-FAFA-48E1-B4C0-46A0F205F21C}"/>
    <cellStyle name="Normal 5 4 3 3 2 2" xfId="18746" xr:uid="{87D12EDC-FA9B-47E5-9E2B-0CC8A88AD9C6}"/>
    <cellStyle name="Normal 5 4 3 3 2 2 2" xfId="25530" xr:uid="{B063A825-D5A1-4A6B-A96D-D527FAA206DA}"/>
    <cellStyle name="Normal 5 4 3 3 2 2 2 2" xfId="40649" xr:uid="{13E2C3C4-8232-469B-B5D4-495377EAA53E}"/>
    <cellStyle name="Normal 5 4 3 3 2 2 3" xfId="33881" xr:uid="{8A9B42D3-FDF8-4D49-BC46-C158DA81883E}"/>
    <cellStyle name="Normal 5 4 3 3 2 3" xfId="22146" xr:uid="{000440D4-C9DB-4A18-892A-158F02BAD40B}"/>
    <cellStyle name="Normal 5 4 3 3 2 3 2" xfId="37265" xr:uid="{A53F8CEC-133C-46AA-8A2A-1520E9E7C00D}"/>
    <cellStyle name="Normal 5 4 3 3 2 4" xfId="30497" xr:uid="{9607F306-8E0E-4E1C-913D-406E3B48003B}"/>
    <cellStyle name="Normal 5 4 3 3 3" xfId="17033" xr:uid="{A8B37868-AD01-45E3-8817-7228D3404ECE}"/>
    <cellStyle name="Normal 5 4 3 3 3 2" xfId="23817" xr:uid="{539F083F-1EDD-4BA6-A909-A9E732D405A2}"/>
    <cellStyle name="Normal 5 4 3 3 3 2 2" xfId="38936" xr:uid="{6559C39D-A77D-4CFF-ADBA-7E88DD2DA9F8}"/>
    <cellStyle name="Normal 5 4 3 3 3 3" xfId="32168" xr:uid="{CBF109B5-77C3-4317-9AC0-7524570161EE}"/>
    <cellStyle name="Normal 5 4 3 3 4" xfId="20419" xr:uid="{C82B5B32-60F1-4354-90F8-99AC369E31E4}"/>
    <cellStyle name="Normal 5 4 3 3 4 2" xfId="35549" xr:uid="{07BEB4B5-0446-4A7F-A302-2EDEAAB57FC1}"/>
    <cellStyle name="Normal 5 4 3 3 5" xfId="13622" xr:uid="{62C7E820-7FDD-4FF6-9C2E-9C4C7632BACB}"/>
    <cellStyle name="Normal 5 4 3 3 5 2" xfId="28784" xr:uid="{E9BA481E-DD56-4C8B-80EF-AD625E612E11}"/>
    <cellStyle name="Normal 5 4 3 4" xfId="14526" xr:uid="{9FB224D3-C86E-4995-8D88-AE2267F60E53}"/>
    <cellStyle name="Normal 5 4 3 4 2" xfId="17912" xr:uid="{16FB7877-CC7C-49F1-995B-5D5FB5418CF9}"/>
    <cellStyle name="Normal 5 4 3 4 2 2" xfId="24696" xr:uid="{44C4183F-48D4-4CE2-A3B2-00A645ACF0F5}"/>
    <cellStyle name="Normal 5 4 3 4 2 2 2" xfId="39815" xr:uid="{77179F98-18EA-4455-BB17-294FE2406B75}"/>
    <cellStyle name="Normal 5 4 3 4 2 3" xfId="33047" xr:uid="{C49BACCE-D9AB-4FC9-B407-8B4CFE96EC4B}"/>
    <cellStyle name="Normal 5 4 3 4 3" xfId="21312" xr:uid="{8F7BD337-2E98-4E59-95CC-327CB2D9B804}"/>
    <cellStyle name="Normal 5 4 3 4 3 2" xfId="36431" xr:uid="{AFDDEF83-0A1E-4DE7-A015-7D29E4CB4250}"/>
    <cellStyle name="Normal 5 4 3 4 4" xfId="29663" xr:uid="{72851979-569A-4FA8-AF96-72BD2F75BFB8}"/>
    <cellStyle name="Normal 5 4 3 5" xfId="16196" xr:uid="{2E56842E-D947-44F0-B8C9-7EF236956E6F}"/>
    <cellStyle name="Normal 5 4 3 5 2" xfId="22980" xr:uid="{401097EF-446E-4A25-808F-31FC6D83DED9}"/>
    <cellStyle name="Normal 5 4 3 5 2 2" xfId="38099" xr:uid="{1E9391CD-935D-4255-A5B8-729273D8BC51}"/>
    <cellStyle name="Normal 5 4 3 5 3" xfId="31331" xr:uid="{34C1F6C7-CA0C-498A-B029-DCCDB81F380F}"/>
    <cellStyle name="Normal 5 4 3 6" xfId="19585" xr:uid="{D67F1BAD-161A-4CAB-8382-32A919C8DAA8}"/>
    <cellStyle name="Normal 5 4 3 6 2" xfId="34715" xr:uid="{FDABDCAB-C73F-4A07-8289-945CD5B5617A}"/>
    <cellStyle name="Normal 5 4 3 7" xfId="12785" xr:uid="{A5135982-1D28-49A9-94E4-8490FE987345}"/>
    <cellStyle name="Normal 5 4 3 7 2" xfId="27947" xr:uid="{B12628F4-A793-48A5-9C3C-68BA99855D28}"/>
    <cellStyle name="Normal 5 4 3 8" xfId="26388" xr:uid="{887B51BE-78D7-4029-848C-D798C90F6062}"/>
    <cellStyle name="Normal 5 4 3 9" xfId="10750" xr:uid="{AA706391-88B8-4A93-912A-F1BF602CBDF9}"/>
    <cellStyle name="Normal 5 4 4" xfId="8983" xr:uid="{92C2B690-CDD8-4A03-8086-3B7D737492D5}"/>
    <cellStyle name="Normal 5 4 4 2" xfId="11534" xr:uid="{5F7529A3-CF96-430E-83FD-CFEA4DC306F0}"/>
    <cellStyle name="Normal 5 4 4 2 2" xfId="15568" xr:uid="{54C31D37-A6BF-4BEC-8F2F-7487ADB15858}"/>
    <cellStyle name="Normal 5 4 4 2 2 2" xfId="18954" xr:uid="{C7F8A0AF-175E-4BCC-AF2B-DD6E13A47D43}"/>
    <cellStyle name="Normal 5 4 4 2 2 2 2" xfId="25738" xr:uid="{634EB5AD-AFB3-4534-9CB1-494FFCA5B538}"/>
    <cellStyle name="Normal 5 4 4 2 2 2 2 2" xfId="40857" xr:uid="{18EF2910-A090-448B-9DF2-64C71D3A714C}"/>
    <cellStyle name="Normal 5 4 4 2 2 2 3" xfId="34089" xr:uid="{585522B5-644B-47AB-ABE0-89247C08B9B1}"/>
    <cellStyle name="Normal 5 4 4 2 2 3" xfId="22354" xr:uid="{92650FBB-129C-44C6-A4A2-D4E50917B802}"/>
    <cellStyle name="Normal 5 4 4 2 2 3 2" xfId="37473" xr:uid="{5029B9AA-9EC2-4759-BA70-116EA1BA2A5B}"/>
    <cellStyle name="Normal 5 4 4 2 2 4" xfId="30705" xr:uid="{5F1B26C1-3112-405D-9D18-FA83F49F25F2}"/>
    <cellStyle name="Normal 5 4 4 2 3" xfId="17241" xr:uid="{63E42F66-16DA-4773-903E-84EAF1E37C62}"/>
    <cellStyle name="Normal 5 4 4 2 3 2" xfId="24025" xr:uid="{C7E249D2-DB7B-4EAD-AD36-7A70CEBD5813}"/>
    <cellStyle name="Normal 5 4 4 2 3 2 2" xfId="39144" xr:uid="{0BBCA8B2-BD17-46E4-9FF3-3C17DBBF1E47}"/>
    <cellStyle name="Normal 5 4 4 2 3 3" xfId="32376" xr:uid="{3AC7534B-A993-4065-ABA6-2A7B0666EBBA}"/>
    <cellStyle name="Normal 5 4 4 2 4" xfId="20628" xr:uid="{742F4EFC-8316-4D1D-AC89-45211E620E10}"/>
    <cellStyle name="Normal 5 4 4 2 4 2" xfId="35757" xr:uid="{2377F61E-3CE0-4697-92BA-C5F788683B8D}"/>
    <cellStyle name="Normal 5 4 4 2 5" xfId="13830" xr:uid="{7AE74DB7-FDE7-4EAD-91A5-07C089D85ADD}"/>
    <cellStyle name="Normal 5 4 4 2 5 2" xfId="28992" xr:uid="{F695AA96-9719-486E-802D-175B785B8C2C}"/>
    <cellStyle name="Normal 5 4 4 3" xfId="14734" xr:uid="{2C2F4C64-72F0-49CF-97C6-1DDAB3EF4187}"/>
    <cellStyle name="Normal 5 4 4 3 2" xfId="18120" xr:uid="{0CBE4803-22BA-41DD-A945-8E70887F190A}"/>
    <cellStyle name="Normal 5 4 4 3 2 2" xfId="24904" xr:uid="{2A2FB985-0AD2-42FE-98F3-B32AE62DE97C}"/>
    <cellStyle name="Normal 5 4 4 3 2 2 2" xfId="40023" xr:uid="{03EED93C-C542-4CD3-94BD-8BD4F8CEBABB}"/>
    <cellStyle name="Normal 5 4 4 3 2 3" xfId="33255" xr:uid="{59AD7004-6695-4292-BCDF-B8D03EFCB249}"/>
    <cellStyle name="Normal 5 4 4 3 3" xfId="21520" xr:uid="{2ADB3B6F-BB39-4EFA-BCA5-37B14BEFF7E3}"/>
    <cellStyle name="Normal 5 4 4 3 3 2" xfId="36639" xr:uid="{6FC27EC8-AE57-4E28-ACC9-234C148D7551}"/>
    <cellStyle name="Normal 5 4 4 3 4" xfId="29871" xr:uid="{2507340A-E9F2-44C0-A01F-FCDEAC2BD3CE}"/>
    <cellStyle name="Normal 5 4 4 4" xfId="16404" xr:uid="{1E333B97-77B2-41C4-8408-A7CDF49B9526}"/>
    <cellStyle name="Normal 5 4 4 4 2" xfId="23188" xr:uid="{F736C67E-556C-416F-B0FE-14169C65F9B1}"/>
    <cellStyle name="Normal 5 4 4 4 2 2" xfId="38307" xr:uid="{936A672A-5A9C-4F64-9AA9-7DE1E3CD5ABE}"/>
    <cellStyle name="Normal 5 4 4 4 3" xfId="31539" xr:uid="{66A0F7FD-EA32-449E-9E71-98A7916A3502}"/>
    <cellStyle name="Normal 5 4 4 5" xfId="19793" xr:uid="{2707FE93-6F34-48DE-9356-24CFC5155A9A}"/>
    <cellStyle name="Normal 5 4 4 5 2" xfId="34923" xr:uid="{38B54A67-8E5D-4E30-877B-86E3A2A07964}"/>
    <cellStyle name="Normal 5 4 4 6" xfId="12993" xr:uid="{64A48317-F83B-4FCD-AC5D-D5E11EE34346}"/>
    <cellStyle name="Normal 5 4 4 6 2" xfId="28155" xr:uid="{7702C926-F08A-461B-AEBC-14076CA9BAC2}"/>
    <cellStyle name="Normal 5 4 4 7" xfId="26596" xr:uid="{48EC5A85-6F88-4261-B182-7417152C6B46}"/>
    <cellStyle name="Normal 5 4 4 8" xfId="10961" xr:uid="{8BE3F567-3707-484C-A08F-B44563C2ABBD}"/>
    <cellStyle name="Normal 5 4 4 9" xfId="10135" xr:uid="{1982FEB6-981A-407D-A58A-52A961FD7A36}"/>
    <cellStyle name="Normal 5 4 5" xfId="8984" xr:uid="{C156ADF6-9F13-4A64-857D-1A49151CC3C5}"/>
    <cellStyle name="Normal 5 4 5 2" xfId="15152" xr:uid="{74081C5A-280A-4EC8-9BF2-216E4D725A0D}"/>
    <cellStyle name="Normal 5 4 5 2 2" xfId="18538" xr:uid="{8D7B3B69-FA8E-41DC-A454-9F1EF822C183}"/>
    <cellStyle name="Normal 5 4 5 2 2 2" xfId="25322" xr:uid="{42338DAD-3247-4374-B7A6-287D1D28ACD8}"/>
    <cellStyle name="Normal 5 4 5 2 2 2 2" xfId="40441" xr:uid="{757AE862-A0F3-4016-9B79-B08C73A2CCB3}"/>
    <cellStyle name="Normal 5 4 5 2 2 3" xfId="33673" xr:uid="{8C7F5F3F-9A8C-491C-8426-4C439572FB22}"/>
    <cellStyle name="Normal 5 4 5 2 3" xfId="21938" xr:uid="{E4BCBD69-43A3-4366-A37F-0A15933B3A0F}"/>
    <cellStyle name="Normal 5 4 5 2 3 2" xfId="37057" xr:uid="{206892D7-F69B-4887-87DF-91000F2020CF}"/>
    <cellStyle name="Normal 5 4 5 2 4" xfId="30289" xr:uid="{DCEC4BE0-602D-4FA4-8D0E-CEE8A37B8141}"/>
    <cellStyle name="Normal 5 4 5 3" xfId="16825" xr:uid="{72139DAB-F59C-481E-A130-44A10BBF9AFE}"/>
    <cellStyle name="Normal 5 4 5 3 2" xfId="23609" xr:uid="{3D244C71-0B9C-4563-B3FA-3ACBAE0CE3CF}"/>
    <cellStyle name="Normal 5 4 5 3 2 2" xfId="38728" xr:uid="{C6DAB90B-7DE0-4CE8-9E10-5D0F7C553D83}"/>
    <cellStyle name="Normal 5 4 5 3 3" xfId="31960" xr:uid="{4028E392-1E98-4B6F-8034-F8B3E07A6352}"/>
    <cellStyle name="Normal 5 4 5 4" xfId="20211" xr:uid="{EAD996D1-54E6-4187-BF24-734BE1B14637}"/>
    <cellStyle name="Normal 5 4 5 4 2" xfId="35341" xr:uid="{4CF9607B-A60C-4553-A168-A26E3DF18334}"/>
    <cellStyle name="Normal 5 4 5 5" xfId="13414" xr:uid="{52F353FC-92E9-44F9-A93E-F8DB9DE03077}"/>
    <cellStyle name="Normal 5 4 5 5 2" xfId="28576" xr:uid="{2F1B6A42-5FF5-44BC-B363-DF7B69DA2441}"/>
    <cellStyle name="Normal 5 4 5 6" xfId="10136" xr:uid="{7B69FD8A-C7A4-4477-9AE5-F7DED270CB10}"/>
    <cellStyle name="Normal 5 4 6" xfId="8985" xr:uid="{02015C03-FF52-4CDB-A335-24A5A42FD85F}"/>
    <cellStyle name="Normal 5 4 6 2" xfId="17704" xr:uid="{79E1A886-42C6-42B8-AF09-B387BAB11392}"/>
    <cellStyle name="Normal 5 4 6 2 2" xfId="24488" xr:uid="{85F3E937-109F-479B-83AD-C688CFD9BF1C}"/>
    <cellStyle name="Normal 5 4 6 2 2 2" xfId="39607" xr:uid="{D46C9BF7-72D7-42FF-B547-F3EA99162984}"/>
    <cellStyle name="Normal 5 4 6 2 3" xfId="32839" xr:uid="{CE0D7F8C-F2CB-41EF-AECB-9489D8BE65BC}"/>
    <cellStyle name="Normal 5 4 6 3" xfId="21104" xr:uid="{506ACBD9-E025-4089-88AC-65D8D0EF5225}"/>
    <cellStyle name="Normal 5 4 6 3 2" xfId="36223" xr:uid="{3B0F083E-A40F-4A32-989F-727B61CEF22B}"/>
    <cellStyle name="Normal 5 4 6 4" xfId="14317" xr:uid="{A943D101-2024-47C6-BCA6-8B2EB6C48FB8}"/>
    <cellStyle name="Normal 5 4 6 4 2" xfId="29455" xr:uid="{B6B0516B-2DCC-4582-88A1-90C293E2E634}"/>
    <cellStyle name="Normal 5 4 6 5" xfId="10137" xr:uid="{D4008CA2-CD92-40CC-A282-12918B1235C7}"/>
    <cellStyle name="Normal 5 4 7" xfId="8986" xr:uid="{55370A2C-CE6C-4C31-9418-5EEF9CCEE1AF}"/>
    <cellStyle name="Normal 5 4 7 2" xfId="22772" xr:uid="{F8DE8BB3-B46A-433D-AB5A-5A4F9CD28A10}"/>
    <cellStyle name="Normal 5 4 7 2 2" xfId="37891" xr:uid="{426C87AC-6563-4113-B1DE-D3DDCF3151B6}"/>
    <cellStyle name="Normal 5 4 7 3" xfId="15988" xr:uid="{7968B0A4-047A-4F43-8577-058DB8EE818D}"/>
    <cellStyle name="Normal 5 4 7 3 2" xfId="31123" xr:uid="{E9CB8887-815F-4C1A-8E2A-70EE00EAD78A}"/>
    <cellStyle name="Normal 5 4 7 4" xfId="10138" xr:uid="{3FDDA338-C4F3-4E3D-B391-8927552551D8}"/>
    <cellStyle name="Normal 5 4 8" xfId="8987" xr:uid="{3A22ECAD-A6D8-4011-8A6F-177752AD1A9C}"/>
    <cellStyle name="Normal 5 4 8 2" xfId="19378" xr:uid="{EEEEC050-B183-4AB7-930C-A8D3253E5DE2}"/>
    <cellStyle name="Normal 5 4 8 2 2" xfId="34507" xr:uid="{49D05FD0-E96A-44D6-AB1F-E3B9A15EB61D}"/>
    <cellStyle name="Normal 5 4 8 3" xfId="10139" xr:uid="{0329F298-77E8-4D5D-9D76-6956F7B746EA}"/>
    <cellStyle name="Normal 5 4 9" xfId="12101" xr:uid="{EEC3506B-1561-4094-B977-BBF56B452011}"/>
    <cellStyle name="Normal 5 4 9 2" xfId="27367" xr:uid="{87F4A7E5-C3ED-4346-852C-833725415D70}"/>
    <cellStyle name="Normal 5 5" xfId="8988" xr:uid="{E46523BC-2360-4A6D-9D44-EE6AA664325F}"/>
    <cellStyle name="Normal 5 5 10" xfId="12631" xr:uid="{ED689EB9-A41F-4868-AD08-7035917FD2A3}"/>
    <cellStyle name="Normal 5 5 10 2" xfId="27794" xr:uid="{DE215FB7-3BDE-4022-8A25-7F5F6A525318}"/>
    <cellStyle name="Normal 5 5 11" xfId="26235" xr:uid="{5F2D7AF4-55C9-4BE4-94B6-874E56174775}"/>
    <cellStyle name="Normal 5 5 12" xfId="10593" xr:uid="{BE46CD65-E9DB-40FF-8765-7BA196FEE1C6}"/>
    <cellStyle name="Normal 5 5 13" xfId="10140" xr:uid="{AFB7B0D1-5A2D-4957-9C9D-19E330DFB611}"/>
    <cellStyle name="Normal 5 5 14" xfId="44756" xr:uid="{AA9887B0-175B-43F1-B6D5-B33B35F6088D}"/>
    <cellStyle name="Normal 5 5 2" xfId="8989" xr:uid="{070395D0-B2AD-4D85-AA39-4A3CF8D6CB78}"/>
    <cellStyle name="Normal 5 5 2 10" xfId="10141" xr:uid="{5C84B375-C7CB-4B16-92D7-46A5839738A8}"/>
    <cellStyle name="Normal 5 5 2 11" xfId="44757" xr:uid="{B543758D-F899-453A-B854-A9490EA29EED}"/>
    <cellStyle name="Normal 5 5 2 2" xfId="11223" xr:uid="{AB2809A1-D851-4D2E-9BB4-5FEC18CD1371}"/>
    <cellStyle name="Normal 5 5 2 2 2" xfId="14093" xr:uid="{596F7057-79D7-48E3-A089-D8554755473B}"/>
    <cellStyle name="Normal 5 5 2 2 2 2" xfId="15831" xr:uid="{E125F7B4-2288-48DC-97DD-20A01269CE2A}"/>
    <cellStyle name="Normal 5 5 2 2 2 2 2" xfId="19217" xr:uid="{B8EF634C-3A8C-42FB-A705-5DF4805176E3}"/>
    <cellStyle name="Normal 5 5 2 2 2 2 2 2" xfId="26001" xr:uid="{F9BABB2F-A5B1-4AD4-892B-4747E37A9E00}"/>
    <cellStyle name="Normal 5 5 2 2 2 2 2 2 2" xfId="41120" xr:uid="{032DEAD8-6C29-4BEF-81FC-86B46876717A}"/>
    <cellStyle name="Normal 5 5 2 2 2 2 2 3" xfId="34352" xr:uid="{E98BF58E-D2B3-472F-B88B-1AD8BA4E15CF}"/>
    <cellStyle name="Normal 5 5 2 2 2 2 3" xfId="22617" xr:uid="{17FE5F2C-0632-490B-9B48-EF7580EC8FA3}"/>
    <cellStyle name="Normal 5 5 2 2 2 2 3 2" xfId="37736" xr:uid="{44631082-466D-4F82-8388-00241B770A1A}"/>
    <cellStyle name="Normal 5 5 2 2 2 2 4" xfId="30968" xr:uid="{9F7FCF9A-2FF3-48F5-8CFF-849FF3147E20}"/>
    <cellStyle name="Normal 5 5 2 2 2 3" xfId="17504" xr:uid="{6E39C216-683A-48DA-9673-1976CF3A40AA}"/>
    <cellStyle name="Normal 5 5 2 2 2 3 2" xfId="24288" xr:uid="{02EB9835-8364-4E60-AC1D-CE6575D46CAC}"/>
    <cellStyle name="Normal 5 5 2 2 2 3 2 2" xfId="39407" xr:uid="{D370C531-01C5-411F-A5D9-46A6DD0A0782}"/>
    <cellStyle name="Normal 5 5 2 2 2 3 3" xfId="32639" xr:uid="{64598813-94A1-4912-976D-7B66E568DD42}"/>
    <cellStyle name="Normal 5 5 2 2 2 4" xfId="20891" xr:uid="{260F78E6-AE57-4889-BFD1-DD39482B32F5}"/>
    <cellStyle name="Normal 5 5 2 2 2 4 2" xfId="36020" xr:uid="{E8DAD6CE-85E2-4584-A17D-CA7CC2A0A672}"/>
    <cellStyle name="Normal 5 5 2 2 2 5" xfId="29255" xr:uid="{3E4ADD98-F629-47F7-9DBD-73913E1BA467}"/>
    <cellStyle name="Normal 5 5 2 2 3" xfId="14997" xr:uid="{BC17E0B9-A8A7-4D9C-A157-BAFF89E4A913}"/>
    <cellStyle name="Normal 5 5 2 2 3 2" xfId="18383" xr:uid="{6D425722-A759-468B-8DA1-3F145EF314F4}"/>
    <cellStyle name="Normal 5 5 2 2 3 2 2" xfId="25167" xr:uid="{1B93B855-434B-4046-8531-26CEF960F17C}"/>
    <cellStyle name="Normal 5 5 2 2 3 2 2 2" xfId="40286" xr:uid="{D2B0AB44-BF9F-442B-B7A2-49D7C25C9CCD}"/>
    <cellStyle name="Normal 5 5 2 2 3 2 3" xfId="33518" xr:uid="{16C892A0-E175-4C14-91C9-53CA311A84C5}"/>
    <cellStyle name="Normal 5 5 2 2 3 3" xfId="21783" xr:uid="{E82A68AC-1A14-417B-A05C-50DAD33E5B43}"/>
    <cellStyle name="Normal 5 5 2 2 3 3 2" xfId="36902" xr:uid="{E7DF9CC9-C8E8-4A0A-99E7-CC914ABFE4DE}"/>
    <cellStyle name="Normal 5 5 2 2 3 4" xfId="30134" xr:uid="{39C2BD44-1762-4791-A404-F0FA584845FD}"/>
    <cellStyle name="Normal 5 5 2 2 4" xfId="16667" xr:uid="{AB558BD1-E6F1-4558-80E1-110D7360412B}"/>
    <cellStyle name="Normal 5 5 2 2 4 2" xfId="23451" xr:uid="{24CEF68E-93A5-408D-8C8D-A4630C98BCF4}"/>
    <cellStyle name="Normal 5 5 2 2 4 2 2" xfId="38570" xr:uid="{095BC65D-B2A8-4ACA-BE88-A552A757C401}"/>
    <cellStyle name="Normal 5 5 2 2 4 3" xfId="31802" xr:uid="{1A307826-2F3B-4EF4-A764-A1DD8C6DA162}"/>
    <cellStyle name="Normal 5 5 2 2 5" xfId="20056" xr:uid="{376C70DC-1008-4390-BBED-3A47286B63FA}"/>
    <cellStyle name="Normal 5 5 2 2 5 2" xfId="35186" xr:uid="{A1E05591-5EE0-4B86-87AE-9846063DE784}"/>
    <cellStyle name="Normal 5 5 2 2 6" xfId="13255" xr:uid="{74743BCE-945B-425E-B404-2A0682953116}"/>
    <cellStyle name="Normal 5 5 2 2 6 2" xfId="28418" xr:uid="{73EA6194-2DBD-4DB5-B6B5-E4E7A93C8475}"/>
    <cellStyle name="Normal 5 5 2 2 7" xfId="26859" xr:uid="{A2FF4195-8DBC-434B-BFE1-AB32D63D0E2D}"/>
    <cellStyle name="Normal 5 5 2 3" xfId="11536" xr:uid="{67196A80-1E27-4642-9BBC-1A51C00C039A}"/>
    <cellStyle name="Normal 5 5 2 3 2" xfId="15415" xr:uid="{4CD5233F-39EF-48F3-ACAF-1D4C99B59F76}"/>
    <cellStyle name="Normal 5 5 2 3 2 2" xfId="18801" xr:uid="{9D04FB7A-5691-4F5C-8DF1-D03CE5D37624}"/>
    <cellStyle name="Normal 5 5 2 3 2 2 2" xfId="25585" xr:uid="{420D004F-104D-40B8-9A19-409CDD62F1AF}"/>
    <cellStyle name="Normal 5 5 2 3 2 2 2 2" xfId="40704" xr:uid="{C3C6D02D-BC86-4DDE-89A9-D026D3812474}"/>
    <cellStyle name="Normal 5 5 2 3 2 2 3" xfId="33936" xr:uid="{06B152FA-71B0-45C0-B82A-E000C9245154}"/>
    <cellStyle name="Normal 5 5 2 3 2 3" xfId="22201" xr:uid="{6C7CCD88-6933-470F-91DE-6B3F6244E7F8}"/>
    <cellStyle name="Normal 5 5 2 3 2 3 2" xfId="37320" xr:uid="{6C21C3D9-1490-47F9-A986-714B08D16204}"/>
    <cellStyle name="Normal 5 5 2 3 2 4" xfId="30552" xr:uid="{1FAC5DAA-E428-4F0C-B64F-C64551108C8C}"/>
    <cellStyle name="Normal 5 5 2 3 3" xfId="17088" xr:uid="{AD1DCAD2-27A9-4EA3-B652-5185B110DB6F}"/>
    <cellStyle name="Normal 5 5 2 3 3 2" xfId="23872" xr:uid="{5682DDC8-3B97-4C1D-8449-CCB4056FB65D}"/>
    <cellStyle name="Normal 5 5 2 3 3 2 2" xfId="38991" xr:uid="{B48DF9A9-CCA4-45EF-A0B1-D76CEBADF864}"/>
    <cellStyle name="Normal 5 5 2 3 3 3" xfId="32223" xr:uid="{64B8AD8F-BF1F-49FB-9C51-EC847789C641}"/>
    <cellStyle name="Normal 5 5 2 3 4" xfId="20474" xr:uid="{7A0C57D0-9225-4767-9617-A0BCE714F2E4}"/>
    <cellStyle name="Normal 5 5 2 3 4 2" xfId="35604" xr:uid="{8D4DCE69-26B2-49A6-AFBD-C7401C23D282}"/>
    <cellStyle name="Normal 5 5 2 3 5" xfId="13677" xr:uid="{057F99E6-08EB-4AD8-A7DD-B1F6A0F9E5FA}"/>
    <cellStyle name="Normal 5 5 2 3 5 2" xfId="28839" xr:uid="{17659CAE-2C08-4931-B7F2-13829B383568}"/>
    <cellStyle name="Normal 5 5 2 4" xfId="14581" xr:uid="{AC14E35B-6D40-44EA-818D-5E0ACE5B4F0B}"/>
    <cellStyle name="Normal 5 5 2 4 2" xfId="17967" xr:uid="{64DA4DD7-D97C-45FC-8E88-50C6384EED33}"/>
    <cellStyle name="Normal 5 5 2 4 2 2" xfId="24751" xr:uid="{61E44BD2-0BD7-4639-86E9-B2BB83AC1C96}"/>
    <cellStyle name="Normal 5 5 2 4 2 2 2" xfId="39870" xr:uid="{8EC3D992-A182-41E2-AF3E-306753E92CA7}"/>
    <cellStyle name="Normal 5 5 2 4 2 3" xfId="33102" xr:uid="{4181E299-51FE-4886-ABAC-737B5CDEB6D2}"/>
    <cellStyle name="Normal 5 5 2 4 3" xfId="21367" xr:uid="{7FB6B52D-DF00-49BE-9FDC-A5D47E0BFAE9}"/>
    <cellStyle name="Normal 5 5 2 4 3 2" xfId="36486" xr:uid="{B579EDD7-0E64-4044-B710-D4559968A984}"/>
    <cellStyle name="Normal 5 5 2 4 4" xfId="29718" xr:uid="{59C91B35-A9F7-483F-914A-84B52CB9F54D}"/>
    <cellStyle name="Normal 5 5 2 5" xfId="16251" xr:uid="{9B8C8914-37F9-4E79-8D0A-CE4E37674E96}"/>
    <cellStyle name="Normal 5 5 2 5 2" xfId="23035" xr:uid="{4A178884-81CA-43E2-86EC-6E0E790682A9}"/>
    <cellStyle name="Normal 5 5 2 5 2 2" xfId="38154" xr:uid="{B715B703-56A9-4743-BFE7-6C63C21BE59C}"/>
    <cellStyle name="Normal 5 5 2 5 3" xfId="31386" xr:uid="{28154AC7-8E0D-479A-A8D1-5271C6E60257}"/>
    <cellStyle name="Normal 5 5 2 6" xfId="19640" xr:uid="{B660F623-0EE1-4F06-9B31-8395EA8DA794}"/>
    <cellStyle name="Normal 5 5 2 6 2" xfId="34770" xr:uid="{5D0574B4-DC27-4226-8CD6-EAA8C444B2CD}"/>
    <cellStyle name="Normal 5 5 2 7" xfId="12840" xr:uid="{63903C8F-FC2B-4E3F-86D4-DAF15BE694C6}"/>
    <cellStyle name="Normal 5 5 2 7 2" xfId="28002" xr:uid="{7A6DF96C-6566-4296-A4E8-111884380219}"/>
    <cellStyle name="Normal 5 5 2 8" xfId="26443" xr:uid="{4A37D50C-0516-49FC-8FDA-8B3599BE8BA3}"/>
    <cellStyle name="Normal 5 5 2 9" xfId="10805" xr:uid="{B451A803-86E0-40A9-BA42-CC27284036D7}"/>
    <cellStyle name="Normal 5 5 3" xfId="8990" xr:uid="{4D3AD42B-3A5C-441E-9D6F-0661A0F28540}"/>
    <cellStyle name="Normal 5 5 3 10" xfId="44758" xr:uid="{49867B12-7C5C-4A24-BAA3-9AA77280DBA9}"/>
    <cellStyle name="Normal 5 5 3 2" xfId="11537" xr:uid="{22E6AE0D-2B34-4B0B-8723-20E596744A6A}"/>
    <cellStyle name="Normal 5 5 3 2 2" xfId="15623" xr:uid="{213305AB-3540-4D42-996D-86782C7BC869}"/>
    <cellStyle name="Normal 5 5 3 2 2 2" xfId="19009" xr:uid="{6B09A377-D5DD-4BDD-826A-7ECE1F14314A}"/>
    <cellStyle name="Normal 5 5 3 2 2 2 2" xfId="25793" xr:uid="{834E5515-E815-4809-B834-A7075724092A}"/>
    <cellStyle name="Normal 5 5 3 2 2 2 2 2" xfId="40912" xr:uid="{DE450BFA-C9F8-4D94-90AE-DDA6D5169E42}"/>
    <cellStyle name="Normal 5 5 3 2 2 2 3" xfId="34144" xr:uid="{3D09D4D6-464E-4089-9ACD-6C28910374B1}"/>
    <cellStyle name="Normal 5 5 3 2 2 3" xfId="22409" xr:uid="{5FEC1E1D-8649-48E8-A62B-C1B8A179F30F}"/>
    <cellStyle name="Normal 5 5 3 2 2 3 2" xfId="37528" xr:uid="{B17E4134-72D4-4AE9-B899-C24F544417FF}"/>
    <cellStyle name="Normal 5 5 3 2 2 4" xfId="30760" xr:uid="{6332B010-C5D9-45FD-9BFB-B388C0FD22FE}"/>
    <cellStyle name="Normal 5 5 3 2 3" xfId="17296" xr:uid="{AEC452AE-66A6-4832-9749-9052EACBCB14}"/>
    <cellStyle name="Normal 5 5 3 2 3 2" xfId="24080" xr:uid="{9A8BE90C-FA70-46F0-B8F2-DE2C7E4BF8F5}"/>
    <cellStyle name="Normal 5 5 3 2 3 2 2" xfId="39199" xr:uid="{DA064120-B516-4306-BB0F-C5200E741174}"/>
    <cellStyle name="Normal 5 5 3 2 3 3" xfId="32431" xr:uid="{768A1566-998F-4A0D-A54F-48D27F9D3633}"/>
    <cellStyle name="Normal 5 5 3 2 4" xfId="20683" xr:uid="{0A3AE991-1409-417E-A438-BA994845363A}"/>
    <cellStyle name="Normal 5 5 3 2 4 2" xfId="35812" xr:uid="{A96C420F-512C-485D-8931-814CF5D2E3C8}"/>
    <cellStyle name="Normal 5 5 3 2 5" xfId="13885" xr:uid="{92745E08-92E4-4EE8-BBD7-0CB73592DED3}"/>
    <cellStyle name="Normal 5 5 3 2 5 2" xfId="29047" xr:uid="{5F8AAE94-5076-4769-AD7D-F3A52B68E5A3}"/>
    <cellStyle name="Normal 5 5 3 3" xfId="14789" xr:uid="{0F1FB6F1-43CF-457C-B8B0-8B11958C4B58}"/>
    <cellStyle name="Normal 5 5 3 3 2" xfId="18175" xr:uid="{8470AABE-F083-457D-9C56-4CD8720EBA02}"/>
    <cellStyle name="Normal 5 5 3 3 2 2" xfId="24959" xr:uid="{841A64BE-8A98-49BB-B292-A042C579279F}"/>
    <cellStyle name="Normal 5 5 3 3 2 2 2" xfId="40078" xr:uid="{844FF741-0150-4A45-8298-7EB914750A91}"/>
    <cellStyle name="Normal 5 5 3 3 2 3" xfId="33310" xr:uid="{5D161CC7-254E-4041-A323-D8C2FF78F8BF}"/>
    <cellStyle name="Normal 5 5 3 3 3" xfId="21575" xr:uid="{91126053-88AF-4656-8DBF-002292A98B06}"/>
    <cellStyle name="Normal 5 5 3 3 3 2" xfId="36694" xr:uid="{8A0F0472-28A7-475D-BB1B-F1DC3BF349E4}"/>
    <cellStyle name="Normal 5 5 3 3 4" xfId="29926" xr:uid="{DC2E7492-CDCF-4121-BB6B-E160170CB389}"/>
    <cellStyle name="Normal 5 5 3 4" xfId="16459" xr:uid="{5BB1A120-4A95-4903-9362-B5B0B6E60D35}"/>
    <cellStyle name="Normal 5 5 3 4 2" xfId="23243" xr:uid="{E2CDA22A-A82A-4E6C-A471-854D0A20FB94}"/>
    <cellStyle name="Normal 5 5 3 4 2 2" xfId="38362" xr:uid="{6354D723-9903-4A72-BCFE-6884A775A722}"/>
    <cellStyle name="Normal 5 5 3 4 3" xfId="31594" xr:uid="{60085E71-28B7-4B04-8FE1-0C389ACF37DC}"/>
    <cellStyle name="Normal 5 5 3 5" xfId="19848" xr:uid="{B3B71FA9-C4EB-4FD0-A632-AD02FD87D157}"/>
    <cellStyle name="Normal 5 5 3 5 2" xfId="34978" xr:uid="{B4DCF6B9-D598-4F6C-89DE-CA4795046A68}"/>
    <cellStyle name="Normal 5 5 3 6" xfId="13047" xr:uid="{9435BC81-DED1-4E55-B736-9837AECC492A}"/>
    <cellStyle name="Normal 5 5 3 6 2" xfId="28210" xr:uid="{B3698B11-9048-4C49-9324-A9EE1F5068B4}"/>
    <cellStyle name="Normal 5 5 3 7" xfId="26651" xr:uid="{622CC011-CD10-4DB3-A004-69170D49573E}"/>
    <cellStyle name="Normal 5 5 3 8" xfId="11015" xr:uid="{D9D9F484-E5C4-4AB7-B520-EB205E4804EA}"/>
    <cellStyle name="Normal 5 5 3 9" xfId="10142" xr:uid="{B265C2DB-477C-47AD-B2D6-AAB3587F99A8}"/>
    <cellStyle name="Normal 5 5 4" xfId="8991" xr:uid="{68CED94D-657F-420C-95DE-F195094E0745}"/>
    <cellStyle name="Normal 5 5 4 2" xfId="15207" xr:uid="{CD3A9F69-DC9F-46A3-8013-5FE2E8E9624D}"/>
    <cellStyle name="Normal 5 5 4 2 2" xfId="18593" xr:uid="{21DEEC3D-5264-4052-9E11-AE66C024E12A}"/>
    <cellStyle name="Normal 5 5 4 2 2 2" xfId="25377" xr:uid="{0D94DC31-6DF9-4259-933D-18BB7D78646D}"/>
    <cellStyle name="Normal 5 5 4 2 2 2 2" xfId="40496" xr:uid="{9C8C34FC-9DE3-44E0-B199-195906F4D834}"/>
    <cellStyle name="Normal 5 5 4 2 2 3" xfId="33728" xr:uid="{1CDF5B76-E327-4AE1-955B-2BD78F3DA6C1}"/>
    <cellStyle name="Normal 5 5 4 2 3" xfId="21993" xr:uid="{ACDD0E8E-0F44-4CF8-A397-D7CD95DD52D8}"/>
    <cellStyle name="Normal 5 5 4 2 3 2" xfId="37112" xr:uid="{C56A75B3-786E-4171-95E2-F60BB5FAA8E9}"/>
    <cellStyle name="Normal 5 5 4 2 4" xfId="30344" xr:uid="{0AEEBFFF-148B-4788-BF3C-262217FE60AB}"/>
    <cellStyle name="Normal 5 5 4 3" xfId="16880" xr:uid="{7F2AF5C6-2CBF-46D8-A967-6E6AB750D213}"/>
    <cellStyle name="Normal 5 5 4 3 2" xfId="23664" xr:uid="{202B58D5-4126-497F-B849-4E51105B3640}"/>
    <cellStyle name="Normal 5 5 4 3 2 2" xfId="38783" xr:uid="{7B2C747F-2A0D-41A7-B8DC-6E3FD0A46379}"/>
    <cellStyle name="Normal 5 5 4 3 3" xfId="32015" xr:uid="{23B38E7B-9DEB-4043-83CA-5AAD319960F5}"/>
    <cellStyle name="Normal 5 5 4 4" xfId="20266" xr:uid="{14310C7A-6AF4-403A-9110-B63C0BDA67FD}"/>
    <cellStyle name="Normal 5 5 4 4 2" xfId="35396" xr:uid="{51A0913F-5870-4E3C-A5EC-51C6EACFD7FB}"/>
    <cellStyle name="Normal 5 5 4 5" xfId="13469" xr:uid="{08C67058-40C9-4B8D-89A2-02CCF54D7198}"/>
    <cellStyle name="Normal 5 5 4 5 2" xfId="28631" xr:uid="{387D04A0-B103-405D-9517-4A56B60C4E40}"/>
    <cellStyle name="Normal 5 5 4 6" xfId="10143" xr:uid="{7D5C4761-A3FF-4B6B-A488-AFE08952319A}"/>
    <cellStyle name="Normal 5 5 5" xfId="8992" xr:uid="{5FBE595E-5204-4995-8B6D-7C63C070DBC0}"/>
    <cellStyle name="Normal 5 5 5 2" xfId="17759" xr:uid="{48347BDC-220A-49CF-BAFF-3BCD7A55F256}"/>
    <cellStyle name="Normal 5 5 5 2 2" xfId="24543" xr:uid="{51F6EDCE-460A-447B-AFB3-12F005C497A4}"/>
    <cellStyle name="Normal 5 5 5 2 2 2" xfId="39662" xr:uid="{B4B38B16-4429-48DC-8745-234EC20CCA0F}"/>
    <cellStyle name="Normal 5 5 5 2 3" xfId="32894" xr:uid="{DCA09D6A-D98F-4C33-A14D-37AB0B9871C9}"/>
    <cellStyle name="Normal 5 5 5 3" xfId="21159" xr:uid="{2C833BE7-B687-47FE-83D3-FC3E7C250752}"/>
    <cellStyle name="Normal 5 5 5 3 2" xfId="36278" xr:uid="{3614A313-68B3-4FFD-92BF-E8ACC7422467}"/>
    <cellStyle name="Normal 5 5 5 4" xfId="14373" xr:uid="{F08DC6F0-5418-474A-A98F-EC8050F3BDB6}"/>
    <cellStyle name="Normal 5 5 5 4 2" xfId="29510" xr:uid="{05E4B126-FF27-4100-96F3-407C49DA113A}"/>
    <cellStyle name="Normal 5 5 5 5" xfId="10144" xr:uid="{87029815-C4A6-4CB6-BB41-879E08A57634}"/>
    <cellStyle name="Normal 5 5 6" xfId="8993" xr:uid="{2C676CBB-D8A8-4983-803C-1B1E9B3C98C8}"/>
    <cellStyle name="Normal 5 5 6 2" xfId="22827" xr:uid="{D151372C-3630-4FDC-B2F4-8D18D5571EBB}"/>
    <cellStyle name="Normal 5 5 6 2 2" xfId="37946" xr:uid="{8255250D-9AF7-478B-8E32-7D69F8281C1B}"/>
    <cellStyle name="Normal 5 5 6 3" xfId="16043" xr:uid="{045EE184-F6E5-4CC4-9EDD-DC1607EFE40E}"/>
    <cellStyle name="Normal 5 5 6 3 2" xfId="31178" xr:uid="{C3C3BBBC-17E2-4026-83D5-C98A6BA804FB}"/>
    <cellStyle name="Normal 5 5 6 4" xfId="10145" xr:uid="{9519F47C-ECC2-4835-9499-D239D5539BCB}"/>
    <cellStyle name="Normal 5 5 7" xfId="8994" xr:uid="{3064F952-9C11-4EBB-B476-E17FE351FDD9}"/>
    <cellStyle name="Normal 5 5 7 2" xfId="19432" xr:uid="{8673D1E6-E2A1-46AD-A4E4-209CA61B6C5B}"/>
    <cellStyle name="Normal 5 5 7 2 2" xfId="34562" xr:uid="{B78ACA17-A34E-4E49-A9EB-74B82A5A59C5}"/>
    <cellStyle name="Normal 5 5 7 3" xfId="10146" xr:uid="{5F18B376-2CCF-4BFA-A323-174A2BB38C19}"/>
    <cellStyle name="Normal 5 5 8" xfId="8995" xr:uid="{1FCD0DF5-7B56-49ED-9576-9576C6EF9E7A}"/>
    <cellStyle name="Normal 5 5 8 2" xfId="10147" xr:uid="{55E45E5A-AC5E-464D-9C23-191D63D3F9D8}"/>
    <cellStyle name="Normal 5 5 9" xfId="11535" xr:uid="{F5BD3B0A-0B54-4649-85FA-2A479009FFCC}"/>
    <cellStyle name="Normal 5 6" xfId="8996" xr:uid="{BDC66F92-26F8-4C83-99D2-03EC327BB31B}"/>
    <cellStyle name="Normal 5 6 10" xfId="12737" xr:uid="{7DCF95E0-49A2-4CE4-8E94-9D2342884648}"/>
    <cellStyle name="Normal 5 6 10 2" xfId="27899" xr:uid="{D23A81D7-7813-44C8-9BD2-76A018EACD92}"/>
    <cellStyle name="Normal 5 6 11" xfId="26340" xr:uid="{4C048E9B-A603-4EFD-8560-581E2D065929}"/>
    <cellStyle name="Normal 5 6 12" xfId="10701" xr:uid="{C3C8A717-2ACB-45A7-86F8-CA67F2359AA8}"/>
    <cellStyle name="Normal 5 6 13" xfId="10148" xr:uid="{DA93F8EA-8626-491C-80A8-895FD1940BE3}"/>
    <cellStyle name="Normal 5 6 14" xfId="44759" xr:uid="{2642729D-ADF3-4200-89B9-4F10C0B7EAF6}"/>
    <cellStyle name="Normal 5 6 2" xfId="8997" xr:uid="{0836A9DC-9472-448B-806B-CC49807BC2E5}"/>
    <cellStyle name="Normal 5 6 2 10" xfId="44760" xr:uid="{D424BC97-3187-4BEA-997F-2D98A3D3901B}"/>
    <cellStyle name="Normal 5 6 2 2" xfId="11539" xr:uid="{E6A36D75-DE73-44E5-81BA-8D5F179F8A45}"/>
    <cellStyle name="Normal 5 6 2 2 2" xfId="15728" xr:uid="{8B49D2E7-090B-4737-8770-70D5619680B8}"/>
    <cellStyle name="Normal 5 6 2 2 2 2" xfId="19114" xr:uid="{CB2D7610-3A91-4B76-BC01-AC4EA3D20A1B}"/>
    <cellStyle name="Normal 5 6 2 2 2 2 2" xfId="25898" xr:uid="{7D3EB424-5627-4F88-9116-503E86493A04}"/>
    <cellStyle name="Normal 5 6 2 2 2 2 2 2" xfId="41017" xr:uid="{A99424CF-5A58-417C-A896-9C1AB2547D77}"/>
    <cellStyle name="Normal 5 6 2 2 2 2 3" xfId="34249" xr:uid="{011B96B8-3126-4AD5-88E8-C970065BB079}"/>
    <cellStyle name="Normal 5 6 2 2 2 3" xfId="22514" xr:uid="{BF7D01E8-DCEC-4A00-B9F1-7A7BDFAB3DCF}"/>
    <cellStyle name="Normal 5 6 2 2 2 3 2" xfId="37633" xr:uid="{C218E0B9-0DD8-482F-A43A-3D1EC27A28AB}"/>
    <cellStyle name="Normal 5 6 2 2 2 4" xfId="30865" xr:uid="{4B4521C7-0FFB-413C-97E3-F8085538029C}"/>
    <cellStyle name="Normal 5 6 2 2 3" xfId="17401" xr:uid="{FF067CC5-7DCB-4420-8808-F98A90A2E848}"/>
    <cellStyle name="Normal 5 6 2 2 3 2" xfId="24185" xr:uid="{E76DF6B2-9D0B-45BB-830E-AC945E1F5790}"/>
    <cellStyle name="Normal 5 6 2 2 3 2 2" xfId="39304" xr:uid="{89C58FFF-55B1-4646-840B-2294E0C70812}"/>
    <cellStyle name="Normal 5 6 2 2 3 3" xfId="32536" xr:uid="{7339DB69-1DEF-40F2-97CF-C80FC872AD14}"/>
    <cellStyle name="Normal 5 6 2 2 4" xfId="20788" xr:uid="{6B8D4629-9BF4-43FD-A642-9877235FD885}"/>
    <cellStyle name="Normal 5 6 2 2 4 2" xfId="35917" xr:uid="{7888E791-8392-487A-822E-945A01EF69CC}"/>
    <cellStyle name="Normal 5 6 2 2 5" xfId="13990" xr:uid="{838E3050-23C9-480D-B934-C70A8A069713}"/>
    <cellStyle name="Normal 5 6 2 2 5 2" xfId="29152" xr:uid="{EADB5E45-64CA-46DD-9DF0-0D2FE8852A5C}"/>
    <cellStyle name="Normal 5 6 2 3" xfId="14894" xr:uid="{C7128816-D093-40FC-BC10-147AEF283ED2}"/>
    <cellStyle name="Normal 5 6 2 3 2" xfId="18280" xr:uid="{E99B29AB-4C66-46F8-9D53-532B16BBCB5E}"/>
    <cellStyle name="Normal 5 6 2 3 2 2" xfId="25064" xr:uid="{69C6FEAB-9DF6-4CD6-85E3-3D12000D6C74}"/>
    <cellStyle name="Normal 5 6 2 3 2 2 2" xfId="40183" xr:uid="{054989C2-C4FB-4A77-9D8C-CC062AB05F02}"/>
    <cellStyle name="Normal 5 6 2 3 2 3" xfId="33415" xr:uid="{D41DDCFF-E039-4152-873E-F51D87746C9D}"/>
    <cellStyle name="Normal 5 6 2 3 3" xfId="21680" xr:uid="{4D61C168-E059-43C1-A731-C6C24CB986CC}"/>
    <cellStyle name="Normal 5 6 2 3 3 2" xfId="36799" xr:uid="{E81EA2C8-2193-4FAB-B660-46E1A5650749}"/>
    <cellStyle name="Normal 5 6 2 3 4" xfId="30031" xr:uid="{E10D558D-F440-4B0B-92D0-9F99ACF1921F}"/>
    <cellStyle name="Normal 5 6 2 4" xfId="16564" xr:uid="{E33C478E-5623-4EE1-8D06-F9DD03CE4AA2}"/>
    <cellStyle name="Normal 5 6 2 4 2" xfId="23348" xr:uid="{CDB954E8-C904-4039-ABD6-A016F12332F0}"/>
    <cellStyle name="Normal 5 6 2 4 2 2" xfId="38467" xr:uid="{093BFDEB-9A4A-450A-8DD8-3E5B4F4B5DBF}"/>
    <cellStyle name="Normal 5 6 2 4 3" xfId="31699" xr:uid="{1A7C764A-6CCF-40A4-B720-E064FB7BAFC8}"/>
    <cellStyle name="Normal 5 6 2 5" xfId="19953" xr:uid="{A06B544B-3771-4589-BF1E-0C413C8DB4CF}"/>
    <cellStyle name="Normal 5 6 2 5 2" xfId="35083" xr:uid="{E8A72B4D-34EC-451B-BF1B-227707922945}"/>
    <cellStyle name="Normal 5 6 2 6" xfId="13152" xr:uid="{0748D6C9-A090-461E-807C-CA730E26EC6E}"/>
    <cellStyle name="Normal 5 6 2 6 2" xfId="28315" xr:uid="{7C64E190-4232-4E50-B93F-7FB57C5C4BB5}"/>
    <cellStyle name="Normal 5 6 2 7" xfId="26756" xr:uid="{29008FAD-964F-4DE5-8D68-C64C97D1A8E5}"/>
    <cellStyle name="Normal 5 6 2 8" xfId="11120" xr:uid="{7E6787D2-E89F-4D7E-834C-89269C3EE891}"/>
    <cellStyle name="Normal 5 6 2 9" xfId="10149" xr:uid="{0C34DCF1-474E-475D-B6C2-77345ABEDAA2}"/>
    <cellStyle name="Normal 5 6 3" xfId="8998" xr:uid="{39D1C74B-7C9D-4D6E-86BC-43CF03864323}"/>
    <cellStyle name="Normal 5 6 3 2" xfId="15312" xr:uid="{775BB12A-4078-4A32-953D-78AC8826E0C7}"/>
    <cellStyle name="Normal 5 6 3 2 2" xfId="18698" xr:uid="{724CCEC1-FF93-4F63-8DBD-00909C53CCA4}"/>
    <cellStyle name="Normal 5 6 3 2 2 2" xfId="25482" xr:uid="{38A99753-F666-4FE1-B726-C6E7854EB818}"/>
    <cellStyle name="Normal 5 6 3 2 2 2 2" xfId="40601" xr:uid="{0C3EF4BF-8F10-4DA9-A615-6CABA3B8EF24}"/>
    <cellStyle name="Normal 5 6 3 2 2 3" xfId="33833" xr:uid="{D639539E-F186-4708-A235-318810AFF6A8}"/>
    <cellStyle name="Normal 5 6 3 2 3" xfId="22098" xr:uid="{631A2273-495F-4283-94D7-03516695C46A}"/>
    <cellStyle name="Normal 5 6 3 2 3 2" xfId="37217" xr:uid="{05DAFBDA-9FF3-463B-96A6-9C94A32B2B34}"/>
    <cellStyle name="Normal 5 6 3 2 4" xfId="30449" xr:uid="{AA86DC33-4431-4D78-A8E4-86AC56C6411F}"/>
    <cellStyle name="Normal 5 6 3 3" xfId="16985" xr:uid="{BB5798CC-866A-4639-ADC5-67A64677FC3F}"/>
    <cellStyle name="Normal 5 6 3 3 2" xfId="23769" xr:uid="{5617B015-EE65-4018-A898-A1B94D3E5E70}"/>
    <cellStyle name="Normal 5 6 3 3 2 2" xfId="38888" xr:uid="{A600F61B-B847-4FDA-9173-3DC318487198}"/>
    <cellStyle name="Normal 5 6 3 3 3" xfId="32120" xr:uid="{78A28CAB-2527-45A0-AF09-EB8F80F59935}"/>
    <cellStyle name="Normal 5 6 3 4" xfId="20371" xr:uid="{EAE05AE2-6624-433B-8450-52346AAD96FC}"/>
    <cellStyle name="Normal 5 6 3 4 2" xfId="35501" xr:uid="{021AFDFB-0A12-4ECE-9272-C23E76F29371}"/>
    <cellStyle name="Normal 5 6 3 5" xfId="13574" xr:uid="{40E2DC12-2496-49F2-8C15-66FB48A4C1E1}"/>
    <cellStyle name="Normal 5 6 3 5 2" xfId="28736" xr:uid="{FC57A505-10B1-4ADA-8E73-1764E00BBE80}"/>
    <cellStyle name="Normal 5 6 3 6" xfId="10150" xr:uid="{52207AF5-A896-438F-B8B9-6AB314A9CEC3}"/>
    <cellStyle name="Normal 5 6 4" xfId="8999" xr:uid="{43571046-314F-49D2-854D-C1FFAD79D4AD}"/>
    <cellStyle name="Normal 5 6 4 2" xfId="17864" xr:uid="{7AD7796B-F515-48D1-934A-1077F607751E}"/>
    <cellStyle name="Normal 5 6 4 2 2" xfId="24648" xr:uid="{B5F8166D-77D4-411F-BD73-9D1150314926}"/>
    <cellStyle name="Normal 5 6 4 2 2 2" xfId="39767" xr:uid="{3C182120-E481-4E38-A7EF-F5B9041905BD}"/>
    <cellStyle name="Normal 5 6 4 2 3" xfId="32999" xr:uid="{D474A097-CEF5-4B4A-818A-647581788035}"/>
    <cellStyle name="Normal 5 6 4 3" xfId="21264" xr:uid="{D55A7AE9-29DD-4DA6-9528-77C5EFAFF251}"/>
    <cellStyle name="Normal 5 6 4 3 2" xfId="36383" xr:uid="{D115D666-105D-47B3-92C2-3D5AD38D33C7}"/>
    <cellStyle name="Normal 5 6 4 4" xfId="14478" xr:uid="{84F22FCB-A19A-412D-A1AE-6A93697BA30C}"/>
    <cellStyle name="Normal 5 6 4 4 2" xfId="29615" xr:uid="{CE0CC122-F2DA-4F8C-A2B6-01A04456AD4B}"/>
    <cellStyle name="Normal 5 6 4 5" xfId="10151" xr:uid="{428E233E-7A35-4A91-AC2B-E1FFE55B0AAC}"/>
    <cellStyle name="Normal 5 6 5" xfId="9000" xr:uid="{11E44A8F-9FD3-47DB-9AC7-94D29034ADFA}"/>
    <cellStyle name="Normal 5 6 5 2" xfId="22932" xr:uid="{038F7689-B7B7-4BBF-BE98-7B1D599C0D7D}"/>
    <cellStyle name="Normal 5 6 5 2 2" xfId="38051" xr:uid="{A633712E-EF1F-4BBB-94C7-000DDB6727D0}"/>
    <cellStyle name="Normal 5 6 5 3" xfId="16148" xr:uid="{307BECFD-FB65-4EA9-984C-0F09200A56FB}"/>
    <cellStyle name="Normal 5 6 5 3 2" xfId="31283" xr:uid="{67B39B8C-D22C-439B-A0C2-C05499ED79AD}"/>
    <cellStyle name="Normal 5 6 5 4" xfId="10152" xr:uid="{071FF69A-131C-468D-8BFD-E0E6FF876D13}"/>
    <cellStyle name="Normal 5 6 6" xfId="9001" xr:uid="{D635ACF5-7986-4B15-8E68-02F39B966067}"/>
    <cellStyle name="Normal 5 6 6 2" xfId="19537" xr:uid="{3855E626-5165-48E7-9E34-6C8E62C108BB}"/>
    <cellStyle name="Normal 5 6 6 2 2" xfId="34667" xr:uid="{6507E97D-9FE0-4ECA-822E-F9E4301F434C}"/>
    <cellStyle name="Normal 5 6 6 3" xfId="10153" xr:uid="{6AC59844-1F3B-4742-95A0-D0AD7CCDBD72}"/>
    <cellStyle name="Normal 5 6 7" xfId="9002" xr:uid="{7DF9A3FA-B815-4E96-8C78-F3C957BB93F1}"/>
    <cellStyle name="Normal 5 6 7 2" xfId="10154" xr:uid="{516B2162-7201-4FD4-9BED-91274D311DB3}"/>
    <cellStyle name="Normal 5 6 8" xfId="9003" xr:uid="{BB8D94A3-4C59-4117-ADED-E4FC18FAA879}"/>
    <cellStyle name="Normal 5 6 8 2" xfId="10155" xr:uid="{B2CA5BA4-AAE7-497E-AC79-EEF29CC84C88}"/>
    <cellStyle name="Normal 5 6 9" xfId="11538" xr:uid="{8860BD68-EA0A-49D1-954C-A251E7C25768}"/>
    <cellStyle name="Normal 5 7" xfId="9004" xr:uid="{F96417A4-78D8-4A01-B743-80260064341F}"/>
    <cellStyle name="Normal 5 7 10" xfId="12945" xr:uid="{622C4AC4-BA46-436B-9C0D-47AEA558B4F3}"/>
    <cellStyle name="Normal 5 7 10 2" xfId="28107" xr:uid="{3E8D033F-160E-4CC1-AD76-9D9F4F08922A}"/>
    <cellStyle name="Normal 5 7 11" xfId="26548" xr:uid="{B4B0545F-E397-4894-A217-66E5BF2347B6}"/>
    <cellStyle name="Normal 5 7 12" xfId="10912" xr:uid="{70FFA410-4E1B-4505-B2EF-539A72DC8019}"/>
    <cellStyle name="Normal 5 7 13" xfId="10156" xr:uid="{A3B02C23-EBB4-48BF-B4BB-615E5ECF7FA4}"/>
    <cellStyle name="Normal 5 7 14" xfId="44761" xr:uid="{29457A47-78EF-4983-83B9-48B5260DE2E7}"/>
    <cellStyle name="Normal 5 7 2" xfId="9005" xr:uid="{10E2AC24-4099-4654-8F31-3A88207108D3}"/>
    <cellStyle name="Normal 5 7 2 2" xfId="15520" xr:uid="{28DB116C-B204-422C-95A7-41BE9E88ED98}"/>
    <cellStyle name="Normal 5 7 2 2 2" xfId="18906" xr:uid="{181A5298-8362-4D7E-97F4-F99035B5685F}"/>
    <cellStyle name="Normal 5 7 2 2 2 2" xfId="25690" xr:uid="{FC9BD092-18BC-4B06-BA3D-0D3F87EC2C9B}"/>
    <cellStyle name="Normal 5 7 2 2 2 2 2" xfId="40809" xr:uid="{34EF93ED-1C28-4CA6-BE67-8D03EBF0736D}"/>
    <cellStyle name="Normal 5 7 2 2 2 3" xfId="34041" xr:uid="{EA948526-49A0-4D48-828C-C42B4CCCB7A5}"/>
    <cellStyle name="Normal 5 7 2 2 3" xfId="22306" xr:uid="{FBCEF6D5-9B0B-4E2F-A700-18613C778E93}"/>
    <cellStyle name="Normal 5 7 2 2 3 2" xfId="37425" xr:uid="{6CED42AA-0CA1-4331-95EE-094887936302}"/>
    <cellStyle name="Normal 5 7 2 2 4" xfId="30657" xr:uid="{60855F6E-5967-490B-A763-DF766229D868}"/>
    <cellStyle name="Normal 5 7 2 3" xfId="17193" xr:uid="{6E8CE2D9-B447-48A1-BACD-2C16494D4E8C}"/>
    <cellStyle name="Normal 5 7 2 3 2" xfId="23977" xr:uid="{2C8F0700-3C5F-4C70-B2A6-6AF0E4F8214C}"/>
    <cellStyle name="Normal 5 7 2 3 2 2" xfId="39096" xr:uid="{8F2888EB-4694-4880-84EB-A05AE742CBCF}"/>
    <cellStyle name="Normal 5 7 2 3 3" xfId="32328" xr:uid="{11B5DA14-3DF2-4615-A8E0-516E4BF120C7}"/>
    <cellStyle name="Normal 5 7 2 4" xfId="20580" xr:uid="{52805D28-EDAD-4ACC-B9E6-1012E92D42F0}"/>
    <cellStyle name="Normal 5 7 2 4 2" xfId="35709" xr:uid="{0C50A9BD-7FCA-45A9-A39B-AD500688BFEF}"/>
    <cellStyle name="Normal 5 7 2 5" xfId="13782" xr:uid="{A7388727-E89E-4413-99DC-57D1715FAE16}"/>
    <cellStyle name="Normal 5 7 2 5 2" xfId="28944" xr:uid="{F26A9462-01B7-4C0A-9EE4-913068B70C36}"/>
    <cellStyle name="Normal 5 7 2 6" xfId="10157" xr:uid="{9BC0235D-0377-4AB4-A0F0-A6C0572BC00C}"/>
    <cellStyle name="Normal 5 7 3" xfId="9006" xr:uid="{010537C1-1212-4D76-B21E-E26FD46599C7}"/>
    <cellStyle name="Normal 5 7 3 2" xfId="18072" xr:uid="{164AAD9C-4F76-434F-A8FE-09ABC9146A9D}"/>
    <cellStyle name="Normal 5 7 3 2 2" xfId="24856" xr:uid="{8203FFF8-0135-48FA-B4BC-AA795FB8127F}"/>
    <cellStyle name="Normal 5 7 3 2 2 2" xfId="39975" xr:uid="{AF349D9F-36C5-4B58-A1CD-2A5D7CE1A1B0}"/>
    <cellStyle name="Normal 5 7 3 2 3" xfId="33207" xr:uid="{A06AD356-9FA8-43F4-A16A-8C849C49DCF3}"/>
    <cellStyle name="Normal 5 7 3 3" xfId="21472" xr:uid="{C6D1B607-2A92-41EF-9124-D3871DE600FC}"/>
    <cellStyle name="Normal 5 7 3 3 2" xfId="36591" xr:uid="{901B7EE8-C253-4712-8BF9-5EC69C06546A}"/>
    <cellStyle name="Normal 5 7 3 4" xfId="14686" xr:uid="{502D3EBF-F942-4905-8C39-EB968DC9ED5D}"/>
    <cellStyle name="Normal 5 7 3 4 2" xfId="29823" xr:uid="{C576F53E-C42B-4F07-B807-46F71F88DA4B}"/>
    <cellStyle name="Normal 5 7 3 5" xfId="10158" xr:uid="{9B0794B9-6F9C-4F38-80CF-B26E1504B614}"/>
    <cellStyle name="Normal 5 7 4" xfId="9007" xr:uid="{67CE66E0-3992-46BB-BC3C-2604BDE164C4}"/>
    <cellStyle name="Normal 5 7 4 2" xfId="23140" xr:uid="{7C6DB182-0DCF-4A96-B3A7-E235BF62F464}"/>
    <cellStyle name="Normal 5 7 4 2 2" xfId="38259" xr:uid="{E15D0C77-7F0A-4F1C-A159-1723AE20FBC4}"/>
    <cellStyle name="Normal 5 7 4 3" xfId="16356" xr:uid="{C2A61FD5-295B-4FEC-918F-73F6917EFAD4}"/>
    <cellStyle name="Normal 5 7 4 3 2" xfId="31491" xr:uid="{1759AA6E-7E7F-4811-ADED-6617D8F84018}"/>
    <cellStyle name="Normal 5 7 4 4" xfId="10159" xr:uid="{A4C0B087-8B7E-4039-9F7C-0CDF6904708F}"/>
    <cellStyle name="Normal 5 7 5" xfId="9008" xr:uid="{F1488834-D6BA-4E0F-AAC2-99E492287418}"/>
    <cellStyle name="Normal 5 7 5 2" xfId="19745" xr:uid="{D2047D46-98DA-408F-888B-21C3D9D3ED8A}"/>
    <cellStyle name="Normal 5 7 5 2 2" xfId="34875" xr:uid="{30DCDDB7-9BC5-4025-8657-16B7BB7FC621}"/>
    <cellStyle name="Normal 5 7 5 3" xfId="10160" xr:uid="{DA7E7ABD-7B85-404D-AFBD-A427E9A6A4C4}"/>
    <cellStyle name="Normal 5 7 6" xfId="9009" xr:uid="{EFE0459C-42CA-4A5F-9304-A9C3F80FD001}"/>
    <cellStyle name="Normal 5 7 6 2" xfId="10161" xr:uid="{E2F809D1-A1E4-4636-85B5-394C5CA28677}"/>
    <cellStyle name="Normal 5 7 7" xfId="9010" xr:uid="{778C759E-D142-493C-B410-DA842FB048F6}"/>
    <cellStyle name="Normal 5 7 7 2" xfId="10162" xr:uid="{FAD46D83-AFB8-443A-B1FB-DDDB2FCBBCDA}"/>
    <cellStyle name="Normal 5 7 8" xfId="9011" xr:uid="{CF897027-350C-467D-8F5C-44D28DF17879}"/>
    <cellStyle name="Normal 5 7 8 2" xfId="10163" xr:uid="{86F35BC6-1706-4C77-8CAB-ED8079878CCC}"/>
    <cellStyle name="Normal 5 7 9" xfId="11540" xr:uid="{4C298FCB-0591-4880-BD63-711B7ACA91E4}"/>
    <cellStyle name="Normal 5 8" xfId="9012" xr:uid="{F4F607E3-C60F-49E7-856A-E979827B3006}"/>
    <cellStyle name="Normal 5 8 10" xfId="44762" xr:uid="{6EE77132-2809-4139-8C02-04328373DDCE}"/>
    <cellStyle name="Normal 5 8 2" xfId="9013" xr:uid="{2660EED5-C570-4088-8997-CBA57E14E0B3}"/>
    <cellStyle name="Normal 5 8 2 2" xfId="17656" xr:uid="{5C0A0FE9-C391-47ED-B50D-C06D4BF40B7C}"/>
    <cellStyle name="Normal 5 8 2 2 2" xfId="24440" xr:uid="{2B403A2F-1C4E-4A8D-8B98-A4E0D32C93D0}"/>
    <cellStyle name="Normal 5 8 2 2 2 2" xfId="39559" xr:uid="{CFFE2327-3B5E-465F-8B85-D18881C6517B}"/>
    <cellStyle name="Normal 5 8 2 2 3" xfId="32791" xr:uid="{ABB84C2E-6DD9-4946-8581-E070042591E8}"/>
    <cellStyle name="Normal 5 8 2 3" xfId="21056" xr:uid="{D262CB16-4106-4CD9-BC3D-49517BE548F2}"/>
    <cellStyle name="Normal 5 8 2 3 2" xfId="36175" xr:uid="{F92C79E8-E956-4175-9E44-83924F662402}"/>
    <cellStyle name="Normal 5 8 2 4" xfId="14267" xr:uid="{7759D225-D616-4C2B-8915-A00663A82A31}"/>
    <cellStyle name="Normal 5 8 2 4 2" xfId="29407" xr:uid="{F260B557-3660-4AE1-B3BB-6F90A105049C}"/>
    <cellStyle name="Normal 5 8 2 5" xfId="10165" xr:uid="{53DC7E72-19D3-47A8-A4C3-99A26C76F4EB}"/>
    <cellStyle name="Normal 5 8 3" xfId="9014" xr:uid="{177DA289-4D3E-4AF6-83CF-56152FF0E681}"/>
    <cellStyle name="Normal 5 8 3 2" xfId="23561" xr:uid="{0F96A536-4DDB-4E18-9540-867DE7987AF8}"/>
    <cellStyle name="Normal 5 8 3 2 2" xfId="38680" xr:uid="{2D54B2CC-70DD-494E-9DE8-98DAAF887EFE}"/>
    <cellStyle name="Normal 5 8 3 3" xfId="16777" xr:uid="{1D2891EC-07FF-47F2-A838-166E39A6A42E}"/>
    <cellStyle name="Normal 5 8 3 3 2" xfId="31912" xr:uid="{2E127A91-F6A7-4F9F-A127-D82848C798CF}"/>
    <cellStyle name="Normal 5 8 3 4" xfId="10166" xr:uid="{28CD69E8-53B4-4A85-8308-83592BFCC3D5}"/>
    <cellStyle name="Normal 5 8 4" xfId="9015" xr:uid="{624DB811-7C0B-4D32-BCB4-9D11C41754A3}"/>
    <cellStyle name="Normal 5 8 4 2" xfId="20163" xr:uid="{CF8F85D8-EB9D-4E9D-82C2-58DA38E7AD94}"/>
    <cellStyle name="Normal 5 8 4 2 2" xfId="35293" xr:uid="{F03139E0-39C3-4730-8642-72B18DB32E05}"/>
    <cellStyle name="Normal 5 8 4 3" xfId="10167" xr:uid="{2943C444-8A2C-418B-8C49-20309931102E}"/>
    <cellStyle name="Normal 5 8 5" xfId="11541" xr:uid="{5131E5BD-06F0-4C03-A8FB-D757D49C9A14}"/>
    <cellStyle name="Normal 5 8 6" xfId="13366" xr:uid="{16026683-F56D-4A24-A959-45CDC6D41BDF}"/>
    <cellStyle name="Normal 5 8 6 2" xfId="28528" xr:uid="{36CE5C6C-9455-4BA3-8B53-1368D5E9FE4E}"/>
    <cellStyle name="Normal 5 8 7" xfId="26132" xr:uid="{EC3F81AF-91CE-48A2-B248-97C4CC586167}"/>
    <cellStyle name="Normal 5 8 8" xfId="10483" xr:uid="{0B71BF66-3560-4FB3-9E61-F6DF754A10DC}"/>
    <cellStyle name="Normal 5 8 9" xfId="10164" xr:uid="{532C001A-1F2A-4E90-85A7-3DAE7796E88D}"/>
    <cellStyle name="Normal 5 9" xfId="9016" xr:uid="{50B0DACC-6D78-402C-AAA0-221FA1A14747}"/>
    <cellStyle name="Normal 5 9 2" xfId="17642" xr:uid="{6504AE04-AA65-402C-910B-BB691AC22C03}"/>
    <cellStyle name="Normal 5 9 2 2" xfId="24426" xr:uid="{D30A6BD9-AA10-4E2E-A0A4-ED97AD4EA534}"/>
    <cellStyle name="Normal 5 9 2 2 2" xfId="39545" xr:uid="{8CABF904-E94B-4E3D-8936-769F9E71006C}"/>
    <cellStyle name="Normal 5 9 2 3" xfId="32777" xr:uid="{49B53514-7CEC-4275-A6FC-1D3FDFD23773}"/>
    <cellStyle name="Normal 5 9 3" xfId="21044" xr:uid="{DDADDAC1-E428-4171-8E35-80DC8F3A7506}"/>
    <cellStyle name="Normal 5 9 3 2" xfId="36163" xr:uid="{DD940297-18D0-49B5-A9DB-639AC3A511F1}"/>
    <cellStyle name="Normal 5 9 4" xfId="14253" xr:uid="{FC0E7220-3F6C-4149-B03C-753136291FF1}"/>
    <cellStyle name="Normal 5 9 4 2" xfId="29393" xr:uid="{930F4765-DA39-47D0-92F7-36D8ED2CC51D}"/>
    <cellStyle name="Normal 5 9 5" xfId="10168" xr:uid="{9B268BA4-D152-4176-B7B4-27DFD54A455B}"/>
    <cellStyle name="Normal 5 9 6" xfId="44763" xr:uid="{4091F0C2-2528-489E-8294-912A54A6E4C8}"/>
    <cellStyle name="Normal 50" xfId="9017" xr:uid="{FD650095-60FA-4110-9D97-959E7B8BD700}"/>
    <cellStyle name="Normal 50 2" xfId="12102" xr:uid="{729DCAE9-D956-4E23-876A-671F1C7BE0E2}"/>
    <cellStyle name="Normal 50 2 2" xfId="27368" xr:uid="{7F17875C-56B3-4749-8D4E-D4A0915DAC2F}"/>
    <cellStyle name="Normal 50 3" xfId="12350" xr:uid="{CA1CB4B2-E31D-475D-B9D9-F77AAE64FCB9}"/>
    <cellStyle name="Normal 50 3 2" xfId="27608" xr:uid="{AA96752C-E5BF-4A1C-A509-56EBF94593D7}"/>
    <cellStyle name="Normal 50 4" xfId="26967" xr:uid="{44A5DE02-8C35-4B5D-A0EE-685B2CB06902}"/>
    <cellStyle name="Normal 50 5" xfId="10169" xr:uid="{247F3E45-C0C2-43E8-AB6F-976BE4AC9EF8}"/>
    <cellStyle name="Normal 51" xfId="9018" xr:uid="{72E66DE9-D71E-4EE3-8892-A31F07CB97B1}"/>
    <cellStyle name="Normal 51 2" xfId="12103" xr:uid="{0EF6A269-174C-426F-9CEE-DAC707D5986C}"/>
    <cellStyle name="Normal 51 2 2" xfId="27369" xr:uid="{F7F225DC-9EA7-465E-9595-43A2511F7F87}"/>
    <cellStyle name="Normal 51 3" xfId="12351" xr:uid="{2B7C5A4A-E8D9-4D11-9EFF-320F256A74B7}"/>
    <cellStyle name="Normal 51 3 2" xfId="27609" xr:uid="{D3BB67E3-8AC2-4D3D-9881-8F66E942C0CE}"/>
    <cellStyle name="Normal 51 4" xfId="11844" xr:uid="{30557D15-A6FC-4B69-9980-1D1D2DA0D982}"/>
    <cellStyle name="Normal 51 4 2" xfId="27134" xr:uid="{F45807FF-E301-4696-B914-978B05822AB0}"/>
    <cellStyle name="Normal 52" xfId="9019" xr:uid="{3C938BCE-7D9F-42C8-B6C3-E4FDAEB2CBE1}"/>
    <cellStyle name="Normal 52 2" xfId="12104" xr:uid="{661B338F-5D84-4722-BA2A-9CE7A3018636}"/>
    <cellStyle name="Normal 52 2 2" xfId="27370" xr:uid="{A901BE52-20CA-4469-BCB6-43DC8E2236C8}"/>
    <cellStyle name="Normal 52 3" xfId="12352" xr:uid="{28476918-1B89-4E3F-9D2A-A4586E17577E}"/>
    <cellStyle name="Normal 52 3 2" xfId="27610" xr:uid="{FD49D535-72C9-43D8-9A6D-64A0823E6F6A}"/>
    <cellStyle name="Normal 52 4" xfId="11845" xr:uid="{2B65178A-C019-4E12-93DE-026F0F31256C}"/>
    <cellStyle name="Normal 52 4 2" xfId="27135" xr:uid="{F61C81AB-6BC0-4B82-8042-5FCD6B6ABFF9}"/>
    <cellStyle name="Normal 53" xfId="9020" xr:uid="{BBD3E1A9-3562-4A68-BB1C-5A287C2F1E7E}"/>
    <cellStyle name="Normal 53 2" xfId="12105" xr:uid="{332BEEE2-8F9D-469A-B5E1-8F1E6CE22493}"/>
    <cellStyle name="Normal 53 2 2" xfId="27371" xr:uid="{01FE2870-6BB2-4F62-8587-5648EA30D1C6}"/>
    <cellStyle name="Normal 53 3" xfId="12353" xr:uid="{2B2A5920-E935-4E33-A476-C67DF9D0399E}"/>
    <cellStyle name="Normal 53 3 2" xfId="27611" xr:uid="{CCB3B417-5BB7-40E3-96E7-E478DA627C32}"/>
    <cellStyle name="Normal 53 4" xfId="11846" xr:uid="{5E397C7E-7F7C-4093-A0C5-F719A7E22296}"/>
    <cellStyle name="Normal 53 4 2" xfId="27136" xr:uid="{5F8191DD-3224-4D69-8EB7-46AC12B877C0}"/>
    <cellStyle name="Normal 54" xfId="9021" xr:uid="{398E6419-2AD6-47E7-AD68-7CD6CB22D60A}"/>
    <cellStyle name="Normal 54 2" xfId="12106" xr:uid="{270E976B-9029-4D1A-9220-99619B9D9B9B}"/>
    <cellStyle name="Normal 54 2 2" xfId="27372" xr:uid="{590891A6-16E1-4060-B65B-F45C5416F6A3}"/>
    <cellStyle name="Normal 54 3" xfId="12354" xr:uid="{E9B9B485-0CD8-4B4A-9F10-250AAC4B2E07}"/>
    <cellStyle name="Normal 54 3 2" xfId="27612" xr:uid="{0F59C88E-8105-4321-8D9B-3DF9A49EB2CF}"/>
    <cellStyle name="Normal 54 4" xfId="11847" xr:uid="{A56A07D0-4D2D-4694-B7AA-FFFC1DD6A726}"/>
    <cellStyle name="Normal 54 4 2" xfId="27137" xr:uid="{28DF5FDA-0D9B-4918-8E2F-6C44AE1E3E4C}"/>
    <cellStyle name="Normal 55" xfId="9022" xr:uid="{0A7DC984-493E-4710-ADFD-AADFD37C83BD}"/>
    <cellStyle name="Normal 55 2" xfId="12107" xr:uid="{5415BDB1-8C0A-48E9-A418-16BEAE887B5B}"/>
    <cellStyle name="Normal 55 2 2" xfId="27373" xr:uid="{269BEFA5-7487-465B-B777-DDD5AB781934}"/>
    <cellStyle name="Normal 55 3" xfId="12355" xr:uid="{71B62873-6DAF-4DF6-B748-E40E58DAF806}"/>
    <cellStyle name="Normal 55 3 2" xfId="27613" xr:uid="{166B9AF7-B6D7-4189-A102-FB716796BA2D}"/>
    <cellStyle name="Normal 55 4" xfId="11848" xr:uid="{2AC9AE07-E1DD-4371-911D-795EC143E256}"/>
    <cellStyle name="Normal 55 4 2" xfId="27138" xr:uid="{364C78C0-4C2E-4AAA-B7E1-5EEFD9F9FB5E}"/>
    <cellStyle name="Normal 56" xfId="9023" xr:uid="{AFA20E99-CB89-45EF-829C-7DC0B1BBC4AF}"/>
    <cellStyle name="Normal 56 2" xfId="12108" xr:uid="{5D1F6498-D529-465A-90FE-AF3D8A08E6C8}"/>
    <cellStyle name="Normal 56 2 2" xfId="27374" xr:uid="{F47096BA-667A-43C2-983E-88748BD51F2F}"/>
    <cellStyle name="Normal 56 2 2 2" xfId="42507" xr:uid="{731C2B85-A76F-4D25-B593-84AE80B8279A}"/>
    <cellStyle name="Normal 56 3" xfId="12356" xr:uid="{8190310E-8246-47F3-83D3-788689BC5101}"/>
    <cellStyle name="Normal 56 3 2" xfId="27614" xr:uid="{A012773E-075A-40B2-B761-5A13B65CB30A}"/>
    <cellStyle name="Normal 56 3 2 2 2" xfId="42508" xr:uid="{620473EA-4093-4E95-A4A0-03B5A12836A7}"/>
    <cellStyle name="Normal 56 4" xfId="27139" xr:uid="{9EC1DF6D-8446-4BA9-8F12-2EA9548EDF75}"/>
    <cellStyle name="Normal 56 5" xfId="42366" xr:uid="{759202B5-925F-4670-8BD7-C7F17D9FF58F}"/>
    <cellStyle name="Normal 56 6" xfId="11849" xr:uid="{C9DBB032-6ADF-439C-BD2D-46BEC14B3751}"/>
    <cellStyle name="Normal 57" xfId="9024" xr:uid="{0254067F-D4FA-46A6-A3DE-80653E94361F}"/>
    <cellStyle name="Normal 57 2" xfId="12109" xr:uid="{FF048E0D-3FCE-4AF1-B218-762956BDC83A}"/>
    <cellStyle name="Normal 57 2 2" xfId="27375" xr:uid="{1CE985F3-C0A2-43D4-9ECA-C3D96D9A5ACD}"/>
    <cellStyle name="Normal 57 3" xfId="12357" xr:uid="{8098FD8C-A488-4CD7-BBF9-9B8F45CDBF42}"/>
    <cellStyle name="Normal 57 3 2" xfId="27615" xr:uid="{4874B976-3684-4CBF-A97F-66662D6732B5}"/>
    <cellStyle name="Normal 57 4" xfId="27140" xr:uid="{A2C477EB-5655-429A-AB7E-7BDD8E79A5C1}"/>
    <cellStyle name="Normal 57 5" xfId="42367" xr:uid="{FC23E874-E73B-4ECB-9AA1-336D4DF23EF8}"/>
    <cellStyle name="Normal 57 6" xfId="11850" xr:uid="{8FAAB3E5-FDED-4084-9F39-FFB16F801EA3}"/>
    <cellStyle name="Normal 58" xfId="9374" xr:uid="{D8919071-3F37-413E-9D30-41068CE9EB2D}"/>
    <cellStyle name="Normal 58 2" xfId="12110" xr:uid="{B81181FF-2123-4331-84C8-5982871EBA9A}"/>
    <cellStyle name="Normal 58 2 2" xfId="27376" xr:uid="{C9B97DF1-8989-46E9-A73B-F58FC895ECF7}"/>
    <cellStyle name="Normal 58 3" xfId="12358" xr:uid="{6B86F52B-F86C-4A80-944C-BE4A8B0D8C72}"/>
    <cellStyle name="Normal 58 3 2" xfId="27616" xr:uid="{6E4EFDD9-181A-4BB4-8130-A59EC145672C}"/>
    <cellStyle name="Normal 58 4" xfId="27141" xr:uid="{600B5AFB-0630-402E-B642-A3851969E7B3}"/>
    <cellStyle name="Normal 58 5" xfId="11851" xr:uid="{6BFABCD0-39B6-4D9B-A6F0-AD2392EC2884}"/>
    <cellStyle name="Normal 59" xfId="11852" xr:uid="{DE4C8CC1-5309-40FE-891C-2AED4786534B}"/>
    <cellStyle name="Normal 59 2" xfId="12111" xr:uid="{716D50B3-7D30-449F-A6F8-398320A51BA7}"/>
    <cellStyle name="Normal 59 2 2" xfId="27377" xr:uid="{95C9B551-C7CC-440C-B2B2-D5D37FB9E5E3}"/>
    <cellStyle name="Normal 59 3" xfId="12359" xr:uid="{B95F335C-F26E-4193-AA8D-A9B378DDB6A7}"/>
    <cellStyle name="Normal 59 3 2" xfId="27617" xr:uid="{F1CFED2F-0F61-4883-B0FB-E5EFCD2C1E5C}"/>
    <cellStyle name="Normal 59 4" xfId="27142" xr:uid="{EC9E445E-DBD8-4858-AD48-D1C1EF750A04}"/>
    <cellStyle name="Normal 6" xfId="1800" xr:uid="{00000000-0005-0000-0000-000009070000}"/>
    <cellStyle name="Normal 6 10" xfId="2222" xr:uid="{519BEA5D-8266-4115-A6C7-7258CC5C0FBA}"/>
    <cellStyle name="Normal 6 10 2" xfId="18496" xr:uid="{25A70F5E-35DF-43BA-A48D-2455E693FF1D}"/>
    <cellStyle name="Normal 6 10 2 2" xfId="25280" xr:uid="{CB42AB24-1348-4B04-AEBC-A7C6076E68FF}"/>
    <cellStyle name="Normal 6 10 2 2 2" xfId="40399" xr:uid="{E90F49CC-2EB4-4AA6-81EB-BAF11EE3E57B}"/>
    <cellStyle name="Normal 6 10 2 3" xfId="33631" xr:uid="{44DA9752-AC18-4BAE-BE82-52671114B853}"/>
    <cellStyle name="Normal 6 10 3" xfId="21896" xr:uid="{222F4233-3366-4122-9F9F-68768EC3290E}"/>
    <cellStyle name="Normal 6 10 3 2" xfId="37015" xr:uid="{AAD058AE-057B-47D8-8292-5BE555C6B175}"/>
    <cellStyle name="Normal 6 10 4" xfId="15110" xr:uid="{8001A14C-2764-4232-9CFC-FA61EE30655D}"/>
    <cellStyle name="Normal 6 10 4 2" xfId="30247" xr:uid="{68C47F4F-C706-4B18-A85F-1D9046FD7ED9}"/>
    <cellStyle name="Normal 6 10 5" xfId="10170" xr:uid="{6A95622C-A50F-4300-BE2A-84D6746125BF}"/>
    <cellStyle name="Normal 6 10 6" xfId="9025" xr:uid="{1D58179B-4A50-46B2-9DF4-AED5C48703D3}"/>
    <cellStyle name="Normal 6 11" xfId="9026" xr:uid="{DAAEF584-028B-4F40-87EB-AB65CB31350C}"/>
    <cellStyle name="Normal 6 11 2" xfId="17615" xr:uid="{52ADD896-FA97-4DB1-B1B4-9B0B85849DF2}"/>
    <cellStyle name="Normal 6 11 2 2" xfId="24399" xr:uid="{B7FACD8D-4EC0-4146-BF74-0C23FD62AF90}"/>
    <cellStyle name="Normal 6 11 2 2 2" xfId="39518" xr:uid="{13434F98-3A93-440E-BDAC-945DAD9B6B5B}"/>
    <cellStyle name="Normal 6 11 2 3" xfId="32750" xr:uid="{88CFDDBC-649E-4E29-90A7-1B5BC6572DAD}"/>
    <cellStyle name="Normal 6 11 3" xfId="21016" xr:uid="{F30AFFE9-8FD7-402A-BED6-EE76F4275B52}"/>
    <cellStyle name="Normal 6 11 3 2" xfId="36137" xr:uid="{B8EF27C4-096D-461E-9183-54DF43AC1179}"/>
    <cellStyle name="Normal 6 11 4" xfId="14210" xr:uid="{78053A77-478E-4243-81CB-ED2094EB5295}"/>
    <cellStyle name="Normal 6 11 4 2" xfId="29366" xr:uid="{91EEC54E-AE6F-4C3E-9830-2D549C2CE94C}"/>
    <cellStyle name="Normal 6 11 5" xfId="10171" xr:uid="{ACB15169-A5C4-421D-8E90-835E97D3E0BE}"/>
    <cellStyle name="Normal 6 12" xfId="9027" xr:uid="{932F29CF-3ABA-4D11-9576-19F2E35BBCB7}"/>
    <cellStyle name="Normal 6 12 2" xfId="22725" xr:uid="{09F92E47-D326-40D6-B6D6-46B8E56EFDB1}"/>
    <cellStyle name="Normal 6 12 2 2" xfId="37844" xr:uid="{A5676ACB-AF2F-47BE-A447-80783DCA40DA}"/>
    <cellStyle name="Normal 6 12 3" xfId="15940" xr:uid="{E09E2347-554E-42D4-AD5C-7A611FF317EB}"/>
    <cellStyle name="Normal 6 12 3 2" xfId="31076" xr:uid="{4EE1B773-792C-4D11-84D5-C57CD178ACB0}"/>
    <cellStyle name="Normal 6 12 4" xfId="10172" xr:uid="{DEDCB4AC-A5D9-4811-AA14-D56DA6CD0513}"/>
    <cellStyle name="Normal 6 13" xfId="11853" xr:uid="{F854A463-CC86-471C-A395-3FF96B353036}"/>
    <cellStyle name="Normal 6 13 2" xfId="19333" xr:uid="{DAEC66E5-A3EB-4FE2-ABF0-95D8A749D4F8}"/>
    <cellStyle name="Normal 6 13 2 2" xfId="34460" xr:uid="{6B5743DA-14A3-4237-A443-8858E6627F12}"/>
    <cellStyle name="Normal 6 13 3" xfId="27143" xr:uid="{466C3D83-6FBA-434C-B7A1-29A1D161BD2A}"/>
    <cellStyle name="Normal 6 14" xfId="12527" xr:uid="{EFE69A24-6E0A-40C1-9214-E257E756C723}"/>
    <cellStyle name="Normal 6 14 2" xfId="27692" xr:uid="{8E4AFDB5-321E-474F-AB9F-FEB30B19CA30}"/>
    <cellStyle name="Normal 6 15" xfId="26122" xr:uid="{F19581D1-B9CE-453F-9B30-31BCCD51B02A}"/>
    <cellStyle name="Normal 6 16" xfId="10457" xr:uid="{FED779DB-E042-4ABB-9B26-4BD45BF3A5E9}"/>
    <cellStyle name="Normal 6 17" xfId="10446" xr:uid="{D672132F-24DA-4EA1-A672-61556D854FC3}"/>
    <cellStyle name="Normal 6 18" xfId="8209" xr:uid="{9CBAE484-9B39-47A3-ABA1-3BCBBC2411E1}"/>
    <cellStyle name="Normal 6 19" xfId="7977" xr:uid="{15A5BABE-F084-4E7D-BD72-E925202C49C0}"/>
    <cellStyle name="Normal 6 2" xfId="1801" xr:uid="{00000000-0005-0000-0000-00000A070000}"/>
    <cellStyle name="Normal 6 2 10" xfId="12493" xr:uid="{32960DE1-5025-476C-B99C-0445E00C7B04}"/>
    <cellStyle name="Normal 6 2 10 2" xfId="22735" xr:uid="{3045A7C1-F7E6-4614-8F5A-4E14838C4EDC}"/>
    <cellStyle name="Normal 6 2 10 2 2" xfId="37854" xr:uid="{81199D42-ECF1-4D57-A169-48BA0EDA796E}"/>
    <cellStyle name="Normal 6 2 10 3" xfId="15951" xr:uid="{938ADC24-DDF5-4B4D-BC5C-AB9116804FCC}"/>
    <cellStyle name="Normal 6 2 10 3 2" xfId="31086" xr:uid="{EF92E9EB-C30D-498E-8AE7-B6A976FB49EE}"/>
    <cellStyle name="Normal 6 2 11" xfId="11542" xr:uid="{F2647F81-7DF0-4A71-B922-09FDC57BE5B4}"/>
    <cellStyle name="Normal 6 2 11 2" xfId="19343" xr:uid="{06798F16-11D5-4FF9-8316-C5351BA94656}"/>
    <cellStyle name="Normal 6 2 11 2 2" xfId="34470" xr:uid="{32DA5392-99EC-4264-B04E-3369B73383C8}"/>
    <cellStyle name="Normal 6 2 12" xfId="12539" xr:uid="{60C8BE8E-BEE3-4483-865D-7AA2AD72A1CC}"/>
    <cellStyle name="Normal 6 2 12 2" xfId="27702" xr:uid="{967A96A6-7011-448B-9C72-8B022789DC49}"/>
    <cellStyle name="Normal 6 2 13" xfId="26127" xr:uid="{794C7413-9EC8-49AC-A3B5-8F4204001E0C}"/>
    <cellStyle name="Normal 6 2 14" xfId="10473" xr:uid="{ABD785B6-AF35-40CC-924B-88EDFC43C9C9}"/>
    <cellStyle name="Normal 6 2 15" xfId="10173" xr:uid="{AF3A1261-A93D-44F8-A2B5-1F1F2D8499E6}"/>
    <cellStyle name="Normal 6 2 16" xfId="9028" xr:uid="{F2CC2C59-4640-429D-A646-3ED2CD247B0F}"/>
    <cellStyle name="Normal 6 2 17" xfId="7985" xr:uid="{ED73363D-2842-4502-B78E-3466BA715A89}"/>
    <cellStyle name="Normal 6 2 18" xfId="44765" xr:uid="{FDE1517A-D03E-450E-9D7D-567009ECDDCA}"/>
    <cellStyle name="Normal 6 2 2" xfId="1802" xr:uid="{00000000-0005-0000-0000-00000B070000}"/>
    <cellStyle name="Normal 6 2 2 10" xfId="12563" xr:uid="{DA48FC3A-C4F1-4710-9843-B3694ACCA508}"/>
    <cellStyle name="Normal 6 2 2 10 2" xfId="27726" xr:uid="{D1582E11-3485-4348-9BD9-760A3849AE6B}"/>
    <cellStyle name="Normal 6 2 2 11" xfId="26167" xr:uid="{39459CCD-39ED-41BF-8CE9-DC303DDB8A29}"/>
    <cellStyle name="Normal 6 2 2 12" xfId="10522" xr:uid="{26489A1B-A07D-41E2-B25C-5284C3C23A4C}"/>
    <cellStyle name="Normal 6 2 2 13" xfId="10174" xr:uid="{6A656750-97C5-45E3-A55D-42BDFDF8328E}"/>
    <cellStyle name="Normal 6 2 2 14" xfId="9029" xr:uid="{3BBCE42D-974B-46C7-99BC-F3EEFC41D700}"/>
    <cellStyle name="Normal 6 2 2 2" xfId="10571" xr:uid="{3407428C-72CF-464F-9763-388EBD3318F1}"/>
    <cellStyle name="Normal 6 2 2 2 10" xfId="26215" xr:uid="{344D8250-9C9B-440F-8BC2-D70D2B05E4CC}"/>
    <cellStyle name="Normal 6 2 2 2 2" xfId="10677" xr:uid="{B9D7530F-8023-4E5F-9DE8-B9EF170BD0A6}"/>
    <cellStyle name="Normal 6 2 2 2 2 2" xfId="10888" xr:uid="{F2B5ED4E-4925-4900-8FD8-ED86A359D4E9}"/>
    <cellStyle name="Normal 6 2 2 2 2 2 2" xfId="11306" xr:uid="{EE718598-5706-41AE-8ADD-35D164AEF3A1}"/>
    <cellStyle name="Normal 6 2 2 2 2 2 2 2" xfId="14176" xr:uid="{DEF3DC54-A47A-44B3-B5B8-747272E708E7}"/>
    <cellStyle name="Normal 6 2 2 2 2 2 2 2 2" xfId="15914" xr:uid="{41F1A25C-958C-4118-AA55-CFF8B07626B9}"/>
    <cellStyle name="Normal 6 2 2 2 2 2 2 2 2 2" xfId="19300" xr:uid="{3840A926-A0D4-4EBE-A388-B2C4E923C727}"/>
    <cellStyle name="Normal 6 2 2 2 2 2 2 2 2 2 2" xfId="26084" xr:uid="{4F3D82E8-57A9-4634-8936-57B6ACA3D662}"/>
    <cellStyle name="Normal 6 2 2 2 2 2 2 2 2 2 2 2" xfId="41203" xr:uid="{F4203D99-26B9-41A6-8662-3878CBC9A364}"/>
    <cellStyle name="Normal 6 2 2 2 2 2 2 2 2 2 3" xfId="34435" xr:uid="{557096FE-D122-40D2-97ED-E998578DEAE8}"/>
    <cellStyle name="Normal 6 2 2 2 2 2 2 2 2 3" xfId="22700" xr:uid="{6BE0B4EA-B48F-469C-A993-9C8133CA94B4}"/>
    <cellStyle name="Normal 6 2 2 2 2 2 2 2 2 3 2" xfId="37819" xr:uid="{C08F731C-7F1F-480F-B767-E0F85408CEB8}"/>
    <cellStyle name="Normal 6 2 2 2 2 2 2 2 2 4" xfId="31051" xr:uid="{3EAC9D75-5E49-4C81-AEFF-1E83B65D416A}"/>
    <cellStyle name="Normal 6 2 2 2 2 2 2 2 3" xfId="17587" xr:uid="{815D795B-1946-4E49-9795-4746542FCA0C}"/>
    <cellStyle name="Normal 6 2 2 2 2 2 2 2 3 2" xfId="24371" xr:uid="{15BEFB5C-9004-4916-8934-0045E4CECA11}"/>
    <cellStyle name="Normal 6 2 2 2 2 2 2 2 3 2 2" xfId="39490" xr:uid="{DC109017-0348-4E76-A058-8AA96BC6D72F}"/>
    <cellStyle name="Normal 6 2 2 2 2 2 2 2 3 3" xfId="32722" xr:uid="{4A5CFF63-CBD8-4EAB-A2F3-D7A4907C465F}"/>
    <cellStyle name="Normal 6 2 2 2 2 2 2 2 4" xfId="20974" xr:uid="{68792588-A276-4F9E-9F5F-EA6AD0EECA2E}"/>
    <cellStyle name="Normal 6 2 2 2 2 2 2 2 4 2" xfId="36103" xr:uid="{C42FE3B7-F3BD-49A0-A8D5-68E0443E58A9}"/>
    <cellStyle name="Normal 6 2 2 2 2 2 2 2 5" xfId="29338" xr:uid="{624EC3B3-1621-4C28-9E4A-620216DB3C76}"/>
    <cellStyle name="Normal 6 2 2 2 2 2 2 3" xfId="15080" xr:uid="{65C3BA97-D823-47D5-BF76-01804F9E92BE}"/>
    <cellStyle name="Normal 6 2 2 2 2 2 2 3 2" xfId="18466" xr:uid="{A1E64285-44B2-4E17-9723-35F17EE405CD}"/>
    <cellStyle name="Normal 6 2 2 2 2 2 2 3 2 2" xfId="25250" xr:uid="{8158304F-861E-4BF7-8788-EE246FF734ED}"/>
    <cellStyle name="Normal 6 2 2 2 2 2 2 3 2 2 2" xfId="40369" xr:uid="{C81B6B53-B8A4-4016-AE5C-8949684DD719}"/>
    <cellStyle name="Normal 6 2 2 2 2 2 2 3 2 3" xfId="33601" xr:uid="{C6BCFEB5-683B-4204-9934-A1ABDD4034CC}"/>
    <cellStyle name="Normal 6 2 2 2 2 2 2 3 3" xfId="21866" xr:uid="{159C6BDD-516F-4EAC-84B0-434F18DCA275}"/>
    <cellStyle name="Normal 6 2 2 2 2 2 2 3 3 2" xfId="36985" xr:uid="{9A332399-A4B0-4711-B762-A8B3252DF76B}"/>
    <cellStyle name="Normal 6 2 2 2 2 2 2 3 4" xfId="30217" xr:uid="{FF014934-6A35-41EB-BCCF-219D2EB58F85}"/>
    <cellStyle name="Normal 6 2 2 2 2 2 2 4" xfId="16750" xr:uid="{C303CB4F-569A-47A9-B501-4A6B2CF053BC}"/>
    <cellStyle name="Normal 6 2 2 2 2 2 2 4 2" xfId="23534" xr:uid="{8009FB9D-575B-4052-A180-96F4F2A29021}"/>
    <cellStyle name="Normal 6 2 2 2 2 2 2 4 2 2" xfId="38653" xr:uid="{A1FAD306-2014-40C9-9E51-C0BA2F1C2C16}"/>
    <cellStyle name="Normal 6 2 2 2 2 2 2 4 3" xfId="31885" xr:uid="{5FEAAB52-E8C5-4CD2-8BFA-4F6072B64DCB}"/>
    <cellStyle name="Normal 6 2 2 2 2 2 2 5" xfId="20139" xr:uid="{5EE8E8F5-B480-45A6-BA52-614F5C1D606C}"/>
    <cellStyle name="Normal 6 2 2 2 2 2 2 5 2" xfId="35269" xr:uid="{373FFAD4-AAD9-42CE-937A-97257A444477}"/>
    <cellStyle name="Normal 6 2 2 2 2 2 2 6" xfId="13338" xr:uid="{9EACFBB0-F4E6-4F53-94B8-E1E813788C4F}"/>
    <cellStyle name="Normal 6 2 2 2 2 2 2 6 2" xfId="28501" xr:uid="{8C4EA284-9060-4B5C-A2C5-D3AC290558B4}"/>
    <cellStyle name="Normal 6 2 2 2 2 2 2 7" xfId="26942" xr:uid="{17AF395D-0D76-4401-BDDA-4A90FF33BD70}"/>
    <cellStyle name="Normal 6 2 2 2 2 2 3" xfId="13760" xr:uid="{D22705DB-C791-46D9-8C9F-9DAB3C532082}"/>
    <cellStyle name="Normal 6 2 2 2 2 2 3 2" xfId="15498" xr:uid="{54FFF0E9-5AFB-442A-B0C5-598A8859C2CA}"/>
    <cellStyle name="Normal 6 2 2 2 2 2 3 2 2" xfId="18884" xr:uid="{E873EDF2-B2C5-4E51-80FA-849753A5962D}"/>
    <cellStyle name="Normal 6 2 2 2 2 2 3 2 2 2" xfId="25668" xr:uid="{5D8C13CF-1595-4DFC-84F9-F572C9EF7AB6}"/>
    <cellStyle name="Normal 6 2 2 2 2 2 3 2 2 2 2" xfId="40787" xr:uid="{9DDEEEC8-DCA2-455C-BF81-40A8FEEB90F8}"/>
    <cellStyle name="Normal 6 2 2 2 2 2 3 2 2 3" xfId="34019" xr:uid="{E24246BA-BB9E-4E0A-98FE-AC6408A17A1A}"/>
    <cellStyle name="Normal 6 2 2 2 2 2 3 2 3" xfId="22284" xr:uid="{7ED20BC1-887B-454E-A852-10A60D270342}"/>
    <cellStyle name="Normal 6 2 2 2 2 2 3 2 3 2" xfId="37403" xr:uid="{64E54BA8-C938-4CA9-B22B-8356B2F1E8B2}"/>
    <cellStyle name="Normal 6 2 2 2 2 2 3 2 4" xfId="30635" xr:uid="{98347EAC-9E2E-411D-92DA-ABF5140EC5D5}"/>
    <cellStyle name="Normal 6 2 2 2 2 2 3 3" xfId="17171" xr:uid="{224E601C-D0A5-424C-BA5B-7FF49AE18DD6}"/>
    <cellStyle name="Normal 6 2 2 2 2 2 3 3 2" xfId="23955" xr:uid="{10443F87-C2AB-4E7A-8125-8F5DAE65E69A}"/>
    <cellStyle name="Normal 6 2 2 2 2 2 3 3 2 2" xfId="39074" xr:uid="{DC1F365A-FD73-47B1-8956-A426EE8A1C9A}"/>
    <cellStyle name="Normal 6 2 2 2 2 2 3 3 3" xfId="32306" xr:uid="{82605119-C2A8-4B93-A500-FE191B42FB2B}"/>
    <cellStyle name="Normal 6 2 2 2 2 2 3 4" xfId="20557" xr:uid="{661CB91B-C7D1-49D8-AF24-6D722C5AFD65}"/>
    <cellStyle name="Normal 6 2 2 2 2 2 3 4 2" xfId="35687" xr:uid="{8602B17C-E666-43F9-9CFD-F6AD64519E8E}"/>
    <cellStyle name="Normal 6 2 2 2 2 2 3 5" xfId="28922" xr:uid="{65500558-98CE-4C16-A121-EB0716C42DCB}"/>
    <cellStyle name="Normal 6 2 2 2 2 2 4" xfId="14664" xr:uid="{8BD4A787-15F5-4046-9BC2-C3729ACBCA2E}"/>
    <cellStyle name="Normal 6 2 2 2 2 2 4 2" xfId="18050" xr:uid="{130708CB-BAE2-4CE1-87E2-33336A89498F}"/>
    <cellStyle name="Normal 6 2 2 2 2 2 4 2 2" xfId="24834" xr:uid="{CE83EF7B-E7D1-4A3A-B3AE-AF80C815B79E}"/>
    <cellStyle name="Normal 6 2 2 2 2 2 4 2 2 2" xfId="39953" xr:uid="{795FC7B5-E9D7-4AE4-A63C-D8B191EF8352}"/>
    <cellStyle name="Normal 6 2 2 2 2 2 4 2 3" xfId="33185" xr:uid="{5C74B1F9-07C1-42D1-8E7D-242F70E036E8}"/>
    <cellStyle name="Normal 6 2 2 2 2 2 4 3" xfId="21450" xr:uid="{11CBCBF6-4D63-47B8-BAE2-8C7597EB18BE}"/>
    <cellStyle name="Normal 6 2 2 2 2 2 4 3 2" xfId="36569" xr:uid="{7541A699-13AE-4B3A-A0C2-CE7DFEF46AB7}"/>
    <cellStyle name="Normal 6 2 2 2 2 2 4 4" xfId="29801" xr:uid="{DC1B1FAE-3F78-43B7-8FC6-4391654BF704}"/>
    <cellStyle name="Normal 6 2 2 2 2 2 5" xfId="16334" xr:uid="{B62B065C-0B2C-4D87-8460-E483718B07E9}"/>
    <cellStyle name="Normal 6 2 2 2 2 2 5 2" xfId="23118" xr:uid="{C03D2063-3B50-4F0C-908F-86BF67B3AA8E}"/>
    <cellStyle name="Normal 6 2 2 2 2 2 5 2 2" xfId="38237" xr:uid="{48E78720-6E95-4CE5-B416-4739251D6FA7}"/>
    <cellStyle name="Normal 6 2 2 2 2 2 5 3" xfId="31469" xr:uid="{F7F2E852-F8AC-4703-9E68-DC2166C00FDC}"/>
    <cellStyle name="Normal 6 2 2 2 2 2 6" xfId="19723" xr:uid="{44A6575E-6BB7-4F14-9B4D-44E939C3B760}"/>
    <cellStyle name="Normal 6 2 2 2 2 2 6 2" xfId="34853" xr:uid="{43331F06-DF00-430A-991C-4C6413900060}"/>
    <cellStyle name="Normal 6 2 2 2 2 2 7" xfId="12923" xr:uid="{F9D33000-632C-4214-A3D9-3E72524E6F59}"/>
    <cellStyle name="Normal 6 2 2 2 2 2 7 2" xfId="28085" xr:uid="{02FDA677-DFA3-4B3E-9038-7B5D994C886C}"/>
    <cellStyle name="Normal 6 2 2 2 2 2 8" xfId="26526" xr:uid="{218F7690-1C67-4F15-B35D-46E243EA4D57}"/>
    <cellStyle name="Normal 6 2 2 2 2 3" xfId="11098" xr:uid="{4B4AB713-8DA7-479D-9A98-2C19131D8FDF}"/>
    <cellStyle name="Normal 6 2 2 2 2 3 2" xfId="13968" xr:uid="{F30D77B4-21DC-48AE-9782-2DE01FFD4434}"/>
    <cellStyle name="Normal 6 2 2 2 2 3 2 2" xfId="15706" xr:uid="{B4E85A50-631F-48DB-907F-8C5EA1A6E486}"/>
    <cellStyle name="Normal 6 2 2 2 2 3 2 2 2" xfId="19092" xr:uid="{2EF1E5E5-AC49-4A83-914E-8884B87B4E91}"/>
    <cellStyle name="Normal 6 2 2 2 2 3 2 2 2 2" xfId="25876" xr:uid="{06EBDE7F-57D6-44B3-AE3B-857AF7C9DB15}"/>
    <cellStyle name="Normal 6 2 2 2 2 3 2 2 2 2 2" xfId="40995" xr:uid="{38398C2E-7CE0-4E7D-932E-AE0A74D747A8}"/>
    <cellStyle name="Normal 6 2 2 2 2 3 2 2 2 3" xfId="34227" xr:uid="{207A50EF-C2D5-42E0-9301-37EF1DBC25F8}"/>
    <cellStyle name="Normal 6 2 2 2 2 3 2 2 3" xfId="22492" xr:uid="{EC350A47-9A47-41D8-BE58-534D8550EB34}"/>
    <cellStyle name="Normal 6 2 2 2 2 3 2 2 3 2" xfId="37611" xr:uid="{B1267835-5FE0-4E16-BCE6-D9D1BF8F9DD2}"/>
    <cellStyle name="Normal 6 2 2 2 2 3 2 2 4" xfId="30843" xr:uid="{A9CBB8DF-5EAE-4FB5-B02E-DE2EE2DFEE9B}"/>
    <cellStyle name="Normal 6 2 2 2 2 3 2 3" xfId="17379" xr:uid="{CC4B6A34-09D8-4270-9448-1CE2326916E2}"/>
    <cellStyle name="Normal 6 2 2 2 2 3 2 3 2" xfId="24163" xr:uid="{645319C8-6954-4BED-8764-3745620B5015}"/>
    <cellStyle name="Normal 6 2 2 2 2 3 2 3 2 2" xfId="39282" xr:uid="{EF7B54F6-3FDB-46C6-A9E5-BA343541BFAA}"/>
    <cellStyle name="Normal 6 2 2 2 2 3 2 3 3" xfId="32514" xr:uid="{F23907DC-0B2B-4ABF-935B-DF9B54E13866}"/>
    <cellStyle name="Normal 6 2 2 2 2 3 2 4" xfId="20766" xr:uid="{135AA7A2-FAE9-4C30-A81E-CD5AEF5A01D8}"/>
    <cellStyle name="Normal 6 2 2 2 2 3 2 4 2" xfId="35895" xr:uid="{1D709F16-CA02-4599-925D-2C54EAF3CF80}"/>
    <cellStyle name="Normal 6 2 2 2 2 3 2 5" xfId="29130" xr:uid="{49631448-FBF9-4273-AECC-FC7E39F65A91}"/>
    <cellStyle name="Normal 6 2 2 2 2 3 3" xfId="14872" xr:uid="{6D46C2C0-DD9A-47D1-BF58-EE64F2CD6890}"/>
    <cellStyle name="Normal 6 2 2 2 2 3 3 2" xfId="18258" xr:uid="{EC33E1A3-5400-4EF0-ABF6-B3D19D5E8AC7}"/>
    <cellStyle name="Normal 6 2 2 2 2 3 3 2 2" xfId="25042" xr:uid="{6EED3329-4524-4778-AC1E-E253DFAEF5BD}"/>
    <cellStyle name="Normal 6 2 2 2 2 3 3 2 2 2" xfId="40161" xr:uid="{A323C0EA-2564-4EF7-AEB7-54832E3098CE}"/>
    <cellStyle name="Normal 6 2 2 2 2 3 3 2 3" xfId="33393" xr:uid="{3FEE3A41-FE8F-49D3-9AA2-882DEB1965C1}"/>
    <cellStyle name="Normal 6 2 2 2 2 3 3 3" xfId="21658" xr:uid="{A131E472-CF1E-4942-9532-BBC4C3E774C2}"/>
    <cellStyle name="Normal 6 2 2 2 2 3 3 3 2" xfId="36777" xr:uid="{C78CDEEB-8CB6-42B5-B087-B73523B8E3E5}"/>
    <cellStyle name="Normal 6 2 2 2 2 3 3 4" xfId="30009" xr:uid="{88C9D5BA-61CE-478D-ADE7-A6E91C255322}"/>
    <cellStyle name="Normal 6 2 2 2 2 3 4" xfId="16542" xr:uid="{627B9CD4-2405-48CE-AAC9-4E3E3BF25C2C}"/>
    <cellStyle name="Normal 6 2 2 2 2 3 4 2" xfId="23326" xr:uid="{F661DEDB-E776-49F3-BCFA-DB3DE4612816}"/>
    <cellStyle name="Normal 6 2 2 2 2 3 4 2 2" xfId="38445" xr:uid="{9A7226B8-9BF9-4AC6-B882-61C9C8EA545D}"/>
    <cellStyle name="Normal 6 2 2 2 2 3 4 3" xfId="31677" xr:uid="{A116F532-7211-415C-9681-22A42BEABF34}"/>
    <cellStyle name="Normal 6 2 2 2 2 3 5" xfId="19931" xr:uid="{625ABCCB-1534-4E9D-B105-09B87693294B}"/>
    <cellStyle name="Normal 6 2 2 2 2 3 5 2" xfId="35061" xr:uid="{B96A965A-AF14-498D-A902-08A90A4F7101}"/>
    <cellStyle name="Normal 6 2 2 2 2 3 6" xfId="13130" xr:uid="{1FA39480-612C-4643-AD64-798AB1EA9FBC}"/>
    <cellStyle name="Normal 6 2 2 2 2 3 6 2" xfId="28293" xr:uid="{90512E32-1534-4D8A-8F85-F3A2189CC6F9}"/>
    <cellStyle name="Normal 6 2 2 2 2 3 7" xfId="26734" xr:uid="{9356E68B-BE52-4B29-BEBB-895044740B82}"/>
    <cellStyle name="Normal 6 2 2 2 2 4" xfId="13552" xr:uid="{C175BA1E-F99C-44F6-BA47-07B8D0027E7A}"/>
    <cellStyle name="Normal 6 2 2 2 2 4 2" xfId="15290" xr:uid="{D98BCF5B-4C39-4B56-8275-7CD40284A87A}"/>
    <cellStyle name="Normal 6 2 2 2 2 4 2 2" xfId="18676" xr:uid="{C9E89196-38BE-4D85-B03B-70DC4D62FFAD}"/>
    <cellStyle name="Normal 6 2 2 2 2 4 2 2 2" xfId="25460" xr:uid="{CB24921D-C4A3-4212-92BC-CEE8F569192C}"/>
    <cellStyle name="Normal 6 2 2 2 2 4 2 2 2 2" xfId="40579" xr:uid="{0A592EF4-825C-4ED0-9BB9-D17EB9F61501}"/>
    <cellStyle name="Normal 6 2 2 2 2 4 2 2 3" xfId="33811" xr:uid="{AF92562C-9E0C-4FE3-B51A-E64C559F787D}"/>
    <cellStyle name="Normal 6 2 2 2 2 4 2 3" xfId="22076" xr:uid="{A1713E3C-F65C-47A8-810D-F1D8FDEF8C11}"/>
    <cellStyle name="Normal 6 2 2 2 2 4 2 3 2" xfId="37195" xr:uid="{A20FEF10-311E-43AF-9F87-EAD8008C374F}"/>
    <cellStyle name="Normal 6 2 2 2 2 4 2 4" xfId="30427" xr:uid="{1243C91E-DB60-47A2-BF0E-041D596ADD68}"/>
    <cellStyle name="Normal 6 2 2 2 2 4 3" xfId="16963" xr:uid="{9BBFAE25-2907-40EB-8A26-36C6C474D457}"/>
    <cellStyle name="Normal 6 2 2 2 2 4 3 2" xfId="23747" xr:uid="{304AACEE-ADF0-4E9F-AE99-9C2914607901}"/>
    <cellStyle name="Normal 6 2 2 2 2 4 3 2 2" xfId="38866" xr:uid="{CB92FF51-4634-4D49-82B8-B44557C52E78}"/>
    <cellStyle name="Normal 6 2 2 2 2 4 3 3" xfId="32098" xr:uid="{F75F0A3B-D39F-4375-96E2-AD9282686223}"/>
    <cellStyle name="Normal 6 2 2 2 2 4 4" xfId="20349" xr:uid="{3CDFF929-27F1-461D-8A7C-009A37BB5D33}"/>
    <cellStyle name="Normal 6 2 2 2 2 4 4 2" xfId="35479" xr:uid="{450EFBCA-587B-4FAD-BB68-3C2E70F77D14}"/>
    <cellStyle name="Normal 6 2 2 2 2 4 5" xfId="28714" xr:uid="{F9CC9E63-87ED-45C8-BA1A-B9687ECE20E4}"/>
    <cellStyle name="Normal 6 2 2 2 2 5" xfId="14456" xr:uid="{BF2D4B42-A8DE-40AF-AC16-942BF2DF0CEB}"/>
    <cellStyle name="Normal 6 2 2 2 2 5 2" xfId="17842" xr:uid="{1A418971-09D7-4267-B9BC-A50D5929D929}"/>
    <cellStyle name="Normal 6 2 2 2 2 5 2 2" xfId="24626" xr:uid="{07BF4CF2-87F2-4DB2-8D23-2B8121D03F94}"/>
    <cellStyle name="Normal 6 2 2 2 2 5 2 2 2" xfId="39745" xr:uid="{71255491-8043-43A8-AAB7-5B8E02C6E9A0}"/>
    <cellStyle name="Normal 6 2 2 2 2 5 2 3" xfId="32977" xr:uid="{BB284D40-ABCC-4842-BBCE-4AD8A99A81C7}"/>
    <cellStyle name="Normal 6 2 2 2 2 5 3" xfId="21242" xr:uid="{4813C5E9-94C9-425F-A09A-0A98C94AAC9F}"/>
    <cellStyle name="Normal 6 2 2 2 2 5 3 2" xfId="36361" xr:uid="{5B27B730-D7ED-4934-8DB0-036B68AFA021}"/>
    <cellStyle name="Normal 6 2 2 2 2 5 4" xfId="29593" xr:uid="{EE67E8BE-A9F6-449C-B82D-FEE50C923956}"/>
    <cellStyle name="Normal 6 2 2 2 2 6" xfId="16126" xr:uid="{008DCD23-4A60-46C6-A681-30C0F9EFCA81}"/>
    <cellStyle name="Normal 6 2 2 2 2 6 2" xfId="22910" xr:uid="{AD7F652E-9AF7-4346-B745-D7ED90B35AE0}"/>
    <cellStyle name="Normal 6 2 2 2 2 6 2 2" xfId="38029" xr:uid="{0C2F0335-A727-4C3D-AE27-AD948EDED2B7}"/>
    <cellStyle name="Normal 6 2 2 2 2 6 3" xfId="31261" xr:uid="{0AFDFD5C-BE1B-4EC1-9C08-0F90D63D2EBC}"/>
    <cellStyle name="Normal 6 2 2 2 2 7" xfId="19515" xr:uid="{64B862E3-E4FB-4304-A3B5-5B03694109A5}"/>
    <cellStyle name="Normal 6 2 2 2 2 7 2" xfId="34645" xr:uid="{DD38AB8E-4642-476D-A2CC-DC72525F2741}"/>
    <cellStyle name="Normal 6 2 2 2 2 8" xfId="12714" xr:uid="{1F7E450A-7528-42CC-A62B-A932CC608E78}"/>
    <cellStyle name="Normal 6 2 2 2 2 8 2" xfId="27877" xr:uid="{894ED574-7248-4927-ACCE-BBA1277F712A}"/>
    <cellStyle name="Normal 6 2 2 2 2 9" xfId="26318" xr:uid="{04291C0D-F3DB-4F8E-BDE6-9CFC1EB1AD62}"/>
    <cellStyle name="Normal 6 2 2 2 3" xfId="10785" xr:uid="{540E92C3-A663-4E2E-82BD-4EBA6E36D4A1}"/>
    <cellStyle name="Normal 6 2 2 2 3 2" xfId="11203" xr:uid="{1F13BB8E-5D4C-440E-B3C2-157D6ADF8016}"/>
    <cellStyle name="Normal 6 2 2 2 3 2 2" xfId="14073" xr:uid="{61C67262-B3F3-4505-BA69-9A7F47A65242}"/>
    <cellStyle name="Normal 6 2 2 2 3 2 2 2" xfId="15811" xr:uid="{6EE9619B-E26B-45F3-BC3B-EC08941C14A3}"/>
    <cellStyle name="Normal 6 2 2 2 3 2 2 2 2" xfId="19197" xr:uid="{14BB5BEF-A1EC-4014-B623-808FB11CA730}"/>
    <cellStyle name="Normal 6 2 2 2 3 2 2 2 2 2" xfId="25981" xr:uid="{93FF59FA-3BEF-49C7-967A-4A58FC53BBC7}"/>
    <cellStyle name="Normal 6 2 2 2 3 2 2 2 2 2 2" xfId="41100" xr:uid="{EDE9DCFE-CA57-4F25-90EC-6425B2051DBF}"/>
    <cellStyle name="Normal 6 2 2 2 3 2 2 2 2 3" xfId="34332" xr:uid="{CDA2E241-7183-40E9-9E64-0B014A805995}"/>
    <cellStyle name="Normal 6 2 2 2 3 2 2 2 3" xfId="22597" xr:uid="{020878E2-3520-485C-92E4-ADA1B21F983E}"/>
    <cellStyle name="Normal 6 2 2 2 3 2 2 2 3 2" xfId="37716" xr:uid="{9CC46A8A-0200-4A80-BF49-8275FDE2CBF9}"/>
    <cellStyle name="Normal 6 2 2 2 3 2 2 2 4" xfId="30948" xr:uid="{250C8647-5D07-469F-B3A1-F278625E5AF0}"/>
    <cellStyle name="Normal 6 2 2 2 3 2 2 3" xfId="17484" xr:uid="{60FB3039-2D70-4E7B-9BF6-5B730839B966}"/>
    <cellStyle name="Normal 6 2 2 2 3 2 2 3 2" xfId="24268" xr:uid="{9714E2C7-B5E0-449A-BD02-9835EE2EB6C5}"/>
    <cellStyle name="Normal 6 2 2 2 3 2 2 3 2 2" xfId="39387" xr:uid="{1B108083-9A25-49FF-8D7C-29185866A909}"/>
    <cellStyle name="Normal 6 2 2 2 3 2 2 3 3" xfId="32619" xr:uid="{E3AACA23-973E-4830-B023-0F537E95114C}"/>
    <cellStyle name="Normal 6 2 2 2 3 2 2 4" xfId="20871" xr:uid="{A5313D6B-90C9-49B3-A2B4-6DE8CE40DDE2}"/>
    <cellStyle name="Normal 6 2 2 2 3 2 2 4 2" xfId="36000" xr:uid="{03D50B5A-8BD3-46F8-89D9-2FDA40FBE3AE}"/>
    <cellStyle name="Normal 6 2 2 2 3 2 2 5" xfId="29235" xr:uid="{305D7110-C5E7-49D4-8DC4-21249B224C9D}"/>
    <cellStyle name="Normal 6 2 2 2 3 2 3" xfId="14977" xr:uid="{7009EF1D-8572-42BD-8DB7-C6DECD61222B}"/>
    <cellStyle name="Normal 6 2 2 2 3 2 3 2" xfId="18363" xr:uid="{4A90B827-C532-42DC-8634-E5A1C1686D74}"/>
    <cellStyle name="Normal 6 2 2 2 3 2 3 2 2" xfId="25147" xr:uid="{D87CBFFB-AD12-4D3E-9F82-57E5A1C7CF6D}"/>
    <cellStyle name="Normal 6 2 2 2 3 2 3 2 2 2" xfId="40266" xr:uid="{D8318324-DEBF-4600-9389-E552DEA6815E}"/>
    <cellStyle name="Normal 6 2 2 2 3 2 3 2 3" xfId="33498" xr:uid="{AB5945F9-58F7-487F-9E81-9A075EF18D4A}"/>
    <cellStyle name="Normal 6 2 2 2 3 2 3 3" xfId="21763" xr:uid="{78BE7437-FABD-4A23-9A17-97371CA9ECA4}"/>
    <cellStyle name="Normal 6 2 2 2 3 2 3 3 2" xfId="36882" xr:uid="{56BC79AF-1398-4951-BD81-7EEDDB0E0941}"/>
    <cellStyle name="Normal 6 2 2 2 3 2 3 4" xfId="30114" xr:uid="{238AF0F2-76C9-4A13-BE6F-4F9946DCFF5F}"/>
    <cellStyle name="Normal 6 2 2 2 3 2 4" xfId="16647" xr:uid="{579512EF-CDF8-416F-8418-C59CA8E20FEF}"/>
    <cellStyle name="Normal 6 2 2 2 3 2 4 2" xfId="23431" xr:uid="{409B847A-E91A-4B2E-A6CF-C0A0D955D658}"/>
    <cellStyle name="Normal 6 2 2 2 3 2 4 2 2" xfId="38550" xr:uid="{6E5AD201-9C8D-480A-BF9D-2B5A14DC9F04}"/>
    <cellStyle name="Normal 6 2 2 2 3 2 4 3" xfId="31782" xr:uid="{F7F38218-2CD5-4355-A61C-20B0807677F6}"/>
    <cellStyle name="Normal 6 2 2 2 3 2 5" xfId="20036" xr:uid="{CBC74448-E32E-45FD-BEE7-3A483B24A6D7}"/>
    <cellStyle name="Normal 6 2 2 2 3 2 5 2" xfId="35166" xr:uid="{16B4F656-892D-409B-88EC-4DD46A462B60}"/>
    <cellStyle name="Normal 6 2 2 2 3 2 6" xfId="13235" xr:uid="{B27AAD72-8FA5-4C50-90F3-1E8CDEEE74AC}"/>
    <cellStyle name="Normal 6 2 2 2 3 2 6 2" xfId="28398" xr:uid="{35FC3CC7-E311-49E5-865B-CFA8F3937D07}"/>
    <cellStyle name="Normal 6 2 2 2 3 2 7" xfId="26839" xr:uid="{AC8E5980-80D0-44C5-8EA1-E0859D0BBF14}"/>
    <cellStyle name="Normal 6 2 2 2 3 3" xfId="13657" xr:uid="{FEEBFCD4-0B50-4E88-A8C3-39117AC4555E}"/>
    <cellStyle name="Normal 6 2 2 2 3 3 2" xfId="15395" xr:uid="{72551710-E8BB-4387-8D0F-0B920DC9D77A}"/>
    <cellStyle name="Normal 6 2 2 2 3 3 2 2" xfId="18781" xr:uid="{E9DADE51-D4D3-4E1D-8F5A-216BE5442840}"/>
    <cellStyle name="Normal 6 2 2 2 3 3 2 2 2" xfId="25565" xr:uid="{59015FB2-2C91-4F8D-9A6D-AB2230A2EDED}"/>
    <cellStyle name="Normal 6 2 2 2 3 3 2 2 2 2" xfId="40684" xr:uid="{F4B80A50-DBAE-4940-8C1B-A64B758019BC}"/>
    <cellStyle name="Normal 6 2 2 2 3 3 2 2 3" xfId="33916" xr:uid="{9B8104EC-F1CC-413A-86A2-5A3C11EBE8E3}"/>
    <cellStyle name="Normal 6 2 2 2 3 3 2 3" xfId="22181" xr:uid="{010E5511-FAE1-466A-97FA-8A2FC1867E49}"/>
    <cellStyle name="Normal 6 2 2 2 3 3 2 3 2" xfId="37300" xr:uid="{9BC0870D-FF74-4CD7-A7ED-B78D66CE8F7D}"/>
    <cellStyle name="Normal 6 2 2 2 3 3 2 4" xfId="30532" xr:uid="{BD161E12-6A30-4D41-845C-14D0F9B6D4D7}"/>
    <cellStyle name="Normal 6 2 2 2 3 3 3" xfId="17068" xr:uid="{00520B7E-4301-422D-AB5E-39E7F7191E9C}"/>
    <cellStyle name="Normal 6 2 2 2 3 3 3 2" xfId="23852" xr:uid="{66F06E0C-9E69-4ECF-85BF-CD44BF7082C4}"/>
    <cellStyle name="Normal 6 2 2 2 3 3 3 2 2" xfId="38971" xr:uid="{2CDC6CC4-7DF1-44D8-A572-841E9211E438}"/>
    <cellStyle name="Normal 6 2 2 2 3 3 3 3" xfId="32203" xr:uid="{0A971911-B0CB-4E60-B20F-7F2A533F3DB2}"/>
    <cellStyle name="Normal 6 2 2 2 3 3 4" xfId="20454" xr:uid="{C5630216-E9B2-4C98-909D-4BB874DB9CBF}"/>
    <cellStyle name="Normal 6 2 2 2 3 3 4 2" xfId="35584" xr:uid="{35A9BDC8-A4BF-41A4-8DAF-43E19C3C895A}"/>
    <cellStyle name="Normal 6 2 2 2 3 3 5" xfId="28819" xr:uid="{5E43274E-A014-4757-BDFF-72AFE614EDBA}"/>
    <cellStyle name="Normal 6 2 2 2 3 4" xfId="14561" xr:uid="{F76C9290-6FD2-470F-A590-2D6D95574801}"/>
    <cellStyle name="Normal 6 2 2 2 3 4 2" xfId="17947" xr:uid="{CAFEFE2F-EA26-4AE1-82AC-8A2082156BD4}"/>
    <cellStyle name="Normal 6 2 2 2 3 4 2 2" xfId="24731" xr:uid="{32715132-67FF-4D72-A708-6C3CD68A836A}"/>
    <cellStyle name="Normal 6 2 2 2 3 4 2 2 2" xfId="39850" xr:uid="{1D9F8F21-F9F9-4CB0-BCE1-2D6EC8A8FEB6}"/>
    <cellStyle name="Normal 6 2 2 2 3 4 2 3" xfId="33082" xr:uid="{6B100031-9B08-4FB0-BEA0-EC99F1101586}"/>
    <cellStyle name="Normal 6 2 2 2 3 4 3" xfId="21347" xr:uid="{A6E7532B-5161-478F-B7B3-97DA73A20D98}"/>
    <cellStyle name="Normal 6 2 2 2 3 4 3 2" xfId="36466" xr:uid="{59D0F868-5A40-40C8-A5C9-FE1AAC8DD8DB}"/>
    <cellStyle name="Normal 6 2 2 2 3 4 4" xfId="29698" xr:uid="{94831EB3-2EE3-4831-92E6-2CA8EFD41B48}"/>
    <cellStyle name="Normal 6 2 2 2 3 5" xfId="16231" xr:uid="{AFC5D22D-B4A3-4F4A-A9BA-95D366772276}"/>
    <cellStyle name="Normal 6 2 2 2 3 5 2" xfId="23015" xr:uid="{7D7F2CA2-5715-4E62-8D2A-5FD392D833AA}"/>
    <cellStyle name="Normal 6 2 2 2 3 5 2 2" xfId="38134" xr:uid="{A4BA191D-CB03-4B1E-970A-0FCE3DAC95B7}"/>
    <cellStyle name="Normal 6 2 2 2 3 5 3" xfId="31366" xr:uid="{5D97667B-E690-40B5-A121-0699FF488369}"/>
    <cellStyle name="Normal 6 2 2 2 3 6" xfId="19620" xr:uid="{FC78C19D-CBFD-4A1E-BFFD-F6598B4803FC}"/>
    <cellStyle name="Normal 6 2 2 2 3 6 2" xfId="34750" xr:uid="{F8E03967-0EAF-4C66-A644-5F3FFB90B4E1}"/>
    <cellStyle name="Normal 6 2 2 2 3 7" xfId="12820" xr:uid="{69BD493A-EE90-4D65-A271-726E3080C836}"/>
    <cellStyle name="Normal 6 2 2 2 3 7 2" xfId="27982" xr:uid="{3F9CBE1D-AA69-4810-9389-00C8F917A447}"/>
    <cellStyle name="Normal 6 2 2 2 3 8" xfId="26423" xr:uid="{38A4833A-F755-4CDC-A867-62C7665B9BBB}"/>
    <cellStyle name="Normal 6 2 2 2 4" xfId="10995" xr:uid="{F46CCD4A-562C-44A0-95B0-184853059B4A}"/>
    <cellStyle name="Normal 6 2 2 2 4 2" xfId="13865" xr:uid="{A571E08E-AF76-4D37-AFFE-E6411107A70F}"/>
    <cellStyle name="Normal 6 2 2 2 4 2 2" xfId="15603" xr:uid="{BF66F4F3-3511-41E2-B196-0A31B430E84E}"/>
    <cellStyle name="Normal 6 2 2 2 4 2 2 2" xfId="18989" xr:uid="{B4A1B25B-B7C7-4516-A3C9-56096C0A7965}"/>
    <cellStyle name="Normal 6 2 2 2 4 2 2 2 2" xfId="25773" xr:uid="{06B6230A-8CBD-42EB-AD40-3F15534C0D1A}"/>
    <cellStyle name="Normal 6 2 2 2 4 2 2 2 2 2" xfId="40892" xr:uid="{F94904B6-68F7-41CD-B6A8-3BAF791427DB}"/>
    <cellStyle name="Normal 6 2 2 2 4 2 2 2 3" xfId="34124" xr:uid="{C7D3FA54-DF18-47E5-A012-2120809A050F}"/>
    <cellStyle name="Normal 6 2 2 2 4 2 2 3" xfId="22389" xr:uid="{2398A5A4-2B8F-4FA8-81B3-0027C63E47A5}"/>
    <cellStyle name="Normal 6 2 2 2 4 2 2 3 2" xfId="37508" xr:uid="{4DFBF0F6-8785-436C-9DFD-815E22A950D9}"/>
    <cellStyle name="Normal 6 2 2 2 4 2 2 4" xfId="30740" xr:uid="{A53132CC-2CE9-46AE-9509-CCCC92B4E84C}"/>
    <cellStyle name="Normal 6 2 2 2 4 2 3" xfId="17276" xr:uid="{7913CA2F-79DF-45D6-8DC6-D14E73600745}"/>
    <cellStyle name="Normal 6 2 2 2 4 2 3 2" xfId="24060" xr:uid="{A5219828-FE4D-49A8-95CE-B73A1D28191F}"/>
    <cellStyle name="Normal 6 2 2 2 4 2 3 2 2" xfId="39179" xr:uid="{1A3CED60-904B-448B-BA71-E1B5E65326AC}"/>
    <cellStyle name="Normal 6 2 2 2 4 2 3 3" xfId="32411" xr:uid="{A235FC7F-B5D3-4548-9464-B0E5FF0C0122}"/>
    <cellStyle name="Normal 6 2 2 2 4 2 4" xfId="20663" xr:uid="{CA8F1C2A-232C-4812-A1CE-0ABA636FD0BD}"/>
    <cellStyle name="Normal 6 2 2 2 4 2 4 2" xfId="35792" xr:uid="{77146F55-A55C-46FA-8F7B-688D1187B1EB}"/>
    <cellStyle name="Normal 6 2 2 2 4 2 5" xfId="29027" xr:uid="{8EFD9239-A9AF-4626-A657-7527B3E133D8}"/>
    <cellStyle name="Normal 6 2 2 2 4 3" xfId="14769" xr:uid="{1C93C239-0A08-43B0-9825-0452AC177968}"/>
    <cellStyle name="Normal 6 2 2 2 4 3 2" xfId="18155" xr:uid="{8AE389A1-6F40-4410-8897-A321F09570E7}"/>
    <cellStyle name="Normal 6 2 2 2 4 3 2 2" xfId="24939" xr:uid="{1030CA5B-0CB6-4649-8064-BA6B0EEA5B75}"/>
    <cellStyle name="Normal 6 2 2 2 4 3 2 2 2" xfId="40058" xr:uid="{34EE96B2-47B7-4966-8EDB-B340646784B0}"/>
    <cellStyle name="Normal 6 2 2 2 4 3 2 3" xfId="33290" xr:uid="{D0B235B6-EA2D-4210-929D-7BBB72047176}"/>
    <cellStyle name="Normal 6 2 2 2 4 3 3" xfId="21555" xr:uid="{1B2A40EE-5BD4-4CD1-870F-26B57E7C8D3D}"/>
    <cellStyle name="Normal 6 2 2 2 4 3 3 2" xfId="36674" xr:uid="{F793D802-987A-466A-8586-FBF7CFD6C834}"/>
    <cellStyle name="Normal 6 2 2 2 4 3 4" xfId="29906" xr:uid="{A48615CF-6F99-455D-9BD9-109206DB270C}"/>
    <cellStyle name="Normal 6 2 2 2 4 4" xfId="16439" xr:uid="{DF358107-FB65-4C6E-9BFA-D7A5788AE0FD}"/>
    <cellStyle name="Normal 6 2 2 2 4 4 2" xfId="23223" xr:uid="{A68DE9CE-6500-40FB-96DE-B8CB57670377}"/>
    <cellStyle name="Normal 6 2 2 2 4 4 2 2" xfId="38342" xr:uid="{8CD9133B-E7E8-48C5-A7AF-1D94F60E7A19}"/>
    <cellStyle name="Normal 6 2 2 2 4 4 3" xfId="31574" xr:uid="{33E027CD-40E7-4746-8C1A-0C0939042322}"/>
    <cellStyle name="Normal 6 2 2 2 4 5" xfId="19828" xr:uid="{72D5FB7A-A7D0-4579-ABDC-07D2CF9D104A}"/>
    <cellStyle name="Normal 6 2 2 2 4 5 2" xfId="34958" xr:uid="{35755969-8257-492E-9A79-5A354495983B}"/>
    <cellStyle name="Normal 6 2 2 2 4 6" xfId="13027" xr:uid="{7A3DB0CF-0000-4B30-BA98-AC0F8E14FC9D}"/>
    <cellStyle name="Normal 6 2 2 2 4 6 2" xfId="28190" xr:uid="{6A210AE1-F2AC-4B02-9789-7DEEBC456966}"/>
    <cellStyle name="Normal 6 2 2 2 4 7" xfId="26631" xr:uid="{AE28A61C-B446-4483-A21C-BD3962EE1BB3}"/>
    <cellStyle name="Normal 6 2 2 2 5" xfId="13449" xr:uid="{ED764E95-764E-478E-A5C7-84AD870E5384}"/>
    <cellStyle name="Normal 6 2 2 2 5 2" xfId="15187" xr:uid="{5113BCAC-CC56-4451-8A8B-EAB38604CFA1}"/>
    <cellStyle name="Normal 6 2 2 2 5 2 2" xfId="18573" xr:uid="{049E1056-E715-47ED-9227-A8AEA0790267}"/>
    <cellStyle name="Normal 6 2 2 2 5 2 2 2" xfId="25357" xr:uid="{D0F6FDF2-79FD-40FC-95C4-5C0798975A2A}"/>
    <cellStyle name="Normal 6 2 2 2 5 2 2 2 2" xfId="40476" xr:uid="{C859AB90-D2A1-408C-88DE-1E8CF9AEA43B}"/>
    <cellStyle name="Normal 6 2 2 2 5 2 2 3" xfId="33708" xr:uid="{643324DE-C28A-4D53-AAA7-0EFADCD8994D}"/>
    <cellStyle name="Normal 6 2 2 2 5 2 3" xfId="21973" xr:uid="{62A946E6-A8F1-4982-9A10-0B0FFD1CE76B}"/>
    <cellStyle name="Normal 6 2 2 2 5 2 3 2" xfId="37092" xr:uid="{59F5409B-2673-4D02-92D2-7F5380934723}"/>
    <cellStyle name="Normal 6 2 2 2 5 2 4" xfId="30324" xr:uid="{8E230E00-8F63-453B-A3B7-54A49704B9B1}"/>
    <cellStyle name="Normal 6 2 2 2 5 3" xfId="16860" xr:uid="{4BE22A52-2E67-4E51-A8CE-CBB76761F183}"/>
    <cellStyle name="Normal 6 2 2 2 5 3 2" xfId="23644" xr:uid="{F85873C4-57F5-4FF3-BC5E-F9AD3C4DEB8B}"/>
    <cellStyle name="Normal 6 2 2 2 5 3 2 2" xfId="38763" xr:uid="{49A68FBF-42A9-4E0F-A7F5-3E1E827B629A}"/>
    <cellStyle name="Normal 6 2 2 2 5 3 3" xfId="31995" xr:uid="{BC3AC14E-F5FA-4503-B767-CD2ECC07D6C1}"/>
    <cellStyle name="Normal 6 2 2 2 5 4" xfId="20246" xr:uid="{83555C11-F4A1-483B-B288-43DFBEE76049}"/>
    <cellStyle name="Normal 6 2 2 2 5 4 2" xfId="35376" xr:uid="{F04F27A4-78CC-4DB3-BF3F-F6CC3B145B53}"/>
    <cellStyle name="Normal 6 2 2 2 5 5" xfId="28611" xr:uid="{F9A9BBE3-F7E4-43AC-97E5-B171BDD1786F}"/>
    <cellStyle name="Normal 6 2 2 2 6" xfId="14352" xr:uid="{F44C031E-70F7-473F-B2D5-084B5ACE5596}"/>
    <cellStyle name="Normal 6 2 2 2 6 2" xfId="17739" xr:uid="{51EF7D37-7CE0-4F63-946D-5288CF94196C}"/>
    <cellStyle name="Normal 6 2 2 2 6 2 2" xfId="24523" xr:uid="{BBBE7283-CA37-4923-ACD0-2A058583B951}"/>
    <cellStyle name="Normal 6 2 2 2 6 2 2 2" xfId="39642" xr:uid="{8C29EA0E-E4A8-42CC-A430-06FB0645CBC1}"/>
    <cellStyle name="Normal 6 2 2 2 6 2 3" xfId="32874" xr:uid="{3B513C99-5909-4785-8AAD-CD59FFC02136}"/>
    <cellStyle name="Normal 6 2 2 2 6 3" xfId="21139" xr:uid="{4E4682AA-9A84-40CC-B04E-3C6C35891412}"/>
    <cellStyle name="Normal 6 2 2 2 6 3 2" xfId="36258" xr:uid="{319B190E-0972-44DE-8402-F4EA57495398}"/>
    <cellStyle name="Normal 6 2 2 2 6 4" xfId="29490" xr:uid="{115A69ED-4101-48A6-8633-81C59B796950}"/>
    <cellStyle name="Normal 6 2 2 2 7" xfId="16023" xr:uid="{7F55AE6F-9835-422E-ADB5-4504E0C52D67}"/>
    <cellStyle name="Normal 6 2 2 2 7 2" xfId="22807" xr:uid="{06882E61-CE07-4E40-90E2-D6BAED4CADB0}"/>
    <cellStyle name="Normal 6 2 2 2 7 2 2" xfId="37926" xr:uid="{97404023-6274-43B2-A848-95BBA275A4A9}"/>
    <cellStyle name="Normal 6 2 2 2 7 3" xfId="31158" xr:uid="{BBE3EB4E-0041-49C3-B908-59806284EEC7}"/>
    <cellStyle name="Normal 6 2 2 2 8" xfId="19413" xr:uid="{1059ED3E-413F-443F-BF57-F30C001B2402}"/>
    <cellStyle name="Normal 6 2 2 2 8 2" xfId="34542" xr:uid="{D3D25CD3-699A-4DCA-A818-06E5AB745F61}"/>
    <cellStyle name="Normal 6 2 2 2 9" xfId="12611" xr:uid="{50151659-0BB6-459D-8959-AF707582BF44}"/>
    <cellStyle name="Normal 6 2 2 2 9 2" xfId="27774" xr:uid="{93A843AE-CC38-4C85-BADD-A518FF349524}"/>
    <cellStyle name="Normal 6 2 2 3" xfId="10629" xr:uid="{2586D150-2745-4765-9A89-488B16845008}"/>
    <cellStyle name="Normal 6 2 2 3 2" xfId="10840" xr:uid="{A4C876D6-D42F-4C6C-ABEA-29429364643E}"/>
    <cellStyle name="Normal 6 2 2 3 2 2" xfId="11258" xr:uid="{BDE68E34-BEE3-4304-AF90-03FBAEE3E15C}"/>
    <cellStyle name="Normal 6 2 2 3 2 2 2" xfId="14128" xr:uid="{92E99E80-6642-4D5A-881F-ED6B9A606717}"/>
    <cellStyle name="Normal 6 2 2 3 2 2 2 2" xfId="15866" xr:uid="{5DE4D944-0716-4B89-95BD-9F6F081C24E2}"/>
    <cellStyle name="Normal 6 2 2 3 2 2 2 2 2" xfId="19252" xr:uid="{87F8FAB0-583A-487F-A80D-F9ACEA29E8C4}"/>
    <cellStyle name="Normal 6 2 2 3 2 2 2 2 2 2" xfId="26036" xr:uid="{9EF2BBD4-325C-4CC3-82DA-D9938A65E0C3}"/>
    <cellStyle name="Normal 6 2 2 3 2 2 2 2 2 2 2" xfId="41155" xr:uid="{D0EEC360-3828-4AA7-B1A2-227EB8F4AD15}"/>
    <cellStyle name="Normal 6 2 2 3 2 2 2 2 2 3" xfId="34387" xr:uid="{5E1047DC-FBF8-4FDF-A7DC-47484F95E4F9}"/>
    <cellStyle name="Normal 6 2 2 3 2 2 2 2 3" xfId="22652" xr:uid="{A709EA46-FC53-40BF-8D10-F73B02CEAF8C}"/>
    <cellStyle name="Normal 6 2 2 3 2 2 2 2 3 2" xfId="37771" xr:uid="{8B83AFD3-545B-4FBE-A8E4-15BA1CF9ED46}"/>
    <cellStyle name="Normal 6 2 2 3 2 2 2 2 4" xfId="31003" xr:uid="{C4DF7D5D-AE8C-47F0-BB08-1E218C0092C0}"/>
    <cellStyle name="Normal 6 2 2 3 2 2 2 3" xfId="17539" xr:uid="{7F525601-FCA2-4192-9E95-88D77CF2E2B7}"/>
    <cellStyle name="Normal 6 2 2 3 2 2 2 3 2" xfId="24323" xr:uid="{3C0CB265-DA8B-4194-B4F7-A6F03830EEF5}"/>
    <cellStyle name="Normal 6 2 2 3 2 2 2 3 2 2" xfId="39442" xr:uid="{9EA5A09A-83A5-439C-A70B-0F39C2AFBA4C}"/>
    <cellStyle name="Normal 6 2 2 3 2 2 2 3 3" xfId="32674" xr:uid="{B0789ED3-7D3A-40E3-BED4-EA43893F79DA}"/>
    <cellStyle name="Normal 6 2 2 3 2 2 2 4" xfId="20926" xr:uid="{2A578179-4B8E-4CC8-AD8D-06C3E730507A}"/>
    <cellStyle name="Normal 6 2 2 3 2 2 2 4 2" xfId="36055" xr:uid="{573393E7-2D65-4B52-AA23-10B8E0BB0FF5}"/>
    <cellStyle name="Normal 6 2 2 3 2 2 2 5" xfId="29290" xr:uid="{12FAD988-E9D7-4980-B218-1D21BD71C494}"/>
    <cellStyle name="Normal 6 2 2 3 2 2 3" xfId="15032" xr:uid="{F8FDE9DA-3405-4AF5-8D09-490DB293EB3A}"/>
    <cellStyle name="Normal 6 2 2 3 2 2 3 2" xfId="18418" xr:uid="{B29F49DF-10B4-468C-9952-D4917FD8DF6C}"/>
    <cellStyle name="Normal 6 2 2 3 2 2 3 2 2" xfId="25202" xr:uid="{EA3FAD61-3481-40F8-A11A-9D2A83DDDB5F}"/>
    <cellStyle name="Normal 6 2 2 3 2 2 3 2 2 2" xfId="40321" xr:uid="{CBB15851-79E6-4886-888B-4AC7D22F50B5}"/>
    <cellStyle name="Normal 6 2 2 3 2 2 3 2 3" xfId="33553" xr:uid="{46F32BF2-2343-430A-B851-47BF666B27B9}"/>
    <cellStyle name="Normal 6 2 2 3 2 2 3 3" xfId="21818" xr:uid="{815F6A0E-F433-4C8E-A483-5AE3E27C71D8}"/>
    <cellStyle name="Normal 6 2 2 3 2 2 3 3 2" xfId="36937" xr:uid="{C404AC8E-3F80-480B-B220-BE54E630C15B}"/>
    <cellStyle name="Normal 6 2 2 3 2 2 3 4" xfId="30169" xr:uid="{75FB1252-D935-4E7F-9FC7-A84A76D3D447}"/>
    <cellStyle name="Normal 6 2 2 3 2 2 4" xfId="16702" xr:uid="{2FA4960F-9B91-460A-A67C-E9A6C4E2507B}"/>
    <cellStyle name="Normal 6 2 2 3 2 2 4 2" xfId="23486" xr:uid="{E38A6C9A-9774-4633-911E-5347EB8428A7}"/>
    <cellStyle name="Normal 6 2 2 3 2 2 4 2 2" xfId="38605" xr:uid="{CA4178E4-47AD-44CB-989D-D412F9908156}"/>
    <cellStyle name="Normal 6 2 2 3 2 2 4 3" xfId="31837" xr:uid="{C908009E-A292-4EF4-85CD-FF029A6B0B2E}"/>
    <cellStyle name="Normal 6 2 2 3 2 2 5" xfId="20091" xr:uid="{E7A3481E-9D9B-4A9D-97F9-55E6393FA35A}"/>
    <cellStyle name="Normal 6 2 2 3 2 2 5 2" xfId="35221" xr:uid="{D8051340-391B-464B-B4D0-90610E9763AD}"/>
    <cellStyle name="Normal 6 2 2 3 2 2 6" xfId="13290" xr:uid="{BCAF28E8-709C-40EA-B77F-9A806DEA6F23}"/>
    <cellStyle name="Normal 6 2 2 3 2 2 6 2" xfId="28453" xr:uid="{8D461558-2079-4BF8-A48B-83CE7564B473}"/>
    <cellStyle name="Normal 6 2 2 3 2 2 7" xfId="26894" xr:uid="{A9C9B21A-7A55-4D05-B008-719113A4F370}"/>
    <cellStyle name="Normal 6 2 2 3 2 3" xfId="13712" xr:uid="{FFC20841-63D2-4C36-8B03-190570A80D84}"/>
    <cellStyle name="Normal 6 2 2 3 2 3 2" xfId="15450" xr:uid="{A3557E51-A5F2-4C49-98A9-652FC3EB0192}"/>
    <cellStyle name="Normal 6 2 2 3 2 3 2 2" xfId="18836" xr:uid="{C73EC411-3628-4AC0-A4E0-6D8C0AD3D52C}"/>
    <cellStyle name="Normal 6 2 2 3 2 3 2 2 2" xfId="25620" xr:uid="{9D7E2433-1861-410F-B84A-8DAAB0546BF6}"/>
    <cellStyle name="Normal 6 2 2 3 2 3 2 2 2 2" xfId="40739" xr:uid="{A22BF370-68D2-467C-8531-EC1252B011F9}"/>
    <cellStyle name="Normal 6 2 2 3 2 3 2 2 3" xfId="33971" xr:uid="{714F3BC4-884F-41AB-BEEF-9BABA0362756}"/>
    <cellStyle name="Normal 6 2 2 3 2 3 2 3" xfId="22236" xr:uid="{60C3BC61-32BB-412E-AF81-9E19463D816F}"/>
    <cellStyle name="Normal 6 2 2 3 2 3 2 3 2" xfId="37355" xr:uid="{5DF94D74-7074-4709-ABDA-B0E767ED17B7}"/>
    <cellStyle name="Normal 6 2 2 3 2 3 2 4" xfId="30587" xr:uid="{E19C792C-9258-4F3B-B906-8330CF582703}"/>
    <cellStyle name="Normal 6 2 2 3 2 3 3" xfId="17123" xr:uid="{BF288731-D61E-4D0D-98C4-9B03F372C669}"/>
    <cellStyle name="Normal 6 2 2 3 2 3 3 2" xfId="23907" xr:uid="{645C245A-2732-423C-BB7B-4F979CBFE6A8}"/>
    <cellStyle name="Normal 6 2 2 3 2 3 3 2 2" xfId="39026" xr:uid="{6C7ECA7E-D60D-4342-9BF7-83808134542D}"/>
    <cellStyle name="Normal 6 2 2 3 2 3 3 3" xfId="32258" xr:uid="{EF7CC8A3-5E9B-41DC-9285-5933FB80E4A2}"/>
    <cellStyle name="Normal 6 2 2 3 2 3 4" xfId="20509" xr:uid="{7511A6F2-149D-48BE-9802-248E1D5B268D}"/>
    <cellStyle name="Normal 6 2 2 3 2 3 4 2" xfId="35639" xr:uid="{4B1C5A2A-850B-4AB7-920B-9A2E2F819797}"/>
    <cellStyle name="Normal 6 2 2 3 2 3 5" xfId="28874" xr:uid="{700ABBAD-BF56-4A1A-B834-41597977EEF1}"/>
    <cellStyle name="Normal 6 2 2 3 2 4" xfId="14616" xr:uid="{A33C3C88-2DBF-4699-B69E-B091EBF9F6B9}"/>
    <cellStyle name="Normal 6 2 2 3 2 4 2" xfId="18002" xr:uid="{9F684CE1-DE43-4744-B426-D4AC224CB633}"/>
    <cellStyle name="Normal 6 2 2 3 2 4 2 2" xfId="24786" xr:uid="{299199CE-C121-4010-A193-59AF2F474122}"/>
    <cellStyle name="Normal 6 2 2 3 2 4 2 2 2" xfId="39905" xr:uid="{0EEA4927-171D-41A8-A847-70ABAA1872FD}"/>
    <cellStyle name="Normal 6 2 2 3 2 4 2 3" xfId="33137" xr:uid="{D84F06DD-ECBF-49F0-9785-A63F81117E30}"/>
    <cellStyle name="Normal 6 2 2 3 2 4 3" xfId="21402" xr:uid="{92CAA25D-C6D0-4023-80B1-701A2FD94466}"/>
    <cellStyle name="Normal 6 2 2 3 2 4 3 2" xfId="36521" xr:uid="{1ADC2AA8-20F7-4642-A171-1D4FC220CA99}"/>
    <cellStyle name="Normal 6 2 2 3 2 4 4" xfId="29753" xr:uid="{C96CE1B6-ED31-4685-83F0-8B820AA6C77D}"/>
    <cellStyle name="Normal 6 2 2 3 2 5" xfId="16286" xr:uid="{F6B5D531-07C1-4668-A7FF-22E88547C382}"/>
    <cellStyle name="Normal 6 2 2 3 2 5 2" xfId="23070" xr:uid="{E64F88C2-5EB9-49A4-9BC6-D660BA934685}"/>
    <cellStyle name="Normal 6 2 2 3 2 5 2 2" xfId="38189" xr:uid="{C82B4EA4-F115-4430-A19C-3AD8E0484525}"/>
    <cellStyle name="Normal 6 2 2 3 2 5 3" xfId="31421" xr:uid="{F720EBC3-E27A-4989-8C22-80F13015F0AC}"/>
    <cellStyle name="Normal 6 2 2 3 2 6" xfId="19675" xr:uid="{F80392FB-7592-4657-BE0C-04FF56CDC120}"/>
    <cellStyle name="Normal 6 2 2 3 2 6 2" xfId="34805" xr:uid="{3DAD8890-7B30-484E-AE3B-8F6B1F1E5C26}"/>
    <cellStyle name="Normal 6 2 2 3 2 7" xfId="12875" xr:uid="{AC170D56-479B-4D04-BF97-EEEEDB04DEBB}"/>
    <cellStyle name="Normal 6 2 2 3 2 7 2" xfId="28037" xr:uid="{F8888882-A243-4CC5-A4F4-043C130D0FDD}"/>
    <cellStyle name="Normal 6 2 2 3 2 8" xfId="26478" xr:uid="{D8E8B2D7-5A81-419D-B856-628DE5B3EC8C}"/>
    <cellStyle name="Normal 6 2 2 3 3" xfId="11050" xr:uid="{D3208B7F-3C38-489D-8AC3-521A8CF70B70}"/>
    <cellStyle name="Normal 6 2 2 3 3 2" xfId="13920" xr:uid="{6734C3D0-362F-4E49-9F92-ED3D423AF7C0}"/>
    <cellStyle name="Normal 6 2 2 3 3 2 2" xfId="15658" xr:uid="{4366CB68-ACEC-4F14-9C33-AAC5303C5A24}"/>
    <cellStyle name="Normal 6 2 2 3 3 2 2 2" xfId="19044" xr:uid="{BB833F94-7739-4109-AF05-37E812A89A40}"/>
    <cellStyle name="Normal 6 2 2 3 3 2 2 2 2" xfId="25828" xr:uid="{42A135B3-B4A1-47A6-BBFE-85F5AD4AD1CD}"/>
    <cellStyle name="Normal 6 2 2 3 3 2 2 2 2 2" xfId="40947" xr:uid="{8D2939C0-2386-4454-8653-0D2D0B65CFEC}"/>
    <cellStyle name="Normal 6 2 2 3 3 2 2 2 3" xfId="34179" xr:uid="{D62EB24A-BD0C-424B-BEA1-D0C23BB1DE85}"/>
    <cellStyle name="Normal 6 2 2 3 3 2 2 3" xfId="22444" xr:uid="{AFF0A6C8-A2A7-480C-BB93-0F7A12B6E0EB}"/>
    <cellStyle name="Normal 6 2 2 3 3 2 2 3 2" xfId="37563" xr:uid="{15D6C90B-5587-4CBF-BE30-2A183702DCE3}"/>
    <cellStyle name="Normal 6 2 2 3 3 2 2 4" xfId="30795" xr:uid="{879A0F22-CC19-4210-BF82-D19F97B6FA7A}"/>
    <cellStyle name="Normal 6 2 2 3 3 2 3" xfId="17331" xr:uid="{5B59944F-789A-4B17-BA0D-D8119028E22F}"/>
    <cellStyle name="Normal 6 2 2 3 3 2 3 2" xfId="24115" xr:uid="{EE4ADB31-07CE-4A7F-8A86-6688B4EB64DB}"/>
    <cellStyle name="Normal 6 2 2 3 3 2 3 2 2" xfId="39234" xr:uid="{0B15B175-DC9F-4A8A-8ED8-FDE88B3E0D15}"/>
    <cellStyle name="Normal 6 2 2 3 3 2 3 3" xfId="32466" xr:uid="{0DE7892B-E7F3-477A-9C21-042F9D1FF51E}"/>
    <cellStyle name="Normal 6 2 2 3 3 2 4" xfId="20718" xr:uid="{0106E4E4-437B-4107-9AFA-B7CD728A655E}"/>
    <cellStyle name="Normal 6 2 2 3 3 2 4 2" xfId="35847" xr:uid="{8E972D14-91B3-4D0A-833F-8045C0323566}"/>
    <cellStyle name="Normal 6 2 2 3 3 2 5" xfId="29082" xr:uid="{17754BE6-A724-4406-BA0D-D02694F1FFAE}"/>
    <cellStyle name="Normal 6 2 2 3 3 3" xfId="14824" xr:uid="{4079A05F-ED24-4420-85FE-89AED115E66E}"/>
    <cellStyle name="Normal 6 2 2 3 3 3 2" xfId="18210" xr:uid="{84DB3FB1-0793-4045-BAB1-CB72CBC15324}"/>
    <cellStyle name="Normal 6 2 2 3 3 3 2 2" xfId="24994" xr:uid="{F8B7D3C3-CF40-4E35-839C-2C3A88394DBC}"/>
    <cellStyle name="Normal 6 2 2 3 3 3 2 2 2" xfId="40113" xr:uid="{F71273DC-384A-4793-B1C0-81DD14A83CF6}"/>
    <cellStyle name="Normal 6 2 2 3 3 3 2 3" xfId="33345" xr:uid="{6F62EA98-53B6-4C1A-B2FA-8BB1463569C0}"/>
    <cellStyle name="Normal 6 2 2 3 3 3 3" xfId="21610" xr:uid="{009FC41C-317F-402A-A51E-D9CCDAE70C6A}"/>
    <cellStyle name="Normal 6 2 2 3 3 3 3 2" xfId="36729" xr:uid="{F97773B1-420F-48A2-A0CF-A8DD1AA8600E}"/>
    <cellStyle name="Normal 6 2 2 3 3 3 4" xfId="29961" xr:uid="{2E39AEF3-D28A-42B8-B1EF-D6BF3A4A8B4A}"/>
    <cellStyle name="Normal 6 2 2 3 3 4" xfId="16494" xr:uid="{C0C38BAD-577F-46FB-9BCC-72B36FFA7A84}"/>
    <cellStyle name="Normal 6 2 2 3 3 4 2" xfId="23278" xr:uid="{A24741B6-C1C3-43A1-A190-80630D405780}"/>
    <cellStyle name="Normal 6 2 2 3 3 4 2 2" xfId="38397" xr:uid="{B920071C-62CA-4D8F-A284-D03855DD4D99}"/>
    <cellStyle name="Normal 6 2 2 3 3 4 3" xfId="31629" xr:uid="{05E4C498-DA4E-4D43-BA21-25DAAC77A6BB}"/>
    <cellStyle name="Normal 6 2 2 3 3 5" xfId="19883" xr:uid="{533DFCFC-17EE-4955-BC1A-1B0577E1C969}"/>
    <cellStyle name="Normal 6 2 2 3 3 5 2" xfId="35013" xr:uid="{BB285352-2FD7-45E5-B1F7-760CA801AC6E}"/>
    <cellStyle name="Normal 6 2 2 3 3 6" xfId="13082" xr:uid="{2C0C1E19-9377-46C2-9EAC-BEEEE609F418}"/>
    <cellStyle name="Normal 6 2 2 3 3 6 2" xfId="28245" xr:uid="{DA27CDA4-0916-4437-8885-211ED413E531}"/>
    <cellStyle name="Normal 6 2 2 3 3 7" xfId="26686" xr:uid="{B14F4158-B5DA-4092-893F-E92B2F6AF2D4}"/>
    <cellStyle name="Normal 6 2 2 3 4" xfId="13504" xr:uid="{CE8DA2CC-1EB0-4195-9ED8-C5C4ED8FD982}"/>
    <cellStyle name="Normal 6 2 2 3 4 2" xfId="15242" xr:uid="{202100A9-B284-4A35-A70B-F6E5AABE4083}"/>
    <cellStyle name="Normal 6 2 2 3 4 2 2" xfId="18628" xr:uid="{AA2C1343-FCA9-4F45-A546-557A08C7DADC}"/>
    <cellStyle name="Normal 6 2 2 3 4 2 2 2" xfId="25412" xr:uid="{3D4E7D4C-980B-44E4-B5B9-C28D66C65F2C}"/>
    <cellStyle name="Normal 6 2 2 3 4 2 2 2 2" xfId="40531" xr:uid="{7C7C9BC3-C4E6-40D1-AD7C-405510B52357}"/>
    <cellStyle name="Normal 6 2 2 3 4 2 2 3" xfId="33763" xr:uid="{99ECC98A-38C5-4B65-A022-09F68CA62828}"/>
    <cellStyle name="Normal 6 2 2 3 4 2 3" xfId="22028" xr:uid="{FBC0002F-26D0-48FC-9E8D-7F4588A7868E}"/>
    <cellStyle name="Normal 6 2 2 3 4 2 3 2" xfId="37147" xr:uid="{50723AAA-A876-49DE-8965-77C82A26AC23}"/>
    <cellStyle name="Normal 6 2 2 3 4 2 4" xfId="30379" xr:uid="{8F3A755D-B3CA-4A43-B6F4-7F5318D8D846}"/>
    <cellStyle name="Normal 6 2 2 3 4 3" xfId="16915" xr:uid="{27BB4226-698A-4C0F-AB04-01896C4E4CD1}"/>
    <cellStyle name="Normal 6 2 2 3 4 3 2" xfId="23699" xr:uid="{6289455E-134B-4597-8450-8019F538F853}"/>
    <cellStyle name="Normal 6 2 2 3 4 3 2 2" xfId="38818" xr:uid="{26BE766D-6081-439E-9254-1E65A00C2B1D}"/>
    <cellStyle name="Normal 6 2 2 3 4 3 3" xfId="32050" xr:uid="{DB3DD33C-1D86-4EEC-B513-01FF4B18F994}"/>
    <cellStyle name="Normal 6 2 2 3 4 4" xfId="20301" xr:uid="{7D5CD817-7FA9-4386-A17F-C9B8DBEDD32E}"/>
    <cellStyle name="Normal 6 2 2 3 4 4 2" xfId="35431" xr:uid="{5789D079-8420-48CA-87C7-5FAF90102DBB}"/>
    <cellStyle name="Normal 6 2 2 3 4 5" xfId="28666" xr:uid="{78DB26FE-D204-444D-BE76-637FEE687D93}"/>
    <cellStyle name="Normal 6 2 2 3 5" xfId="14408" xr:uid="{65DD329B-8F1B-4DAF-AA6C-9561D41A492B}"/>
    <cellStyle name="Normal 6 2 2 3 5 2" xfId="17794" xr:uid="{1C9C8236-BDC6-430D-B010-39A6237130A2}"/>
    <cellStyle name="Normal 6 2 2 3 5 2 2" xfId="24578" xr:uid="{65B051FC-7B69-4C4F-B6B9-2D8C67D8D3C1}"/>
    <cellStyle name="Normal 6 2 2 3 5 2 2 2" xfId="39697" xr:uid="{71C2C429-CD94-43C3-87EB-5BA99AD9297D}"/>
    <cellStyle name="Normal 6 2 2 3 5 2 3" xfId="32929" xr:uid="{350CEFEC-128E-43B8-B459-517DB7CF7FDC}"/>
    <cellStyle name="Normal 6 2 2 3 5 3" xfId="21194" xr:uid="{11D9FC9F-0EDF-4954-A662-D43D35A43E60}"/>
    <cellStyle name="Normal 6 2 2 3 5 3 2" xfId="36313" xr:uid="{4C7727AC-5CC9-429D-800A-55BCD5B53F8C}"/>
    <cellStyle name="Normal 6 2 2 3 5 4" xfId="29545" xr:uid="{FB6069EF-0938-4C34-A10B-41907B54CA6C}"/>
    <cellStyle name="Normal 6 2 2 3 6" xfId="16078" xr:uid="{8A0890B5-39E3-4E2F-A36E-3D55912911E3}"/>
    <cellStyle name="Normal 6 2 2 3 6 2" xfId="22862" xr:uid="{99E25CE6-5AAB-4805-9252-DCD328554488}"/>
    <cellStyle name="Normal 6 2 2 3 6 2 2" xfId="37981" xr:uid="{85DC4A61-15AF-4718-8585-AF73183595B4}"/>
    <cellStyle name="Normal 6 2 2 3 6 3" xfId="31213" xr:uid="{4CC7F789-CC7F-4E97-B3A0-64664C900404}"/>
    <cellStyle name="Normal 6 2 2 3 7" xfId="19467" xr:uid="{E8B06928-625E-455E-93A9-B97A0F87F7A0}"/>
    <cellStyle name="Normal 6 2 2 3 7 2" xfId="34597" xr:uid="{3DD84212-32E6-4C45-8A00-C443E1FD3F06}"/>
    <cellStyle name="Normal 6 2 2 3 8" xfId="12666" xr:uid="{55EE8846-D0DA-4DA8-84BC-628EDE5473E2}"/>
    <cellStyle name="Normal 6 2 2 3 8 2" xfId="27829" xr:uid="{3299B460-D088-423D-9A16-7A70A0DC4EFB}"/>
    <cellStyle name="Normal 6 2 2 3 9" xfId="26270" xr:uid="{C407A58B-55E2-431A-B12C-B0E19C0E1E7C}"/>
    <cellStyle name="Normal 6 2 2 4" xfId="10737" xr:uid="{60ACD8A4-6E72-4619-899A-A894DCF0DE82}"/>
    <cellStyle name="Normal 6 2 2 4 2" xfId="11155" xr:uid="{7E68E3AA-A69D-428C-BE13-A3A6BC56A539}"/>
    <cellStyle name="Normal 6 2 2 4 2 2" xfId="14025" xr:uid="{BF1084D8-F4B6-4AAF-B617-1DCB7716ADDD}"/>
    <cellStyle name="Normal 6 2 2 4 2 2 2" xfId="15763" xr:uid="{AFB53A22-4481-437E-AEED-E25E98185DEB}"/>
    <cellStyle name="Normal 6 2 2 4 2 2 2 2" xfId="19149" xr:uid="{851C7EF9-4B14-4C65-8F20-F14B43E6D7EF}"/>
    <cellStyle name="Normal 6 2 2 4 2 2 2 2 2" xfId="25933" xr:uid="{4E93384D-5717-4D2E-B54C-8FDF47EE4939}"/>
    <cellStyle name="Normal 6 2 2 4 2 2 2 2 2 2" xfId="41052" xr:uid="{79360F68-C585-402D-B1D4-713FC06A78C2}"/>
    <cellStyle name="Normal 6 2 2 4 2 2 2 2 3" xfId="34284" xr:uid="{D303BA89-02AC-4115-A9AF-B07BEAFC9F28}"/>
    <cellStyle name="Normal 6 2 2 4 2 2 2 3" xfId="22549" xr:uid="{7C1D370F-8FC6-4C84-9B62-D3EFEE91159A}"/>
    <cellStyle name="Normal 6 2 2 4 2 2 2 3 2" xfId="37668" xr:uid="{273087CA-D7A0-4F33-946C-2D396E1B0824}"/>
    <cellStyle name="Normal 6 2 2 4 2 2 2 4" xfId="30900" xr:uid="{4E834A7B-A8B1-4698-B9AA-DFCDD42EB318}"/>
    <cellStyle name="Normal 6 2 2 4 2 2 3" xfId="17436" xr:uid="{7D746D05-3D7D-4E8F-859B-0481A5535E32}"/>
    <cellStyle name="Normal 6 2 2 4 2 2 3 2" xfId="24220" xr:uid="{B272681B-8A03-4663-9424-C56585838A5D}"/>
    <cellStyle name="Normal 6 2 2 4 2 2 3 2 2" xfId="39339" xr:uid="{A58BCFF1-4AFB-4BE8-B231-513CEC388A96}"/>
    <cellStyle name="Normal 6 2 2 4 2 2 3 3" xfId="32571" xr:uid="{81F68FF5-1A84-49AA-B26F-BDB50128DA02}"/>
    <cellStyle name="Normal 6 2 2 4 2 2 4" xfId="20823" xr:uid="{A30133CD-2B8E-4621-A0F4-1154B3D6B781}"/>
    <cellStyle name="Normal 6 2 2 4 2 2 4 2" xfId="35952" xr:uid="{134E1F63-563E-49B0-A1BB-B2441146C66D}"/>
    <cellStyle name="Normal 6 2 2 4 2 2 5" xfId="29187" xr:uid="{13B26507-68A7-4B05-A0DC-F40AF78A5496}"/>
    <cellStyle name="Normal 6 2 2 4 2 3" xfId="14929" xr:uid="{227CC277-103A-4E96-88D1-167E219AC1AC}"/>
    <cellStyle name="Normal 6 2 2 4 2 3 2" xfId="18315" xr:uid="{B877CA41-BF81-4B20-9B36-A6920A9B8F07}"/>
    <cellStyle name="Normal 6 2 2 4 2 3 2 2" xfId="25099" xr:uid="{E28CF550-91DC-4868-A1AF-E78E62F995AC}"/>
    <cellStyle name="Normal 6 2 2 4 2 3 2 2 2" xfId="40218" xr:uid="{605DF926-172F-4ADB-9BA4-EBC5D9893BDA}"/>
    <cellStyle name="Normal 6 2 2 4 2 3 2 3" xfId="33450" xr:uid="{1B730316-90D2-4B6E-8A6B-9B6E9F2DA8BA}"/>
    <cellStyle name="Normal 6 2 2 4 2 3 3" xfId="21715" xr:uid="{B6E875C5-4AFB-4A8E-86EA-191B3AC2AF96}"/>
    <cellStyle name="Normal 6 2 2 4 2 3 3 2" xfId="36834" xr:uid="{2728664A-85EB-41B9-A88F-DFA9EC07772D}"/>
    <cellStyle name="Normal 6 2 2 4 2 3 4" xfId="30066" xr:uid="{33F24915-394D-4C41-9198-75559576889D}"/>
    <cellStyle name="Normal 6 2 2 4 2 4" xfId="16599" xr:uid="{5103ADB5-50B5-46C1-9459-DD696672A21D}"/>
    <cellStyle name="Normal 6 2 2 4 2 4 2" xfId="23383" xr:uid="{C3144F44-5EF6-4AE7-A830-BABABBBC50A1}"/>
    <cellStyle name="Normal 6 2 2 4 2 4 2 2" xfId="38502" xr:uid="{4A9B9DE8-29A2-4CB9-BCA7-470F5C6348A4}"/>
    <cellStyle name="Normal 6 2 2 4 2 4 3" xfId="31734" xr:uid="{4128790B-3CA9-499A-9B39-680DB741866C}"/>
    <cellStyle name="Normal 6 2 2 4 2 5" xfId="19988" xr:uid="{834DE4F9-7F15-4598-B61D-E705BA142B46}"/>
    <cellStyle name="Normal 6 2 2 4 2 5 2" xfId="35118" xr:uid="{31C83655-2BA5-432C-B8FE-060643621AD2}"/>
    <cellStyle name="Normal 6 2 2 4 2 6" xfId="13187" xr:uid="{9693D2C9-D72F-483F-A438-ABA6B72A9054}"/>
    <cellStyle name="Normal 6 2 2 4 2 6 2" xfId="28350" xr:uid="{D208DFDB-80A1-49AD-AD6B-E23916A5145F}"/>
    <cellStyle name="Normal 6 2 2 4 2 7" xfId="26791" xr:uid="{DFD5ED58-C53C-4DBC-AF69-FAE0438C434B}"/>
    <cellStyle name="Normal 6 2 2 4 3" xfId="13609" xr:uid="{688E653B-B454-46E0-9952-708E0EE9AFC1}"/>
    <cellStyle name="Normal 6 2 2 4 3 2" xfId="15347" xr:uid="{E404130A-B39E-484B-9267-1354BD99A076}"/>
    <cellStyle name="Normal 6 2 2 4 3 2 2" xfId="18733" xr:uid="{D4C47325-C22E-4EB6-AA47-169CC8CCC6DE}"/>
    <cellStyle name="Normal 6 2 2 4 3 2 2 2" xfId="25517" xr:uid="{C4FBB666-4718-4405-A895-385568E89905}"/>
    <cellStyle name="Normal 6 2 2 4 3 2 2 2 2" xfId="40636" xr:uid="{1F2D1DC1-3472-4084-BA1E-BDEF81433136}"/>
    <cellStyle name="Normal 6 2 2 4 3 2 2 3" xfId="33868" xr:uid="{B8EF4909-6DE6-4B49-B88A-C8C9C238784E}"/>
    <cellStyle name="Normal 6 2 2 4 3 2 3" xfId="22133" xr:uid="{33CAB3F2-45F1-43B5-BBEC-57C28D2A8ABD}"/>
    <cellStyle name="Normal 6 2 2 4 3 2 3 2" xfId="37252" xr:uid="{A72ACA27-BFF0-483C-9FF0-367C2CED0CCA}"/>
    <cellStyle name="Normal 6 2 2 4 3 2 4" xfId="30484" xr:uid="{AE3F9A89-2341-4701-AC07-B24FDF4C3252}"/>
    <cellStyle name="Normal 6 2 2 4 3 3" xfId="17020" xr:uid="{107F2F8E-6020-415D-A09D-D448AB6B64E9}"/>
    <cellStyle name="Normal 6 2 2 4 3 3 2" xfId="23804" xr:uid="{81CE45FA-F0E6-4127-AB68-30F263A6E7AE}"/>
    <cellStyle name="Normal 6 2 2 4 3 3 2 2" xfId="38923" xr:uid="{B8C74F31-3835-4680-93E0-DF92D797F513}"/>
    <cellStyle name="Normal 6 2 2 4 3 3 3" xfId="32155" xr:uid="{C61338C3-FEA9-4F3A-B7E4-3D23C246EDDA}"/>
    <cellStyle name="Normal 6 2 2 4 3 4" xfId="20406" xr:uid="{2799BE58-0A22-4563-926A-45E0967F2126}"/>
    <cellStyle name="Normal 6 2 2 4 3 4 2" xfId="35536" xr:uid="{5C281320-81F7-4469-AD8E-737E888AB2CF}"/>
    <cellStyle name="Normal 6 2 2 4 3 5" xfId="28771" xr:uid="{23C9A2CF-5E3F-4302-9C28-EC70FEF2916B}"/>
    <cellStyle name="Normal 6 2 2 4 4" xfId="14513" xr:uid="{51FF912F-0482-4A91-8B0F-5841F53A1722}"/>
    <cellStyle name="Normal 6 2 2 4 4 2" xfId="17899" xr:uid="{9EA4E786-2009-4EF4-8532-2DFC3F7CEB6F}"/>
    <cellStyle name="Normal 6 2 2 4 4 2 2" xfId="24683" xr:uid="{048BFEF9-9166-437E-B383-43425FBD67B1}"/>
    <cellStyle name="Normal 6 2 2 4 4 2 2 2" xfId="39802" xr:uid="{B6F9624A-7A5C-48B5-950B-63EAF9EBA823}"/>
    <cellStyle name="Normal 6 2 2 4 4 2 3" xfId="33034" xr:uid="{248492ED-A47B-4DA9-84D8-FBEB8C586014}"/>
    <cellStyle name="Normal 6 2 2 4 4 3" xfId="21299" xr:uid="{0865BDC0-A45C-4EDF-B526-08DB1DF7C239}"/>
    <cellStyle name="Normal 6 2 2 4 4 3 2" xfId="36418" xr:uid="{0F688839-2FEB-45FC-83B1-72799308362E}"/>
    <cellStyle name="Normal 6 2 2 4 4 4" xfId="29650" xr:uid="{DF2B7A71-80DE-4884-BD3E-202B35850F85}"/>
    <cellStyle name="Normal 6 2 2 4 5" xfId="16183" xr:uid="{BEA9B280-ECF8-461D-84CB-29ADB7CED95B}"/>
    <cellStyle name="Normal 6 2 2 4 5 2" xfId="22967" xr:uid="{2C48AA33-EBFA-441E-9DA1-E0BDE3B4D51F}"/>
    <cellStyle name="Normal 6 2 2 4 5 2 2" xfId="38086" xr:uid="{0CDEE27C-1D77-4FA3-8901-4091C1DA5A63}"/>
    <cellStyle name="Normal 6 2 2 4 5 3" xfId="31318" xr:uid="{9F21499D-2DC9-49D0-8AF4-1ACFE4F1AF33}"/>
    <cellStyle name="Normal 6 2 2 4 6" xfId="19572" xr:uid="{F6558A95-A702-4F14-B3E8-20C10973F9D8}"/>
    <cellStyle name="Normal 6 2 2 4 6 2" xfId="34702" xr:uid="{6137BD9B-6D65-4B92-B7FE-322514A804F8}"/>
    <cellStyle name="Normal 6 2 2 4 7" xfId="12772" xr:uid="{C75F44E6-2CCE-460F-AFE9-D63F3A70EA32}"/>
    <cellStyle name="Normal 6 2 2 4 7 2" xfId="27934" xr:uid="{0E2C3DBF-06A4-463C-9876-BB92DC0B5873}"/>
    <cellStyle name="Normal 6 2 2 4 8" xfId="26375" xr:uid="{61231E0F-F998-4EAD-A456-2A4E5F01A2EC}"/>
    <cellStyle name="Normal 6 2 2 5" xfId="10948" xr:uid="{0665F6CD-2AC7-4352-B60C-EC480E9A772A}"/>
    <cellStyle name="Normal 6 2 2 5 2" xfId="12494" xr:uid="{0418CF79-70DE-4428-A92D-0A8891759D99}"/>
    <cellStyle name="Normal 6 2 2 5 2 2" xfId="15555" xr:uid="{8FED4C96-EA48-4BE1-8043-324E56E71921}"/>
    <cellStyle name="Normal 6 2 2 5 2 2 2" xfId="18941" xr:uid="{8B93D64A-E059-44F0-A7C9-F168E572BF12}"/>
    <cellStyle name="Normal 6 2 2 5 2 2 2 2" xfId="25725" xr:uid="{74FC5BBA-9656-42AB-AF4C-B3C8F9FF2B32}"/>
    <cellStyle name="Normal 6 2 2 5 2 2 2 2 2" xfId="40844" xr:uid="{6BC69275-1049-4846-9D2A-BE2076BA4CA1}"/>
    <cellStyle name="Normal 6 2 2 5 2 2 2 3" xfId="34076" xr:uid="{B12720F2-301F-4689-9475-C01F441C721D}"/>
    <cellStyle name="Normal 6 2 2 5 2 2 3" xfId="22341" xr:uid="{FBA47886-E9E5-48E9-993D-C613F53E0DD7}"/>
    <cellStyle name="Normal 6 2 2 5 2 2 3 2" xfId="37460" xr:uid="{7856689E-B0C3-45B5-9255-2ED3D88683AD}"/>
    <cellStyle name="Normal 6 2 2 5 2 2 4" xfId="30692" xr:uid="{FC80ACA2-4CF7-4D91-9514-2E7FDF7BBFAD}"/>
    <cellStyle name="Normal 6 2 2 5 2 3" xfId="17228" xr:uid="{3C9C9F5A-A9F5-4D3B-95F7-015CF5445F3B}"/>
    <cellStyle name="Normal 6 2 2 5 2 3 2" xfId="24012" xr:uid="{E4393D09-1992-437D-8C43-0DFAD25D6499}"/>
    <cellStyle name="Normal 6 2 2 5 2 3 2 2" xfId="39131" xr:uid="{24B0F1DB-3AC3-4A09-B902-2581DCCEA0EC}"/>
    <cellStyle name="Normal 6 2 2 5 2 3 3" xfId="32363" xr:uid="{21D0A8ED-81B9-4C9B-8740-D3017CD2851E}"/>
    <cellStyle name="Normal 6 2 2 5 2 4" xfId="20615" xr:uid="{9B546D30-EA47-4B07-8A1C-3AF31E6E694C}"/>
    <cellStyle name="Normal 6 2 2 5 2 4 2" xfId="35744" xr:uid="{C0636027-9413-4524-9DF5-EFD0A691F987}"/>
    <cellStyle name="Normal 6 2 2 5 2 5" xfId="13817" xr:uid="{F9E89C21-0A1D-4451-95D2-F85F35058B81}"/>
    <cellStyle name="Normal 6 2 2 5 2 5 2" xfId="28979" xr:uid="{3848DEA5-A608-4843-9F0D-159016D5DDCC}"/>
    <cellStyle name="Normal 6 2 2 5 3" xfId="14721" xr:uid="{2F5A5D25-EFD3-4F3C-9E1D-3B149F12B57A}"/>
    <cellStyle name="Normal 6 2 2 5 3 2" xfId="18107" xr:uid="{CB1991A7-2BB9-4360-A9C3-258EFEABC2E1}"/>
    <cellStyle name="Normal 6 2 2 5 3 2 2" xfId="24891" xr:uid="{D6694926-2D0D-43F6-958E-CA50C1F39DE1}"/>
    <cellStyle name="Normal 6 2 2 5 3 2 2 2" xfId="40010" xr:uid="{84F71A8F-D594-4A0C-873C-C065771936AD}"/>
    <cellStyle name="Normal 6 2 2 5 3 2 3" xfId="33242" xr:uid="{DFF5B331-84F0-4AF5-B6D7-F04BC856106F}"/>
    <cellStyle name="Normal 6 2 2 5 3 3" xfId="21507" xr:uid="{08D4B170-06DA-471B-A6D2-DF2B078183F0}"/>
    <cellStyle name="Normal 6 2 2 5 3 3 2" xfId="36626" xr:uid="{DED42F00-D904-40D2-8A35-9BA56C498D30}"/>
    <cellStyle name="Normal 6 2 2 5 3 4" xfId="29858" xr:uid="{82A13B68-0F8B-4D5D-A315-1C8AA2EC8ADA}"/>
    <cellStyle name="Normal 6 2 2 5 4" xfId="16391" xr:uid="{781E1D34-1C4A-46EE-BC82-1122E0C57F47}"/>
    <cellStyle name="Normal 6 2 2 5 4 2" xfId="23175" xr:uid="{79188E8C-F7F7-49BE-9815-3C7F7755F057}"/>
    <cellStyle name="Normal 6 2 2 5 4 2 2" xfId="38294" xr:uid="{0EFFA7BA-2098-4FC0-964F-45D21C5A07F3}"/>
    <cellStyle name="Normal 6 2 2 5 4 3" xfId="31526" xr:uid="{21B989EB-003A-40E9-861D-49442B99B8AF}"/>
    <cellStyle name="Normal 6 2 2 5 5" xfId="19780" xr:uid="{42BCFE2C-1E60-4DF5-B065-993598E0F3F3}"/>
    <cellStyle name="Normal 6 2 2 5 5 2" xfId="34910" xr:uid="{7AD3B10F-3CE8-404B-9A0D-C4507B59E990}"/>
    <cellStyle name="Normal 6 2 2 5 6" xfId="12980" xr:uid="{622245EA-C72D-48AB-97C3-3731AB5A158D}"/>
    <cellStyle name="Normal 6 2 2 5 6 2" xfId="28142" xr:uid="{C6BBDA91-B03F-4FA7-8A36-923BDDC610A1}"/>
    <cellStyle name="Normal 6 2 2 5 7" xfId="26583" xr:uid="{168659A4-EC56-405A-A083-953282777760}"/>
    <cellStyle name="Normal 6 2 2 6" xfId="11543" xr:uid="{0819CB11-1E75-4CF6-9CA3-76FA1D583268}"/>
    <cellStyle name="Normal 6 2 2 6 2" xfId="15139" xr:uid="{82C4B0EB-9B42-4B70-A49C-661EE2D29979}"/>
    <cellStyle name="Normal 6 2 2 6 2 2" xfId="18525" xr:uid="{0708E608-34F3-406F-9121-6238286F4698}"/>
    <cellStyle name="Normal 6 2 2 6 2 2 2" xfId="25309" xr:uid="{32A6EC0E-D8BF-4FAB-878A-8E6A28BDCC63}"/>
    <cellStyle name="Normal 6 2 2 6 2 2 2 2" xfId="40428" xr:uid="{2CA1EA18-7594-410C-AC6F-9C04BEE976C5}"/>
    <cellStyle name="Normal 6 2 2 6 2 2 3" xfId="33660" xr:uid="{FE6891EC-C45B-43D5-A477-A3DF451AEF14}"/>
    <cellStyle name="Normal 6 2 2 6 2 3" xfId="21925" xr:uid="{FC3B40EE-00E8-4C3F-B3BA-F9A84446802A}"/>
    <cellStyle name="Normal 6 2 2 6 2 3 2" xfId="37044" xr:uid="{26FA16B8-1D3E-4C05-A995-433B99CAA62E}"/>
    <cellStyle name="Normal 6 2 2 6 2 4" xfId="30276" xr:uid="{F0BC8A05-27C8-4B44-B9A0-8409B0F9EB27}"/>
    <cellStyle name="Normal 6 2 2 6 3" xfId="16812" xr:uid="{33DA667B-D041-4ECA-8BE7-8F1913A5A206}"/>
    <cellStyle name="Normal 6 2 2 6 3 2" xfId="23596" xr:uid="{CDBC2AF2-4B9B-4A88-8A68-DB1DDDD54378}"/>
    <cellStyle name="Normal 6 2 2 6 3 2 2" xfId="38715" xr:uid="{B5D36996-0D48-46DB-8971-4B79EA5C1CAA}"/>
    <cellStyle name="Normal 6 2 2 6 3 3" xfId="31947" xr:uid="{E1FBF94E-1960-45E6-A9F5-27114EF94E44}"/>
    <cellStyle name="Normal 6 2 2 6 4" xfId="20198" xr:uid="{A70D123E-B5C5-4D0B-8D47-299D06BA0842}"/>
    <cellStyle name="Normal 6 2 2 6 4 2" xfId="35328" xr:uid="{33F69B7F-3E34-4983-A8C4-8E42A7E6AD5C}"/>
    <cellStyle name="Normal 6 2 2 6 5" xfId="13401" xr:uid="{40D08843-45FD-47C3-988A-E65F3AE107F1}"/>
    <cellStyle name="Normal 6 2 2 6 5 2" xfId="28563" xr:uid="{E70361CF-6F27-4462-9ABD-FCC329930495}"/>
    <cellStyle name="Normal 6 2 2 7" xfId="14303" xr:uid="{F3E3B7FB-F065-4600-A0D8-B2C8285CCCD1}"/>
    <cellStyle name="Normal 6 2 2 7 2" xfId="17691" xr:uid="{D82B8E09-2189-437C-BF92-9321CD77B43D}"/>
    <cellStyle name="Normal 6 2 2 7 2 2" xfId="24475" xr:uid="{3DE279B8-7D22-47CC-A7C6-938B12D801BD}"/>
    <cellStyle name="Normal 6 2 2 7 2 2 2" xfId="39594" xr:uid="{4BFFAF97-7D73-47A5-B0AB-61F9C3FBD82B}"/>
    <cellStyle name="Normal 6 2 2 7 2 3" xfId="32826" xr:uid="{31E7EE62-FD77-4C4A-B4EE-1AE9063B4B7C}"/>
    <cellStyle name="Normal 6 2 2 7 3" xfId="21091" xr:uid="{C60E7AF0-2836-48C3-B063-DA65E0C538A6}"/>
    <cellStyle name="Normal 6 2 2 7 3 2" xfId="36210" xr:uid="{A65595D7-B16D-4F6D-9607-E78D337851B8}"/>
    <cellStyle name="Normal 6 2 2 7 4" xfId="29442" xr:uid="{17F7F162-BDCF-4781-BF19-7130375B14C0}"/>
    <cellStyle name="Normal 6 2 2 8" xfId="15975" xr:uid="{AC46C13A-0DB2-4580-AC13-9E9B1BF406A4}"/>
    <cellStyle name="Normal 6 2 2 8 2" xfId="22759" xr:uid="{757CE8C0-4790-4865-88AE-28F16BADA175}"/>
    <cellStyle name="Normal 6 2 2 8 2 2" xfId="37878" xr:uid="{661BE69C-ADE9-40D9-93F6-A019EF5CAE8B}"/>
    <cellStyle name="Normal 6 2 2 8 3" xfId="31110" xr:uid="{83046937-B1EE-462C-8629-151FFFFFE2F3}"/>
    <cellStyle name="Normal 6 2 2 9" xfId="19366" xr:uid="{2B3F1872-F791-481B-8545-A9A146FC624A}"/>
    <cellStyle name="Normal 6 2 2 9 2" xfId="34494" xr:uid="{EBC116CE-189B-4C23-8433-190D6E933622}"/>
    <cellStyle name="Normal 6 2 3" xfId="9030" xr:uid="{C1AEFBBA-D4D0-4027-9D9F-3F0991ABB01E}"/>
    <cellStyle name="Normal 6 2 3 10" xfId="26191" xr:uid="{BA14B313-AE82-4DF0-BC42-0377CE287AEB}"/>
    <cellStyle name="Normal 6 2 3 11" xfId="10548" xr:uid="{B3BE210F-3363-4B07-AE1D-2730E222B2AD}"/>
    <cellStyle name="Normal 6 2 3 12" xfId="10175" xr:uid="{0F4CE23E-5F22-4A2A-8882-F537CF7C28AF}"/>
    <cellStyle name="Normal 6 2 3 2" xfId="10653" xr:uid="{68AF9C24-7A4D-41B9-83C3-2B19055DAFE7}"/>
    <cellStyle name="Normal 6 2 3 2 2" xfId="10864" xr:uid="{47A6305A-E699-4B38-A49C-D283114332ED}"/>
    <cellStyle name="Normal 6 2 3 2 2 2" xfId="11282" xr:uid="{CAD53FC1-1B5B-43CB-9375-8541866F8400}"/>
    <cellStyle name="Normal 6 2 3 2 2 2 2" xfId="14152" xr:uid="{67104B53-34E3-48E0-A955-254010174C30}"/>
    <cellStyle name="Normal 6 2 3 2 2 2 2 2" xfId="15890" xr:uid="{BCE4E890-E787-41EF-B07E-54C7F2611AD6}"/>
    <cellStyle name="Normal 6 2 3 2 2 2 2 2 2" xfId="19276" xr:uid="{A985A1BC-CD0A-4811-B660-C2156751ECE5}"/>
    <cellStyle name="Normal 6 2 3 2 2 2 2 2 2 2" xfId="26060" xr:uid="{9279BC37-5D0C-472C-94B7-B60B9630A4B5}"/>
    <cellStyle name="Normal 6 2 3 2 2 2 2 2 2 2 2" xfId="41179" xr:uid="{53086C98-94F9-44E6-B4D4-04FFCC9D0EFE}"/>
    <cellStyle name="Normal 6 2 3 2 2 2 2 2 2 3" xfId="34411" xr:uid="{ACBC2EB5-7387-4B88-A6BA-C8837EC05065}"/>
    <cellStyle name="Normal 6 2 3 2 2 2 2 2 3" xfId="22676" xr:uid="{CE02A5EC-7F0B-4746-A6FC-DCB6085761B6}"/>
    <cellStyle name="Normal 6 2 3 2 2 2 2 2 3 2" xfId="37795" xr:uid="{5F71F971-E1BA-4662-941A-9FF7676D4473}"/>
    <cellStyle name="Normal 6 2 3 2 2 2 2 2 4" xfId="31027" xr:uid="{6A11AE5A-3637-4ABA-B491-AECDF9B2AD6E}"/>
    <cellStyle name="Normal 6 2 3 2 2 2 2 3" xfId="17563" xr:uid="{7D655581-7B3F-4A29-9CAD-1E5969CBBA32}"/>
    <cellStyle name="Normal 6 2 3 2 2 2 2 3 2" xfId="24347" xr:uid="{50BBF04A-3957-430A-B587-0C21C5B09A88}"/>
    <cellStyle name="Normal 6 2 3 2 2 2 2 3 2 2" xfId="39466" xr:uid="{05198471-7445-4F54-96D9-1EA752005F56}"/>
    <cellStyle name="Normal 6 2 3 2 2 2 2 3 3" xfId="32698" xr:uid="{94184A89-8D77-46C1-9DA9-511E72A2E326}"/>
    <cellStyle name="Normal 6 2 3 2 2 2 2 4" xfId="20950" xr:uid="{1B99A8D2-5EE8-4D2C-A8E7-9851E8346930}"/>
    <cellStyle name="Normal 6 2 3 2 2 2 2 4 2" xfId="36079" xr:uid="{F64AE943-9BF7-4993-A247-9074D77C6DF9}"/>
    <cellStyle name="Normal 6 2 3 2 2 2 2 5" xfId="29314" xr:uid="{65253507-5916-4365-9218-BE8B2C19DCA0}"/>
    <cellStyle name="Normal 6 2 3 2 2 2 3" xfId="15056" xr:uid="{78521B4E-3633-4BBA-85C1-201F2B69C78E}"/>
    <cellStyle name="Normal 6 2 3 2 2 2 3 2" xfId="18442" xr:uid="{F1135C6E-737B-4DFE-A859-4AA6472412BE}"/>
    <cellStyle name="Normal 6 2 3 2 2 2 3 2 2" xfId="25226" xr:uid="{A3CCF3D2-5EF1-49C0-B60D-FDD50ABFC68E}"/>
    <cellStyle name="Normal 6 2 3 2 2 2 3 2 2 2" xfId="40345" xr:uid="{73BDF713-B174-43E9-98D7-789D2D610736}"/>
    <cellStyle name="Normal 6 2 3 2 2 2 3 2 3" xfId="33577" xr:uid="{D82BBCD5-4389-48E2-A212-1148CA7E71BA}"/>
    <cellStyle name="Normal 6 2 3 2 2 2 3 3" xfId="21842" xr:uid="{641C9F69-07F7-4A29-A8E7-9CBE7E7F144C}"/>
    <cellStyle name="Normal 6 2 3 2 2 2 3 3 2" xfId="36961" xr:uid="{00465A25-9DF9-435A-9F70-7FBF64E339DF}"/>
    <cellStyle name="Normal 6 2 3 2 2 2 3 4" xfId="30193" xr:uid="{283DE661-2B92-4D85-B29E-A198DD3C3FEC}"/>
    <cellStyle name="Normal 6 2 3 2 2 2 4" xfId="16726" xr:uid="{2C743ABB-C077-4D19-99D0-F67952C0571E}"/>
    <cellStyle name="Normal 6 2 3 2 2 2 4 2" xfId="23510" xr:uid="{10CE82D1-529B-42E4-9FD9-0ACD8753DCE9}"/>
    <cellStyle name="Normal 6 2 3 2 2 2 4 2 2" xfId="38629" xr:uid="{65A519C0-635E-4031-A6C8-32A229CC1A12}"/>
    <cellStyle name="Normal 6 2 3 2 2 2 4 3" xfId="31861" xr:uid="{861D1555-9323-425B-B0A8-6CDB5846BE4B}"/>
    <cellStyle name="Normal 6 2 3 2 2 2 5" xfId="20115" xr:uid="{B2FF5F06-3F28-4A4E-AC33-3F6A90520CBF}"/>
    <cellStyle name="Normal 6 2 3 2 2 2 5 2" xfId="35245" xr:uid="{09AEBB6D-6728-4691-B7CD-59AB7639CBDC}"/>
    <cellStyle name="Normal 6 2 3 2 2 2 6" xfId="13314" xr:uid="{6FA03D12-B699-43D6-BEC5-5E347FD23A52}"/>
    <cellStyle name="Normal 6 2 3 2 2 2 6 2" xfId="28477" xr:uid="{FF40D8A3-E8C8-4BF2-B86E-51427C8AC9AD}"/>
    <cellStyle name="Normal 6 2 3 2 2 2 7" xfId="26918" xr:uid="{9899F574-CEB3-419A-9D64-4BD61939A890}"/>
    <cellStyle name="Normal 6 2 3 2 2 3" xfId="13736" xr:uid="{7C7C6927-A4BB-4AB1-80EA-8FC4676066F9}"/>
    <cellStyle name="Normal 6 2 3 2 2 3 2" xfId="15474" xr:uid="{D8D309F0-AF29-4ABB-ACC3-2E435385AC01}"/>
    <cellStyle name="Normal 6 2 3 2 2 3 2 2" xfId="18860" xr:uid="{FBA66931-1B94-4FC6-8A8C-71B18E80CC87}"/>
    <cellStyle name="Normal 6 2 3 2 2 3 2 2 2" xfId="25644" xr:uid="{B8182F53-F436-4F01-9A94-7B21CCF87FD5}"/>
    <cellStyle name="Normal 6 2 3 2 2 3 2 2 2 2" xfId="40763" xr:uid="{2AA51DC7-B701-4DD3-95B3-5C6664300F7C}"/>
    <cellStyle name="Normal 6 2 3 2 2 3 2 2 3" xfId="33995" xr:uid="{62F6ECF9-8E24-43DC-A15B-ECC76967A8C7}"/>
    <cellStyle name="Normal 6 2 3 2 2 3 2 3" xfId="22260" xr:uid="{DD87B55C-FDFD-4D65-8F9D-16CDA4AC422C}"/>
    <cellStyle name="Normal 6 2 3 2 2 3 2 3 2" xfId="37379" xr:uid="{25F5E6D0-DD20-495B-A191-1444E01F079E}"/>
    <cellStyle name="Normal 6 2 3 2 2 3 2 4" xfId="30611" xr:uid="{1E2FDD0B-40EF-474C-8F7F-D443C6ED8BE1}"/>
    <cellStyle name="Normal 6 2 3 2 2 3 3" xfId="17147" xr:uid="{DEE0B531-4833-4A87-A02D-34352EE64858}"/>
    <cellStyle name="Normal 6 2 3 2 2 3 3 2" xfId="23931" xr:uid="{642602CF-007D-44F2-BB69-1112636E7D28}"/>
    <cellStyle name="Normal 6 2 3 2 2 3 3 2 2" xfId="39050" xr:uid="{0C0B8C5D-4BCC-4FDB-B5AC-9439C4387AEB}"/>
    <cellStyle name="Normal 6 2 3 2 2 3 3 3" xfId="32282" xr:uid="{88F4A23C-DBC7-4FF8-8EE5-1B1A6963CECD}"/>
    <cellStyle name="Normal 6 2 3 2 2 3 4" xfId="20533" xr:uid="{F5D065FE-9E22-40C6-9774-BD0EE8902A7C}"/>
    <cellStyle name="Normal 6 2 3 2 2 3 4 2" xfId="35663" xr:uid="{ED068BA7-76FE-4EFF-9C75-3B13B1CCCF18}"/>
    <cellStyle name="Normal 6 2 3 2 2 3 5" xfId="28898" xr:uid="{60083755-6314-4D2F-9E39-07F6993E0234}"/>
    <cellStyle name="Normal 6 2 3 2 2 4" xfId="14640" xr:uid="{0468E843-8235-4919-9629-BF6177256DAE}"/>
    <cellStyle name="Normal 6 2 3 2 2 4 2" xfId="18026" xr:uid="{0A1FCB3B-92A8-4D6F-B183-0F64D6194E78}"/>
    <cellStyle name="Normal 6 2 3 2 2 4 2 2" xfId="24810" xr:uid="{8F3255D6-54D1-4231-960F-460B76413B7E}"/>
    <cellStyle name="Normal 6 2 3 2 2 4 2 2 2" xfId="39929" xr:uid="{A2F7A5CB-6718-413D-9BBE-B003923C9B70}"/>
    <cellStyle name="Normal 6 2 3 2 2 4 2 3" xfId="33161" xr:uid="{A65E2614-59A1-4C34-A57E-2FACBC20FC87}"/>
    <cellStyle name="Normal 6 2 3 2 2 4 3" xfId="21426" xr:uid="{A650B366-0315-4904-A4E3-9D146E168201}"/>
    <cellStyle name="Normal 6 2 3 2 2 4 3 2" xfId="36545" xr:uid="{C2FA7689-43D3-4C10-98F3-273F62E26FBF}"/>
    <cellStyle name="Normal 6 2 3 2 2 4 4" xfId="29777" xr:uid="{D740AB5A-29FD-4D9E-B475-822DEB969783}"/>
    <cellStyle name="Normal 6 2 3 2 2 5" xfId="16310" xr:uid="{7787AE7E-B3F3-4BF6-B394-026AEE43BB56}"/>
    <cellStyle name="Normal 6 2 3 2 2 5 2" xfId="23094" xr:uid="{0C0AFBB8-988C-4D13-B55D-2A2EB5549EF1}"/>
    <cellStyle name="Normal 6 2 3 2 2 5 2 2" xfId="38213" xr:uid="{DA4D7777-BB69-40EE-A46B-7F2F4F95BA58}"/>
    <cellStyle name="Normal 6 2 3 2 2 5 3" xfId="31445" xr:uid="{76877668-AC40-4E93-92FB-F2A4C4D93B69}"/>
    <cellStyle name="Normal 6 2 3 2 2 6" xfId="19699" xr:uid="{CCCBBE4A-C733-4AC6-A465-C9611C2A7B98}"/>
    <cellStyle name="Normal 6 2 3 2 2 6 2" xfId="34829" xr:uid="{6A771E3D-6B45-429D-AE2C-44410FB9FF13}"/>
    <cellStyle name="Normal 6 2 3 2 2 7" xfId="12899" xr:uid="{7CC887D1-9DBB-4604-B6CA-1653B6C9FA92}"/>
    <cellStyle name="Normal 6 2 3 2 2 7 2" xfId="28061" xr:uid="{1EBE55A8-CD45-4508-91AD-1FA5922715F8}"/>
    <cellStyle name="Normal 6 2 3 2 2 8" xfId="26502" xr:uid="{C3A0711A-416C-407F-9E9B-D3F6BD4B6CF4}"/>
    <cellStyle name="Normal 6 2 3 2 3" xfId="11074" xr:uid="{F63DE062-6FA9-4BB8-B3DF-F4938608B264}"/>
    <cellStyle name="Normal 6 2 3 2 3 2" xfId="13944" xr:uid="{C5FC3A5A-223C-458B-8363-83BB57D49542}"/>
    <cellStyle name="Normal 6 2 3 2 3 2 2" xfId="15682" xr:uid="{AA53579D-C36B-4BA1-9246-D225B6837CE8}"/>
    <cellStyle name="Normal 6 2 3 2 3 2 2 2" xfId="19068" xr:uid="{95F6B42E-BD67-472D-BDF5-6AC3058A2F9B}"/>
    <cellStyle name="Normal 6 2 3 2 3 2 2 2 2" xfId="25852" xr:uid="{759C5E15-CEE5-48F5-8E7D-E67FCA57FEEB}"/>
    <cellStyle name="Normal 6 2 3 2 3 2 2 2 2 2" xfId="40971" xr:uid="{6513E748-61AF-496B-8140-2D0A16738343}"/>
    <cellStyle name="Normal 6 2 3 2 3 2 2 2 3" xfId="34203" xr:uid="{0A6F2654-7670-48FC-BB7F-4096C13EB4AD}"/>
    <cellStyle name="Normal 6 2 3 2 3 2 2 3" xfId="22468" xr:uid="{7DF24FC2-729A-4317-9848-12524817084B}"/>
    <cellStyle name="Normal 6 2 3 2 3 2 2 3 2" xfId="37587" xr:uid="{1EF28F17-191E-40CE-B1B2-21195B4AA353}"/>
    <cellStyle name="Normal 6 2 3 2 3 2 2 4" xfId="30819" xr:uid="{6DB854D2-202C-44DB-A070-906B3FDA417A}"/>
    <cellStyle name="Normal 6 2 3 2 3 2 3" xfId="17355" xr:uid="{919A5B3D-1883-4CBF-A905-22FCCDF724BF}"/>
    <cellStyle name="Normal 6 2 3 2 3 2 3 2" xfId="24139" xr:uid="{A0CB9567-1637-4AB9-9E49-3E1B07DC039A}"/>
    <cellStyle name="Normal 6 2 3 2 3 2 3 2 2" xfId="39258" xr:uid="{FD91D9FD-1A1F-416F-95F1-524DE48E9D2B}"/>
    <cellStyle name="Normal 6 2 3 2 3 2 3 3" xfId="32490" xr:uid="{E856D498-8614-463F-A33B-447008FCE135}"/>
    <cellStyle name="Normal 6 2 3 2 3 2 4" xfId="20742" xr:uid="{8F68D266-F719-4ADD-A698-EC93816A1199}"/>
    <cellStyle name="Normal 6 2 3 2 3 2 4 2" xfId="35871" xr:uid="{80D39A10-598A-4BE1-AEDF-D0D5E0ABAD2A}"/>
    <cellStyle name="Normal 6 2 3 2 3 2 5" xfId="29106" xr:uid="{BE293347-9AD5-4CB8-AA68-D4DB3B6C7081}"/>
    <cellStyle name="Normal 6 2 3 2 3 3" xfId="14848" xr:uid="{5C7733B1-FFB5-4094-A9FC-CE29082B0200}"/>
    <cellStyle name="Normal 6 2 3 2 3 3 2" xfId="18234" xr:uid="{3D1D3005-18E6-4904-B3A9-1484EADEF00F}"/>
    <cellStyle name="Normal 6 2 3 2 3 3 2 2" xfId="25018" xr:uid="{D93EB51A-ED0D-491B-9429-A2A4DA48FF81}"/>
    <cellStyle name="Normal 6 2 3 2 3 3 2 2 2" xfId="40137" xr:uid="{22D742B3-A066-4035-BC9B-32DA53512AFD}"/>
    <cellStyle name="Normal 6 2 3 2 3 3 2 3" xfId="33369" xr:uid="{219116C4-866A-41C1-BA91-339BD0625F0F}"/>
    <cellStyle name="Normal 6 2 3 2 3 3 3" xfId="21634" xr:uid="{83DDFCA3-3094-453D-9C9C-CF54B2CCAD69}"/>
    <cellStyle name="Normal 6 2 3 2 3 3 3 2" xfId="36753" xr:uid="{1F387DE7-F340-4E74-AFB6-F8232A308248}"/>
    <cellStyle name="Normal 6 2 3 2 3 3 4" xfId="29985" xr:uid="{B8F46E0A-EB71-40C9-AE92-9168CAE682DF}"/>
    <cellStyle name="Normal 6 2 3 2 3 4" xfId="16518" xr:uid="{DF3BA96D-A466-410C-904D-90B3BCF2F341}"/>
    <cellStyle name="Normal 6 2 3 2 3 4 2" xfId="23302" xr:uid="{C7337552-B333-4B59-82CB-3349224F1E64}"/>
    <cellStyle name="Normal 6 2 3 2 3 4 2 2" xfId="38421" xr:uid="{2A4592D2-DEA1-4882-93AE-6206628E975D}"/>
    <cellStyle name="Normal 6 2 3 2 3 4 3" xfId="31653" xr:uid="{F8130584-BF4C-4206-8933-BC349A9CB8B3}"/>
    <cellStyle name="Normal 6 2 3 2 3 5" xfId="19907" xr:uid="{432868DF-E25B-4DB1-97AF-B643248FCBD2}"/>
    <cellStyle name="Normal 6 2 3 2 3 5 2" xfId="35037" xr:uid="{8925FCBE-5878-49E5-B83A-F467FA58CA73}"/>
    <cellStyle name="Normal 6 2 3 2 3 6" xfId="13106" xr:uid="{1D7831FA-D896-46D7-94EA-B7CA8B77DD1D}"/>
    <cellStyle name="Normal 6 2 3 2 3 6 2" xfId="28269" xr:uid="{2AF7B4B6-2B6A-4EE8-AE5C-96770B2A10DC}"/>
    <cellStyle name="Normal 6 2 3 2 3 7" xfId="26710" xr:uid="{16BD8E52-4C59-42CA-97DC-5574A7A9251F}"/>
    <cellStyle name="Normal 6 2 3 2 4" xfId="12113" xr:uid="{F178B78C-680B-409E-840D-CE4A80548800}"/>
    <cellStyle name="Normal 6 2 3 2 4 2" xfId="15266" xr:uid="{BB982898-63FC-47BC-9FD3-76F69BC9CA68}"/>
    <cellStyle name="Normal 6 2 3 2 4 2 2" xfId="18652" xr:uid="{93B4F384-D6DF-4603-964E-A1587E9F2C6B}"/>
    <cellStyle name="Normal 6 2 3 2 4 2 2 2" xfId="25436" xr:uid="{B148C91E-74DA-48F7-8F3A-0FF15F9C7EFC}"/>
    <cellStyle name="Normal 6 2 3 2 4 2 2 2 2" xfId="40555" xr:uid="{6B9D8B5D-A6ED-4AE2-A266-B73852C73FED}"/>
    <cellStyle name="Normal 6 2 3 2 4 2 2 3" xfId="33787" xr:uid="{F7816C2A-A80A-46AB-8687-5525C0885A2F}"/>
    <cellStyle name="Normal 6 2 3 2 4 2 3" xfId="22052" xr:uid="{6009555C-16EE-4FC7-8FC5-9A29753E1E6A}"/>
    <cellStyle name="Normal 6 2 3 2 4 2 3 2" xfId="37171" xr:uid="{07B3CBE8-CDBF-4B8A-A098-9A38B2692EB1}"/>
    <cellStyle name="Normal 6 2 3 2 4 2 4" xfId="30403" xr:uid="{0E197324-EF87-4C96-9728-2CDA3D3B233C}"/>
    <cellStyle name="Normal 6 2 3 2 4 3" xfId="16939" xr:uid="{6980F617-22AC-468B-8B37-6AD3E951496E}"/>
    <cellStyle name="Normal 6 2 3 2 4 3 2" xfId="23723" xr:uid="{42CF6EA3-BE6C-4043-A67D-072B5749F0F9}"/>
    <cellStyle name="Normal 6 2 3 2 4 3 2 2" xfId="38842" xr:uid="{B602BBE9-7AC6-46BC-8194-569C352B2E29}"/>
    <cellStyle name="Normal 6 2 3 2 4 3 3" xfId="32074" xr:uid="{04BF2B42-37A0-4CF2-BC0D-5B5B5E3069BF}"/>
    <cellStyle name="Normal 6 2 3 2 4 4" xfId="20325" xr:uid="{03472A35-8752-4A37-84A2-BDF4DDBF5C52}"/>
    <cellStyle name="Normal 6 2 3 2 4 4 2" xfId="35455" xr:uid="{F64D486F-52D8-4C42-BFB0-86965D2D1403}"/>
    <cellStyle name="Normal 6 2 3 2 4 5" xfId="13528" xr:uid="{7C6C670D-0578-4454-92E3-F3C54C4192A5}"/>
    <cellStyle name="Normal 6 2 3 2 4 5 2" xfId="28690" xr:uid="{D5892C0F-C49F-40DA-8305-0D216BCAA245}"/>
    <cellStyle name="Normal 6 2 3 2 4 6" xfId="27379" xr:uid="{8A9A4D66-E7CF-4B26-9C29-00B9D9C106C0}"/>
    <cellStyle name="Normal 6 2 3 2 5" xfId="14432" xr:uid="{65E173F3-BCE4-4F57-BA31-81C47085D3F9}"/>
    <cellStyle name="Normal 6 2 3 2 5 2" xfId="17818" xr:uid="{A662BE10-F270-4B41-94C3-66F757E388C8}"/>
    <cellStyle name="Normal 6 2 3 2 5 2 2" xfId="24602" xr:uid="{57D0A2EF-7EC2-4984-B452-4ECC08498260}"/>
    <cellStyle name="Normal 6 2 3 2 5 2 2 2" xfId="39721" xr:uid="{2150D310-EBEB-4FCA-A09D-12CE3A342C29}"/>
    <cellStyle name="Normal 6 2 3 2 5 2 3" xfId="32953" xr:uid="{4C13314F-59C8-44A0-84D0-DFA1AC84846D}"/>
    <cellStyle name="Normal 6 2 3 2 5 3" xfId="21218" xr:uid="{4154533E-FD82-4D94-BD7F-03C7701F1578}"/>
    <cellStyle name="Normal 6 2 3 2 5 3 2" xfId="36337" xr:uid="{233DD11F-141A-4DC3-B28C-98DC49895F31}"/>
    <cellStyle name="Normal 6 2 3 2 5 4" xfId="29569" xr:uid="{1B5F73F7-E523-4967-B49E-CAFF6B805120}"/>
    <cellStyle name="Normal 6 2 3 2 6" xfId="16102" xr:uid="{A4B9A9E5-814F-4AD6-93B9-1B7E47EEB6B7}"/>
    <cellStyle name="Normal 6 2 3 2 6 2" xfId="22886" xr:uid="{7C69FD64-CE6B-42B8-9DD7-B9FF35057876}"/>
    <cellStyle name="Normal 6 2 3 2 6 2 2" xfId="38005" xr:uid="{DCDA25A2-9D28-435A-A335-73F2675BA8DB}"/>
    <cellStyle name="Normal 6 2 3 2 6 3" xfId="31237" xr:uid="{957506C1-2B12-4268-9ABF-D49597E53014}"/>
    <cellStyle name="Normal 6 2 3 2 7" xfId="19491" xr:uid="{AF851D2F-012C-4A76-A8F0-66D42E8BDEA6}"/>
    <cellStyle name="Normal 6 2 3 2 7 2" xfId="34621" xr:uid="{1389F2E3-DD84-4582-AC59-9111CC71929D}"/>
    <cellStyle name="Normal 6 2 3 2 8" xfId="12690" xr:uid="{C8385010-D366-4A2F-9725-3F72A94E1E21}"/>
    <cellStyle name="Normal 6 2 3 2 8 2" xfId="27853" xr:uid="{6F49184E-2B56-4734-A7B9-D3B2CAFE0F99}"/>
    <cellStyle name="Normal 6 2 3 2 9" xfId="26294" xr:uid="{FB2E5ECF-A182-49B0-ADD8-4DA8215B217D}"/>
    <cellStyle name="Normal 6 2 3 3" xfId="10761" xr:uid="{C7D97459-5E19-460A-960A-A677D8BC70CA}"/>
    <cellStyle name="Normal 6 2 3 3 2" xfId="11179" xr:uid="{07C461E8-FFDB-4168-844A-46AAAC441D54}"/>
    <cellStyle name="Normal 6 2 3 3 2 2" xfId="14049" xr:uid="{76702CB6-6E7E-4CBF-9459-F199E5722695}"/>
    <cellStyle name="Normal 6 2 3 3 2 2 2" xfId="15787" xr:uid="{A9F6D22D-B932-4A77-A5A7-20F3E2FA52AA}"/>
    <cellStyle name="Normal 6 2 3 3 2 2 2 2" xfId="19173" xr:uid="{835155A8-35A4-4F6C-959D-FD4C5E0CCF5F}"/>
    <cellStyle name="Normal 6 2 3 3 2 2 2 2 2" xfId="25957" xr:uid="{8456553A-0215-48FF-A55D-55E591D66078}"/>
    <cellStyle name="Normal 6 2 3 3 2 2 2 2 2 2" xfId="41076" xr:uid="{47ADE5EF-3F72-4FAD-BB5B-5EA392CBC6A8}"/>
    <cellStyle name="Normal 6 2 3 3 2 2 2 2 3" xfId="34308" xr:uid="{BC800D91-7F23-4836-B2CF-AD8F7364AC1D}"/>
    <cellStyle name="Normal 6 2 3 3 2 2 2 3" xfId="22573" xr:uid="{CFD1C3D1-8923-4555-A12E-D85C8296028B}"/>
    <cellStyle name="Normal 6 2 3 3 2 2 2 3 2" xfId="37692" xr:uid="{CF56B4C4-EB95-4B6C-9293-F4387FDCF22A}"/>
    <cellStyle name="Normal 6 2 3 3 2 2 2 4" xfId="30924" xr:uid="{D9336DC2-73F6-4097-9A38-FC009B92FD1D}"/>
    <cellStyle name="Normal 6 2 3 3 2 2 3" xfId="17460" xr:uid="{3A502F90-42ED-486D-9443-1D283B52C930}"/>
    <cellStyle name="Normal 6 2 3 3 2 2 3 2" xfId="24244" xr:uid="{D9DEFE95-EDD6-4EB4-BD4A-277D34ADDBFE}"/>
    <cellStyle name="Normal 6 2 3 3 2 2 3 2 2" xfId="39363" xr:uid="{FC4ECB53-F9B4-4787-85CB-B23654A5454A}"/>
    <cellStyle name="Normal 6 2 3 3 2 2 3 3" xfId="32595" xr:uid="{6695EAE8-3B82-4042-AB00-58611F2C8407}"/>
    <cellStyle name="Normal 6 2 3 3 2 2 4" xfId="20847" xr:uid="{2042444F-5DE5-4224-8313-1A52C758B1AE}"/>
    <cellStyle name="Normal 6 2 3 3 2 2 4 2" xfId="35976" xr:uid="{FDC2FC09-4662-4CFB-9DF9-ABDFC3766290}"/>
    <cellStyle name="Normal 6 2 3 3 2 2 5" xfId="29211" xr:uid="{F49D9C5A-1A61-42AC-88FE-4BC5F02BA466}"/>
    <cellStyle name="Normal 6 2 3 3 2 3" xfId="14953" xr:uid="{DA7E1E92-E2D5-4C26-8BC8-A7B2844E5D75}"/>
    <cellStyle name="Normal 6 2 3 3 2 3 2" xfId="18339" xr:uid="{35EFBB74-63F1-490F-9B3B-03E23ADB9853}"/>
    <cellStyle name="Normal 6 2 3 3 2 3 2 2" xfId="25123" xr:uid="{EA1195D2-384C-4F04-8B93-A2C889C332CF}"/>
    <cellStyle name="Normal 6 2 3 3 2 3 2 2 2" xfId="40242" xr:uid="{67491BB3-59FB-4002-B047-3B78C194CAA6}"/>
    <cellStyle name="Normal 6 2 3 3 2 3 2 3" xfId="33474" xr:uid="{C31D3426-E541-4B48-B321-7F0781124191}"/>
    <cellStyle name="Normal 6 2 3 3 2 3 3" xfId="21739" xr:uid="{44346729-D3ED-4161-87BB-2698D7D1990C}"/>
    <cellStyle name="Normal 6 2 3 3 2 3 3 2" xfId="36858" xr:uid="{1D1E890B-10B2-4E00-8686-4A2600B52500}"/>
    <cellStyle name="Normal 6 2 3 3 2 3 4" xfId="30090" xr:uid="{A61EAAF8-03BA-4543-A9A5-6E2C914F7ED9}"/>
    <cellStyle name="Normal 6 2 3 3 2 4" xfId="16623" xr:uid="{D7AFE229-88F3-4EAC-8F93-6BA166B9B86E}"/>
    <cellStyle name="Normal 6 2 3 3 2 4 2" xfId="23407" xr:uid="{AD352B0D-4BC8-4D36-84C8-C282464E5670}"/>
    <cellStyle name="Normal 6 2 3 3 2 4 2 2" xfId="38526" xr:uid="{090D6EEE-6975-49DF-AED8-79A727E44913}"/>
    <cellStyle name="Normal 6 2 3 3 2 4 3" xfId="31758" xr:uid="{499E077F-0A7B-43C0-8583-E67CEA9EF652}"/>
    <cellStyle name="Normal 6 2 3 3 2 5" xfId="20012" xr:uid="{1444EF71-31E0-4A49-A83A-EDDAB5EC321C}"/>
    <cellStyle name="Normal 6 2 3 3 2 5 2" xfId="35142" xr:uid="{318C68D4-A906-49AB-B4FA-13F437E856DE}"/>
    <cellStyle name="Normal 6 2 3 3 2 6" xfId="13211" xr:uid="{689E8EEF-F80E-458E-8A63-D46892BCF19D}"/>
    <cellStyle name="Normal 6 2 3 3 2 6 2" xfId="28374" xr:uid="{59D5018B-BA4D-4B95-AFD6-F5ADA27CFD9D}"/>
    <cellStyle name="Normal 6 2 3 3 2 7" xfId="26815" xr:uid="{F87706FC-54A9-4394-AE8E-2030F1366532}"/>
    <cellStyle name="Normal 6 2 3 3 3" xfId="13633" xr:uid="{CE9532E1-2870-47D1-8F23-050FCA23A20D}"/>
    <cellStyle name="Normal 6 2 3 3 3 2" xfId="15371" xr:uid="{A963F24D-CC5F-4250-9D39-B614FF6915A9}"/>
    <cellStyle name="Normal 6 2 3 3 3 2 2" xfId="18757" xr:uid="{9D7D2E10-4D64-4D7E-BABD-45FF8F1BE680}"/>
    <cellStyle name="Normal 6 2 3 3 3 2 2 2" xfId="25541" xr:uid="{D822297D-704A-4B08-9C4B-748387C6FA7D}"/>
    <cellStyle name="Normal 6 2 3 3 3 2 2 2 2" xfId="40660" xr:uid="{ABCFFFB7-391F-49BF-B106-1C858F99B7A0}"/>
    <cellStyle name="Normal 6 2 3 3 3 2 2 3" xfId="33892" xr:uid="{B55E14CD-6A70-4737-8EAB-7A34573E7D08}"/>
    <cellStyle name="Normal 6 2 3 3 3 2 3" xfId="22157" xr:uid="{F535A5A6-0656-4F54-894E-F95CEC43DBC1}"/>
    <cellStyle name="Normal 6 2 3 3 3 2 3 2" xfId="37276" xr:uid="{BD89C64D-5682-4A38-A463-6E0A6A958AE6}"/>
    <cellStyle name="Normal 6 2 3 3 3 2 4" xfId="30508" xr:uid="{D26BFA43-3D59-4889-8D02-6421FEA796C1}"/>
    <cellStyle name="Normal 6 2 3 3 3 3" xfId="17044" xr:uid="{4CA948D5-2FD7-41A4-A673-2834B1CD8819}"/>
    <cellStyle name="Normal 6 2 3 3 3 3 2" xfId="23828" xr:uid="{4AB8C191-10DD-4EDB-934C-401AB09ACDC8}"/>
    <cellStyle name="Normal 6 2 3 3 3 3 2 2" xfId="38947" xr:uid="{8CA85620-4291-4722-A3FA-B270FCEEE755}"/>
    <cellStyle name="Normal 6 2 3 3 3 3 3" xfId="32179" xr:uid="{724E0179-C1F3-444D-B501-DAAEF3833A6F}"/>
    <cellStyle name="Normal 6 2 3 3 3 4" xfId="20430" xr:uid="{809DCEF4-84AE-4176-8DA7-48742ED4E609}"/>
    <cellStyle name="Normal 6 2 3 3 3 4 2" xfId="35560" xr:uid="{1E373F8C-C761-4939-A6CF-1F3908A186E4}"/>
    <cellStyle name="Normal 6 2 3 3 3 5" xfId="28795" xr:uid="{3310E59E-4530-4A0A-89A2-5439E6DD4FFA}"/>
    <cellStyle name="Normal 6 2 3 3 4" xfId="14537" xr:uid="{DBD9C0AA-E4BF-4ECB-89D7-DEAEC76A0C25}"/>
    <cellStyle name="Normal 6 2 3 3 4 2" xfId="17923" xr:uid="{ED9BB936-30C0-49DF-B5C0-C080F6BC2F55}"/>
    <cellStyle name="Normal 6 2 3 3 4 2 2" xfId="24707" xr:uid="{B8DD721C-A273-4D65-A4C4-4D32EDF29A16}"/>
    <cellStyle name="Normal 6 2 3 3 4 2 2 2" xfId="39826" xr:uid="{789C2E05-7DD3-4DEB-BABC-F850EE51B158}"/>
    <cellStyle name="Normal 6 2 3 3 4 2 3" xfId="33058" xr:uid="{C7F48203-CCBF-47B6-A214-DA64ED72DB15}"/>
    <cellStyle name="Normal 6 2 3 3 4 3" xfId="21323" xr:uid="{02DD8574-9560-47F5-9E9E-6CB363D23958}"/>
    <cellStyle name="Normal 6 2 3 3 4 3 2" xfId="36442" xr:uid="{52EA663A-8504-4157-B717-1ABA54FCEACE}"/>
    <cellStyle name="Normal 6 2 3 3 4 4" xfId="29674" xr:uid="{FFA273EC-895F-4D7E-B583-399BE1746AB4}"/>
    <cellStyle name="Normal 6 2 3 3 5" xfId="16207" xr:uid="{77756EFB-2C75-442E-B37D-C13E50AAA80D}"/>
    <cellStyle name="Normal 6 2 3 3 5 2" xfId="22991" xr:uid="{00FDC97A-A0FE-4600-9386-5DCD49B6F8BB}"/>
    <cellStyle name="Normal 6 2 3 3 5 2 2" xfId="38110" xr:uid="{2F789D81-E23B-4F0A-BE2F-B0B9665A6BD1}"/>
    <cellStyle name="Normal 6 2 3 3 5 3" xfId="31342" xr:uid="{7BE081F0-32B4-413F-B0C3-8347BD1F600F}"/>
    <cellStyle name="Normal 6 2 3 3 6" xfId="19596" xr:uid="{602DCA4E-5861-44C0-B4FD-9BFAEC530316}"/>
    <cellStyle name="Normal 6 2 3 3 6 2" xfId="34726" xr:uid="{DF074F5D-EB20-4C47-82BD-F54FE03F6F87}"/>
    <cellStyle name="Normal 6 2 3 3 7" xfId="12796" xr:uid="{064475AF-9135-4351-B6F6-17219023C6E5}"/>
    <cellStyle name="Normal 6 2 3 3 7 2" xfId="27958" xr:uid="{22E0CE0B-5DB3-4771-B433-4F236F5167C9}"/>
    <cellStyle name="Normal 6 2 3 3 8" xfId="26399" xr:uid="{652F0381-9299-4FD9-9F0A-9961AE847779}"/>
    <cellStyle name="Normal 6 2 3 4" xfId="10972" xr:uid="{B87C24B0-E4E1-494F-B697-60CD84BA5B82}"/>
    <cellStyle name="Normal 6 2 3 4 2" xfId="13841" xr:uid="{4FCF075A-BC35-4D7E-9C21-262B718E9EDC}"/>
    <cellStyle name="Normal 6 2 3 4 2 2" xfId="15579" xr:uid="{3BD86F3B-1779-40E5-9896-89F9EEDC5B21}"/>
    <cellStyle name="Normal 6 2 3 4 2 2 2" xfId="18965" xr:uid="{B0643C2A-A9E2-4328-9C3E-27A52B1A103D}"/>
    <cellStyle name="Normal 6 2 3 4 2 2 2 2" xfId="25749" xr:uid="{BA7C7A37-001E-43FA-BD8C-5E2D34D4EA03}"/>
    <cellStyle name="Normal 6 2 3 4 2 2 2 2 2" xfId="40868" xr:uid="{B4E4D7D9-68B8-48F2-9424-39C4E65667F2}"/>
    <cellStyle name="Normal 6 2 3 4 2 2 2 3" xfId="34100" xr:uid="{DF6A2D56-E5BF-4344-B4D1-95FECDD040D1}"/>
    <cellStyle name="Normal 6 2 3 4 2 2 3" xfId="22365" xr:uid="{C12A3E32-2904-4F72-9868-BC10778F9507}"/>
    <cellStyle name="Normal 6 2 3 4 2 2 3 2" xfId="37484" xr:uid="{FC3690C1-03CE-4715-93C0-C9A8338752DC}"/>
    <cellStyle name="Normal 6 2 3 4 2 2 4" xfId="30716" xr:uid="{CC170318-ADF2-4B7F-B315-040F9656B5F6}"/>
    <cellStyle name="Normal 6 2 3 4 2 3" xfId="17252" xr:uid="{E60D5644-E167-4830-B0D5-87D86B7646D3}"/>
    <cellStyle name="Normal 6 2 3 4 2 3 2" xfId="24036" xr:uid="{6BAECCD5-6013-4712-9EF6-3D2600547483}"/>
    <cellStyle name="Normal 6 2 3 4 2 3 2 2" xfId="39155" xr:uid="{1E7F637A-1C7F-48B7-B82E-6D6713CD32D4}"/>
    <cellStyle name="Normal 6 2 3 4 2 3 3" xfId="32387" xr:uid="{24D3BD64-4FB6-4921-8474-DB4C2CE5BE21}"/>
    <cellStyle name="Normal 6 2 3 4 2 4" xfId="20639" xr:uid="{8B787C86-3DB3-4397-9F41-A4BF04B00F15}"/>
    <cellStyle name="Normal 6 2 3 4 2 4 2" xfId="35768" xr:uid="{C0BDF9C7-5DED-4347-A979-710483D67B59}"/>
    <cellStyle name="Normal 6 2 3 4 2 5" xfId="29003" xr:uid="{6ED457C8-A485-4090-9AF5-3F3BEC924083}"/>
    <cellStyle name="Normal 6 2 3 4 3" xfId="14745" xr:uid="{C7650152-1C1F-4392-9202-22BAE48D877F}"/>
    <cellStyle name="Normal 6 2 3 4 3 2" xfId="18131" xr:uid="{96542A90-E6B8-4A27-BA34-89AD90C44F80}"/>
    <cellStyle name="Normal 6 2 3 4 3 2 2" xfId="24915" xr:uid="{4F832196-E4E0-4BDB-89C2-2FA2BCB25AA5}"/>
    <cellStyle name="Normal 6 2 3 4 3 2 2 2" xfId="40034" xr:uid="{9D8A09A5-58DA-4DD5-87E4-5FE63CC374A3}"/>
    <cellStyle name="Normal 6 2 3 4 3 2 3" xfId="33266" xr:uid="{0E2A11B6-F63E-4129-A450-E4381944CDE7}"/>
    <cellStyle name="Normal 6 2 3 4 3 3" xfId="21531" xr:uid="{836EB4D4-52E6-4191-8053-002105CD6D34}"/>
    <cellStyle name="Normal 6 2 3 4 3 3 2" xfId="36650" xr:uid="{1F5290A8-8ABD-4C10-B88C-24F99E0A9E6F}"/>
    <cellStyle name="Normal 6 2 3 4 3 4" xfId="29882" xr:uid="{BA92BA15-5016-452D-82BE-86EEBFD164C9}"/>
    <cellStyle name="Normal 6 2 3 4 4" xfId="16415" xr:uid="{EFEA4332-E502-4589-BC72-181F96E35801}"/>
    <cellStyle name="Normal 6 2 3 4 4 2" xfId="23199" xr:uid="{987F7E95-162F-4FA5-B0D9-F6752132B831}"/>
    <cellStyle name="Normal 6 2 3 4 4 2 2" xfId="38318" xr:uid="{CF97F95A-80CF-4040-9286-97995D5272BD}"/>
    <cellStyle name="Normal 6 2 3 4 4 3" xfId="31550" xr:uid="{14CBBFE7-4F15-4BAB-86A4-4915EFD00383}"/>
    <cellStyle name="Normal 6 2 3 4 5" xfId="19804" xr:uid="{B063382E-3FF5-4CB7-86AB-4D095A523A42}"/>
    <cellStyle name="Normal 6 2 3 4 5 2" xfId="34934" xr:uid="{0CECE337-AF3A-49BB-9D26-ABD38156A605}"/>
    <cellStyle name="Normal 6 2 3 4 6" xfId="13004" xr:uid="{16F7FC5B-62C8-419C-957B-D4E0D2A9F581}"/>
    <cellStyle name="Normal 6 2 3 4 6 2" xfId="28166" xr:uid="{5550BB35-E084-49D6-90A0-9DA5078FB381}"/>
    <cellStyle name="Normal 6 2 3 4 7" xfId="26607" xr:uid="{10A0D52A-502B-4523-9D73-1EE27F2568B9}"/>
    <cellStyle name="Normal 6 2 3 5" xfId="11544" xr:uid="{D66E0BB4-E585-4BB2-B2A1-DF8602888E48}"/>
    <cellStyle name="Normal 6 2 3 5 2" xfId="15163" xr:uid="{A47E829A-5D28-4D1D-9954-8C6B44803969}"/>
    <cellStyle name="Normal 6 2 3 5 2 2" xfId="18549" xr:uid="{1150FC3A-C629-4426-B779-3D3F69C691E9}"/>
    <cellStyle name="Normal 6 2 3 5 2 2 2" xfId="25333" xr:uid="{27644938-3187-4C86-A327-BCE6689ECF92}"/>
    <cellStyle name="Normal 6 2 3 5 2 2 2 2" xfId="40452" xr:uid="{A7EE4C46-7868-4BC4-A2F0-A3EB28851B8F}"/>
    <cellStyle name="Normal 6 2 3 5 2 2 3" xfId="33684" xr:uid="{38038F94-6876-4C64-9578-77219AE2A55B}"/>
    <cellStyle name="Normal 6 2 3 5 2 3" xfId="21949" xr:uid="{FD1533C1-7CB7-4C5F-B58D-75C2568C7A79}"/>
    <cellStyle name="Normal 6 2 3 5 2 3 2" xfId="37068" xr:uid="{33804A13-7911-49C4-91A9-7FA876133CD2}"/>
    <cellStyle name="Normal 6 2 3 5 2 4" xfId="30300" xr:uid="{91CA853A-0903-4073-B61E-D8BB52BDC608}"/>
    <cellStyle name="Normal 6 2 3 5 3" xfId="16836" xr:uid="{E0E8B82F-F051-437C-B33D-F7699D01B6B7}"/>
    <cellStyle name="Normal 6 2 3 5 3 2" xfId="23620" xr:uid="{4DF40A43-EAFA-4CBC-B6C7-4F9D5FB7D439}"/>
    <cellStyle name="Normal 6 2 3 5 3 2 2" xfId="38739" xr:uid="{34154AAF-1470-4E7F-A6D8-97679B0C0059}"/>
    <cellStyle name="Normal 6 2 3 5 3 3" xfId="31971" xr:uid="{7FD35D43-A2B3-484A-9DDE-E281859506CB}"/>
    <cellStyle name="Normal 6 2 3 5 4" xfId="20222" xr:uid="{70913FC7-1D54-49E2-8765-1B1E1557FDFA}"/>
    <cellStyle name="Normal 6 2 3 5 4 2" xfId="35352" xr:uid="{C35D29AB-C92D-4DA0-B04C-F366EC2EDA00}"/>
    <cellStyle name="Normal 6 2 3 5 5" xfId="13425" xr:uid="{E27541DB-AF4A-4589-9E3D-F153C83113A9}"/>
    <cellStyle name="Normal 6 2 3 5 5 2" xfId="28587" xr:uid="{BC2E38A7-1419-42CA-8131-764B6FEE1A6D}"/>
    <cellStyle name="Normal 6 2 3 6" xfId="14328" xr:uid="{4D8E26E4-B9C0-4676-83B8-F85E42B80B7F}"/>
    <cellStyle name="Normal 6 2 3 6 2" xfId="17715" xr:uid="{CD5E16F1-8B42-4FB4-BB55-9B40220DAB38}"/>
    <cellStyle name="Normal 6 2 3 6 2 2" xfId="24499" xr:uid="{1E1DC247-ED66-4F61-9E73-C7554E8C5552}"/>
    <cellStyle name="Normal 6 2 3 6 2 2 2" xfId="39618" xr:uid="{8E23BFD6-EAE0-4C46-96D6-506FEB15CCD6}"/>
    <cellStyle name="Normal 6 2 3 6 2 3" xfId="32850" xr:uid="{DA2962F2-EE1A-4F45-9925-629B8C6EACE8}"/>
    <cellStyle name="Normal 6 2 3 6 3" xfId="21115" xr:uid="{B9794B34-6DE0-46F6-BCFA-C7D76ED29321}"/>
    <cellStyle name="Normal 6 2 3 6 3 2" xfId="36234" xr:uid="{030B1C12-424E-4FE6-B5CD-BA401134E100}"/>
    <cellStyle name="Normal 6 2 3 6 4" xfId="29466" xr:uid="{D86FE2BB-0DC9-4653-8C2E-FC2D84AD1AC9}"/>
    <cellStyle name="Normal 6 2 3 7" xfId="15999" xr:uid="{395D05E6-2AA0-497F-9A6F-20D39B35F7AF}"/>
    <cellStyle name="Normal 6 2 3 7 2" xfId="22783" xr:uid="{826296A6-1CA1-413D-8F44-7A0B6106E629}"/>
    <cellStyle name="Normal 6 2 3 7 2 2" xfId="37902" xr:uid="{346EC404-F333-44C5-A80A-9D3B0C45015B}"/>
    <cellStyle name="Normal 6 2 3 7 3" xfId="31134" xr:uid="{02B853E2-894C-4896-9F32-B8B1D2E485F3}"/>
    <cellStyle name="Normal 6 2 3 8" xfId="19389" xr:uid="{ED4466FE-2979-4558-A593-976196F61C73}"/>
    <cellStyle name="Normal 6 2 3 8 2" xfId="34518" xr:uid="{5DB6FDA9-63DF-4183-8633-BA549C2648FB}"/>
    <cellStyle name="Normal 6 2 3 9" xfId="12587" xr:uid="{206B66A3-C2F9-4513-9549-9BB271221A0A}"/>
    <cellStyle name="Normal 6 2 3 9 2" xfId="27750" xr:uid="{19CEB790-19A1-47BA-BA0C-FAF0F34127D1}"/>
    <cellStyle name="Normal 6 2 4" xfId="9031" xr:uid="{05E61403-3232-4B03-B966-E7DF80136115}"/>
    <cellStyle name="Normal 6 2 4 10" xfId="10605" xr:uid="{754B2D1A-F7AD-42AF-A06F-68C794F5D97C}"/>
    <cellStyle name="Normal 6 2 4 11" xfId="10176" xr:uid="{AE023EDC-C515-4AC5-8220-05DEB972C8E4}"/>
    <cellStyle name="Normal 6 2 4 2" xfId="10816" xr:uid="{51033884-1D35-4400-9C06-5918D585369F}"/>
    <cellStyle name="Normal 6 2 4 2 2" xfId="11234" xr:uid="{5B1761ED-3370-4450-8BE0-A600E8D2FC57}"/>
    <cellStyle name="Normal 6 2 4 2 2 2" xfId="14104" xr:uid="{E92631D1-31F9-4F8D-BF5B-C9FD5507C6CB}"/>
    <cellStyle name="Normal 6 2 4 2 2 2 2" xfId="15842" xr:uid="{BDCD6068-6229-40C7-962A-E25BFAA387BC}"/>
    <cellStyle name="Normal 6 2 4 2 2 2 2 2" xfId="19228" xr:uid="{5C8CAC9C-93E2-4B4B-A1E6-0AA484B33AC7}"/>
    <cellStyle name="Normal 6 2 4 2 2 2 2 2 2" xfId="26012" xr:uid="{7D028B3E-E7FC-4CD0-B92B-841BBDEE7480}"/>
    <cellStyle name="Normal 6 2 4 2 2 2 2 2 2 2" xfId="41131" xr:uid="{1637F8E9-8E49-48C3-A58C-42533C20FCD0}"/>
    <cellStyle name="Normal 6 2 4 2 2 2 2 2 3" xfId="34363" xr:uid="{220097D8-CF4F-4920-BFE8-37F08AD53557}"/>
    <cellStyle name="Normal 6 2 4 2 2 2 2 3" xfId="22628" xr:uid="{42328F5D-4884-4A90-8AFF-115376EB6F08}"/>
    <cellStyle name="Normal 6 2 4 2 2 2 2 3 2" xfId="37747" xr:uid="{5C66F034-AEB0-4B93-9CC5-0E815C28E085}"/>
    <cellStyle name="Normal 6 2 4 2 2 2 2 4" xfId="30979" xr:uid="{F77FBD33-F953-4DBF-855D-DF10EA0BF72F}"/>
    <cellStyle name="Normal 6 2 4 2 2 2 3" xfId="17515" xr:uid="{C9603703-E192-4120-899B-73AF0F73793A}"/>
    <cellStyle name="Normal 6 2 4 2 2 2 3 2" xfId="24299" xr:uid="{AF3CDCF3-3760-472E-9A57-7CF0F86B2B8D}"/>
    <cellStyle name="Normal 6 2 4 2 2 2 3 2 2" xfId="39418" xr:uid="{7C693640-FEBA-489E-9FA0-F22DD56A461C}"/>
    <cellStyle name="Normal 6 2 4 2 2 2 3 3" xfId="32650" xr:uid="{ABA02991-DE4E-446C-8B3F-44939D7EF65C}"/>
    <cellStyle name="Normal 6 2 4 2 2 2 4" xfId="20902" xr:uid="{30ED266E-2651-4DAC-8395-5A4432A0BDB4}"/>
    <cellStyle name="Normal 6 2 4 2 2 2 4 2" xfId="36031" xr:uid="{5118E1CE-DE54-47C6-8ED5-236A99ACDF37}"/>
    <cellStyle name="Normal 6 2 4 2 2 2 5" xfId="29266" xr:uid="{0FB9EB33-436D-4936-A29F-A12E17390D23}"/>
    <cellStyle name="Normal 6 2 4 2 2 3" xfId="15008" xr:uid="{3A185084-93C1-40B2-9652-A066DB69F910}"/>
    <cellStyle name="Normal 6 2 4 2 2 3 2" xfId="18394" xr:uid="{DD2C0FAE-FFAD-4270-AADB-C821F8D43B4E}"/>
    <cellStyle name="Normal 6 2 4 2 2 3 2 2" xfId="25178" xr:uid="{735D42EA-331D-42BD-913A-EC61396EA19E}"/>
    <cellStyle name="Normal 6 2 4 2 2 3 2 2 2" xfId="40297" xr:uid="{9E2820A4-7C31-40B5-A49E-43D6E28F4949}"/>
    <cellStyle name="Normal 6 2 4 2 2 3 2 3" xfId="33529" xr:uid="{3D37F684-775A-415F-9369-2D1309482A40}"/>
    <cellStyle name="Normal 6 2 4 2 2 3 3" xfId="21794" xr:uid="{C2598AD5-AC96-4057-A43E-0B3A6F83C997}"/>
    <cellStyle name="Normal 6 2 4 2 2 3 3 2" xfId="36913" xr:uid="{B4DAE95C-ABF9-450D-A445-61DBFBF62F2D}"/>
    <cellStyle name="Normal 6 2 4 2 2 3 4" xfId="30145" xr:uid="{FF4C19AE-FD31-4660-8711-A26BCA0DF042}"/>
    <cellStyle name="Normal 6 2 4 2 2 4" xfId="16678" xr:uid="{9566A63F-A0EA-407D-BB78-FE3D1F3B770E}"/>
    <cellStyle name="Normal 6 2 4 2 2 4 2" xfId="23462" xr:uid="{EF980E0E-F84B-4340-A8BC-9A7E1ABC2B3E}"/>
    <cellStyle name="Normal 6 2 4 2 2 4 2 2" xfId="38581" xr:uid="{B338E9CF-85D3-4AFC-A7B8-2B7DF20769CB}"/>
    <cellStyle name="Normal 6 2 4 2 2 4 3" xfId="31813" xr:uid="{79E1CE03-19D2-4C84-9A24-BDCE22DD62B5}"/>
    <cellStyle name="Normal 6 2 4 2 2 5" xfId="20067" xr:uid="{73F1B0B8-013D-4716-B85F-62F171126C33}"/>
    <cellStyle name="Normal 6 2 4 2 2 5 2" xfId="35197" xr:uid="{CFCAD1F9-DF5B-472F-9F28-7052662DB766}"/>
    <cellStyle name="Normal 6 2 4 2 2 6" xfId="13266" xr:uid="{4958450F-FEF7-44FF-B509-F5902602D871}"/>
    <cellStyle name="Normal 6 2 4 2 2 6 2" xfId="28429" xr:uid="{F1853DA8-7DA9-4824-AACC-B2E95F4229E5}"/>
    <cellStyle name="Normal 6 2 4 2 2 7" xfId="26870" xr:uid="{DB77DA70-898A-4320-BC78-EF3684E35F1E}"/>
    <cellStyle name="Normal 6 2 4 2 3" xfId="12361" xr:uid="{21B30569-708B-429D-82C2-530B417A93F6}"/>
    <cellStyle name="Normal 6 2 4 2 3 2" xfId="15426" xr:uid="{7D68B4B4-4839-42B3-B9C2-8187BCEAA1F8}"/>
    <cellStyle name="Normal 6 2 4 2 3 2 2" xfId="18812" xr:uid="{A58A701E-4870-43BE-807C-CB9F924094CA}"/>
    <cellStyle name="Normal 6 2 4 2 3 2 2 2" xfId="25596" xr:uid="{9E91000F-3F34-4B5D-97AF-CFEB9308E3F6}"/>
    <cellStyle name="Normal 6 2 4 2 3 2 2 2 2" xfId="40715" xr:uid="{37B5DF12-65DD-4A0F-B1C1-42402479765B}"/>
    <cellStyle name="Normal 6 2 4 2 3 2 2 3" xfId="33947" xr:uid="{2DD60F0C-88DA-448F-A484-4A5A321F92B0}"/>
    <cellStyle name="Normal 6 2 4 2 3 2 3" xfId="22212" xr:uid="{5CADEBF2-91B9-4C9D-9402-2C76E3168782}"/>
    <cellStyle name="Normal 6 2 4 2 3 2 3 2" xfId="37331" xr:uid="{E77AB67B-91B9-43DB-B136-7233994465F4}"/>
    <cellStyle name="Normal 6 2 4 2 3 2 4" xfId="30563" xr:uid="{BF9665C8-B4AE-4496-B1FB-1B209228ED6E}"/>
    <cellStyle name="Normal 6 2 4 2 3 3" xfId="17099" xr:uid="{59D8A733-5CE6-4800-ADC2-5B8AD7E6AC0E}"/>
    <cellStyle name="Normal 6 2 4 2 3 3 2" xfId="23883" xr:uid="{3B88EFED-9DAE-40B4-8A14-87C2964B9C10}"/>
    <cellStyle name="Normal 6 2 4 2 3 3 2 2" xfId="39002" xr:uid="{B63F28E3-36E8-47DB-B739-A89DE5125FD9}"/>
    <cellStyle name="Normal 6 2 4 2 3 3 3" xfId="32234" xr:uid="{1174E912-382C-4254-9D52-5598BCB66B27}"/>
    <cellStyle name="Normal 6 2 4 2 3 4" xfId="20485" xr:uid="{3C703891-6433-463E-B00B-4F812D31ECE1}"/>
    <cellStyle name="Normal 6 2 4 2 3 4 2" xfId="35615" xr:uid="{C716E6B6-675F-44C3-B246-7BF71665117A}"/>
    <cellStyle name="Normal 6 2 4 2 3 5" xfId="13688" xr:uid="{F9A54FAA-952E-4AE0-9CCC-FB010DC803EB}"/>
    <cellStyle name="Normal 6 2 4 2 3 5 2" xfId="28850" xr:uid="{08220ED3-20BC-4266-B6D8-F79687FFA305}"/>
    <cellStyle name="Normal 6 2 4 2 3 6" xfId="27619" xr:uid="{E0C5CB7B-140E-4097-B394-38DBE6A36A60}"/>
    <cellStyle name="Normal 6 2 4 2 4" xfId="14592" xr:uid="{20A17DA1-4AC3-4B40-8FA5-A3F9C9D6E8D1}"/>
    <cellStyle name="Normal 6 2 4 2 4 2" xfId="17978" xr:uid="{49BC4674-9485-4555-8297-B2CA84F709A5}"/>
    <cellStyle name="Normal 6 2 4 2 4 2 2" xfId="24762" xr:uid="{A6485ED2-984C-441D-847B-836545ED6466}"/>
    <cellStyle name="Normal 6 2 4 2 4 2 2 2" xfId="39881" xr:uid="{EB7FE220-C560-435E-B021-7CECA500E95C}"/>
    <cellStyle name="Normal 6 2 4 2 4 2 3" xfId="33113" xr:uid="{61D68A1B-EB80-4237-913A-899A726D1A4B}"/>
    <cellStyle name="Normal 6 2 4 2 4 3" xfId="21378" xr:uid="{D999046C-209A-4C2D-B5B5-7F0E1BAC67EB}"/>
    <cellStyle name="Normal 6 2 4 2 4 3 2" xfId="36497" xr:uid="{B42A15DF-114F-4A0C-8894-D40D0C3F4711}"/>
    <cellStyle name="Normal 6 2 4 2 4 4" xfId="29729" xr:uid="{7E3343EB-CD26-47CB-97A0-5B54750C280F}"/>
    <cellStyle name="Normal 6 2 4 2 5" xfId="16262" xr:uid="{C60A2752-1C26-4313-AAD0-E42C1AA0A6CB}"/>
    <cellStyle name="Normal 6 2 4 2 5 2" xfId="23046" xr:uid="{2CB18A41-2F34-481B-B541-171FA25ADA26}"/>
    <cellStyle name="Normal 6 2 4 2 5 2 2" xfId="38165" xr:uid="{D9A3D303-1EB2-4BE5-A878-E083B94E3781}"/>
    <cellStyle name="Normal 6 2 4 2 5 3" xfId="31397" xr:uid="{9A80A911-2D47-4974-B751-E9A3EB9E54D0}"/>
    <cellStyle name="Normal 6 2 4 2 6" xfId="19651" xr:uid="{86006C70-3F7A-4288-AE7A-6049F82E0BC2}"/>
    <cellStyle name="Normal 6 2 4 2 6 2" xfId="34781" xr:uid="{B3BCD007-F05C-472C-BBC7-26338ED03D3B}"/>
    <cellStyle name="Normal 6 2 4 2 7" xfId="12851" xr:uid="{59A059E0-011A-4131-AE15-8D5C9F81136E}"/>
    <cellStyle name="Normal 6 2 4 2 7 2" xfId="28013" xr:uid="{DD5890E2-6DD0-4C34-A5ED-E6D5D01AA972}"/>
    <cellStyle name="Normal 6 2 4 2 8" xfId="26454" xr:uid="{9C2812F1-EB2B-4FB9-A84D-2D9A740DDE54}"/>
    <cellStyle name="Normal 6 2 4 3" xfId="11026" xr:uid="{DFB41861-F216-43C7-B1B7-5E25085CAB88}"/>
    <cellStyle name="Normal 6 2 4 3 2" xfId="13896" xr:uid="{0C411E9E-C807-41B3-A05F-39A044B7AEA7}"/>
    <cellStyle name="Normal 6 2 4 3 2 2" xfId="15634" xr:uid="{A0159C74-F475-4857-B7F8-9D0AF058C2CE}"/>
    <cellStyle name="Normal 6 2 4 3 2 2 2" xfId="19020" xr:uid="{AF6E61B8-46BE-4379-8A6A-80D83C45460A}"/>
    <cellStyle name="Normal 6 2 4 3 2 2 2 2" xfId="25804" xr:uid="{DC62FA69-0536-418B-9FF1-FE78992406A1}"/>
    <cellStyle name="Normal 6 2 4 3 2 2 2 2 2" xfId="40923" xr:uid="{4785587A-AD20-4FC1-ACB0-77ADC10D6A65}"/>
    <cellStyle name="Normal 6 2 4 3 2 2 2 3" xfId="34155" xr:uid="{5F7942B8-8C07-4CB6-ABE7-222ADB74C10B}"/>
    <cellStyle name="Normal 6 2 4 3 2 2 3" xfId="22420" xr:uid="{1B12371A-2B13-4989-8331-D597AB1B5BE2}"/>
    <cellStyle name="Normal 6 2 4 3 2 2 3 2" xfId="37539" xr:uid="{6116ADC0-40DC-4D44-AB39-2A3CFE041DFF}"/>
    <cellStyle name="Normal 6 2 4 3 2 2 4" xfId="30771" xr:uid="{38D5027B-8B9E-4156-8C94-DF495B2C310F}"/>
    <cellStyle name="Normal 6 2 4 3 2 3" xfId="17307" xr:uid="{3D948813-7FA7-45E1-B76C-A9CD50DEC53B}"/>
    <cellStyle name="Normal 6 2 4 3 2 3 2" xfId="24091" xr:uid="{BC47BB8B-98FA-4EC1-B324-979858057F81}"/>
    <cellStyle name="Normal 6 2 4 3 2 3 2 2" xfId="39210" xr:uid="{FD003A31-BB1B-449C-838E-D01BCA894342}"/>
    <cellStyle name="Normal 6 2 4 3 2 3 3" xfId="32442" xr:uid="{3B0D3902-D78B-48B9-B7BB-276225AF01AD}"/>
    <cellStyle name="Normal 6 2 4 3 2 4" xfId="20694" xr:uid="{49B376F4-EC18-4A74-AC53-5307AFCDB147}"/>
    <cellStyle name="Normal 6 2 4 3 2 4 2" xfId="35823" xr:uid="{0A5A675E-B452-4FAA-A1E7-362B35297F53}"/>
    <cellStyle name="Normal 6 2 4 3 2 5" xfId="29058" xr:uid="{AB93D3F4-EAAD-4BC3-83E8-3968AD82BF5C}"/>
    <cellStyle name="Normal 6 2 4 3 3" xfId="14800" xr:uid="{AEACB20F-78EA-493E-AE24-84C411F96EFA}"/>
    <cellStyle name="Normal 6 2 4 3 3 2" xfId="18186" xr:uid="{68072DE7-68FF-4B3E-8399-F59460A5B364}"/>
    <cellStyle name="Normal 6 2 4 3 3 2 2" xfId="24970" xr:uid="{1F589796-C5BE-4F73-8407-C7E79F1AC795}"/>
    <cellStyle name="Normal 6 2 4 3 3 2 2 2" xfId="40089" xr:uid="{4242D4C8-EFF8-48CF-A653-9187D970B1F0}"/>
    <cellStyle name="Normal 6 2 4 3 3 2 3" xfId="33321" xr:uid="{4F19ABDD-6DA1-4C97-B42B-189A9BB21B6E}"/>
    <cellStyle name="Normal 6 2 4 3 3 3" xfId="21586" xr:uid="{1D02C1B8-A8C2-4891-A0F2-461793900BCB}"/>
    <cellStyle name="Normal 6 2 4 3 3 3 2" xfId="36705" xr:uid="{F5AD9DF8-EBC1-4FC6-89E2-3F2D8CD7AFCB}"/>
    <cellStyle name="Normal 6 2 4 3 3 4" xfId="29937" xr:uid="{27A44479-5504-4263-B083-FE899E8A1AD4}"/>
    <cellStyle name="Normal 6 2 4 3 4" xfId="16470" xr:uid="{1EC2D3D6-6EA7-4109-B7B1-FC6B6E3BD8A3}"/>
    <cellStyle name="Normal 6 2 4 3 4 2" xfId="23254" xr:uid="{5BC4A39E-7364-4EBD-8B59-4265EE0C4719}"/>
    <cellStyle name="Normal 6 2 4 3 4 2 2" xfId="38373" xr:uid="{B2110514-559E-4F08-9D18-6897A5EAA18F}"/>
    <cellStyle name="Normal 6 2 4 3 4 3" xfId="31605" xr:uid="{FB074AE3-EDBC-422D-8FFD-7636C059A525}"/>
    <cellStyle name="Normal 6 2 4 3 5" xfId="19859" xr:uid="{24C23A7A-43AA-4A93-AA7E-BFF0422E9AAE}"/>
    <cellStyle name="Normal 6 2 4 3 5 2" xfId="34989" xr:uid="{CE516DD1-FBCB-4C32-9B93-712C653046E9}"/>
    <cellStyle name="Normal 6 2 4 3 6" xfId="13058" xr:uid="{F83AC07B-450B-45BE-A9C6-AF143DD90AF7}"/>
    <cellStyle name="Normal 6 2 4 3 6 2" xfId="28221" xr:uid="{4589913E-20F9-4BE5-9F95-285062BCE469}"/>
    <cellStyle name="Normal 6 2 4 3 7" xfId="26662" xr:uid="{3746B566-8B54-45C4-B595-033F90703AB1}"/>
    <cellStyle name="Normal 6 2 4 4" xfId="11545" xr:uid="{DF6F4BC9-AC9D-4CF2-8DBD-B0BA4E7714AB}"/>
    <cellStyle name="Normal 6 2 4 4 2" xfId="15218" xr:uid="{59808AB2-69CF-446D-B864-0A5C640B5938}"/>
    <cellStyle name="Normal 6 2 4 4 2 2" xfId="18604" xr:uid="{2B1BDA10-889F-4D14-B17F-71411342AD1A}"/>
    <cellStyle name="Normal 6 2 4 4 2 2 2" xfId="25388" xr:uid="{A00F2190-3F90-47EB-B867-C48DE4942D2F}"/>
    <cellStyle name="Normal 6 2 4 4 2 2 2 2" xfId="40507" xr:uid="{C3A2FCA4-170D-4570-82FB-744622342DC6}"/>
    <cellStyle name="Normal 6 2 4 4 2 2 3" xfId="33739" xr:uid="{36A08112-C422-464E-9457-E14B47066650}"/>
    <cellStyle name="Normal 6 2 4 4 2 3" xfId="22004" xr:uid="{D236F827-6268-48D6-A91D-418E90BA05F4}"/>
    <cellStyle name="Normal 6 2 4 4 2 3 2" xfId="37123" xr:uid="{C746FF0F-621D-4F81-B20A-458FC02C90D1}"/>
    <cellStyle name="Normal 6 2 4 4 2 4" xfId="30355" xr:uid="{0F2F95A3-1D2B-4043-94CC-0AF11113390D}"/>
    <cellStyle name="Normal 6 2 4 4 3" xfId="16891" xr:uid="{08973BFB-901B-411D-89C3-F897AF23A71C}"/>
    <cellStyle name="Normal 6 2 4 4 3 2" xfId="23675" xr:uid="{56AB6CBD-FDFF-4697-95B2-439582DDDDF7}"/>
    <cellStyle name="Normal 6 2 4 4 3 2 2" xfId="38794" xr:uid="{C0FD6287-37C7-4B55-AD89-4314FF4BCC5E}"/>
    <cellStyle name="Normal 6 2 4 4 3 3" xfId="32026" xr:uid="{AA374850-CDFC-4753-A3D3-19E766778904}"/>
    <cellStyle name="Normal 6 2 4 4 4" xfId="20277" xr:uid="{D174867D-BEAB-4EAD-9566-B83DB8F6C1D8}"/>
    <cellStyle name="Normal 6 2 4 4 4 2" xfId="35407" xr:uid="{851E31B9-5064-4764-BB69-27A056EE3137}"/>
    <cellStyle name="Normal 6 2 4 4 5" xfId="13480" xr:uid="{76A58261-D481-4171-ACD4-A73FE989772D}"/>
    <cellStyle name="Normal 6 2 4 4 5 2" xfId="28642" xr:uid="{0ABFAB40-165E-4432-B807-8CD44E1508D0}"/>
    <cellStyle name="Normal 6 2 4 5" xfId="14384" xr:uid="{0F3B8424-3F80-4CE0-8A29-808262422F78}"/>
    <cellStyle name="Normal 6 2 4 5 2" xfId="17770" xr:uid="{8F463E3A-56EF-4339-BF03-FFFB89C397D9}"/>
    <cellStyle name="Normal 6 2 4 5 2 2" xfId="24554" xr:uid="{C5435DFC-1082-4752-A041-DD1A44EC64FF}"/>
    <cellStyle name="Normal 6 2 4 5 2 2 2" xfId="39673" xr:uid="{E89039EA-5961-46F4-A174-CB9A68D04C18}"/>
    <cellStyle name="Normal 6 2 4 5 2 3" xfId="32905" xr:uid="{609613DC-48A5-458F-930E-28235C612E94}"/>
    <cellStyle name="Normal 6 2 4 5 3" xfId="21170" xr:uid="{DB24D5FA-F974-49B2-9335-130BDBFB87A3}"/>
    <cellStyle name="Normal 6 2 4 5 3 2" xfId="36289" xr:uid="{F9258ED1-2E9E-4E6A-A65F-4213C9CD17E3}"/>
    <cellStyle name="Normal 6 2 4 5 4" xfId="29521" xr:uid="{80DD4425-A379-4EC0-9D39-0E2676E94762}"/>
    <cellStyle name="Normal 6 2 4 6" xfId="16054" xr:uid="{5467B080-5369-440F-BB97-3E99E4A7790F}"/>
    <cellStyle name="Normal 6 2 4 6 2" xfId="22838" xr:uid="{EF90505D-779A-481D-961C-1695CA07C323}"/>
    <cellStyle name="Normal 6 2 4 6 2 2" xfId="37957" xr:uid="{D9FBBB6B-0D0E-4B87-9FDE-008E10A1F59C}"/>
    <cellStyle name="Normal 6 2 4 6 3" xfId="31189" xr:uid="{C48D4100-69A3-463F-8BA7-F8A3B5CB5BC8}"/>
    <cellStyle name="Normal 6 2 4 7" xfId="19443" xr:uid="{256FE25E-01FC-45B7-90A4-92742491CD5C}"/>
    <cellStyle name="Normal 6 2 4 7 2" xfId="34573" xr:uid="{A57A3384-EA27-4BD7-90ED-F56503B624AB}"/>
    <cellStyle name="Normal 6 2 4 8" xfId="12642" xr:uid="{313E979C-D1FD-481E-AB58-38F160230D61}"/>
    <cellStyle name="Normal 6 2 4 8 2" xfId="27805" xr:uid="{8024599E-64C4-4B64-876E-1432940421AD}"/>
    <cellStyle name="Normal 6 2 4 9" xfId="26246" xr:uid="{621C6041-802C-4FBF-AC34-F74F5CD45CD8}"/>
    <cellStyle name="Normal 6 2 5" xfId="9032" xr:uid="{F3CE4BA1-B97C-4FD6-A74B-E9BCEC734E99}"/>
    <cellStyle name="Normal 6 2 5 10" xfId="10177" xr:uid="{8733F195-E7CE-4394-8087-B40622C93509}"/>
    <cellStyle name="Normal 6 2 5 2" xfId="11131" xr:uid="{89959306-EF58-44A6-A48C-5C4B91CE5531}"/>
    <cellStyle name="Normal 6 2 5 2 2" xfId="14001" xr:uid="{61C00CDD-2441-4B19-8527-45F59165EF11}"/>
    <cellStyle name="Normal 6 2 5 2 2 2" xfId="15739" xr:uid="{89A7144D-4DC4-4379-B315-3C243D841530}"/>
    <cellStyle name="Normal 6 2 5 2 2 2 2" xfId="19125" xr:uid="{C048C5E0-6A11-4296-AE7B-0D25388F865D}"/>
    <cellStyle name="Normal 6 2 5 2 2 2 2 2" xfId="25909" xr:uid="{5E6710FB-C06F-425D-A175-D9331AE85C5E}"/>
    <cellStyle name="Normal 6 2 5 2 2 2 2 2 2" xfId="41028" xr:uid="{9C5B196F-6FF1-4A24-A0D6-246ED1F3E66A}"/>
    <cellStyle name="Normal 6 2 5 2 2 2 2 3" xfId="34260" xr:uid="{9FDE5410-2278-4253-B29A-6B7F02444346}"/>
    <cellStyle name="Normal 6 2 5 2 2 2 3" xfId="22525" xr:uid="{424F0704-88B0-4E5E-A8C2-78FAF9033470}"/>
    <cellStyle name="Normal 6 2 5 2 2 2 3 2" xfId="37644" xr:uid="{F68187D4-FD59-4010-B9C5-1C8F0DF7CDAC}"/>
    <cellStyle name="Normal 6 2 5 2 2 2 4" xfId="30876" xr:uid="{0118170B-8606-4A80-A321-90618C301B7C}"/>
    <cellStyle name="Normal 6 2 5 2 2 3" xfId="17412" xr:uid="{38D4648C-A468-409D-9AFD-F10EF2D8967A}"/>
    <cellStyle name="Normal 6 2 5 2 2 3 2" xfId="24196" xr:uid="{A60412F1-35BE-4CB9-8FCC-F83E32578E98}"/>
    <cellStyle name="Normal 6 2 5 2 2 3 2 2" xfId="39315" xr:uid="{AE1D8180-43ED-456C-985F-AD181950958E}"/>
    <cellStyle name="Normal 6 2 5 2 2 3 3" xfId="32547" xr:uid="{CE3E0113-D400-4492-B0EB-9B0C3D0729EC}"/>
    <cellStyle name="Normal 6 2 5 2 2 4" xfId="20799" xr:uid="{011E8239-34BA-47FF-82A1-467691AB040B}"/>
    <cellStyle name="Normal 6 2 5 2 2 4 2" xfId="35928" xr:uid="{E40DAA5A-F9B6-40D5-BEEE-6540809817BA}"/>
    <cellStyle name="Normal 6 2 5 2 2 5" xfId="29163" xr:uid="{144BC468-69B6-4D43-8D9D-2342CE67FB14}"/>
    <cellStyle name="Normal 6 2 5 2 3" xfId="14905" xr:uid="{773FFC59-FB10-4DBA-A65D-9A110E02E224}"/>
    <cellStyle name="Normal 6 2 5 2 3 2" xfId="18291" xr:uid="{E57C48F8-72EC-4757-BD5E-C2BA6EE787F0}"/>
    <cellStyle name="Normal 6 2 5 2 3 2 2" xfId="25075" xr:uid="{7990E720-27EC-4155-8C36-7AA131F9E23D}"/>
    <cellStyle name="Normal 6 2 5 2 3 2 2 2" xfId="40194" xr:uid="{84B87E1A-6622-43D0-8193-5D97CE97D97D}"/>
    <cellStyle name="Normal 6 2 5 2 3 2 3" xfId="33426" xr:uid="{AF02E34B-1729-484B-B840-057C5EFB38C6}"/>
    <cellStyle name="Normal 6 2 5 2 3 3" xfId="21691" xr:uid="{2B9302D5-ED38-4DEF-86D9-FD517B7E11C6}"/>
    <cellStyle name="Normal 6 2 5 2 3 3 2" xfId="36810" xr:uid="{7E221983-2370-487D-8C91-DD59086FEE00}"/>
    <cellStyle name="Normal 6 2 5 2 3 4" xfId="30042" xr:uid="{D3618A38-4265-47B7-8453-E577741AAC8E}"/>
    <cellStyle name="Normal 6 2 5 2 4" xfId="16575" xr:uid="{E67B8E9E-9C00-4028-87C4-498ED03111F9}"/>
    <cellStyle name="Normal 6 2 5 2 4 2" xfId="23359" xr:uid="{CC98AD92-BAE7-4AFE-A3AE-448E46B93464}"/>
    <cellStyle name="Normal 6 2 5 2 4 2 2" xfId="38478" xr:uid="{67F5FF21-5502-4BE5-8156-05F1BA3D66F3}"/>
    <cellStyle name="Normal 6 2 5 2 4 3" xfId="31710" xr:uid="{CDFD1D2B-CE47-4CFE-B5F9-270530A3D827}"/>
    <cellStyle name="Normal 6 2 5 2 5" xfId="19964" xr:uid="{7252A698-FEB8-4316-8B02-4B2B10601FB8}"/>
    <cellStyle name="Normal 6 2 5 2 5 2" xfId="35094" xr:uid="{B47DA6A3-7CCA-411C-9EC9-7341C6071F5C}"/>
    <cellStyle name="Normal 6 2 5 2 6" xfId="13163" xr:uid="{0C4877BC-6EF0-42BD-B298-85E2933D3DB8}"/>
    <cellStyle name="Normal 6 2 5 2 6 2" xfId="28326" xr:uid="{3A5B4B55-1C87-4620-B3A2-351502952315}"/>
    <cellStyle name="Normal 6 2 5 2 7" xfId="26767" xr:uid="{40D7AAF5-3AA6-4A2B-B334-C855BA8477A4}"/>
    <cellStyle name="Normal 6 2 5 3" xfId="11546" xr:uid="{BCAD9C52-0828-42A1-99BE-B6D8C0B32EFC}"/>
    <cellStyle name="Normal 6 2 5 3 2" xfId="15323" xr:uid="{042D8FDE-A3D7-447E-A633-EF06CB98637E}"/>
    <cellStyle name="Normal 6 2 5 3 2 2" xfId="18709" xr:uid="{BD55279D-86E3-4BE0-86F0-F749B1860797}"/>
    <cellStyle name="Normal 6 2 5 3 2 2 2" xfId="25493" xr:uid="{BE151246-A2B2-498B-A9B3-421419A22186}"/>
    <cellStyle name="Normal 6 2 5 3 2 2 2 2" xfId="40612" xr:uid="{B78457E8-30F1-4ECB-B4A0-57598D231D3C}"/>
    <cellStyle name="Normal 6 2 5 3 2 2 3" xfId="33844" xr:uid="{9201D626-7C3E-4535-9FCF-7460BF967037}"/>
    <cellStyle name="Normal 6 2 5 3 2 3" xfId="22109" xr:uid="{A212C57B-A2AB-4FA2-B4D1-46ECF0200E9E}"/>
    <cellStyle name="Normal 6 2 5 3 2 3 2" xfId="37228" xr:uid="{37665A2B-AF86-4165-A61B-51CE5C2DF174}"/>
    <cellStyle name="Normal 6 2 5 3 2 4" xfId="30460" xr:uid="{EB5B7A96-D285-41F8-8480-E9D651E8D02F}"/>
    <cellStyle name="Normal 6 2 5 3 3" xfId="16996" xr:uid="{0D1518E0-205C-452B-B95C-F0ACE11581E2}"/>
    <cellStyle name="Normal 6 2 5 3 3 2" xfId="23780" xr:uid="{4433CC01-F18D-403A-9A7F-188CB80D81ED}"/>
    <cellStyle name="Normal 6 2 5 3 3 2 2" xfId="38899" xr:uid="{7091AAA2-8D94-4123-85CC-F1CB0391A5F1}"/>
    <cellStyle name="Normal 6 2 5 3 3 3" xfId="32131" xr:uid="{1FE7A9B5-5553-4F32-88EC-83D8CC2486E6}"/>
    <cellStyle name="Normal 6 2 5 3 4" xfId="20382" xr:uid="{D5EF117B-210B-4E32-81AC-B745AE8A298E}"/>
    <cellStyle name="Normal 6 2 5 3 4 2" xfId="35512" xr:uid="{97763F50-FADE-43F5-A6B9-F2846DCA29F7}"/>
    <cellStyle name="Normal 6 2 5 3 5" xfId="13585" xr:uid="{B1347C40-D10F-49E0-BA9B-89E9A0600C69}"/>
    <cellStyle name="Normal 6 2 5 3 5 2" xfId="28747" xr:uid="{FC69DE4D-BA4D-4DA7-998B-240F38F4EACE}"/>
    <cellStyle name="Normal 6 2 5 4" xfId="14489" xr:uid="{115ADF4D-EC4D-4965-9CD0-5C1BD2A21758}"/>
    <cellStyle name="Normal 6 2 5 4 2" xfId="17875" xr:uid="{2CAC0627-E3D5-4A1F-BF03-088D953BA687}"/>
    <cellStyle name="Normal 6 2 5 4 2 2" xfId="24659" xr:uid="{0F35EC78-D429-4222-8C8C-90A66CA9B301}"/>
    <cellStyle name="Normal 6 2 5 4 2 2 2" xfId="39778" xr:uid="{1797C1C8-1C5B-4231-8BAF-D44760439396}"/>
    <cellStyle name="Normal 6 2 5 4 2 3" xfId="33010" xr:uid="{E65CF9E3-B37B-477D-A1B0-A85308E9D6CB}"/>
    <cellStyle name="Normal 6 2 5 4 3" xfId="21275" xr:uid="{4D78F7D5-E3E5-4F7A-AD63-9D5B66F624FB}"/>
    <cellStyle name="Normal 6 2 5 4 3 2" xfId="36394" xr:uid="{649B5469-D3F4-4B82-86BB-273B8F0ED52C}"/>
    <cellStyle name="Normal 6 2 5 4 4" xfId="29626" xr:uid="{8B97CF2F-65C2-4B56-926C-C6B1B0F8E92A}"/>
    <cellStyle name="Normal 6 2 5 5" xfId="16159" xr:uid="{4C466F6E-9521-4F8D-AD11-BCA7747542D7}"/>
    <cellStyle name="Normal 6 2 5 5 2" xfId="22943" xr:uid="{712511EE-C293-4402-92D2-7280F30437BA}"/>
    <cellStyle name="Normal 6 2 5 5 2 2" xfId="38062" xr:uid="{626A349B-64F5-4E03-B26C-23AD6626C48F}"/>
    <cellStyle name="Normal 6 2 5 5 3" xfId="31294" xr:uid="{BC8FA213-BD27-4DD2-967E-FAC717E2D57A}"/>
    <cellStyle name="Normal 6 2 5 6" xfId="19548" xr:uid="{FC3ED9EE-6A0A-4FF6-9E26-7C8969D8159D}"/>
    <cellStyle name="Normal 6 2 5 6 2" xfId="34678" xr:uid="{5CBE684B-91F9-4109-BA80-E4F8539757DF}"/>
    <cellStyle name="Normal 6 2 5 7" xfId="12748" xr:uid="{935B8235-0042-40A0-AC9E-34E4C557C1E4}"/>
    <cellStyle name="Normal 6 2 5 7 2" xfId="27910" xr:uid="{74A0F07B-139B-4B2A-84A3-8237D2E08BE8}"/>
    <cellStyle name="Normal 6 2 5 8" xfId="26351" xr:uid="{4FD5DAF4-5320-47B7-A8EB-57358A93FF21}"/>
    <cellStyle name="Normal 6 2 5 9" xfId="10713" xr:uid="{5211E167-783C-4232-83A3-85D142933341}"/>
    <cellStyle name="Normal 6 2 6" xfId="9033" xr:uid="{3051EA4F-8CD0-4C37-9AE3-B596B7B054E8}"/>
    <cellStyle name="Normal 6 2 6 2" xfId="11547" xr:uid="{96D430D1-A0B2-4991-84D9-B6EF1B13C749}"/>
    <cellStyle name="Normal 6 2 6 2 2" xfId="15531" xr:uid="{D366849D-3DB7-476C-B0BD-46E06A81663A}"/>
    <cellStyle name="Normal 6 2 6 2 2 2" xfId="18917" xr:uid="{3A458B39-04B9-4C91-800B-A964C946BCF9}"/>
    <cellStyle name="Normal 6 2 6 2 2 2 2" xfId="25701" xr:uid="{0300C706-0489-4280-AE06-8413AF86EC59}"/>
    <cellStyle name="Normal 6 2 6 2 2 2 2 2" xfId="40820" xr:uid="{809B8145-AF14-4E30-8690-51E541AE1D2B}"/>
    <cellStyle name="Normal 6 2 6 2 2 2 3" xfId="34052" xr:uid="{52A4450A-CF2D-4C0E-A464-618E73B54CAD}"/>
    <cellStyle name="Normal 6 2 6 2 2 3" xfId="22317" xr:uid="{0E38AE28-DEEF-4A00-A358-E7A61F026A02}"/>
    <cellStyle name="Normal 6 2 6 2 2 3 2" xfId="37436" xr:uid="{CC229825-6BCC-4D6A-B909-DFEAF984030A}"/>
    <cellStyle name="Normal 6 2 6 2 2 4" xfId="30668" xr:uid="{A7D4348C-3510-4DCF-B387-91F0B6FCB5DA}"/>
    <cellStyle name="Normal 6 2 6 2 3" xfId="17204" xr:uid="{16E27634-7C36-4151-B81E-79A2C07E5F8D}"/>
    <cellStyle name="Normal 6 2 6 2 3 2" xfId="23988" xr:uid="{567DB2DF-A62F-4EB3-BA2E-78817669645F}"/>
    <cellStyle name="Normal 6 2 6 2 3 2 2" xfId="39107" xr:uid="{B7A9BE39-CB58-4FF6-AF27-AE5CCAD07377}"/>
    <cellStyle name="Normal 6 2 6 2 3 3" xfId="32339" xr:uid="{132C29C6-E83D-4D6D-8BA0-5E128A2D3BC3}"/>
    <cellStyle name="Normal 6 2 6 2 4" xfId="20591" xr:uid="{1628E98F-E326-439E-B195-F0786DCAB57A}"/>
    <cellStyle name="Normal 6 2 6 2 4 2" xfId="35720" xr:uid="{DECB1C97-D7E5-40A3-88FF-50D3F496B56F}"/>
    <cellStyle name="Normal 6 2 6 2 5" xfId="13793" xr:uid="{C7706924-318D-467C-8093-342DB138D539}"/>
    <cellStyle name="Normal 6 2 6 2 5 2" xfId="28955" xr:uid="{552E2884-04F9-4057-B6B7-E7A22BDDFAF5}"/>
    <cellStyle name="Normal 6 2 6 3" xfId="14697" xr:uid="{3A6D2733-F986-4540-AAC7-042E576FFA73}"/>
    <cellStyle name="Normal 6 2 6 3 2" xfId="18083" xr:uid="{7975A6E1-F592-4AF1-9AA7-CA7E6B3862EE}"/>
    <cellStyle name="Normal 6 2 6 3 2 2" xfId="24867" xr:uid="{8FC454C8-5626-4C0C-9974-EBE1282719F4}"/>
    <cellStyle name="Normal 6 2 6 3 2 2 2" xfId="39986" xr:uid="{35C607E9-A0B8-4269-8EE3-A9F32C7EC0E9}"/>
    <cellStyle name="Normal 6 2 6 3 2 3" xfId="33218" xr:uid="{1119D0AA-D44A-499E-8639-133CC957F423}"/>
    <cellStyle name="Normal 6 2 6 3 3" xfId="21483" xr:uid="{62C2B551-6174-4276-9FDC-05AAD5A08243}"/>
    <cellStyle name="Normal 6 2 6 3 3 2" xfId="36602" xr:uid="{56C840E7-3A0E-4D84-B807-FC172544B47F}"/>
    <cellStyle name="Normal 6 2 6 3 4" xfId="29834" xr:uid="{952A07B4-E6A0-48A6-946C-FF42B56D6D5F}"/>
    <cellStyle name="Normal 6 2 6 4" xfId="16367" xr:uid="{3DA828DC-CA8C-410C-B13D-C1D2431227D0}"/>
    <cellStyle name="Normal 6 2 6 4 2" xfId="23151" xr:uid="{A93DDD04-938D-4670-81A9-13B834B46D20}"/>
    <cellStyle name="Normal 6 2 6 4 2 2" xfId="38270" xr:uid="{1586EC13-3F4E-441C-A65D-8EDDB8CEA94A}"/>
    <cellStyle name="Normal 6 2 6 4 3" xfId="31502" xr:uid="{1FBD7738-370B-454F-B157-155F7EFF52BA}"/>
    <cellStyle name="Normal 6 2 6 5" xfId="19756" xr:uid="{3E0C174B-52E6-4E3B-9CF3-5F9943C24E7B}"/>
    <cellStyle name="Normal 6 2 6 5 2" xfId="34886" xr:uid="{E22CAAA2-FE51-4DF8-8909-BD733E1DB81C}"/>
    <cellStyle name="Normal 6 2 6 6" xfId="12956" xr:uid="{FDF2E49A-D051-4D4D-A3E8-6616046C1CFF}"/>
    <cellStyle name="Normal 6 2 6 6 2" xfId="28118" xr:uid="{0100CB75-1B47-468A-8BD7-4B1140F4BEAB}"/>
    <cellStyle name="Normal 6 2 6 7" xfId="26559" xr:uid="{FA96171B-7980-4AFC-A23B-1E71DA117712}"/>
    <cellStyle name="Normal 6 2 6 8" xfId="10924" xr:uid="{5AC84638-7D17-40E7-999A-DA1894813DF1}"/>
    <cellStyle name="Normal 6 2 6 9" xfId="10178" xr:uid="{92FC696F-81F4-44DD-8303-4BF173BF0343}"/>
    <cellStyle name="Normal 6 2 7" xfId="9034" xr:uid="{A4D13D6C-A894-4A7D-8FE7-8DB5893EE566}"/>
    <cellStyle name="Normal 6 2 7 2" xfId="11548" xr:uid="{F897CB87-2D5A-42EA-9DA3-538C9926A5B4}"/>
    <cellStyle name="Normal 6 2 7 2 2" xfId="17667" xr:uid="{FEC682EC-CFB3-4C2A-A36A-D74D5F1C531C}"/>
    <cellStyle name="Normal 6 2 7 2 2 2" xfId="24451" xr:uid="{FA7F2EDD-AF95-4AAB-933D-80C4D7415A0C}"/>
    <cellStyle name="Normal 6 2 7 2 2 2 2" xfId="39570" xr:uid="{DA66A8BB-CA02-4FEF-A2A6-569BD9A9E9F0}"/>
    <cellStyle name="Normal 6 2 7 2 2 3" xfId="32802" xr:uid="{AA831724-C37D-4289-A30A-D9F98AD157BB}"/>
    <cellStyle name="Normal 6 2 7 2 3" xfId="21067" xr:uid="{00AC4AFD-B115-4458-AD91-23B8B4DCF7C1}"/>
    <cellStyle name="Normal 6 2 7 2 3 2" xfId="36186" xr:uid="{C0C22794-7C6B-4854-9B8C-6BFC60DDA2AA}"/>
    <cellStyle name="Normal 6 2 7 2 4" xfId="14278" xr:uid="{985FE304-7C74-42F6-BA0C-DE94E4A9FDF5}"/>
    <cellStyle name="Normal 6 2 7 2 4 2" xfId="29418" xr:uid="{662E3AA4-66C5-4848-BA43-3B2E0F491463}"/>
    <cellStyle name="Normal 6 2 7 3" xfId="16788" xr:uid="{336A6C9D-035A-4CD4-89B9-1DE1DC4AF69B}"/>
    <cellStyle name="Normal 6 2 7 3 2" xfId="23572" xr:uid="{AE6E324B-B12A-4E3C-8FB5-190E19E6EBD0}"/>
    <cellStyle name="Normal 6 2 7 3 2 2" xfId="38691" xr:uid="{79B9FF3D-194D-4058-A928-1BBBD6F1796A}"/>
    <cellStyle name="Normal 6 2 7 3 3" xfId="31923" xr:uid="{9922B57E-F515-4F0D-9A70-5FFFA0FBE9ED}"/>
    <cellStyle name="Normal 6 2 7 4" xfId="20174" xr:uid="{BCFD2F17-8B69-4523-BEF3-8D8A9F4A62D7}"/>
    <cellStyle name="Normal 6 2 7 4 2" xfId="35304" xr:uid="{9A5815AA-3E7B-4CEB-A755-8CB8E3331DA5}"/>
    <cellStyle name="Normal 6 2 7 5" xfId="13377" xr:uid="{82E0A3A3-E200-432B-AC62-BE9F2FD56C15}"/>
    <cellStyle name="Normal 6 2 7 5 2" xfId="28539" xr:uid="{022C89B4-CB95-4B21-BACB-85DD80E388DA}"/>
    <cellStyle name="Normal 6 2 7 6" xfId="26143" xr:uid="{75DDA8E5-D14A-4FAA-86EE-D0DECF60FB28}"/>
    <cellStyle name="Normal 6 2 7 7" xfId="10498" xr:uid="{A69F2FEE-0C40-444A-84F3-24D5ED35A9E0}"/>
    <cellStyle name="Normal 6 2 7 8" xfId="10179" xr:uid="{6416D9AD-843B-47F9-967B-EFAF90F64CEA}"/>
    <cellStyle name="Normal 6 2 8" xfId="9035" xr:uid="{69374FEA-3933-440E-ADC5-D184DB1D2AC7}"/>
    <cellStyle name="Normal 6 2 8 2" xfId="18489" xr:uid="{DC099997-517C-4029-9D82-CE272A137577}"/>
    <cellStyle name="Normal 6 2 8 2 2" xfId="25273" xr:uid="{7EB1F209-7877-45C7-9862-8CAE86F09A92}"/>
    <cellStyle name="Normal 6 2 8 2 2 2" xfId="40392" xr:uid="{E52D9EAD-1DE9-461A-89D9-940AA24B2C29}"/>
    <cellStyle name="Normal 6 2 8 2 3" xfId="33624" xr:uid="{5EFE8F60-7D85-43E1-9AFC-7E7E064C4523}"/>
    <cellStyle name="Normal 6 2 8 3" xfId="21889" xr:uid="{AD0C9CF8-CF87-4034-AB7B-54050B9E7E31}"/>
    <cellStyle name="Normal 6 2 8 3 2" xfId="37008" xr:uid="{06F7CBA4-AFEC-44AD-B9D9-027FA2122CB7}"/>
    <cellStyle name="Normal 6 2 8 4" xfId="15103" xr:uid="{760CA6BE-3742-4EF2-9AAD-F84422E9CB85}"/>
    <cellStyle name="Normal 6 2 8 4 2" xfId="30240" xr:uid="{BB0BCE38-7BC0-4364-8FB0-E5A8B1718E6E}"/>
    <cellStyle name="Normal 6 2 8 5" xfId="10180" xr:uid="{F2BEB4F1-9541-4AEC-ACEC-526C2C337462}"/>
    <cellStyle name="Normal 6 2 9" xfId="11854" xr:uid="{1E26D2F1-7BB5-4E65-A0DF-1CD9A30C618B}"/>
    <cellStyle name="Normal 6 2 9 2" xfId="17629" xr:uid="{FC619346-8D43-4B63-9DA3-62D81655BA25}"/>
    <cellStyle name="Normal 6 2 9 2 2" xfId="24413" xr:uid="{2131ADE1-1272-45E1-B0EC-3B4F42F00B68}"/>
    <cellStyle name="Normal 6 2 9 2 2 2" xfId="39532" xr:uid="{3EB3E685-ABF7-4029-94A5-48F47B29021E}"/>
    <cellStyle name="Normal 6 2 9 2 3" xfId="32764" xr:uid="{14667E0D-3712-4FEC-AF6C-996CB174845C}"/>
    <cellStyle name="Normal 6 2 9 3" xfId="21032" xr:uid="{81EB0035-1EEB-4887-8B36-0492B66946BF}"/>
    <cellStyle name="Normal 6 2 9 3 2" xfId="36151" xr:uid="{4333D634-AFCB-425C-AD7C-A88CC8EEC88B}"/>
    <cellStyle name="Normal 6 2 9 4" xfId="14240" xr:uid="{DC79AFA8-9672-4C31-95CB-D3622D038844}"/>
    <cellStyle name="Normal 6 2 9 4 2" xfId="29380" xr:uid="{360A3C79-AF78-4F30-8083-2D82EFD7B755}"/>
    <cellStyle name="Normal 6 2 9 5" xfId="27144" xr:uid="{8D896074-E63A-4296-B75C-CF5B77A2F35B}"/>
    <cellStyle name="Normal 6 20" xfId="42873" xr:uid="{D5728014-43A9-47FA-A7BB-B1014266A765}"/>
    <cellStyle name="Normal 6 3" xfId="1803" xr:uid="{00000000-0005-0000-0000-00000C070000}"/>
    <cellStyle name="Normal 6 3 10" xfId="11549" xr:uid="{30079A91-CAFD-4DBC-9391-C29259E6D12D}"/>
    <cellStyle name="Normal 6 3 11" xfId="12553" xr:uid="{22DA90BE-237D-477A-AAB2-2F13C57DF155}"/>
    <cellStyle name="Normal 6 3 11 2" xfId="27716" xr:uid="{019B1ECB-6EE1-40B0-8899-C21CB6090875}"/>
    <cellStyle name="Normal 6 3 12" xfId="26157" xr:uid="{7D9443E7-388C-4492-8BCF-684FCCB3AC6E}"/>
    <cellStyle name="Normal 6 3 13" xfId="10511" xr:uid="{58EC79C8-00A7-44AC-AF0B-E1D6A24AF015}"/>
    <cellStyle name="Normal 6 3 14" xfId="10181" xr:uid="{0C9BEF41-EAD0-41F7-BC4F-3B33E57E6E8B}"/>
    <cellStyle name="Normal 6 3 15" xfId="9036" xr:uid="{3A0373E0-B00A-4A6B-A7B7-2BA3996E6171}"/>
    <cellStyle name="Normal 6 3 16" xfId="8106" xr:uid="{C9A22AD9-FE77-490D-BD88-C2782C769315}"/>
    <cellStyle name="Normal 6 3 17" xfId="44766" xr:uid="{1B0C9E7F-6DE8-4D53-B396-0B13B05DEFFE}"/>
    <cellStyle name="Normal 6 3 2" xfId="1804" xr:uid="{00000000-0005-0000-0000-00000D070000}"/>
    <cellStyle name="Normal 6 3 2 10" xfId="26205" xr:uid="{8EF14011-ADB7-4B9C-B34F-0A980DC435F7}"/>
    <cellStyle name="Normal 6 3 2 11" xfId="10562" xr:uid="{AF91F41F-64F9-47B8-AB50-0F84302EF1FB}"/>
    <cellStyle name="Normal 6 3 2 12" xfId="10182" xr:uid="{09748D8C-F9EE-4973-B925-D90AF8C066A6}"/>
    <cellStyle name="Normal 6 3 2 13" xfId="9037" xr:uid="{7E8BDFD4-5755-49FA-BB75-95181163AC74}"/>
    <cellStyle name="Normal 6 3 2 14" xfId="44767" xr:uid="{D7088C77-F654-4492-BCB6-8581CFA76496}"/>
    <cellStyle name="Normal 6 3 2 2" xfId="2992" xr:uid="{3A40A5F7-CD24-4CF4-8EA3-2E5D460B79ED}"/>
    <cellStyle name="Normal 6 3 2 2 10" xfId="10667" xr:uid="{3ECF3F6F-D8BF-4642-A8A9-70D54B53DA84}"/>
    <cellStyle name="Normal 6 3 2 2 2" xfId="5429" xr:uid="{F8AFB78F-4F01-41DE-957A-3ECD8192C263}"/>
    <cellStyle name="Normal 6 3 2 2 2 2" xfId="11296" xr:uid="{A154CEF5-4A2F-46BA-9C46-E45A68208541}"/>
    <cellStyle name="Normal 6 3 2 2 2 2 2" xfId="14166" xr:uid="{4EC093FC-99BD-42C7-B559-AF7629D8632E}"/>
    <cellStyle name="Normal 6 3 2 2 2 2 2 2" xfId="15904" xr:uid="{584D83FE-8B21-41FE-B70E-9543D9849A5C}"/>
    <cellStyle name="Normal 6 3 2 2 2 2 2 2 2" xfId="19290" xr:uid="{5313C1AD-AE75-42F5-8178-CB229BFF2350}"/>
    <cellStyle name="Normal 6 3 2 2 2 2 2 2 2 2" xfId="26074" xr:uid="{73746BC5-DCCC-4D0C-8A60-F3C6C773F1B4}"/>
    <cellStyle name="Normal 6 3 2 2 2 2 2 2 2 2 2" xfId="41193" xr:uid="{708DD1EC-62BF-42C4-9AFD-3BADAA8E13AC}"/>
    <cellStyle name="Normal 6 3 2 2 2 2 2 2 2 3" xfId="34425" xr:uid="{6BF42CFF-FAD6-425F-B21F-F32B65CA4FD3}"/>
    <cellStyle name="Normal 6 3 2 2 2 2 2 2 3" xfId="22690" xr:uid="{7D75F91A-8A0C-4E8B-80A6-5837E2676344}"/>
    <cellStyle name="Normal 6 3 2 2 2 2 2 2 3 2" xfId="37809" xr:uid="{06067308-467C-43C2-A214-25DFEDCD40EC}"/>
    <cellStyle name="Normal 6 3 2 2 2 2 2 2 4" xfId="31041" xr:uid="{7A4E90DF-A6CE-41C8-B623-ECF557AE545C}"/>
    <cellStyle name="Normal 6 3 2 2 2 2 2 3" xfId="17577" xr:uid="{FF80A586-2E25-460D-A1A0-EC19639002EB}"/>
    <cellStyle name="Normal 6 3 2 2 2 2 2 3 2" xfId="24361" xr:uid="{8BE706B5-D090-45D2-9F10-52A4D6C40013}"/>
    <cellStyle name="Normal 6 3 2 2 2 2 2 3 2 2" xfId="39480" xr:uid="{A5E80DFC-67D6-417B-BAAC-08A0BD270C45}"/>
    <cellStyle name="Normal 6 3 2 2 2 2 2 3 3" xfId="32712" xr:uid="{2D93A29E-0BD3-4340-820B-F277CD7E3E91}"/>
    <cellStyle name="Normal 6 3 2 2 2 2 2 4" xfId="20964" xr:uid="{64C3516D-2053-4D4F-B056-FCCDF09674BB}"/>
    <cellStyle name="Normal 6 3 2 2 2 2 2 4 2" xfId="36093" xr:uid="{EBEC4C55-1339-4ACF-836B-12683A7A4112}"/>
    <cellStyle name="Normal 6 3 2 2 2 2 2 5" xfId="29328" xr:uid="{1D476073-75F4-4034-8861-F7AC370A0B08}"/>
    <cellStyle name="Normal 6 3 2 2 2 2 3" xfId="15070" xr:uid="{529D2890-83CC-4827-A0B6-B167E75CF11E}"/>
    <cellStyle name="Normal 6 3 2 2 2 2 3 2" xfId="18456" xr:uid="{7B75AAAE-093E-4111-9215-4E84D19AFCC8}"/>
    <cellStyle name="Normal 6 3 2 2 2 2 3 2 2" xfId="25240" xr:uid="{FFCBD109-C78B-4E9A-B107-B2E2874F0430}"/>
    <cellStyle name="Normal 6 3 2 2 2 2 3 2 2 2" xfId="40359" xr:uid="{A736F4FD-7F80-4BFE-B109-5D50DA31A0C2}"/>
    <cellStyle name="Normal 6 3 2 2 2 2 3 2 3" xfId="33591" xr:uid="{91945A65-A72B-4E4B-A3F1-10373E86FA55}"/>
    <cellStyle name="Normal 6 3 2 2 2 2 3 3" xfId="21856" xr:uid="{1D54E0A4-6369-4517-B692-01CFB074E8B9}"/>
    <cellStyle name="Normal 6 3 2 2 2 2 3 3 2" xfId="36975" xr:uid="{C4CA9947-2A47-4EF1-99EB-09CEC37EF3EB}"/>
    <cellStyle name="Normal 6 3 2 2 2 2 3 4" xfId="30207" xr:uid="{F1EC7D98-F1DE-4E4A-87F4-205684D774A1}"/>
    <cellStyle name="Normal 6 3 2 2 2 2 4" xfId="16740" xr:uid="{014C361F-4FCF-4160-ABED-D3D422FC708A}"/>
    <cellStyle name="Normal 6 3 2 2 2 2 4 2" xfId="23524" xr:uid="{0071832A-8B91-493B-A1C1-5B7D1CF54BDD}"/>
    <cellStyle name="Normal 6 3 2 2 2 2 4 2 2" xfId="38643" xr:uid="{00DAF232-0F40-485D-A416-3A06835366A1}"/>
    <cellStyle name="Normal 6 3 2 2 2 2 4 3" xfId="31875" xr:uid="{CC299BC7-6D17-4A3E-8589-DC299A2BF377}"/>
    <cellStyle name="Normal 6 3 2 2 2 2 5" xfId="20129" xr:uid="{807AFD48-BD9D-4E29-A524-7AF7888E8F0A}"/>
    <cellStyle name="Normal 6 3 2 2 2 2 5 2" xfId="35259" xr:uid="{4426F325-EDB6-4753-B9AB-FC5F09F66162}"/>
    <cellStyle name="Normal 6 3 2 2 2 2 6" xfId="13328" xr:uid="{A7F388BA-34AB-4F39-B341-91DB4846F74B}"/>
    <cellStyle name="Normal 6 3 2 2 2 2 6 2" xfId="28491" xr:uid="{9807A2D2-8AFD-4C81-ADD7-5E474E2E8573}"/>
    <cellStyle name="Normal 6 3 2 2 2 2 7" xfId="26932" xr:uid="{FEA539AB-814D-4932-8A6C-A2A27FC922E8}"/>
    <cellStyle name="Normal 6 3 2 2 2 3" xfId="13750" xr:uid="{1A93BB58-B5AE-4E8F-AAA4-8B07EC9CCE44}"/>
    <cellStyle name="Normal 6 3 2 2 2 3 2" xfId="15488" xr:uid="{84329E37-78A6-4397-B506-1EDBBD35CA01}"/>
    <cellStyle name="Normal 6 3 2 2 2 3 2 2" xfId="18874" xr:uid="{FFF98EDB-A97C-46EC-A86D-F409C7521AD1}"/>
    <cellStyle name="Normal 6 3 2 2 2 3 2 2 2" xfId="25658" xr:uid="{08D29C9E-4FE4-4884-B876-D6769BC09DAA}"/>
    <cellStyle name="Normal 6 3 2 2 2 3 2 2 2 2" xfId="40777" xr:uid="{EBD9B877-6FBD-44E7-AAF0-C8479ACB6F6B}"/>
    <cellStyle name="Normal 6 3 2 2 2 3 2 2 3" xfId="34009" xr:uid="{751914B5-4AD0-4A36-A18B-CE41C3C07644}"/>
    <cellStyle name="Normal 6 3 2 2 2 3 2 3" xfId="22274" xr:uid="{6504231E-AE20-4E90-ABA8-D849B21D80B6}"/>
    <cellStyle name="Normal 6 3 2 2 2 3 2 3 2" xfId="37393" xr:uid="{4779C47C-CEBC-458B-BA69-6D6BF581B0AA}"/>
    <cellStyle name="Normal 6 3 2 2 2 3 2 4" xfId="30625" xr:uid="{D4AB8C48-F65A-4518-9BE1-2FEE633F690B}"/>
    <cellStyle name="Normal 6 3 2 2 2 3 3" xfId="17161" xr:uid="{07489D2B-4212-45F0-B6FF-3A8B73C6851D}"/>
    <cellStyle name="Normal 6 3 2 2 2 3 3 2" xfId="23945" xr:uid="{9C771AF1-A2A8-4566-BB43-392B1914574C}"/>
    <cellStyle name="Normal 6 3 2 2 2 3 3 2 2" xfId="39064" xr:uid="{7792786F-C823-4E41-8F4A-FC175CA1A94B}"/>
    <cellStyle name="Normal 6 3 2 2 2 3 3 3" xfId="32296" xr:uid="{FEF59F79-E7A4-4B26-A171-1A6ED9772CB9}"/>
    <cellStyle name="Normal 6 3 2 2 2 3 4" xfId="20547" xr:uid="{918900F6-F813-4CA1-8726-2FF90BC3AA2B}"/>
    <cellStyle name="Normal 6 3 2 2 2 3 4 2" xfId="35677" xr:uid="{FEB9A267-278E-47C3-938F-3238F64BEF7A}"/>
    <cellStyle name="Normal 6 3 2 2 2 3 5" xfId="28912" xr:uid="{2A5125B8-ECC7-49F1-97AE-69CFAF38A172}"/>
    <cellStyle name="Normal 6 3 2 2 2 4" xfId="14654" xr:uid="{92F6992E-B4B4-4AB4-A079-AD0EEC4D0478}"/>
    <cellStyle name="Normal 6 3 2 2 2 4 2" xfId="18040" xr:uid="{44A7B504-4057-4239-B56B-63180B703949}"/>
    <cellStyle name="Normal 6 3 2 2 2 4 2 2" xfId="24824" xr:uid="{D704F3DF-2AEE-403D-A7BE-8CA64F1C57CC}"/>
    <cellStyle name="Normal 6 3 2 2 2 4 2 2 2" xfId="39943" xr:uid="{86EC0E4D-1603-4F24-BCD1-1C60FD34016F}"/>
    <cellStyle name="Normal 6 3 2 2 2 4 2 3" xfId="33175" xr:uid="{3CF9E18E-A4BA-4FB6-9397-D4BE0A1DDE9D}"/>
    <cellStyle name="Normal 6 3 2 2 2 4 3" xfId="21440" xr:uid="{C81AEC40-31E0-4A65-A4B2-78FBE424DCDA}"/>
    <cellStyle name="Normal 6 3 2 2 2 4 3 2" xfId="36559" xr:uid="{23F8EE18-1844-4EA6-B63C-44DF0867970F}"/>
    <cellStyle name="Normal 6 3 2 2 2 4 4" xfId="29791" xr:uid="{A0B641A8-D3C7-4317-A623-AA60DC4475C4}"/>
    <cellStyle name="Normal 6 3 2 2 2 5" xfId="16324" xr:uid="{26BB41E5-DDBB-4D52-8375-502E8760A5F0}"/>
    <cellStyle name="Normal 6 3 2 2 2 5 2" xfId="23108" xr:uid="{F09C7CF6-55CA-4FFB-8A62-470E62BA3EF1}"/>
    <cellStyle name="Normal 6 3 2 2 2 5 2 2" xfId="38227" xr:uid="{DE9BDE31-0A55-4E11-82F0-9ABFF69941DC}"/>
    <cellStyle name="Normal 6 3 2 2 2 5 3" xfId="31459" xr:uid="{5B5BFD88-4821-4DB3-BBBF-0361372D5EB8}"/>
    <cellStyle name="Normal 6 3 2 2 2 6" xfId="19713" xr:uid="{64C691F5-BE0F-45C1-B3AB-817726510DE8}"/>
    <cellStyle name="Normal 6 3 2 2 2 6 2" xfId="34843" xr:uid="{90E83A82-5CD9-4906-AEF8-575A2A4B1B34}"/>
    <cellStyle name="Normal 6 3 2 2 2 7" xfId="12913" xr:uid="{A781ABA5-8FC2-4D12-9A76-4D28B4CE1AFC}"/>
    <cellStyle name="Normal 6 3 2 2 2 7 2" xfId="28075" xr:uid="{0B26DFBB-4805-48A8-9F98-B56E491413EF}"/>
    <cellStyle name="Normal 6 3 2 2 2 8" xfId="26516" xr:uid="{0490B1AD-05A1-47C4-AF8E-43E727F37314}"/>
    <cellStyle name="Normal 6 3 2 2 2 9" xfId="10878" xr:uid="{1545F882-C5D5-4081-B07E-2002F628C1F8}"/>
    <cellStyle name="Normal 6 3 2 2 3" xfId="7736" xr:uid="{14300131-BCEE-4D3D-910F-70E0DEEDC334}"/>
    <cellStyle name="Normal 6 3 2 2 3 2" xfId="13958" xr:uid="{4C6A70EA-46B7-4A01-9760-9E25E67C2BE8}"/>
    <cellStyle name="Normal 6 3 2 2 3 2 2" xfId="15696" xr:uid="{A9CF56C8-37E7-4713-9D7A-D421BC6D391F}"/>
    <cellStyle name="Normal 6 3 2 2 3 2 2 2" xfId="19082" xr:uid="{09F762A4-A1E6-4698-8C27-ACB6534F7C3B}"/>
    <cellStyle name="Normal 6 3 2 2 3 2 2 2 2" xfId="25866" xr:uid="{052CB9D2-BD8F-4CB0-888D-BFDAB6184D54}"/>
    <cellStyle name="Normal 6 3 2 2 3 2 2 2 2 2" xfId="40985" xr:uid="{FBC72A4F-1BE7-4ACA-8187-9FA0632E7170}"/>
    <cellStyle name="Normal 6 3 2 2 3 2 2 2 3" xfId="34217" xr:uid="{718792FE-F4B4-4DE7-9A6F-561B1DA80B6A}"/>
    <cellStyle name="Normal 6 3 2 2 3 2 2 3" xfId="22482" xr:uid="{5DDFBAF3-C0F4-4649-9A1B-36B4760F31A7}"/>
    <cellStyle name="Normal 6 3 2 2 3 2 2 3 2" xfId="37601" xr:uid="{92CF18D5-2F23-4CAD-9F0C-A892CDC4E046}"/>
    <cellStyle name="Normal 6 3 2 2 3 2 2 4" xfId="30833" xr:uid="{D6E21595-4B18-42B5-9787-209BEBA606A0}"/>
    <cellStyle name="Normal 6 3 2 2 3 2 3" xfId="17369" xr:uid="{9A68A221-4804-4F6D-8BFA-685553E2D9BD}"/>
    <cellStyle name="Normal 6 3 2 2 3 2 3 2" xfId="24153" xr:uid="{F0018E8F-3027-43B6-BB81-9B6295AD90B0}"/>
    <cellStyle name="Normal 6 3 2 2 3 2 3 2 2" xfId="39272" xr:uid="{9DA0B850-C466-4016-A7E0-9349BA1B5DDB}"/>
    <cellStyle name="Normal 6 3 2 2 3 2 3 3" xfId="32504" xr:uid="{73CBBE24-0013-446A-AFF6-EC1B92493C5B}"/>
    <cellStyle name="Normal 6 3 2 2 3 2 4" xfId="20756" xr:uid="{51B91363-812C-48CB-AF41-7B33F8C6D343}"/>
    <cellStyle name="Normal 6 3 2 2 3 2 4 2" xfId="35885" xr:uid="{554F4EE7-CDFE-44F6-ABCF-7A37F4702C20}"/>
    <cellStyle name="Normal 6 3 2 2 3 2 5" xfId="29120" xr:uid="{C711BD13-D889-4BE5-8D6B-4B18A6567058}"/>
    <cellStyle name="Normal 6 3 2 2 3 3" xfId="14862" xr:uid="{36F83B8E-9616-4DDC-828C-06015C138A29}"/>
    <cellStyle name="Normal 6 3 2 2 3 3 2" xfId="18248" xr:uid="{9EAC5793-E662-4A65-B9A6-F5A640AF8642}"/>
    <cellStyle name="Normal 6 3 2 2 3 3 2 2" xfId="25032" xr:uid="{302DF896-7C27-4DF6-BAC0-B1EBF6C7C877}"/>
    <cellStyle name="Normal 6 3 2 2 3 3 2 2 2" xfId="40151" xr:uid="{4F302297-52B2-4721-9F89-86353D1B0727}"/>
    <cellStyle name="Normal 6 3 2 2 3 3 2 3" xfId="33383" xr:uid="{0AF4778D-3D14-4302-B119-199E6C448D71}"/>
    <cellStyle name="Normal 6 3 2 2 3 3 3" xfId="21648" xr:uid="{B811F192-01B8-43AF-BB07-7F42CAC1F596}"/>
    <cellStyle name="Normal 6 3 2 2 3 3 3 2" xfId="36767" xr:uid="{4498A5B2-C92E-46F7-B51E-48F3E7D79AD4}"/>
    <cellStyle name="Normal 6 3 2 2 3 3 4" xfId="29999" xr:uid="{286AEC06-DECA-44CB-8525-D0E31B8FD540}"/>
    <cellStyle name="Normal 6 3 2 2 3 4" xfId="16532" xr:uid="{D51E6424-E791-44E9-9086-1F0EFA3289BB}"/>
    <cellStyle name="Normal 6 3 2 2 3 4 2" xfId="23316" xr:uid="{54131FF6-E6EC-49A4-98BD-CF410B5FC57D}"/>
    <cellStyle name="Normal 6 3 2 2 3 4 2 2" xfId="38435" xr:uid="{EB742FEA-1BC1-47EF-A5CA-DEE6E0C4F370}"/>
    <cellStyle name="Normal 6 3 2 2 3 4 3" xfId="31667" xr:uid="{8691A85B-B1FF-477B-9DD3-EF4CE9391255}"/>
    <cellStyle name="Normal 6 3 2 2 3 5" xfId="19921" xr:uid="{C966E878-2508-4325-AD1B-D03680E7CE0F}"/>
    <cellStyle name="Normal 6 3 2 2 3 5 2" xfId="35051" xr:uid="{51324994-851D-46C8-92FC-504EFB2C0487}"/>
    <cellStyle name="Normal 6 3 2 2 3 6" xfId="13120" xr:uid="{6D0F2FDF-AA9E-495F-8481-0B3886802AA2}"/>
    <cellStyle name="Normal 6 3 2 2 3 6 2" xfId="28283" xr:uid="{A15295E3-E472-4C37-8C35-2FB80686DE40}"/>
    <cellStyle name="Normal 6 3 2 2 3 7" xfId="26724" xr:uid="{393D7E2D-B248-400B-855F-0650887B73B2}"/>
    <cellStyle name="Normal 6 3 2 2 3 8" xfId="11088" xr:uid="{72E30D0B-B30C-4008-B0BB-A36C45DBF2BF}"/>
    <cellStyle name="Normal 6 3 2 2 4" xfId="13542" xr:uid="{B6284EC6-7289-42E5-BE7A-B80037441DB8}"/>
    <cellStyle name="Normal 6 3 2 2 4 2" xfId="15280" xr:uid="{EA15920B-AA09-4264-98FD-E3EFC9E5ECF3}"/>
    <cellStyle name="Normal 6 3 2 2 4 2 2" xfId="18666" xr:uid="{0F394960-1F47-4C2E-BA3B-88A7A949DB0C}"/>
    <cellStyle name="Normal 6 3 2 2 4 2 2 2" xfId="25450" xr:uid="{8B1A2A18-A346-439A-8F1D-2011B641A421}"/>
    <cellStyle name="Normal 6 3 2 2 4 2 2 2 2" xfId="40569" xr:uid="{F17D3730-2DEB-4F3F-97BB-19E4A2DA3ECD}"/>
    <cellStyle name="Normal 6 3 2 2 4 2 2 3" xfId="33801" xr:uid="{96EA34B0-7608-4D8B-8E74-98AB88987DDC}"/>
    <cellStyle name="Normal 6 3 2 2 4 2 3" xfId="22066" xr:uid="{F86AE508-E197-42CA-BA57-4B5B157CA79E}"/>
    <cellStyle name="Normal 6 3 2 2 4 2 3 2" xfId="37185" xr:uid="{7D67463A-E787-4636-AD15-89193539E55F}"/>
    <cellStyle name="Normal 6 3 2 2 4 2 4" xfId="30417" xr:uid="{251D6D98-6246-475C-A9B8-D49E3FFCF86A}"/>
    <cellStyle name="Normal 6 3 2 2 4 3" xfId="16953" xr:uid="{60495B73-168B-4A78-9CF9-6A4353ED9183}"/>
    <cellStyle name="Normal 6 3 2 2 4 3 2" xfId="23737" xr:uid="{69726FE1-230B-465F-AA6B-E8C1E196B394}"/>
    <cellStyle name="Normal 6 3 2 2 4 3 2 2" xfId="38856" xr:uid="{2B75F1F5-8921-42C6-9670-42EBD5C6B029}"/>
    <cellStyle name="Normal 6 3 2 2 4 3 3" xfId="32088" xr:uid="{5C069837-1A42-4902-8F4E-FC258F271F86}"/>
    <cellStyle name="Normal 6 3 2 2 4 4" xfId="20339" xr:uid="{5DFE08C1-2A2C-4F21-9765-F64D43C1C3EB}"/>
    <cellStyle name="Normal 6 3 2 2 4 4 2" xfId="35469" xr:uid="{F3544ECB-93B5-4E1D-83EB-ABB2C7169308}"/>
    <cellStyle name="Normal 6 3 2 2 4 5" xfId="28704" xr:uid="{E731BB0F-9EF9-4ADD-B5A6-395E47FC78D8}"/>
    <cellStyle name="Normal 6 3 2 2 5" xfId="14446" xr:uid="{7EDB9A63-8D40-4024-B4BF-ADA1AC5A5122}"/>
    <cellStyle name="Normal 6 3 2 2 5 2" xfId="17832" xr:uid="{A750C705-B1D3-4E50-BB6A-E54863F56ED8}"/>
    <cellStyle name="Normal 6 3 2 2 5 2 2" xfId="24616" xr:uid="{B3693974-059E-4130-92BA-7634C1B4271E}"/>
    <cellStyle name="Normal 6 3 2 2 5 2 2 2" xfId="39735" xr:uid="{DEFA7E05-94F3-450B-B2B6-E038AC326B5E}"/>
    <cellStyle name="Normal 6 3 2 2 5 2 3" xfId="32967" xr:uid="{C51AEDF8-B7D7-44FB-BFD4-C34B3FEA25F6}"/>
    <cellStyle name="Normal 6 3 2 2 5 3" xfId="21232" xr:uid="{971F5862-7196-4972-9011-77764D5B9C9F}"/>
    <cellStyle name="Normal 6 3 2 2 5 3 2" xfId="36351" xr:uid="{6813C53A-6570-4961-8E5D-F667623051B0}"/>
    <cellStyle name="Normal 6 3 2 2 5 4" xfId="29583" xr:uid="{54AB5605-B22A-4704-82C5-61A58171C1DF}"/>
    <cellStyle name="Normal 6 3 2 2 6" xfId="16116" xr:uid="{5AE93CBD-CE08-4048-B100-F90D84FA6E3B}"/>
    <cellStyle name="Normal 6 3 2 2 6 2" xfId="22900" xr:uid="{C1865CE9-B7BD-471E-BFAE-3E3E1F6FF045}"/>
    <cellStyle name="Normal 6 3 2 2 6 2 2" xfId="38019" xr:uid="{F424C770-D9A8-4094-9D69-066267011520}"/>
    <cellStyle name="Normal 6 3 2 2 6 3" xfId="31251" xr:uid="{E1675D07-6CFE-4F22-8B6D-DEFCF71085C1}"/>
    <cellStyle name="Normal 6 3 2 2 7" xfId="19505" xr:uid="{AA655F2C-F51C-4953-85CA-E1B4C2EBFCEC}"/>
    <cellStyle name="Normal 6 3 2 2 7 2" xfId="34635" xr:uid="{BC34197C-9780-4C73-A685-A81CA0B24D95}"/>
    <cellStyle name="Normal 6 3 2 2 8" xfId="12704" xr:uid="{04CFD5C5-DA2F-41E2-A4F5-01DF259C5172}"/>
    <cellStyle name="Normal 6 3 2 2 8 2" xfId="27867" xr:uid="{8C213FE1-F2FC-452A-9C5D-424557CE4B7F}"/>
    <cellStyle name="Normal 6 3 2 2 9" xfId="26308" xr:uid="{A65F2B72-2FA3-44CD-9F96-BDC7F9E85685}"/>
    <cellStyle name="Normal 6 3 2 3" xfId="4569" xr:uid="{C67A1D1F-D498-4362-B3EA-E75D929B29DD}"/>
    <cellStyle name="Normal 6 3 2 3 2" xfId="11193" xr:uid="{28D4CCE6-912C-45F4-B5D1-D70441971D81}"/>
    <cellStyle name="Normal 6 3 2 3 2 2" xfId="14063" xr:uid="{09E92FF7-7095-4BE7-909A-0C4596958DB5}"/>
    <cellStyle name="Normal 6 3 2 3 2 2 2" xfId="15801" xr:uid="{C31C99F5-2E75-46A6-8ED4-4D518BFC7103}"/>
    <cellStyle name="Normal 6 3 2 3 2 2 2 2" xfId="19187" xr:uid="{FAB37977-31B1-4406-98CF-128EF1159252}"/>
    <cellStyle name="Normal 6 3 2 3 2 2 2 2 2" xfId="25971" xr:uid="{2D33BE99-5F70-4E6A-B87C-5F0A3FBF5B03}"/>
    <cellStyle name="Normal 6 3 2 3 2 2 2 2 2 2" xfId="41090" xr:uid="{C0A5143F-0D4A-4A69-BF87-C8AC3C18E9BF}"/>
    <cellStyle name="Normal 6 3 2 3 2 2 2 2 3" xfId="34322" xr:uid="{D203AC11-970B-4DB1-890C-C0F4DAC7438E}"/>
    <cellStyle name="Normal 6 3 2 3 2 2 2 3" xfId="22587" xr:uid="{707D967B-D130-4DAC-8A8D-CBA8FA49535F}"/>
    <cellStyle name="Normal 6 3 2 3 2 2 2 3 2" xfId="37706" xr:uid="{41301BFF-D235-4BF0-A6E4-313EDC2B27E3}"/>
    <cellStyle name="Normal 6 3 2 3 2 2 2 4" xfId="30938" xr:uid="{71D39448-35E9-49B3-A5DD-507CFA1C1C1E}"/>
    <cellStyle name="Normal 6 3 2 3 2 2 3" xfId="17474" xr:uid="{49352983-80A7-4D97-915A-B08D74DDAC64}"/>
    <cellStyle name="Normal 6 3 2 3 2 2 3 2" xfId="24258" xr:uid="{B7D6AB3B-2070-4E9C-8409-64B0686DAF62}"/>
    <cellStyle name="Normal 6 3 2 3 2 2 3 2 2" xfId="39377" xr:uid="{EAED97C6-DFDE-49D7-8C45-BD7F452B4F8A}"/>
    <cellStyle name="Normal 6 3 2 3 2 2 3 3" xfId="32609" xr:uid="{2286795D-4066-420C-9A8F-98008852A8B7}"/>
    <cellStyle name="Normal 6 3 2 3 2 2 4" xfId="20861" xr:uid="{FD41CCF9-8D38-4C97-B177-D1E9BB63E5D4}"/>
    <cellStyle name="Normal 6 3 2 3 2 2 4 2" xfId="35990" xr:uid="{18A80E85-42F5-41EE-B122-BDD5D865AEBF}"/>
    <cellStyle name="Normal 6 3 2 3 2 2 5" xfId="29225" xr:uid="{95B7B66B-0C87-4EFE-ACA9-A475350BC5DA}"/>
    <cellStyle name="Normal 6 3 2 3 2 3" xfId="14967" xr:uid="{34835A2C-BDA2-476B-A7EF-94731A81B043}"/>
    <cellStyle name="Normal 6 3 2 3 2 3 2" xfId="18353" xr:uid="{0F034254-BDFF-44EA-B641-FD55F594957E}"/>
    <cellStyle name="Normal 6 3 2 3 2 3 2 2" xfId="25137" xr:uid="{282CFDD1-C65C-453A-A10E-A2931A607B81}"/>
    <cellStyle name="Normal 6 3 2 3 2 3 2 2 2" xfId="40256" xr:uid="{5A1C1BA0-E46D-46B8-9102-4F537E22D690}"/>
    <cellStyle name="Normal 6 3 2 3 2 3 2 3" xfId="33488" xr:uid="{28DDC861-AA2A-4D19-8CD9-5DB5C20864FC}"/>
    <cellStyle name="Normal 6 3 2 3 2 3 3" xfId="21753" xr:uid="{3FC3914D-1E7A-49C9-AD33-6998DCCFF8E0}"/>
    <cellStyle name="Normal 6 3 2 3 2 3 3 2" xfId="36872" xr:uid="{C81C3E95-FF67-49F8-B68B-DC54FC2E109D}"/>
    <cellStyle name="Normal 6 3 2 3 2 3 4" xfId="30104" xr:uid="{1A2C4BE5-49D7-4A86-B994-329CDA8649DE}"/>
    <cellStyle name="Normal 6 3 2 3 2 4" xfId="16637" xr:uid="{14090C87-0BBE-4622-BE5C-65920121801B}"/>
    <cellStyle name="Normal 6 3 2 3 2 4 2" xfId="23421" xr:uid="{DA96ED7D-6A3B-42F8-9B83-3F6518BA1EFA}"/>
    <cellStyle name="Normal 6 3 2 3 2 4 2 2" xfId="38540" xr:uid="{D0D309B6-36D5-4787-8CDE-F55C6A940252}"/>
    <cellStyle name="Normal 6 3 2 3 2 4 3" xfId="31772" xr:uid="{6740241F-2A6C-4740-A287-F2F6AEF7D5A9}"/>
    <cellStyle name="Normal 6 3 2 3 2 5" xfId="20026" xr:uid="{7ADD7A4C-6D30-4F40-874C-62BA952D0DF5}"/>
    <cellStyle name="Normal 6 3 2 3 2 5 2" xfId="35156" xr:uid="{19C3A611-634A-4020-BDE2-F5B9559D2BB5}"/>
    <cellStyle name="Normal 6 3 2 3 2 6" xfId="13225" xr:uid="{A9906FD5-250D-4A92-BDE6-62AA18270308}"/>
    <cellStyle name="Normal 6 3 2 3 2 6 2" xfId="28388" xr:uid="{0C26C04A-701D-4E69-9D10-6FD0997F509C}"/>
    <cellStyle name="Normal 6 3 2 3 2 7" xfId="26829" xr:uid="{5E38364E-35B9-42D1-A975-40E81F816B18}"/>
    <cellStyle name="Normal 6 3 2 3 3" xfId="13647" xr:uid="{86A5AD5C-45ED-4D03-B394-E0152548AE0F}"/>
    <cellStyle name="Normal 6 3 2 3 3 2" xfId="15385" xr:uid="{820344FE-77F7-44B8-9040-CAAD09F1C2C3}"/>
    <cellStyle name="Normal 6 3 2 3 3 2 2" xfId="18771" xr:uid="{F2928D46-1B92-476F-B779-AB057980567F}"/>
    <cellStyle name="Normal 6 3 2 3 3 2 2 2" xfId="25555" xr:uid="{A4CA53A3-6F60-4291-A333-4C61D2909561}"/>
    <cellStyle name="Normal 6 3 2 3 3 2 2 2 2" xfId="40674" xr:uid="{31CA261C-1677-4BAC-9F11-782516B312AD}"/>
    <cellStyle name="Normal 6 3 2 3 3 2 2 3" xfId="33906" xr:uid="{E16FCDF2-CADD-44B5-AD58-C1583779AFCD}"/>
    <cellStyle name="Normal 6 3 2 3 3 2 3" xfId="22171" xr:uid="{529CD771-EB70-4921-BFB8-17FF413AC766}"/>
    <cellStyle name="Normal 6 3 2 3 3 2 3 2" xfId="37290" xr:uid="{6243864F-BFDD-4C20-ACC6-D162911825D0}"/>
    <cellStyle name="Normal 6 3 2 3 3 2 4" xfId="30522" xr:uid="{C8CFADF9-2CBD-4F93-BB90-6BA7B274C527}"/>
    <cellStyle name="Normal 6 3 2 3 3 3" xfId="17058" xr:uid="{AA7DCDF1-7A9C-41AD-9F6C-BE637C352179}"/>
    <cellStyle name="Normal 6 3 2 3 3 3 2" xfId="23842" xr:uid="{C1B3D176-B255-4292-95EF-891DCA75BE88}"/>
    <cellStyle name="Normal 6 3 2 3 3 3 2 2" xfId="38961" xr:uid="{B81CDE20-DE8E-4E57-A750-265A1369EF96}"/>
    <cellStyle name="Normal 6 3 2 3 3 3 3" xfId="32193" xr:uid="{EBD10693-17B0-4D67-8024-CD82661B32AE}"/>
    <cellStyle name="Normal 6 3 2 3 3 4" xfId="20444" xr:uid="{55A1D023-0D85-4683-976A-50E21F35E50A}"/>
    <cellStyle name="Normal 6 3 2 3 3 4 2" xfId="35574" xr:uid="{DD480CCE-9A01-4C8B-9FB0-B6877C437BAD}"/>
    <cellStyle name="Normal 6 3 2 3 3 5" xfId="28809" xr:uid="{5D58CC67-BDAA-4444-BA37-A6BFAC08F0DE}"/>
    <cellStyle name="Normal 6 3 2 3 4" xfId="14551" xr:uid="{512EDF06-96FF-4253-85B0-70B288225279}"/>
    <cellStyle name="Normal 6 3 2 3 4 2" xfId="17937" xr:uid="{9E79EF7F-11AB-4AC3-AB1A-37C4BD41E5D5}"/>
    <cellStyle name="Normal 6 3 2 3 4 2 2" xfId="24721" xr:uid="{75C20F92-745D-427D-8397-686628823504}"/>
    <cellStyle name="Normal 6 3 2 3 4 2 2 2" xfId="39840" xr:uid="{B41ADBD7-97DA-498D-B574-E0E8D83A526D}"/>
    <cellStyle name="Normal 6 3 2 3 4 2 3" xfId="33072" xr:uid="{B2E9E508-9603-435B-BFBC-845715309C0C}"/>
    <cellStyle name="Normal 6 3 2 3 4 3" xfId="21337" xr:uid="{EF6E3B7B-2C83-455B-B770-68A0F7FFF97E}"/>
    <cellStyle name="Normal 6 3 2 3 4 3 2" xfId="36456" xr:uid="{18EAF31D-1716-4EF6-BA90-0C04CCDF4E84}"/>
    <cellStyle name="Normal 6 3 2 3 4 4" xfId="29688" xr:uid="{D871CD4C-7D32-4EA9-8024-9010C74A1070}"/>
    <cellStyle name="Normal 6 3 2 3 5" xfId="16221" xr:uid="{A84ACD16-9A5E-4DCB-A99E-01EC143BE6FA}"/>
    <cellStyle name="Normal 6 3 2 3 5 2" xfId="23005" xr:uid="{E2EBDC00-3B86-4E05-AFEF-C28B727200E5}"/>
    <cellStyle name="Normal 6 3 2 3 5 2 2" xfId="38124" xr:uid="{5794B871-7202-4EBA-ABF4-33B5F381AE98}"/>
    <cellStyle name="Normal 6 3 2 3 5 3" xfId="31356" xr:uid="{55F7908A-A1F9-4926-BD38-D2C46DC4F629}"/>
    <cellStyle name="Normal 6 3 2 3 6" xfId="19610" xr:uid="{52694B62-ECC3-4BEF-8E4C-8565E9FD7E36}"/>
    <cellStyle name="Normal 6 3 2 3 6 2" xfId="34740" xr:uid="{7D5828F9-7494-4A38-9290-237520866787}"/>
    <cellStyle name="Normal 6 3 2 3 7" xfId="12810" xr:uid="{C368E8F1-0973-47DB-9DAE-D116376F4106}"/>
    <cellStyle name="Normal 6 3 2 3 7 2" xfId="27972" xr:uid="{A243D9D3-70FB-458C-A122-93C578CE2D8E}"/>
    <cellStyle name="Normal 6 3 2 3 8" xfId="26413" xr:uid="{AFC2A0A2-BC8F-40E8-A7D3-D2BD99D62614}"/>
    <cellStyle name="Normal 6 3 2 3 9" xfId="10775" xr:uid="{60074736-D343-4751-8CE3-9F6E26F86D15}"/>
    <cellStyle name="Normal 6 3 2 4" xfId="6891" xr:uid="{1DF94446-DEA3-420F-9E21-F3E4B022CEB6}"/>
    <cellStyle name="Normal 6 3 2 4 2" xfId="13855" xr:uid="{E40F3B44-01E5-4E8B-8A9C-B4BB8C6959BC}"/>
    <cellStyle name="Normal 6 3 2 4 2 2" xfId="15593" xr:uid="{499B8D46-67EF-4690-B21D-D2E02CE10AFD}"/>
    <cellStyle name="Normal 6 3 2 4 2 2 2" xfId="18979" xr:uid="{C95A7AB6-D088-47CE-9B56-2C3CC4C3E175}"/>
    <cellStyle name="Normal 6 3 2 4 2 2 2 2" xfId="25763" xr:uid="{B2F14BC7-3829-4733-AF38-EEC2D586AEA5}"/>
    <cellStyle name="Normal 6 3 2 4 2 2 2 2 2" xfId="40882" xr:uid="{649F89CC-1EED-47EA-91BC-532B2AE9F0A9}"/>
    <cellStyle name="Normal 6 3 2 4 2 2 2 3" xfId="34114" xr:uid="{8E75F399-3FEA-409E-A422-674FFA97C14A}"/>
    <cellStyle name="Normal 6 3 2 4 2 2 3" xfId="22379" xr:uid="{EEF8950D-A282-4D34-B3C6-9F494D45AB4E}"/>
    <cellStyle name="Normal 6 3 2 4 2 2 3 2" xfId="37498" xr:uid="{6B9D5035-8D2F-46A6-BE3A-FEFCAAAA6394}"/>
    <cellStyle name="Normal 6 3 2 4 2 2 4" xfId="30730" xr:uid="{C06C4FC1-A7C7-45A5-B773-984FE44A6F73}"/>
    <cellStyle name="Normal 6 3 2 4 2 3" xfId="17266" xr:uid="{2DA70156-A4E8-4CA7-995B-13044754A13C}"/>
    <cellStyle name="Normal 6 3 2 4 2 3 2" xfId="24050" xr:uid="{74664C79-ABEB-41B7-AB8B-C68EA226D0BA}"/>
    <cellStyle name="Normal 6 3 2 4 2 3 2 2" xfId="39169" xr:uid="{C048F688-79D0-4753-8991-CF043E5E09B4}"/>
    <cellStyle name="Normal 6 3 2 4 2 3 3" xfId="32401" xr:uid="{D406FB46-6C1A-4AB8-8922-76391A278DD7}"/>
    <cellStyle name="Normal 6 3 2 4 2 4" xfId="20653" xr:uid="{AE4C046C-F058-42FA-87A4-0423BDE948DB}"/>
    <cellStyle name="Normal 6 3 2 4 2 4 2" xfId="35782" xr:uid="{DFAA428A-2462-4DC1-A92F-1641DE13C70A}"/>
    <cellStyle name="Normal 6 3 2 4 2 5" xfId="29017" xr:uid="{C8DAFFCA-AE17-4EED-A586-7AB27EA21B6E}"/>
    <cellStyle name="Normal 6 3 2 4 3" xfId="14759" xr:uid="{EE76D7C7-5E2B-463C-B91F-D4BE4C1A4EE6}"/>
    <cellStyle name="Normal 6 3 2 4 3 2" xfId="18145" xr:uid="{112774B9-3462-4E2A-87C5-0EE6DCB18F29}"/>
    <cellStyle name="Normal 6 3 2 4 3 2 2" xfId="24929" xr:uid="{2645599F-6AC3-43C3-990A-4B1BC86FFDEE}"/>
    <cellStyle name="Normal 6 3 2 4 3 2 2 2" xfId="40048" xr:uid="{A84809BA-E7BD-4830-97F0-B660C895EF35}"/>
    <cellStyle name="Normal 6 3 2 4 3 2 3" xfId="33280" xr:uid="{757A1160-7BD8-4CFD-AE0D-340FBFFA72A1}"/>
    <cellStyle name="Normal 6 3 2 4 3 3" xfId="21545" xr:uid="{127C72FE-C526-42DF-8D0B-4DA288D241E1}"/>
    <cellStyle name="Normal 6 3 2 4 3 3 2" xfId="36664" xr:uid="{DFA89134-0EA7-4304-B952-C1643A7D8577}"/>
    <cellStyle name="Normal 6 3 2 4 3 4" xfId="29896" xr:uid="{D3C00BC2-E8E2-4558-9ADA-F5997C963B57}"/>
    <cellStyle name="Normal 6 3 2 4 4" xfId="16429" xr:uid="{27D4627A-8FBD-4CA3-9F9F-C152A1C5DAD2}"/>
    <cellStyle name="Normal 6 3 2 4 4 2" xfId="23213" xr:uid="{B8C294D8-0751-43C7-988E-14A24F2E54CA}"/>
    <cellStyle name="Normal 6 3 2 4 4 2 2" xfId="38332" xr:uid="{C5267CB7-D61F-4613-82E8-F7F5DDC9A832}"/>
    <cellStyle name="Normal 6 3 2 4 4 3" xfId="31564" xr:uid="{E3DBEAC6-E626-4C47-B3D3-D4FC469E36EF}"/>
    <cellStyle name="Normal 6 3 2 4 5" xfId="19818" xr:uid="{79941B57-8709-4CF1-B3A3-E2E56B406296}"/>
    <cellStyle name="Normal 6 3 2 4 5 2" xfId="34948" xr:uid="{C451D348-22FB-45C6-93CA-E5F4242AB1B0}"/>
    <cellStyle name="Normal 6 3 2 4 6" xfId="13018" xr:uid="{5A270A6D-5229-4BBE-8AF0-F7657AD373E3}"/>
    <cellStyle name="Normal 6 3 2 4 6 2" xfId="28180" xr:uid="{1FD1AAC6-0E65-46FF-B583-6423D18FADA9}"/>
    <cellStyle name="Normal 6 3 2 4 7" xfId="26621" xr:uid="{CE5D1FE0-9C20-4A33-A9D0-EA7FD4C6766D}"/>
    <cellStyle name="Normal 6 3 2 4 8" xfId="10986" xr:uid="{42738985-33A2-43C7-9EE4-89D936BC3EDE}"/>
    <cellStyle name="Normal 6 3 2 5" xfId="11550" xr:uid="{4599E5F3-D01E-4C4D-9A42-A1BE96865BC6}"/>
    <cellStyle name="Normal 6 3 2 5 2" xfId="15177" xr:uid="{692DC346-8C36-49AE-9DF7-1664D0C9AFDE}"/>
    <cellStyle name="Normal 6 3 2 5 2 2" xfId="18563" xr:uid="{5D2378D4-0656-4C4B-9982-4EEFE73244F1}"/>
    <cellStyle name="Normal 6 3 2 5 2 2 2" xfId="25347" xr:uid="{2795CA23-2959-4EDC-AD57-F44BD007C2E9}"/>
    <cellStyle name="Normal 6 3 2 5 2 2 2 2" xfId="40466" xr:uid="{7053901E-1B87-4C73-928B-637F86E50A8F}"/>
    <cellStyle name="Normal 6 3 2 5 2 2 3" xfId="33698" xr:uid="{4C88D88A-5EED-4209-9217-FDD6F69D9376}"/>
    <cellStyle name="Normal 6 3 2 5 2 3" xfId="21963" xr:uid="{C6C9F827-B1B2-4FD1-B77A-6ECF6CEDB1E2}"/>
    <cellStyle name="Normal 6 3 2 5 2 3 2" xfId="37082" xr:uid="{87E9A5B6-E09C-4C2E-BE47-36C809FD7590}"/>
    <cellStyle name="Normal 6 3 2 5 2 4" xfId="30314" xr:uid="{B3374298-A7C0-41CD-AE05-9A346A894D74}"/>
    <cellStyle name="Normal 6 3 2 5 3" xfId="16850" xr:uid="{5896C342-4199-4C68-ADE0-76171A6E6E72}"/>
    <cellStyle name="Normal 6 3 2 5 3 2" xfId="23634" xr:uid="{FE545DD5-89DF-421A-AAC0-6B944DDCFC58}"/>
    <cellStyle name="Normal 6 3 2 5 3 2 2" xfId="38753" xr:uid="{26C470A7-AECE-4ED4-8EA9-4B001436A52D}"/>
    <cellStyle name="Normal 6 3 2 5 3 3" xfId="31985" xr:uid="{17793CC6-13CE-4D1A-A601-984ED88DCDE4}"/>
    <cellStyle name="Normal 6 3 2 5 4" xfId="20236" xr:uid="{3E9713D7-74B4-440A-81E4-A5F072A67506}"/>
    <cellStyle name="Normal 6 3 2 5 4 2" xfId="35366" xr:uid="{CFAD75F1-BB8F-4137-8383-96B57D87EF8B}"/>
    <cellStyle name="Normal 6 3 2 5 5" xfId="13439" xr:uid="{A5F9F234-11CF-46A9-8411-0236BEB847CA}"/>
    <cellStyle name="Normal 6 3 2 5 5 2" xfId="28601" xr:uid="{D0FBE7DA-BA08-44E7-AB63-B2DB09B8F33D}"/>
    <cellStyle name="Normal 6 3 2 6" xfId="14342" xr:uid="{1F7B2568-C959-4233-ACD2-E4501E1410F1}"/>
    <cellStyle name="Normal 6 3 2 6 2" xfId="17729" xr:uid="{E5406002-57CB-49AC-AE45-640751345122}"/>
    <cellStyle name="Normal 6 3 2 6 2 2" xfId="24513" xr:uid="{DF8CC4EC-5CF5-41C2-BD45-F41797AA5196}"/>
    <cellStyle name="Normal 6 3 2 6 2 2 2" xfId="39632" xr:uid="{3C0B0940-BBCD-4F4E-AA5D-3BEC9317EDFD}"/>
    <cellStyle name="Normal 6 3 2 6 2 3" xfId="32864" xr:uid="{C7BF2394-EB04-4672-B406-E043479C5723}"/>
    <cellStyle name="Normal 6 3 2 6 3" xfId="21129" xr:uid="{BDE74C54-BD60-4B8B-B129-E98B2F751B63}"/>
    <cellStyle name="Normal 6 3 2 6 3 2" xfId="36248" xr:uid="{2679BA3F-C8FE-4B0E-8542-55FE367EBBB2}"/>
    <cellStyle name="Normal 6 3 2 6 4" xfId="29480" xr:uid="{56CCAED1-B9DB-4AD2-BC57-ADE8ABAEF8F3}"/>
    <cellStyle name="Normal 6 3 2 7" xfId="16013" xr:uid="{D910C628-9E4F-4B2A-B8B1-C8CC02796E9B}"/>
    <cellStyle name="Normal 6 3 2 7 2" xfId="22797" xr:uid="{C5817203-E070-4EC7-9ABF-8E3002DD70D6}"/>
    <cellStyle name="Normal 6 3 2 7 2 2" xfId="37916" xr:uid="{B145FE09-2483-4F1B-AFBA-363C09C16E81}"/>
    <cellStyle name="Normal 6 3 2 7 3" xfId="31148" xr:uid="{384EAB24-8461-4B16-821D-0520A7EFE6DC}"/>
    <cellStyle name="Normal 6 3 2 8" xfId="19403" xr:uid="{21FAB4BD-1160-4C77-AFEE-CC2A0C07A52B}"/>
    <cellStyle name="Normal 6 3 2 8 2" xfId="34532" xr:uid="{915D122E-17E8-4E4C-B00E-06C79DC40B42}"/>
    <cellStyle name="Normal 6 3 2 9" xfId="12601" xr:uid="{983E10E0-6235-4695-BACD-4438894B4746}"/>
    <cellStyle name="Normal 6 3 2 9 2" xfId="27764" xr:uid="{75AD69B5-F765-49ED-92C8-3ACB7F1F0692}"/>
    <cellStyle name="Normal 6 3 3" xfId="2991" xr:uid="{8E9A1FA9-F8A6-4C38-B6F9-E65A18B0F3DB}"/>
    <cellStyle name="Normal 6 3 3 10" xfId="10619" xr:uid="{F7C36354-8748-4D8B-B6C7-B049D9AFD77C}"/>
    <cellStyle name="Normal 6 3 3 11" xfId="10183" xr:uid="{6330C7A6-F1B3-4A70-BEAB-788AA05CFE96}"/>
    <cellStyle name="Normal 6 3 3 12" xfId="9038" xr:uid="{B56302EB-5080-4D02-AC3D-D1FE75B29C55}"/>
    <cellStyle name="Normal 6 3 3 13" xfId="44768" xr:uid="{37618FE8-A681-4344-9CCD-4BFB926055AC}"/>
    <cellStyle name="Normal 6 3 3 2" xfId="5428" xr:uid="{6FDAECCE-8C5B-4EFE-BB89-654EF022BF3B}"/>
    <cellStyle name="Normal 6 3 3 2 2" xfId="11248" xr:uid="{A7784F3E-A15E-49BA-96AC-D857974F5230}"/>
    <cellStyle name="Normal 6 3 3 2 2 2" xfId="14118" xr:uid="{B96FA13F-3F64-43F4-AA1F-256C8B3CEF50}"/>
    <cellStyle name="Normal 6 3 3 2 2 2 2" xfId="15856" xr:uid="{878C8540-9FDD-4555-8445-905ED9EFE61E}"/>
    <cellStyle name="Normal 6 3 3 2 2 2 2 2" xfId="19242" xr:uid="{A4189A35-15BB-403E-B655-747D99C5C7C1}"/>
    <cellStyle name="Normal 6 3 3 2 2 2 2 2 2" xfId="26026" xr:uid="{A68122BA-8532-44D1-89E7-B82993FA44DD}"/>
    <cellStyle name="Normal 6 3 3 2 2 2 2 2 2 2" xfId="41145" xr:uid="{A8698ED5-B55A-42A1-B0D5-15B056C65536}"/>
    <cellStyle name="Normal 6 3 3 2 2 2 2 2 3" xfId="34377" xr:uid="{E8E15B61-3179-469A-AC6E-EAFA11AF4357}"/>
    <cellStyle name="Normal 6 3 3 2 2 2 2 3" xfId="22642" xr:uid="{795923AE-6F92-4C5D-A16B-05D9D5FC4522}"/>
    <cellStyle name="Normal 6 3 3 2 2 2 2 3 2" xfId="37761" xr:uid="{7524A71B-8B01-4377-9F37-1CE5EF33DCD4}"/>
    <cellStyle name="Normal 6 3 3 2 2 2 2 4" xfId="30993" xr:uid="{B070E679-53CC-4EDF-84E4-E51687EA8AEE}"/>
    <cellStyle name="Normal 6 3 3 2 2 2 3" xfId="17529" xr:uid="{CF2C9B31-B67A-4EF0-B664-2D0CD5B81E24}"/>
    <cellStyle name="Normal 6 3 3 2 2 2 3 2" xfId="24313" xr:uid="{7789FA0C-C2FF-4A29-8691-132EB8146C1B}"/>
    <cellStyle name="Normal 6 3 3 2 2 2 3 2 2" xfId="39432" xr:uid="{A6A26F8B-5FF5-4043-BA08-C2BDA075D969}"/>
    <cellStyle name="Normal 6 3 3 2 2 2 3 3" xfId="32664" xr:uid="{67962A04-5E2D-40F3-92AB-3D4943FA9FDD}"/>
    <cellStyle name="Normal 6 3 3 2 2 2 4" xfId="20916" xr:uid="{E3450FE7-A5E4-4B67-A0DD-DE50FE254EB1}"/>
    <cellStyle name="Normal 6 3 3 2 2 2 4 2" xfId="36045" xr:uid="{B50AC011-7E84-4F9B-80D7-96642908E343}"/>
    <cellStyle name="Normal 6 3 3 2 2 2 5" xfId="29280" xr:uid="{D76066B8-4714-4350-9E2E-AFC841F86023}"/>
    <cellStyle name="Normal 6 3 3 2 2 3" xfId="15022" xr:uid="{B57E7BB5-50A5-4AA4-ADA1-80513C813726}"/>
    <cellStyle name="Normal 6 3 3 2 2 3 2" xfId="18408" xr:uid="{E8F27FDB-CA20-4B80-B805-94497FF715D9}"/>
    <cellStyle name="Normal 6 3 3 2 2 3 2 2" xfId="25192" xr:uid="{1B9008DD-4AEB-445D-BEE2-445662782B61}"/>
    <cellStyle name="Normal 6 3 3 2 2 3 2 2 2" xfId="40311" xr:uid="{E52A88D3-6A3A-4BC9-B138-C3223716F1E2}"/>
    <cellStyle name="Normal 6 3 3 2 2 3 2 3" xfId="33543" xr:uid="{E0C4FCD8-5DB4-4F41-9A42-DE208A7A048D}"/>
    <cellStyle name="Normal 6 3 3 2 2 3 3" xfId="21808" xr:uid="{38E1006A-603E-40E3-A441-8253DEE7BD9C}"/>
    <cellStyle name="Normal 6 3 3 2 2 3 3 2" xfId="36927" xr:uid="{C01EF7EA-288B-4A29-BDB4-F0E4FE1A19AA}"/>
    <cellStyle name="Normal 6 3 3 2 2 3 4" xfId="30159" xr:uid="{54B58013-C201-406D-99BC-88E5C9F1D6DB}"/>
    <cellStyle name="Normal 6 3 3 2 2 4" xfId="16692" xr:uid="{F397002D-8DE0-4E6C-A802-E6332848206A}"/>
    <cellStyle name="Normal 6 3 3 2 2 4 2" xfId="23476" xr:uid="{E1B73122-125F-4354-9853-7F83F9AF7952}"/>
    <cellStyle name="Normal 6 3 3 2 2 4 2 2" xfId="38595" xr:uid="{625D18E3-6EC9-4B0A-AD07-31E7ECE09515}"/>
    <cellStyle name="Normal 6 3 3 2 2 4 3" xfId="31827" xr:uid="{4838E789-5919-43DA-AB59-A2CD47933D25}"/>
    <cellStyle name="Normal 6 3 3 2 2 5" xfId="20081" xr:uid="{21FEC73F-E7A0-4D02-A845-7A4D92400287}"/>
    <cellStyle name="Normal 6 3 3 2 2 5 2" xfId="35211" xr:uid="{C5C36D15-7254-4406-9BA2-4EE75CF3F11A}"/>
    <cellStyle name="Normal 6 3 3 2 2 6" xfId="13280" xr:uid="{69821FC5-968E-4574-A297-D2A36197CC3E}"/>
    <cellStyle name="Normal 6 3 3 2 2 6 2" xfId="28443" xr:uid="{C7B0243D-8C99-404E-A381-F9CBAD8306E1}"/>
    <cellStyle name="Normal 6 3 3 2 2 7" xfId="26884" xr:uid="{AB8E11E5-C61C-41A0-87DE-84CDAA678758}"/>
    <cellStyle name="Normal 6 3 3 2 3" xfId="13702" xr:uid="{5E7909E0-CF8D-4867-9BE1-6A0D597126E0}"/>
    <cellStyle name="Normal 6 3 3 2 3 2" xfId="15440" xr:uid="{3C8C1EE1-64EF-4E55-B87C-08C851CA4A3E}"/>
    <cellStyle name="Normal 6 3 3 2 3 2 2" xfId="18826" xr:uid="{8C32A1E5-13CA-4688-B45C-8B5C97BAE043}"/>
    <cellStyle name="Normal 6 3 3 2 3 2 2 2" xfId="25610" xr:uid="{E2ADB184-B461-487A-98D1-F3193D6F6D3A}"/>
    <cellStyle name="Normal 6 3 3 2 3 2 2 2 2" xfId="40729" xr:uid="{3EB66BB1-A631-4B94-B3A3-BA940ACCB523}"/>
    <cellStyle name="Normal 6 3 3 2 3 2 2 3" xfId="33961" xr:uid="{19CF3D6B-6CFC-4E38-8AFC-99D21F8AB373}"/>
    <cellStyle name="Normal 6 3 3 2 3 2 3" xfId="22226" xr:uid="{93D35547-F190-497E-A5F1-8F2C6D95C0C0}"/>
    <cellStyle name="Normal 6 3 3 2 3 2 3 2" xfId="37345" xr:uid="{85783E1D-4347-49BF-8FC0-4D1731C3B024}"/>
    <cellStyle name="Normal 6 3 3 2 3 2 4" xfId="30577" xr:uid="{277411E1-3101-44B5-A5D1-35622B50F3C2}"/>
    <cellStyle name="Normal 6 3 3 2 3 3" xfId="17113" xr:uid="{6D1B5151-E1CF-4F55-831C-6EAD3E72EF63}"/>
    <cellStyle name="Normal 6 3 3 2 3 3 2" xfId="23897" xr:uid="{77595CDE-6F6E-444B-A1F1-717130995834}"/>
    <cellStyle name="Normal 6 3 3 2 3 3 2 2" xfId="39016" xr:uid="{EA96AC5D-EF55-4094-A8A1-B3C69D63D949}"/>
    <cellStyle name="Normal 6 3 3 2 3 3 3" xfId="32248" xr:uid="{01367926-A1D2-4778-BB2E-D5ADC51C6ACB}"/>
    <cellStyle name="Normal 6 3 3 2 3 4" xfId="20499" xr:uid="{9CC33732-C83D-4206-884F-F5786C782944}"/>
    <cellStyle name="Normal 6 3 3 2 3 4 2" xfId="35629" xr:uid="{20DC3059-8223-4730-8A38-23417BD6F838}"/>
    <cellStyle name="Normal 6 3 3 2 3 5" xfId="28864" xr:uid="{2BDD4C46-8E7D-486C-83E4-B6985FA55099}"/>
    <cellStyle name="Normal 6 3 3 2 4" xfId="14606" xr:uid="{6CAD20BF-A60D-436A-9EB9-D00A4AF7D20A}"/>
    <cellStyle name="Normal 6 3 3 2 4 2" xfId="17992" xr:uid="{9711A5CE-E1E8-4F87-928C-5F1D1716806E}"/>
    <cellStyle name="Normal 6 3 3 2 4 2 2" xfId="24776" xr:uid="{C22CD9AD-378D-431A-9BCD-90D9FC597EE8}"/>
    <cellStyle name="Normal 6 3 3 2 4 2 2 2" xfId="39895" xr:uid="{75C796DD-8155-40C6-9A50-E0B5F96C47C0}"/>
    <cellStyle name="Normal 6 3 3 2 4 2 3" xfId="33127" xr:uid="{2E7B3F41-C5A0-44E8-A83B-35A9B195CC0A}"/>
    <cellStyle name="Normal 6 3 3 2 4 3" xfId="21392" xr:uid="{1833B42A-696F-4A02-AACC-D90EFD8533CD}"/>
    <cellStyle name="Normal 6 3 3 2 4 3 2" xfId="36511" xr:uid="{5A2ACD28-FEED-4B97-9181-65423DC25C2A}"/>
    <cellStyle name="Normal 6 3 3 2 4 4" xfId="29743" xr:uid="{63B92811-FDBF-422D-B409-73DB9C4A7760}"/>
    <cellStyle name="Normal 6 3 3 2 5" xfId="16276" xr:uid="{74235C6D-69A5-4896-8DB4-A74C47F346AB}"/>
    <cellStyle name="Normal 6 3 3 2 5 2" xfId="23060" xr:uid="{C9D93190-4EC0-41D0-AE0E-1D827EA5132A}"/>
    <cellStyle name="Normal 6 3 3 2 5 2 2" xfId="38179" xr:uid="{17C6558A-74CC-4527-9A25-7744761F7278}"/>
    <cellStyle name="Normal 6 3 3 2 5 3" xfId="31411" xr:uid="{5E9833A2-D26E-4033-BA75-8782F25DEF55}"/>
    <cellStyle name="Normal 6 3 3 2 6" xfId="19665" xr:uid="{09965139-A036-488F-8D2C-927A19956E31}"/>
    <cellStyle name="Normal 6 3 3 2 6 2" xfId="34795" xr:uid="{32279F71-A48F-4F32-9B07-271B70B8967F}"/>
    <cellStyle name="Normal 6 3 3 2 7" xfId="12865" xr:uid="{98F6CDE1-5FAE-4090-983B-13211995618F}"/>
    <cellStyle name="Normal 6 3 3 2 7 2" xfId="28027" xr:uid="{039289F8-4B2B-49AF-BE7A-FF44AC2D0C57}"/>
    <cellStyle name="Normal 6 3 3 2 8" xfId="26468" xr:uid="{ABF8C9F1-D9DA-49B0-9E9A-079C628022C7}"/>
    <cellStyle name="Normal 6 3 3 2 9" xfId="10830" xr:uid="{B6DB960D-6C79-482B-9BDB-EA6CD7A44BEF}"/>
    <cellStyle name="Normal 6 3 3 3" xfId="7735" xr:uid="{EBC70E5E-0D1D-4B54-958D-314180F4149C}"/>
    <cellStyle name="Normal 6 3 3 3 2" xfId="13910" xr:uid="{58AF5AD9-ED33-47C3-9DDA-539B351DC809}"/>
    <cellStyle name="Normal 6 3 3 3 2 2" xfId="15648" xr:uid="{63DB91D1-D7C6-47F1-AC3E-20828BDC6F3D}"/>
    <cellStyle name="Normal 6 3 3 3 2 2 2" xfId="19034" xr:uid="{7102CAB3-D579-43E7-A3BB-7B39A261704A}"/>
    <cellStyle name="Normal 6 3 3 3 2 2 2 2" xfId="25818" xr:uid="{3EBD1C2F-A232-412A-8BF8-0A34797851C1}"/>
    <cellStyle name="Normal 6 3 3 3 2 2 2 2 2" xfId="40937" xr:uid="{A14C3EDC-1CE3-4E67-90CD-B8CCCB012180}"/>
    <cellStyle name="Normal 6 3 3 3 2 2 2 3" xfId="34169" xr:uid="{B3393F89-E5E6-4B99-8F71-8AC622193493}"/>
    <cellStyle name="Normal 6 3 3 3 2 2 3" xfId="22434" xr:uid="{BC3651D8-8F86-4E25-A794-3B4A38AFEDEE}"/>
    <cellStyle name="Normal 6 3 3 3 2 2 3 2" xfId="37553" xr:uid="{228D2206-2FAE-47A5-BA74-9A4CDA99ED4F}"/>
    <cellStyle name="Normal 6 3 3 3 2 2 4" xfId="30785" xr:uid="{56416F1A-BAF5-415A-815B-00D957823662}"/>
    <cellStyle name="Normal 6 3 3 3 2 3" xfId="17321" xr:uid="{D25800B9-E411-45E8-A066-0B1AD6640C5A}"/>
    <cellStyle name="Normal 6 3 3 3 2 3 2" xfId="24105" xr:uid="{3793F817-EECE-4FB6-9696-4A44DC687561}"/>
    <cellStyle name="Normal 6 3 3 3 2 3 2 2" xfId="39224" xr:uid="{DF55628B-3B38-481D-A220-734598889B07}"/>
    <cellStyle name="Normal 6 3 3 3 2 3 3" xfId="32456" xr:uid="{1087D10C-6CF2-436C-8DF8-8B343195E1D9}"/>
    <cellStyle name="Normal 6 3 3 3 2 4" xfId="20708" xr:uid="{AA6C9FAB-C2C3-4FA0-A071-6AD21A859E7D}"/>
    <cellStyle name="Normal 6 3 3 3 2 4 2" xfId="35837" xr:uid="{58F94858-D30C-4331-8B8D-DBCE03A43F51}"/>
    <cellStyle name="Normal 6 3 3 3 2 5" xfId="29072" xr:uid="{5B7B7972-F448-41F7-91ED-048F42C4CDBB}"/>
    <cellStyle name="Normal 6 3 3 3 3" xfId="14814" xr:uid="{25E1E046-E48B-4F65-9124-319C67538A3D}"/>
    <cellStyle name="Normal 6 3 3 3 3 2" xfId="18200" xr:uid="{8030388A-019B-4240-83DD-C02BC023E9E2}"/>
    <cellStyle name="Normal 6 3 3 3 3 2 2" xfId="24984" xr:uid="{667E5B67-8790-4847-955F-E90E147A2DAC}"/>
    <cellStyle name="Normal 6 3 3 3 3 2 2 2" xfId="40103" xr:uid="{53955BAD-8AA1-4B58-A963-1F90AE8DCBC4}"/>
    <cellStyle name="Normal 6 3 3 3 3 2 3" xfId="33335" xr:uid="{E390C99B-1A5F-4F0A-8AD2-0FE82B83E10F}"/>
    <cellStyle name="Normal 6 3 3 3 3 3" xfId="21600" xr:uid="{D6090134-342F-42FE-A979-768FB4735124}"/>
    <cellStyle name="Normal 6 3 3 3 3 3 2" xfId="36719" xr:uid="{79AB72C5-6145-48D8-893D-4A1184E85C06}"/>
    <cellStyle name="Normal 6 3 3 3 3 4" xfId="29951" xr:uid="{EBE0069F-A385-4977-8EA9-493F36EB7685}"/>
    <cellStyle name="Normal 6 3 3 3 4" xfId="16484" xr:uid="{6BC0A731-C539-411B-B17C-26CB88639ACC}"/>
    <cellStyle name="Normal 6 3 3 3 4 2" xfId="23268" xr:uid="{8617A073-1C63-49B4-852A-C93D947030D7}"/>
    <cellStyle name="Normal 6 3 3 3 4 2 2" xfId="38387" xr:uid="{7A32BCF9-33B6-4F72-9034-B96516597F26}"/>
    <cellStyle name="Normal 6 3 3 3 4 3" xfId="31619" xr:uid="{6DAE2700-0017-41D9-B6AF-43699D83546D}"/>
    <cellStyle name="Normal 6 3 3 3 5" xfId="19873" xr:uid="{BA821751-E529-44D5-808E-69A554DC26A8}"/>
    <cellStyle name="Normal 6 3 3 3 5 2" xfId="35003" xr:uid="{55E53E60-8204-46F2-AD52-48C931D25A6D}"/>
    <cellStyle name="Normal 6 3 3 3 6" xfId="13072" xr:uid="{D6B00113-E5DE-4A0D-951C-719D6CBE18F2}"/>
    <cellStyle name="Normal 6 3 3 3 6 2" xfId="28235" xr:uid="{854709D8-B92D-4899-8925-FDA0931CA23F}"/>
    <cellStyle name="Normal 6 3 3 3 7" xfId="26676" xr:uid="{303F2715-C2B6-4496-A9E9-797309EC1CAB}"/>
    <cellStyle name="Normal 6 3 3 3 8" xfId="11040" xr:uid="{D3C810A9-91AD-4947-92D2-B54BE48A644C}"/>
    <cellStyle name="Normal 6 3 3 4" xfId="11551" xr:uid="{ECC89C17-9E9D-4D37-A07B-2F71EF0BBEC8}"/>
    <cellStyle name="Normal 6 3 3 4 2" xfId="15232" xr:uid="{F8DCA6DD-EE37-4D1D-8192-E35E123099D0}"/>
    <cellStyle name="Normal 6 3 3 4 2 2" xfId="18618" xr:uid="{CD6073FC-120F-4F76-9FFD-18049D68953C}"/>
    <cellStyle name="Normal 6 3 3 4 2 2 2" xfId="25402" xr:uid="{C0948755-2362-45ED-9EAF-2F05CE94295F}"/>
    <cellStyle name="Normal 6 3 3 4 2 2 2 2" xfId="40521" xr:uid="{B43FB8AD-8549-4F49-B1DD-2319D9E7DC03}"/>
    <cellStyle name="Normal 6 3 3 4 2 2 3" xfId="33753" xr:uid="{B1ACEEC2-1FD0-4FFA-B7DC-E6F083ECDE7D}"/>
    <cellStyle name="Normal 6 3 3 4 2 3" xfId="22018" xr:uid="{3CBC5D4F-E1F6-44ED-9463-A5A4BB4B0FD0}"/>
    <cellStyle name="Normal 6 3 3 4 2 3 2" xfId="37137" xr:uid="{ABF70170-5C14-4CEA-8E01-C6D95DB268A2}"/>
    <cellStyle name="Normal 6 3 3 4 2 4" xfId="30369" xr:uid="{CF9F2474-99B3-4E1B-B6EB-E4E45C83FFFD}"/>
    <cellStyle name="Normal 6 3 3 4 3" xfId="16905" xr:uid="{C8F0ADAF-3AA9-40D1-B4A1-85B686017393}"/>
    <cellStyle name="Normal 6 3 3 4 3 2" xfId="23689" xr:uid="{FB6CC034-569C-436B-9D40-6F59A9BA651A}"/>
    <cellStyle name="Normal 6 3 3 4 3 2 2" xfId="38808" xr:uid="{4BFFABFB-84CC-4CE4-8EF6-AEF9D0854A38}"/>
    <cellStyle name="Normal 6 3 3 4 3 3" xfId="32040" xr:uid="{5304712D-7994-468B-909F-0087ED4ACA97}"/>
    <cellStyle name="Normal 6 3 3 4 4" xfId="20291" xr:uid="{B8D6590D-B854-4CE9-8D2B-0F3D3CE89D5D}"/>
    <cellStyle name="Normal 6 3 3 4 4 2" xfId="35421" xr:uid="{374BD9C0-247B-4EAC-8C30-0269740881B8}"/>
    <cellStyle name="Normal 6 3 3 4 5" xfId="13494" xr:uid="{AABB562F-4032-4068-A95E-4D9E6614BD08}"/>
    <cellStyle name="Normal 6 3 3 4 5 2" xfId="28656" xr:uid="{18A0550E-0031-4698-8406-3E1427E0C922}"/>
    <cellStyle name="Normal 6 3 3 5" xfId="14398" xr:uid="{A747D8A5-1DEB-437A-8ACC-4A6223299E46}"/>
    <cellStyle name="Normal 6 3 3 5 2" xfId="17784" xr:uid="{222F8851-48D3-48C9-B87C-BF6B8651F053}"/>
    <cellStyle name="Normal 6 3 3 5 2 2" xfId="24568" xr:uid="{EA6F054A-4673-46B0-AB00-445872479697}"/>
    <cellStyle name="Normal 6 3 3 5 2 2 2" xfId="39687" xr:uid="{AEEE9052-C731-499B-A43E-A0818E05D2E7}"/>
    <cellStyle name="Normal 6 3 3 5 2 3" xfId="32919" xr:uid="{9C2FE4EF-1B9F-4C40-AA78-217E172A300D}"/>
    <cellStyle name="Normal 6 3 3 5 3" xfId="21184" xr:uid="{66B3A77F-B8AD-4EB1-B01F-B6613D6A6E87}"/>
    <cellStyle name="Normal 6 3 3 5 3 2" xfId="36303" xr:uid="{F401678C-8E0A-468B-ACFD-C21815B169F6}"/>
    <cellStyle name="Normal 6 3 3 5 4" xfId="29535" xr:uid="{0E5A5FD5-89AF-477F-9595-F25915188F30}"/>
    <cellStyle name="Normal 6 3 3 6" xfId="16068" xr:uid="{85C1BE88-3839-4125-8BA0-84BBE231D3CF}"/>
    <cellStyle name="Normal 6 3 3 6 2" xfId="22852" xr:uid="{83DCDDF3-5347-4BF6-845B-C01C198C653A}"/>
    <cellStyle name="Normal 6 3 3 6 2 2" xfId="37971" xr:uid="{1262C42F-1F03-4645-84CA-EE849A4E8C69}"/>
    <cellStyle name="Normal 6 3 3 6 3" xfId="31203" xr:uid="{293BBB57-DEE4-486B-A4F2-5B5BE7227D5B}"/>
    <cellStyle name="Normal 6 3 3 7" xfId="19457" xr:uid="{D8551B68-9B09-4E40-BBE5-1FF28FDB9FDB}"/>
    <cellStyle name="Normal 6 3 3 7 2" xfId="34587" xr:uid="{8FB4E8E2-3759-402A-8D9D-50158686919B}"/>
    <cellStyle name="Normal 6 3 3 8" xfId="12656" xr:uid="{E94DA524-8A74-44B2-9415-66582EBDF75E}"/>
    <cellStyle name="Normal 6 3 3 8 2" xfId="27819" xr:uid="{8168B02A-2072-4037-A6C9-F7784D6027FF}"/>
    <cellStyle name="Normal 6 3 3 9" xfId="26260" xr:uid="{863FD707-7CEF-48A4-BDC5-0FCBAF2D1707}"/>
    <cellStyle name="Normal 6 3 4" xfId="4568" xr:uid="{09A5B138-A49E-43B0-9084-D510476FDEC4}"/>
    <cellStyle name="Normal 6 3 4 10" xfId="10184" xr:uid="{B5561A7A-1DA3-4E72-BB40-253A66A6157F}"/>
    <cellStyle name="Normal 6 3 4 11" xfId="9039" xr:uid="{37A17E49-F316-4B34-B106-B7C8B967F417}"/>
    <cellStyle name="Normal 6 3 4 12" xfId="44769" xr:uid="{ABBDA4CE-ABD3-426A-92B6-0757CC96FB42}"/>
    <cellStyle name="Normal 6 3 4 2" xfId="11145" xr:uid="{3E43D546-6368-46A2-A96A-DF37DE180826}"/>
    <cellStyle name="Normal 6 3 4 2 2" xfId="14015" xr:uid="{F6C00D38-DDBB-4FD9-90C5-D7E36F88BAFD}"/>
    <cellStyle name="Normal 6 3 4 2 2 2" xfId="15753" xr:uid="{E361E642-5BC7-4FB9-8629-5DA909FE0172}"/>
    <cellStyle name="Normal 6 3 4 2 2 2 2" xfId="19139" xr:uid="{6E80DD9B-3959-42D5-A7D7-ED81F8EECA38}"/>
    <cellStyle name="Normal 6 3 4 2 2 2 2 2" xfId="25923" xr:uid="{9A74888E-622A-43E8-95D3-2CDFC45A93B4}"/>
    <cellStyle name="Normal 6 3 4 2 2 2 2 2 2" xfId="41042" xr:uid="{58B6ECB1-879B-4378-9999-7655B73CD6EB}"/>
    <cellStyle name="Normal 6 3 4 2 2 2 2 3" xfId="34274" xr:uid="{D47A9FA2-3836-4634-85AC-F143B72BD86E}"/>
    <cellStyle name="Normal 6 3 4 2 2 2 3" xfId="22539" xr:uid="{73A9894D-28ED-480F-8612-2856BA10DCDE}"/>
    <cellStyle name="Normal 6 3 4 2 2 2 3 2" xfId="37658" xr:uid="{6FB73931-52F9-46CC-966D-AA9B5915BB01}"/>
    <cellStyle name="Normal 6 3 4 2 2 2 4" xfId="30890" xr:uid="{0CCB0011-9B34-4CA6-827D-52522ED7262B}"/>
    <cellStyle name="Normal 6 3 4 2 2 3" xfId="17426" xr:uid="{DC1DEE70-70C5-48AC-A006-C1F9C851C124}"/>
    <cellStyle name="Normal 6 3 4 2 2 3 2" xfId="24210" xr:uid="{28BFA4F7-6403-4EDD-B335-524D25F3336D}"/>
    <cellStyle name="Normal 6 3 4 2 2 3 2 2" xfId="39329" xr:uid="{17D35D95-9696-423F-BA62-7E3D07F0E979}"/>
    <cellStyle name="Normal 6 3 4 2 2 3 3" xfId="32561" xr:uid="{8160A11C-593A-4D9A-917A-1CD1802D4B5E}"/>
    <cellStyle name="Normal 6 3 4 2 2 4" xfId="20813" xr:uid="{3B51CD92-9C9E-4136-BAB8-61DA8DA22266}"/>
    <cellStyle name="Normal 6 3 4 2 2 4 2" xfId="35942" xr:uid="{29E612C9-6EAD-462A-A0C8-AC7BA18F30BA}"/>
    <cellStyle name="Normal 6 3 4 2 2 5" xfId="29177" xr:uid="{4FCEEC99-E645-4256-81E6-84C492FEA623}"/>
    <cellStyle name="Normal 6 3 4 2 3" xfId="14919" xr:uid="{8CED952E-5B0A-45D9-BA6C-986E88581C95}"/>
    <cellStyle name="Normal 6 3 4 2 3 2" xfId="18305" xr:uid="{2E464EDD-FE71-44EF-851A-BB70A9416572}"/>
    <cellStyle name="Normal 6 3 4 2 3 2 2" xfId="25089" xr:uid="{CDBBB9AB-C92E-4692-A382-7EF8A70A57B3}"/>
    <cellStyle name="Normal 6 3 4 2 3 2 2 2" xfId="40208" xr:uid="{0A71518A-D983-45B5-BFAC-6A9E925C3277}"/>
    <cellStyle name="Normal 6 3 4 2 3 2 3" xfId="33440" xr:uid="{3923BFAD-4807-4C81-B182-DE69E2AA4150}"/>
    <cellStyle name="Normal 6 3 4 2 3 3" xfId="21705" xr:uid="{5F718CA9-5D03-4057-A53B-EC8C09973E45}"/>
    <cellStyle name="Normal 6 3 4 2 3 3 2" xfId="36824" xr:uid="{F820D229-BF90-40EE-862A-E3D593D2B843}"/>
    <cellStyle name="Normal 6 3 4 2 3 4" xfId="30056" xr:uid="{34BB9923-330A-422E-88D0-F0FFA4427042}"/>
    <cellStyle name="Normal 6 3 4 2 4" xfId="16589" xr:uid="{12039EF0-0246-42B3-9845-5AEFBE9C3B83}"/>
    <cellStyle name="Normal 6 3 4 2 4 2" xfId="23373" xr:uid="{BA04DD27-0437-4138-BD36-742617DAA99D}"/>
    <cellStyle name="Normal 6 3 4 2 4 2 2" xfId="38492" xr:uid="{3EB4A13E-2B1D-4C98-9144-B72318C8233D}"/>
    <cellStyle name="Normal 6 3 4 2 4 3" xfId="31724" xr:uid="{905C53EC-74E1-423A-8E3F-9FF4D88987FA}"/>
    <cellStyle name="Normal 6 3 4 2 5" xfId="19978" xr:uid="{41A18048-0A38-4558-8F26-7B66FB658F3B}"/>
    <cellStyle name="Normal 6 3 4 2 5 2" xfId="35108" xr:uid="{F87C2C43-C629-4580-A5F8-BE252887B4A9}"/>
    <cellStyle name="Normal 6 3 4 2 6" xfId="13177" xr:uid="{720921E5-E4A4-4BB2-AF5F-85761F0B11AE}"/>
    <cellStyle name="Normal 6 3 4 2 6 2" xfId="28340" xr:uid="{6CA437AB-70EC-4426-A3F1-6C6E11C201A7}"/>
    <cellStyle name="Normal 6 3 4 2 7" xfId="26781" xr:uid="{DA7D4332-28FC-45C0-9754-E7686975AB32}"/>
    <cellStyle name="Normal 6 3 4 3" xfId="11552" xr:uid="{74EAB91D-7C9C-4E05-85EF-B88480F555BD}"/>
    <cellStyle name="Normal 6 3 4 3 2" xfId="15337" xr:uid="{5043B9D3-D3DB-48D1-9E80-2DF3CAEB648B}"/>
    <cellStyle name="Normal 6 3 4 3 2 2" xfId="18723" xr:uid="{32F2A7F9-072D-4930-9D71-9C0B08BBA101}"/>
    <cellStyle name="Normal 6 3 4 3 2 2 2" xfId="25507" xr:uid="{7412CC9E-250B-4133-8F26-7C6F299BA580}"/>
    <cellStyle name="Normal 6 3 4 3 2 2 2 2" xfId="40626" xr:uid="{77A61E44-5A9B-4B07-A7F8-DB6BCA1F6E1F}"/>
    <cellStyle name="Normal 6 3 4 3 2 2 3" xfId="33858" xr:uid="{44544A9D-4B95-4249-8981-4E284886CE7A}"/>
    <cellStyle name="Normal 6 3 4 3 2 3" xfId="22123" xr:uid="{70B061DC-97AD-4B5F-9AF2-DCEBC49B2F78}"/>
    <cellStyle name="Normal 6 3 4 3 2 3 2" xfId="37242" xr:uid="{93C46228-0E72-4D16-B0F9-2DD62651FA42}"/>
    <cellStyle name="Normal 6 3 4 3 2 4" xfId="30474" xr:uid="{FD99F088-57BE-4B5F-8D10-4AEC59D27A12}"/>
    <cellStyle name="Normal 6 3 4 3 3" xfId="17010" xr:uid="{D519A86D-8C6C-4D99-BB91-6BF2A26BC569}"/>
    <cellStyle name="Normal 6 3 4 3 3 2" xfId="23794" xr:uid="{B39452DB-2045-439D-B1D4-CB8D1AB66D59}"/>
    <cellStyle name="Normal 6 3 4 3 3 2 2" xfId="38913" xr:uid="{977BFDD4-E759-406A-A127-EEF7E69407F4}"/>
    <cellStyle name="Normal 6 3 4 3 3 3" xfId="32145" xr:uid="{E3DEE0DB-2529-43E2-AACF-6ABAB38E28CC}"/>
    <cellStyle name="Normal 6 3 4 3 4" xfId="20396" xr:uid="{488E97CC-3698-444E-9263-7945EF1B3151}"/>
    <cellStyle name="Normal 6 3 4 3 4 2" xfId="35526" xr:uid="{35608BEA-6A86-48EA-A32F-3B9CD0D3BCDC}"/>
    <cellStyle name="Normal 6 3 4 3 5" xfId="13599" xr:uid="{FAB441EC-BA8A-4589-88CD-0A53B57CE690}"/>
    <cellStyle name="Normal 6 3 4 3 5 2" xfId="28761" xr:uid="{6F2385F0-8D3C-4D40-9374-4AEF39A45289}"/>
    <cellStyle name="Normal 6 3 4 4" xfId="14503" xr:uid="{886E3FD7-534C-4ED9-B4EE-170D5E6EE7E3}"/>
    <cellStyle name="Normal 6 3 4 4 2" xfId="17889" xr:uid="{E1B804B4-7516-4666-AFA9-471B03134F54}"/>
    <cellStyle name="Normal 6 3 4 4 2 2" xfId="24673" xr:uid="{AD7EDF67-86E9-40FE-BB33-69BA5ADC3DC4}"/>
    <cellStyle name="Normal 6 3 4 4 2 2 2" xfId="39792" xr:uid="{4FD1BA25-A822-43C6-A102-BCF3147FA528}"/>
    <cellStyle name="Normal 6 3 4 4 2 3" xfId="33024" xr:uid="{BED1AAD5-8897-4D9E-8E84-D35C005468DD}"/>
    <cellStyle name="Normal 6 3 4 4 3" xfId="21289" xr:uid="{6B301B56-BDE8-4642-8533-979E3FA26930}"/>
    <cellStyle name="Normal 6 3 4 4 3 2" xfId="36408" xr:uid="{0ADDD674-16B0-4B24-91EA-7C343D5B4F0C}"/>
    <cellStyle name="Normal 6 3 4 4 4" xfId="29640" xr:uid="{14CA22B8-95E0-4EB7-BED2-C459915D99F4}"/>
    <cellStyle name="Normal 6 3 4 5" xfId="16173" xr:uid="{AF82459D-6488-4293-8669-3FDE693E6702}"/>
    <cellStyle name="Normal 6 3 4 5 2" xfId="22957" xr:uid="{02DA77F7-9D7D-4FAC-A257-E90150377196}"/>
    <cellStyle name="Normal 6 3 4 5 2 2" xfId="38076" xr:uid="{72860A65-D300-48F6-8DCD-44032A0DB802}"/>
    <cellStyle name="Normal 6 3 4 5 3" xfId="31308" xr:uid="{E132EDB7-7EE2-45CD-86DB-44CABECB6E6B}"/>
    <cellStyle name="Normal 6 3 4 6" xfId="19562" xr:uid="{3F7AB2D6-EB30-4103-B4F6-6073AC426DF4}"/>
    <cellStyle name="Normal 6 3 4 6 2" xfId="34692" xr:uid="{F95234CD-6800-4F36-85CC-8D8FEA967690}"/>
    <cellStyle name="Normal 6 3 4 7" xfId="12762" xr:uid="{8E027D6B-0BF4-4B37-A87B-F15F279EB841}"/>
    <cellStyle name="Normal 6 3 4 7 2" xfId="27924" xr:uid="{E3383FC5-0E18-4D7E-BE16-4EB8B407A87B}"/>
    <cellStyle name="Normal 6 3 4 8" xfId="26365" xr:uid="{539C44F9-D3AC-473E-8E23-3B9526F2EF98}"/>
    <cellStyle name="Normal 6 3 4 9" xfId="10727" xr:uid="{0CABD215-C5B1-4A7E-972E-C20BA01CCD16}"/>
    <cellStyle name="Normal 6 3 5" xfId="6890" xr:uid="{C6B58A23-1C06-4F47-8ED2-DC51EE01883C}"/>
    <cellStyle name="Normal 6 3 5 10" xfId="9040" xr:uid="{38097C09-CAD8-42AA-90DB-266778C55C19}"/>
    <cellStyle name="Normal 6 3 5 2" xfId="11553" xr:uid="{4F485823-A551-4DF9-9394-7E880EFFAC57}"/>
    <cellStyle name="Normal 6 3 5 2 2" xfId="15545" xr:uid="{3556E292-2700-48AD-A2B3-FB0B3650DC17}"/>
    <cellStyle name="Normal 6 3 5 2 2 2" xfId="18931" xr:uid="{C48CEE8F-E039-4373-A769-4977EB49BEC8}"/>
    <cellStyle name="Normal 6 3 5 2 2 2 2" xfId="25715" xr:uid="{F5B399E7-675F-41D0-A9BF-20643FA64BB0}"/>
    <cellStyle name="Normal 6 3 5 2 2 2 2 2" xfId="40834" xr:uid="{1DEBAD06-B604-42D9-AD4D-ED54F8700C8C}"/>
    <cellStyle name="Normal 6 3 5 2 2 2 3" xfId="34066" xr:uid="{4FB94CC7-A36A-4286-BB47-8C9D3724CE7C}"/>
    <cellStyle name="Normal 6 3 5 2 2 3" xfId="22331" xr:uid="{F3E17FDF-9FD3-49AE-B287-62BAA2C78980}"/>
    <cellStyle name="Normal 6 3 5 2 2 3 2" xfId="37450" xr:uid="{33F482C5-1260-4FAB-ABB2-4CF49A75EFE4}"/>
    <cellStyle name="Normal 6 3 5 2 2 4" xfId="30682" xr:uid="{0B2C076A-9B24-447D-B748-8819F2E55EAA}"/>
    <cellStyle name="Normal 6 3 5 2 3" xfId="17218" xr:uid="{BEAA2F2B-0014-408F-9BB6-B597D0402CDE}"/>
    <cellStyle name="Normal 6 3 5 2 3 2" xfId="24002" xr:uid="{A423AB3C-5BDB-487B-BC43-DC3E5C249C7A}"/>
    <cellStyle name="Normal 6 3 5 2 3 2 2" xfId="39121" xr:uid="{3D29CA01-44C9-4D4F-BB94-EBB070611762}"/>
    <cellStyle name="Normal 6 3 5 2 3 3" xfId="32353" xr:uid="{2EE7008E-0B83-4B66-81DC-81D0A3A30EF4}"/>
    <cellStyle name="Normal 6 3 5 2 4" xfId="20605" xr:uid="{8AB8BFEE-6A88-4177-8DDD-84D74676A3BD}"/>
    <cellStyle name="Normal 6 3 5 2 4 2" xfId="35734" xr:uid="{399DB09B-5B3F-4505-8859-8DB290FEBD16}"/>
    <cellStyle name="Normal 6 3 5 2 5" xfId="13807" xr:uid="{FBD78462-E97C-4F01-AF53-727AF353F5F2}"/>
    <cellStyle name="Normal 6 3 5 2 5 2" xfId="28969" xr:uid="{083FBCB4-67E8-468E-9A35-07EB4A26E85F}"/>
    <cellStyle name="Normal 6 3 5 3" xfId="14711" xr:uid="{25529D7B-5E2B-4588-884A-C1FA07ADF85E}"/>
    <cellStyle name="Normal 6 3 5 3 2" xfId="18097" xr:uid="{FF90DDCA-4F4D-4B0A-99FA-6D7A36A863C2}"/>
    <cellStyle name="Normal 6 3 5 3 2 2" xfId="24881" xr:uid="{D93E5374-567F-43D8-B7B5-E45FB2F5C506}"/>
    <cellStyle name="Normal 6 3 5 3 2 2 2" xfId="40000" xr:uid="{7FB6F3E3-69CB-41EF-9A97-D3D969BED718}"/>
    <cellStyle name="Normal 6 3 5 3 2 3" xfId="33232" xr:uid="{D7BE4D13-2416-433D-9884-407768443624}"/>
    <cellStyle name="Normal 6 3 5 3 3" xfId="21497" xr:uid="{1562E8FB-3089-49C4-8734-8C0A80D00107}"/>
    <cellStyle name="Normal 6 3 5 3 3 2" xfId="36616" xr:uid="{2002303D-B98A-4FBD-B70C-C63281242F65}"/>
    <cellStyle name="Normal 6 3 5 3 4" xfId="29848" xr:uid="{E3CCF880-1339-4222-91C4-DC680B3DA076}"/>
    <cellStyle name="Normal 6 3 5 4" xfId="16381" xr:uid="{3937C610-6ACA-4FAF-A539-4C8BBC7EADE8}"/>
    <cellStyle name="Normal 6 3 5 4 2" xfId="23165" xr:uid="{B368E58E-5DD6-4877-8B2B-B1D64BF76F32}"/>
    <cellStyle name="Normal 6 3 5 4 2 2" xfId="38284" xr:uid="{480EF662-56A9-45F1-B5EB-45185E722BC3}"/>
    <cellStyle name="Normal 6 3 5 4 3" xfId="31516" xr:uid="{F05E46B3-DD6A-4E85-95E9-D01D8044C5CC}"/>
    <cellStyle name="Normal 6 3 5 5" xfId="19770" xr:uid="{B59911E9-FBC3-4D86-B63A-DD17B81A098A}"/>
    <cellStyle name="Normal 6 3 5 5 2" xfId="34900" xr:uid="{D2368B55-84C5-4935-A60D-446F44F74E40}"/>
    <cellStyle name="Normal 6 3 5 6" xfId="12970" xr:uid="{6BE804FC-A12A-48BE-948E-F671D61B37F1}"/>
    <cellStyle name="Normal 6 3 5 6 2" xfId="28132" xr:uid="{B96D338B-B50A-4722-86CA-6A5D73F0E727}"/>
    <cellStyle name="Normal 6 3 5 7" xfId="26573" xr:uid="{3A57E8E4-2993-47E7-BA3A-824F774B892B}"/>
    <cellStyle name="Normal 6 3 5 8" xfId="10938" xr:uid="{44B60DF5-BEE2-41F6-AF86-0D90E3416CC8}"/>
    <cellStyle name="Normal 6 3 5 9" xfId="10185" xr:uid="{683FF6C9-40DF-4FA0-B128-A39A39E0F0E7}"/>
    <cellStyle name="Normal 6 3 6" xfId="9041" xr:uid="{4CCC2383-74AE-4438-BDCE-A4B463338560}"/>
    <cellStyle name="Normal 6 3 6 2" xfId="15129" xr:uid="{4155C957-40FE-4EBD-AA63-1BED9A4AE954}"/>
    <cellStyle name="Normal 6 3 6 2 2" xfId="18515" xr:uid="{8E937B95-8A63-4FAE-8B16-3CB336689972}"/>
    <cellStyle name="Normal 6 3 6 2 2 2" xfId="25299" xr:uid="{076B1E49-3DD4-49F6-AC19-0D3A65C66DF5}"/>
    <cellStyle name="Normal 6 3 6 2 2 2 2" xfId="40418" xr:uid="{7A6F3596-57CD-49D1-90A4-3C1F34485DF9}"/>
    <cellStyle name="Normal 6 3 6 2 2 3" xfId="33650" xr:uid="{875B0BA7-F557-4E65-9715-5F588F206396}"/>
    <cellStyle name="Normal 6 3 6 2 3" xfId="21915" xr:uid="{8EEA85A3-E7A7-4D8A-8329-C2051CF868F8}"/>
    <cellStyle name="Normal 6 3 6 2 3 2" xfId="37034" xr:uid="{1A468272-F64B-4B7F-BFAE-6146CD80F0C0}"/>
    <cellStyle name="Normal 6 3 6 2 4" xfId="30266" xr:uid="{30857388-C974-4CE1-ABCC-19FEA9C62461}"/>
    <cellStyle name="Normal 6 3 6 3" xfId="16802" xr:uid="{DFB2BC2B-1F11-428E-9A49-30AC9B6996A2}"/>
    <cellStyle name="Normal 6 3 6 3 2" xfId="23586" xr:uid="{234479F0-479E-46A4-BAEF-322BCCFEC6F8}"/>
    <cellStyle name="Normal 6 3 6 3 2 2" xfId="38705" xr:uid="{C78643DD-24CC-4720-BF49-200D367803A7}"/>
    <cellStyle name="Normal 6 3 6 3 3" xfId="31937" xr:uid="{16F0918F-FB15-4124-90ED-AEA014912F46}"/>
    <cellStyle name="Normal 6 3 6 4" xfId="20188" xr:uid="{8486C647-AAC3-4CF7-A225-B702917537E2}"/>
    <cellStyle name="Normal 6 3 6 4 2" xfId="35318" xr:uid="{6FE6033B-F4EB-4508-BBDC-BF739DAE1AFD}"/>
    <cellStyle name="Normal 6 3 6 5" xfId="13391" xr:uid="{DF472653-D5C9-4F03-9E6C-6B67492C4DAE}"/>
    <cellStyle name="Normal 6 3 6 5 2" xfId="28553" xr:uid="{891E9425-3063-499E-ADB5-85409FA288BF}"/>
    <cellStyle name="Normal 6 3 6 6" xfId="10186" xr:uid="{FB11E8D3-617F-413A-9583-CB8CE7B5BA4F}"/>
    <cellStyle name="Normal 6 3 7" xfId="9042" xr:uid="{4C01A385-CEB1-4E09-87E2-2E9CEA4C0FD6}"/>
    <cellStyle name="Normal 6 3 7 2" xfId="17681" xr:uid="{B612E3F1-5B21-4F27-9F8A-51E26D688015}"/>
    <cellStyle name="Normal 6 3 7 2 2" xfId="24465" xr:uid="{5EFE38E2-B31C-4E3B-A78A-F1DE161AD96D}"/>
    <cellStyle name="Normal 6 3 7 2 2 2" xfId="39584" xr:uid="{FB375C26-8614-4F5B-B5A1-11BBE4850471}"/>
    <cellStyle name="Normal 6 3 7 2 3" xfId="32816" xr:uid="{DDAB6641-6120-4617-B78D-42E8FC1A94FC}"/>
    <cellStyle name="Normal 6 3 7 3" xfId="21081" xr:uid="{766FAB21-8D15-404B-9C62-A9E50D2DAED6}"/>
    <cellStyle name="Normal 6 3 7 3 2" xfId="36200" xr:uid="{1D8D6B95-3348-4443-B8A0-ECE21C34B69A}"/>
    <cellStyle name="Normal 6 3 7 4" xfId="14292" xr:uid="{6CADEE4B-D368-444C-AFA8-70D82BA44D60}"/>
    <cellStyle name="Normal 6 3 7 4 2" xfId="29432" xr:uid="{54CB60C0-4790-4578-8D6D-33657B477538}"/>
    <cellStyle name="Normal 6 3 7 5" xfId="10187" xr:uid="{2886F0F5-B271-4FAC-A190-BD9CB6556F65}"/>
    <cellStyle name="Normal 6 3 8" xfId="9043" xr:uid="{7EDADA81-3989-4839-88E5-FE5296DC3A84}"/>
    <cellStyle name="Normal 6 3 8 2" xfId="22749" xr:uid="{7FF4FC19-311C-4A2E-A02F-5ABEBA9BBF42}"/>
    <cellStyle name="Normal 6 3 8 2 2" xfId="37868" xr:uid="{5ED11C59-5EF1-412D-BECA-C2892F749ED3}"/>
    <cellStyle name="Normal 6 3 8 3" xfId="15965" xr:uid="{E0D50330-C1BF-4AE5-8804-6659A583DBD1}"/>
    <cellStyle name="Normal 6 3 8 3 2" xfId="31100" xr:uid="{D85B48F0-5870-4B8A-9E17-8A108871DCA7}"/>
    <cellStyle name="Normal 6 3 8 4" xfId="10188" xr:uid="{F639509D-CFA6-4DEF-BD5F-49681AA64CC2}"/>
    <cellStyle name="Normal 6 3 9" xfId="11855" xr:uid="{1EB24E7A-23D0-49C8-A602-05A8F322FB92}"/>
    <cellStyle name="Normal 6 3 9 2" xfId="19356" xr:uid="{A3F39BF7-CE86-4EAF-BDD3-9FD00396B3C9}"/>
    <cellStyle name="Normal 6 3 9 2 2" xfId="34484" xr:uid="{5CFECF98-DAE6-42FB-8426-8EBA3D999910}"/>
    <cellStyle name="Normal 6 3 9 3" xfId="27145" xr:uid="{25B28573-A465-4EA3-8674-57F0D8219F5D}"/>
    <cellStyle name="Normal 6 3_Nota final" xfId="1805" xr:uid="{00000000-0005-0000-0000-00000E070000}"/>
    <cellStyle name="Normal 6 4" xfId="1806" xr:uid="{00000000-0005-0000-0000-00000F070000}"/>
    <cellStyle name="Normal 6 4 10" xfId="11554" xr:uid="{EC44A47E-469A-4D3F-980F-04DE7F31EF87}"/>
    <cellStyle name="Normal 6 4 11" xfId="12577" xr:uid="{CB99B010-7EF3-4800-BBFB-464BA8AB2CBF}"/>
    <cellStyle name="Normal 6 4 11 2" xfId="27740" xr:uid="{E8E3EA53-FB07-4A18-A68D-659ED9433286}"/>
    <cellStyle name="Normal 6 4 12" xfId="26181" xr:uid="{02A55E11-0EE5-447D-B727-457DE5E8CE06}"/>
    <cellStyle name="Normal 6 4 13" xfId="10537" xr:uid="{92FC166F-2D94-45B7-83AC-CF07D0BD85A2}"/>
    <cellStyle name="Normal 6 4 14" xfId="10189" xr:uid="{4EA36BFC-AA5B-41BB-8D4C-D2208D4AE40F}"/>
    <cellStyle name="Normal 6 4 15" xfId="9044" xr:uid="{B0C7F353-3BAE-45E2-899E-5726783294CB}"/>
    <cellStyle name="Normal 6 4 16" xfId="8070" xr:uid="{55213887-D2A5-4614-8926-C247A3ABA750}"/>
    <cellStyle name="Normal 6 4 17" xfId="44770" xr:uid="{6941F404-DA68-442F-90B2-E366399232B0}"/>
    <cellStyle name="Normal 6 4 2" xfId="1807" xr:uid="{00000000-0005-0000-0000-000010070000}"/>
    <cellStyle name="Normal 6 4 2 10" xfId="10643" xr:uid="{E08FF569-AD14-4D5E-9CB3-12069DBFD365}"/>
    <cellStyle name="Normal 6 4 2 11" xfId="10190" xr:uid="{ABC224CF-AE8E-48A0-9563-AC64831C406C}"/>
    <cellStyle name="Normal 6 4 2 12" xfId="9045" xr:uid="{485E61FB-CEC5-497C-B26E-9694D61ACF1F}"/>
    <cellStyle name="Normal 6 4 2 13" xfId="44771" xr:uid="{30E4C547-53DB-4F30-BA60-3701EE4B3331}"/>
    <cellStyle name="Normal 6 4 2 2" xfId="10854" xr:uid="{EA452C42-3816-4EE7-BC4A-38F13BFD73D4}"/>
    <cellStyle name="Normal 6 4 2 2 2" xfId="11272" xr:uid="{68FCE65F-A690-4859-AFD7-FF42ED4D0ED8}"/>
    <cellStyle name="Normal 6 4 2 2 2 2" xfId="14142" xr:uid="{39B5063E-6A5C-40F6-BB44-B2EEA1E87FF4}"/>
    <cellStyle name="Normal 6 4 2 2 2 2 2" xfId="15880" xr:uid="{A799FE82-0F83-4CA2-B813-FD7450C3BFD2}"/>
    <cellStyle name="Normal 6 4 2 2 2 2 2 2" xfId="19266" xr:uid="{AF33B5E4-B3A2-4D3C-B16D-C0F6D5BC716D}"/>
    <cellStyle name="Normal 6 4 2 2 2 2 2 2 2" xfId="26050" xr:uid="{9C39C38E-F3CC-4099-A074-127B4CC4993F}"/>
    <cellStyle name="Normal 6 4 2 2 2 2 2 2 2 2" xfId="41169" xr:uid="{31C85F5A-CB3B-436E-8ECE-EBA325DE0D0A}"/>
    <cellStyle name="Normal 6 4 2 2 2 2 2 2 3" xfId="34401" xr:uid="{1B8F0DEB-1918-4FC0-93A1-44D56894438F}"/>
    <cellStyle name="Normal 6 4 2 2 2 2 2 3" xfId="22666" xr:uid="{9901F49F-BBE2-4F30-8B56-9B9A7DD53B59}"/>
    <cellStyle name="Normal 6 4 2 2 2 2 2 3 2" xfId="37785" xr:uid="{7E8A3289-25CF-4673-B8E8-AED8D7EF711C}"/>
    <cellStyle name="Normal 6 4 2 2 2 2 2 4" xfId="31017" xr:uid="{634A5BE6-019E-4BC9-AB66-B57EA26913C6}"/>
    <cellStyle name="Normal 6 4 2 2 2 2 3" xfId="17553" xr:uid="{1537212A-6355-4251-BF48-1D78D4627A7F}"/>
    <cellStyle name="Normal 6 4 2 2 2 2 3 2" xfId="24337" xr:uid="{54EEE2AE-32AB-4D90-BB0C-4FE66A24633E}"/>
    <cellStyle name="Normal 6 4 2 2 2 2 3 2 2" xfId="39456" xr:uid="{CF13555D-6C87-4557-9C2C-2D4C1F2420F4}"/>
    <cellStyle name="Normal 6 4 2 2 2 2 3 3" xfId="32688" xr:uid="{ED8F2B6E-1EDA-4C61-86EA-2E066FB2114B}"/>
    <cellStyle name="Normal 6 4 2 2 2 2 4" xfId="20940" xr:uid="{485F25A0-4A73-4013-9F4F-771BC3C00991}"/>
    <cellStyle name="Normal 6 4 2 2 2 2 4 2" xfId="36069" xr:uid="{301BD4EA-D9CB-4F10-ADCA-637BC5F70822}"/>
    <cellStyle name="Normal 6 4 2 2 2 2 5" xfId="29304" xr:uid="{195F9EAF-92DA-47EB-BB79-08F355404E10}"/>
    <cellStyle name="Normal 6 4 2 2 2 3" xfId="15046" xr:uid="{CF010C94-2D5D-4805-A86B-69347769CBFE}"/>
    <cellStyle name="Normal 6 4 2 2 2 3 2" xfId="18432" xr:uid="{28337645-0D0C-427C-B4D9-1AE8486DF5E1}"/>
    <cellStyle name="Normal 6 4 2 2 2 3 2 2" xfId="25216" xr:uid="{A86BE478-B114-414E-8310-A042025AD52B}"/>
    <cellStyle name="Normal 6 4 2 2 2 3 2 2 2" xfId="40335" xr:uid="{33C0A189-BF4F-4C23-B03E-DA5C0BEB45E9}"/>
    <cellStyle name="Normal 6 4 2 2 2 3 2 3" xfId="33567" xr:uid="{24E44D89-1692-4EFA-8A7C-2E1F9D5A5914}"/>
    <cellStyle name="Normal 6 4 2 2 2 3 3" xfId="21832" xr:uid="{C9760D30-697C-4D91-A488-FE854FCE5394}"/>
    <cellStyle name="Normal 6 4 2 2 2 3 3 2" xfId="36951" xr:uid="{485E9406-6B3B-4250-85DE-DAFFEB3D7BCD}"/>
    <cellStyle name="Normal 6 4 2 2 2 3 4" xfId="30183" xr:uid="{995A84A8-1EFF-4CAD-8D95-D19D65F51C2F}"/>
    <cellStyle name="Normal 6 4 2 2 2 4" xfId="16716" xr:uid="{BB7F4759-69AB-4091-831C-C51D9CED4FCE}"/>
    <cellStyle name="Normal 6 4 2 2 2 4 2" xfId="23500" xr:uid="{1FC64A9C-CA54-486C-B937-03244EE589CE}"/>
    <cellStyle name="Normal 6 4 2 2 2 4 2 2" xfId="38619" xr:uid="{495167D4-D811-432D-89AC-528FEA508047}"/>
    <cellStyle name="Normal 6 4 2 2 2 4 3" xfId="31851" xr:uid="{B306E941-C2BA-4FB7-90A1-ADCB58D592D0}"/>
    <cellStyle name="Normal 6 4 2 2 2 5" xfId="20105" xr:uid="{AA97DAE1-66D4-4FB8-B053-36997C4DFE14}"/>
    <cellStyle name="Normal 6 4 2 2 2 5 2" xfId="35235" xr:uid="{B223B11B-EE6A-4F8C-91FB-9EC52B4D5EE1}"/>
    <cellStyle name="Normal 6 4 2 2 2 6" xfId="13304" xr:uid="{C030743B-96B7-4032-B3B4-02278BCA9A98}"/>
    <cellStyle name="Normal 6 4 2 2 2 6 2" xfId="28467" xr:uid="{A733FA26-548C-40CA-B5AF-7A3D0B5C5FA3}"/>
    <cellStyle name="Normal 6 4 2 2 2 7" xfId="26908" xr:uid="{9EE12C35-6FE9-41D7-81C1-53AD8D336850}"/>
    <cellStyle name="Normal 6 4 2 2 3" xfId="13726" xr:uid="{047FADF2-49C6-4C03-9C43-EC6FCEF0D060}"/>
    <cellStyle name="Normal 6 4 2 2 3 2" xfId="15464" xr:uid="{7C098BEC-FE3A-4069-BFCC-CD6CEA49E59D}"/>
    <cellStyle name="Normal 6 4 2 2 3 2 2" xfId="18850" xr:uid="{F7A0D579-C964-4896-AD17-FB96D0A0D302}"/>
    <cellStyle name="Normal 6 4 2 2 3 2 2 2" xfId="25634" xr:uid="{1F07E40B-9341-4DB5-BD80-D06CCE7A3F87}"/>
    <cellStyle name="Normal 6 4 2 2 3 2 2 2 2" xfId="40753" xr:uid="{4985D813-826A-4DA0-BFB8-EF822C7ECA78}"/>
    <cellStyle name="Normal 6 4 2 2 3 2 2 3" xfId="33985" xr:uid="{E7A84649-B8E3-40CC-833E-7091553DA0A6}"/>
    <cellStyle name="Normal 6 4 2 2 3 2 3" xfId="22250" xr:uid="{72723D24-0539-47AF-BCA6-34C45158A905}"/>
    <cellStyle name="Normal 6 4 2 2 3 2 3 2" xfId="37369" xr:uid="{6A55BA1A-3226-48B6-A8E6-AFCA51588A10}"/>
    <cellStyle name="Normal 6 4 2 2 3 2 4" xfId="30601" xr:uid="{00BB22E6-3F6D-4A1D-8764-A193D66C8454}"/>
    <cellStyle name="Normal 6 4 2 2 3 3" xfId="17137" xr:uid="{CD45952B-9E02-440A-8E59-5235CE36A6EF}"/>
    <cellStyle name="Normal 6 4 2 2 3 3 2" xfId="23921" xr:uid="{7CACBDA4-CD91-4FDE-9AC8-DD9B997C1368}"/>
    <cellStyle name="Normal 6 4 2 2 3 3 2 2" xfId="39040" xr:uid="{AD0DF405-19DF-44F8-B63C-F5C5B73368D2}"/>
    <cellStyle name="Normal 6 4 2 2 3 3 3" xfId="32272" xr:uid="{6D51D4C2-260E-429C-AABE-FB4C78B1215E}"/>
    <cellStyle name="Normal 6 4 2 2 3 4" xfId="20523" xr:uid="{02311C9A-37F1-482D-A7E3-EF317541BDD1}"/>
    <cellStyle name="Normal 6 4 2 2 3 4 2" xfId="35653" xr:uid="{6709C9D2-B6A5-4E3B-935E-5010CAEC4216}"/>
    <cellStyle name="Normal 6 4 2 2 3 5" xfId="28888" xr:uid="{4A8549EF-ABFF-4BFF-93D3-4E3D918AE072}"/>
    <cellStyle name="Normal 6 4 2 2 4" xfId="14630" xr:uid="{22691F07-32B8-4A18-AD37-A92D419327D2}"/>
    <cellStyle name="Normal 6 4 2 2 4 2" xfId="18016" xr:uid="{41C86556-5FB2-49BD-8BA5-D2F7A5DF9EA9}"/>
    <cellStyle name="Normal 6 4 2 2 4 2 2" xfId="24800" xr:uid="{DBA4B335-CFA2-4D23-B845-283B1E61D248}"/>
    <cellStyle name="Normal 6 4 2 2 4 2 2 2" xfId="39919" xr:uid="{CB71A49C-ECE1-45B9-8C03-0943759DC5CF}"/>
    <cellStyle name="Normal 6 4 2 2 4 2 3" xfId="33151" xr:uid="{870A3E3F-ACEE-44B9-A429-186E12CBD0F0}"/>
    <cellStyle name="Normal 6 4 2 2 4 3" xfId="21416" xr:uid="{85129F8C-BE1B-4524-B9C7-AEAA149C8379}"/>
    <cellStyle name="Normal 6 4 2 2 4 3 2" xfId="36535" xr:uid="{21167535-8997-4E2B-9511-6DFAC9232215}"/>
    <cellStyle name="Normal 6 4 2 2 4 4" xfId="29767" xr:uid="{F2DAA16D-7BEB-467B-B27D-637C64F7C633}"/>
    <cellStyle name="Normal 6 4 2 2 5" xfId="16300" xr:uid="{365A7C66-FEA0-4902-B11E-41650AB5A365}"/>
    <cellStyle name="Normal 6 4 2 2 5 2" xfId="23084" xr:uid="{5802CF71-7611-4BCC-97F7-A0A1AF4A4559}"/>
    <cellStyle name="Normal 6 4 2 2 5 2 2" xfId="38203" xr:uid="{60E5B19A-0C4F-4C68-B4B9-689622472036}"/>
    <cellStyle name="Normal 6 4 2 2 5 3" xfId="31435" xr:uid="{2ED03EDD-F249-4F81-AEA5-EEB373C8EE15}"/>
    <cellStyle name="Normal 6 4 2 2 6" xfId="19689" xr:uid="{8DAB0AF2-B539-45B4-9AED-73428634160C}"/>
    <cellStyle name="Normal 6 4 2 2 6 2" xfId="34819" xr:uid="{BDBC8380-C8AA-4B59-8D23-97B3793CA7AB}"/>
    <cellStyle name="Normal 6 4 2 2 7" xfId="12889" xr:uid="{DC51FB73-F17C-415D-A3D4-0D91C150221B}"/>
    <cellStyle name="Normal 6 4 2 2 7 2" xfId="28051" xr:uid="{5842EFC1-81AA-4366-85E0-EF1FC891A1D5}"/>
    <cellStyle name="Normal 6 4 2 2 8" xfId="26492" xr:uid="{432060CB-0E37-4650-8D82-23D9CD6AF86A}"/>
    <cellStyle name="Normal 6 4 2 3" xfId="11064" xr:uid="{984A5B43-823B-4193-B99F-0D7C9C772A9D}"/>
    <cellStyle name="Normal 6 4 2 3 2" xfId="13934" xr:uid="{22ED6654-778C-464F-B494-A785FF973031}"/>
    <cellStyle name="Normal 6 4 2 3 2 2" xfId="15672" xr:uid="{7462D1FA-7C2C-42AB-992C-1723B5F9A9A7}"/>
    <cellStyle name="Normal 6 4 2 3 2 2 2" xfId="19058" xr:uid="{689ABDB2-D980-4931-BECA-914632C31888}"/>
    <cellStyle name="Normal 6 4 2 3 2 2 2 2" xfId="25842" xr:uid="{B8532A7D-1144-44BC-B61E-3A6A63A3365F}"/>
    <cellStyle name="Normal 6 4 2 3 2 2 2 2 2" xfId="40961" xr:uid="{38FB7FD3-D56E-4AE7-8724-5ACF8CE67F3F}"/>
    <cellStyle name="Normal 6 4 2 3 2 2 2 3" xfId="34193" xr:uid="{028570EA-243A-4A81-8881-39B25E9AAD27}"/>
    <cellStyle name="Normal 6 4 2 3 2 2 3" xfId="22458" xr:uid="{8A668BED-C09F-434C-9A3A-FF2989A94043}"/>
    <cellStyle name="Normal 6 4 2 3 2 2 3 2" xfId="37577" xr:uid="{C669E632-6EDB-43CC-A53D-CFC199D7EA12}"/>
    <cellStyle name="Normal 6 4 2 3 2 2 4" xfId="30809" xr:uid="{794BF3E4-93DA-4B1F-9DF5-7C4798FC0A46}"/>
    <cellStyle name="Normal 6 4 2 3 2 3" xfId="17345" xr:uid="{1AFBA24A-66A6-4790-92BB-0558A7236D8E}"/>
    <cellStyle name="Normal 6 4 2 3 2 3 2" xfId="24129" xr:uid="{F6399BD7-E009-4110-816E-DB4A7BA7DB59}"/>
    <cellStyle name="Normal 6 4 2 3 2 3 2 2" xfId="39248" xr:uid="{40DF8B8C-1691-4DC5-8E10-C535B57DD67D}"/>
    <cellStyle name="Normal 6 4 2 3 2 3 3" xfId="32480" xr:uid="{9E510CB8-5E91-4A71-A62E-D42F32C99ED5}"/>
    <cellStyle name="Normal 6 4 2 3 2 4" xfId="20732" xr:uid="{829976CD-1C76-466D-AE1C-079D6ED2C02E}"/>
    <cellStyle name="Normal 6 4 2 3 2 4 2" xfId="35861" xr:uid="{A63D1E98-14BA-4696-B87B-96C80A619E2D}"/>
    <cellStyle name="Normal 6 4 2 3 2 5" xfId="29096" xr:uid="{36E25716-23BB-464E-8067-30183FFEA39A}"/>
    <cellStyle name="Normal 6 4 2 3 3" xfId="14838" xr:uid="{F323F510-70B0-43D1-8CDD-9A2B3037A6E4}"/>
    <cellStyle name="Normal 6 4 2 3 3 2" xfId="18224" xr:uid="{3D678004-6319-41C2-943A-9BF6FCE98A40}"/>
    <cellStyle name="Normal 6 4 2 3 3 2 2" xfId="25008" xr:uid="{9E85CD3D-106F-4D3B-9C8B-286F9E4316F9}"/>
    <cellStyle name="Normal 6 4 2 3 3 2 2 2" xfId="40127" xr:uid="{476DDBB8-4B43-46D5-A679-42B5FC42DED0}"/>
    <cellStyle name="Normal 6 4 2 3 3 2 3" xfId="33359" xr:uid="{C2D15083-8721-4BED-9A12-D4C60DEC07FC}"/>
    <cellStyle name="Normal 6 4 2 3 3 3" xfId="21624" xr:uid="{1F4A3A7F-975D-4BD7-B942-5674FEAE0534}"/>
    <cellStyle name="Normal 6 4 2 3 3 3 2" xfId="36743" xr:uid="{FCA8AF3A-642C-4C13-9E68-2C4A7D398958}"/>
    <cellStyle name="Normal 6 4 2 3 3 4" xfId="29975" xr:uid="{C4A1D87B-5FB9-4D8C-A615-F16B1960E054}"/>
    <cellStyle name="Normal 6 4 2 3 4" xfId="16508" xr:uid="{C738B90A-64A8-4D22-9C1C-683604BCE9FD}"/>
    <cellStyle name="Normal 6 4 2 3 4 2" xfId="23292" xr:uid="{AC08DD74-2181-4D75-962D-C210532FE06C}"/>
    <cellStyle name="Normal 6 4 2 3 4 2 2" xfId="38411" xr:uid="{B6945BDD-B83C-482B-8627-E6BEA2F5C9C4}"/>
    <cellStyle name="Normal 6 4 2 3 4 3" xfId="31643" xr:uid="{3D6F91CD-8785-4DF8-B827-40B13A3B9E5A}"/>
    <cellStyle name="Normal 6 4 2 3 5" xfId="19897" xr:uid="{F8F97049-F16D-43E1-A9CB-F0BB6B6B19FE}"/>
    <cellStyle name="Normal 6 4 2 3 5 2" xfId="35027" xr:uid="{AAFB3907-67F1-4C1D-ADD9-AB0C15F8E88E}"/>
    <cellStyle name="Normal 6 4 2 3 6" xfId="13096" xr:uid="{69D18BFC-0239-46F7-8575-61034341B537}"/>
    <cellStyle name="Normal 6 4 2 3 6 2" xfId="28259" xr:uid="{45368457-D5B2-4F19-B940-D79E397A83E5}"/>
    <cellStyle name="Normal 6 4 2 3 7" xfId="26700" xr:uid="{0E53FB73-B828-4F7D-984D-15C2396C4907}"/>
    <cellStyle name="Normal 6 4 2 4" xfId="11555" xr:uid="{F232D30C-C66C-499E-80DF-3F74602E7F1E}"/>
    <cellStyle name="Normal 6 4 2 4 2" xfId="15256" xr:uid="{A6062034-2F33-4AD6-A574-7843260A79F6}"/>
    <cellStyle name="Normal 6 4 2 4 2 2" xfId="18642" xr:uid="{185371ED-D5F7-4FC7-AEC3-706849277ADD}"/>
    <cellStyle name="Normal 6 4 2 4 2 2 2" xfId="25426" xr:uid="{497A7EF9-ED4B-4AA6-9073-886CBA2E5167}"/>
    <cellStyle name="Normal 6 4 2 4 2 2 2 2" xfId="40545" xr:uid="{EB079BA7-C216-44E3-B2B8-1DFB6DE0FE7B}"/>
    <cellStyle name="Normal 6 4 2 4 2 2 3" xfId="33777" xr:uid="{0E62839E-1AC0-4FEC-ABE5-077B56540D90}"/>
    <cellStyle name="Normal 6 4 2 4 2 3" xfId="22042" xr:uid="{CA668C9C-B658-4A67-9DC5-0C82F72619C2}"/>
    <cellStyle name="Normal 6 4 2 4 2 3 2" xfId="37161" xr:uid="{BDB89F67-9876-44D7-9155-0F66BF1355DC}"/>
    <cellStyle name="Normal 6 4 2 4 2 4" xfId="30393" xr:uid="{85F7F3D4-A11C-456F-85D3-58D48546C0B9}"/>
    <cellStyle name="Normal 6 4 2 4 3" xfId="16929" xr:uid="{9FBF6B3C-E375-43CE-8C99-677B5AA22353}"/>
    <cellStyle name="Normal 6 4 2 4 3 2" xfId="23713" xr:uid="{CE191E10-FC84-4393-91E4-64113F6D4EB4}"/>
    <cellStyle name="Normal 6 4 2 4 3 2 2" xfId="38832" xr:uid="{F4DE8622-B7F1-42A5-93EB-850390266FF4}"/>
    <cellStyle name="Normal 6 4 2 4 3 3" xfId="32064" xr:uid="{97649E8C-979B-403A-BB7F-28D4EF769A93}"/>
    <cellStyle name="Normal 6 4 2 4 4" xfId="20315" xr:uid="{E8325199-2EB9-4236-B47F-C9A05F362880}"/>
    <cellStyle name="Normal 6 4 2 4 4 2" xfId="35445" xr:uid="{811FDADD-E1F0-4FC1-801A-C3478C4F3D4F}"/>
    <cellStyle name="Normal 6 4 2 4 5" xfId="13518" xr:uid="{1354B2CF-55C4-4796-9508-F4F29E5FB665}"/>
    <cellStyle name="Normal 6 4 2 4 5 2" xfId="28680" xr:uid="{5CB63F25-191B-447C-9F94-089F3DB43E6B}"/>
    <cellStyle name="Normal 6 4 2 5" xfId="14422" xr:uid="{D85E468E-8481-4A1D-804D-F4F2F6CCAEF5}"/>
    <cellStyle name="Normal 6 4 2 5 2" xfId="17808" xr:uid="{8EFE1E28-8975-49DD-B8D9-10E6ADB50F4C}"/>
    <cellStyle name="Normal 6 4 2 5 2 2" xfId="24592" xr:uid="{7B8F1D18-19A6-45EC-9643-A99A37BA5E6B}"/>
    <cellStyle name="Normal 6 4 2 5 2 2 2" xfId="39711" xr:uid="{F39DB1AC-2105-4FF9-BE77-7703D637E7B9}"/>
    <cellStyle name="Normal 6 4 2 5 2 3" xfId="32943" xr:uid="{10CF0B4B-7E54-4ECF-ADEA-48FAA28E5D71}"/>
    <cellStyle name="Normal 6 4 2 5 3" xfId="21208" xr:uid="{9F78B6AD-DA59-4F41-A7E4-DFFFD70A2A16}"/>
    <cellStyle name="Normal 6 4 2 5 3 2" xfId="36327" xr:uid="{C7847C8E-615C-4DA7-8F8B-35B8BB4FE5F9}"/>
    <cellStyle name="Normal 6 4 2 5 4" xfId="29559" xr:uid="{C8211E4C-6A0F-4E87-9001-A4C5B0CF939B}"/>
    <cellStyle name="Normal 6 4 2 6" xfId="16092" xr:uid="{A236D202-5BB9-4E20-9A10-F2CCCAD50D14}"/>
    <cellStyle name="Normal 6 4 2 6 2" xfId="22876" xr:uid="{A7F311EF-538D-4635-B285-34732BA573E0}"/>
    <cellStyle name="Normal 6 4 2 6 2 2" xfId="37995" xr:uid="{7EFA9FCC-8210-4999-947A-6E1D0530C314}"/>
    <cellStyle name="Normal 6 4 2 6 3" xfId="31227" xr:uid="{67EC07E4-735E-4B77-806F-87A2020E0335}"/>
    <cellStyle name="Normal 6 4 2 7" xfId="19481" xr:uid="{9FA09DA1-D251-4C27-A7FC-79A73C5E4A74}"/>
    <cellStyle name="Normal 6 4 2 7 2" xfId="34611" xr:uid="{342A5C88-6754-452A-88BE-4AC057B4AB4A}"/>
    <cellStyle name="Normal 6 4 2 8" xfId="12680" xr:uid="{1CB579F3-226F-4032-B7DF-5EC7215315DA}"/>
    <cellStyle name="Normal 6 4 2 8 2" xfId="27843" xr:uid="{EB925449-321A-4CCD-9EA3-935ECE983A1F}"/>
    <cellStyle name="Normal 6 4 2 9" xfId="26284" xr:uid="{4826EF52-F8F2-4BB3-BB1F-2697257B13A0}"/>
    <cellStyle name="Normal 6 4 3" xfId="9046" xr:uid="{F66F8F78-E26B-4468-8940-5174901F242C}"/>
    <cellStyle name="Normal 6 4 3 10" xfId="10191" xr:uid="{87D9E703-D975-4FD0-9881-E368D7278437}"/>
    <cellStyle name="Normal 6 4 3 2" xfId="11169" xr:uid="{DF2ED7B8-1F6E-45D6-AFAE-1DFCC14A4A7A}"/>
    <cellStyle name="Normal 6 4 3 2 2" xfId="14039" xr:uid="{E0B1F7B8-851A-473D-AB8D-31AAF9163BFE}"/>
    <cellStyle name="Normal 6 4 3 2 2 2" xfId="15777" xr:uid="{79071B30-8872-4DE8-A9EF-CE4420A1A07D}"/>
    <cellStyle name="Normal 6 4 3 2 2 2 2" xfId="19163" xr:uid="{4B2E1338-8B83-4B00-9C39-609FC1BB5CD8}"/>
    <cellStyle name="Normal 6 4 3 2 2 2 2 2" xfId="25947" xr:uid="{94582774-F38D-46D7-A9DC-1AD3FB17DA19}"/>
    <cellStyle name="Normal 6 4 3 2 2 2 2 2 2" xfId="41066" xr:uid="{BACE3ADB-D4AA-40F0-AF53-93F47CF218E0}"/>
    <cellStyle name="Normal 6 4 3 2 2 2 2 3" xfId="34298" xr:uid="{F3B4A58C-DA00-43EB-B293-85D8F2DCDCD7}"/>
    <cellStyle name="Normal 6 4 3 2 2 2 3" xfId="22563" xr:uid="{09A93B74-AF38-453D-BED1-0ADEB8841A98}"/>
    <cellStyle name="Normal 6 4 3 2 2 2 3 2" xfId="37682" xr:uid="{4C695C6F-2F63-45C6-9CEB-9E0BBFE9AE89}"/>
    <cellStyle name="Normal 6 4 3 2 2 2 4" xfId="30914" xr:uid="{616C2683-FE63-4D27-B6BC-39309A1D923A}"/>
    <cellStyle name="Normal 6 4 3 2 2 3" xfId="17450" xr:uid="{2A7C8D6A-DE08-46DA-8647-995AE663A2A4}"/>
    <cellStyle name="Normal 6 4 3 2 2 3 2" xfId="24234" xr:uid="{8317BFEC-3B54-4E59-A8C5-DA8C28924F45}"/>
    <cellStyle name="Normal 6 4 3 2 2 3 2 2" xfId="39353" xr:uid="{C62C53B4-D035-49A1-8DAC-D25DEF67EA63}"/>
    <cellStyle name="Normal 6 4 3 2 2 3 3" xfId="32585" xr:uid="{CA4E08B2-5376-4C32-A369-CDAA3CC74F13}"/>
    <cellStyle name="Normal 6 4 3 2 2 4" xfId="20837" xr:uid="{7FA23107-3A29-43FB-B718-C9A21ED9AA6A}"/>
    <cellStyle name="Normal 6 4 3 2 2 4 2" xfId="35966" xr:uid="{988C7789-2C4B-4EE0-B120-7D916F8A63E2}"/>
    <cellStyle name="Normal 6 4 3 2 2 5" xfId="29201" xr:uid="{F9DA67D9-CF96-442A-8C50-44DB44082B82}"/>
    <cellStyle name="Normal 6 4 3 2 3" xfId="14943" xr:uid="{40ECADAE-EB8D-425F-AEDA-B3A4BB7488C2}"/>
    <cellStyle name="Normal 6 4 3 2 3 2" xfId="18329" xr:uid="{1DA6467C-BE51-407F-A8E3-6A75F798C09A}"/>
    <cellStyle name="Normal 6 4 3 2 3 2 2" xfId="25113" xr:uid="{FC2FA31A-0607-4434-BC6E-63982D2E23F5}"/>
    <cellStyle name="Normal 6 4 3 2 3 2 2 2" xfId="40232" xr:uid="{3898756C-7A36-4DEF-A748-3B243B45E534}"/>
    <cellStyle name="Normal 6 4 3 2 3 2 3" xfId="33464" xr:uid="{DE83939D-8233-414D-821B-BBCC28B4601D}"/>
    <cellStyle name="Normal 6 4 3 2 3 3" xfId="21729" xr:uid="{0B5D1207-0187-4A33-81A8-D527B985DB2A}"/>
    <cellStyle name="Normal 6 4 3 2 3 3 2" xfId="36848" xr:uid="{8815346E-560B-4E7A-A450-50D9C82F4578}"/>
    <cellStyle name="Normal 6 4 3 2 3 4" xfId="30080" xr:uid="{CE0AF28C-BD64-414E-BA3D-410922D03F94}"/>
    <cellStyle name="Normal 6 4 3 2 4" xfId="16613" xr:uid="{60029EE1-E23E-486A-89EE-E8144EF654B6}"/>
    <cellStyle name="Normal 6 4 3 2 4 2" xfId="23397" xr:uid="{1896729D-0C1A-4C15-96DD-0094D004C718}"/>
    <cellStyle name="Normal 6 4 3 2 4 2 2" xfId="38516" xr:uid="{B36FD8C1-F378-4862-B3DF-D100409C33B3}"/>
    <cellStyle name="Normal 6 4 3 2 4 3" xfId="31748" xr:uid="{192CBD38-0319-4DE2-88C9-24B1FE17016A}"/>
    <cellStyle name="Normal 6 4 3 2 5" xfId="20002" xr:uid="{A0590DA8-662A-4644-AEA7-3D7AAF710CD3}"/>
    <cellStyle name="Normal 6 4 3 2 5 2" xfId="35132" xr:uid="{C1A13955-C226-41BE-A673-ABC00175E072}"/>
    <cellStyle name="Normal 6 4 3 2 6" xfId="13201" xr:uid="{4D17BD50-BFAB-49E8-941B-2045728AB94B}"/>
    <cellStyle name="Normal 6 4 3 2 6 2" xfId="28364" xr:uid="{0EBB24F8-AE90-4B9F-9A3C-A8F28B5C1AF5}"/>
    <cellStyle name="Normal 6 4 3 2 7" xfId="26805" xr:uid="{88CDBFFB-76AD-4D6B-B912-09593B81F0DE}"/>
    <cellStyle name="Normal 6 4 3 3" xfId="11556" xr:uid="{165DEDAC-2041-4A7B-87DF-5975CF1BD83F}"/>
    <cellStyle name="Normal 6 4 3 3 2" xfId="15361" xr:uid="{8B72211E-8C4C-4E90-B85A-28430D289228}"/>
    <cellStyle name="Normal 6 4 3 3 2 2" xfId="18747" xr:uid="{A1A53FFD-8FFD-4B98-86BA-22A5AE015F0F}"/>
    <cellStyle name="Normal 6 4 3 3 2 2 2" xfId="25531" xr:uid="{03F8A1DE-4B8D-4FD1-94F9-74CABA5710DE}"/>
    <cellStyle name="Normal 6 4 3 3 2 2 2 2" xfId="40650" xr:uid="{5AADC4F2-B8A3-48D1-86C0-D031D2BEBDBC}"/>
    <cellStyle name="Normal 6 4 3 3 2 2 3" xfId="33882" xr:uid="{F9F6426C-4CA0-418D-86A0-49573BBC2508}"/>
    <cellStyle name="Normal 6 4 3 3 2 3" xfId="22147" xr:uid="{B6D5B30E-A585-4195-AC8D-BBD81EB45E35}"/>
    <cellStyle name="Normal 6 4 3 3 2 3 2" xfId="37266" xr:uid="{B5D4BE8F-BB21-4938-AA38-39299DC165AB}"/>
    <cellStyle name="Normal 6 4 3 3 2 4" xfId="30498" xr:uid="{658DCC85-E89F-48E4-AC7F-2E62BE9AAE67}"/>
    <cellStyle name="Normal 6 4 3 3 3" xfId="17034" xr:uid="{C4EF78A0-3A93-46C6-B804-9BCB5746CBB1}"/>
    <cellStyle name="Normal 6 4 3 3 3 2" xfId="23818" xr:uid="{8F958FDC-0A86-48A7-A8B3-22CD62C48506}"/>
    <cellStyle name="Normal 6 4 3 3 3 2 2" xfId="38937" xr:uid="{286246F7-6506-48A2-9BBB-6483F30A9F14}"/>
    <cellStyle name="Normal 6 4 3 3 3 3" xfId="32169" xr:uid="{E5533A29-6287-42DA-AB49-D028C1EAB11A}"/>
    <cellStyle name="Normal 6 4 3 3 4" xfId="20420" xr:uid="{DCC7CB82-28D5-402D-B2B6-84277DE1B9CF}"/>
    <cellStyle name="Normal 6 4 3 3 4 2" xfId="35550" xr:uid="{6D80C3A9-8EC6-4859-A8A8-4109848F819D}"/>
    <cellStyle name="Normal 6 4 3 3 5" xfId="13623" xr:uid="{510543E4-11F0-43ED-96BB-8F94B50DF80E}"/>
    <cellStyle name="Normal 6 4 3 3 5 2" xfId="28785" xr:uid="{3E52908D-1B3D-406A-9852-7A2BCB507B51}"/>
    <cellStyle name="Normal 6 4 3 4" xfId="14527" xr:uid="{FC14E131-D02D-496F-ADBF-47B7DE947060}"/>
    <cellStyle name="Normal 6 4 3 4 2" xfId="17913" xr:uid="{9832B82F-66AC-4D9D-AA6F-B31344101B06}"/>
    <cellStyle name="Normal 6 4 3 4 2 2" xfId="24697" xr:uid="{7FA9C040-1E0C-41C1-A8D0-6540BC0AFA86}"/>
    <cellStyle name="Normal 6 4 3 4 2 2 2" xfId="39816" xr:uid="{661D9A89-6C74-4049-B47E-AC202AE0BA5E}"/>
    <cellStyle name="Normal 6 4 3 4 2 3" xfId="33048" xr:uid="{A1566FC5-DF45-47CF-A10F-4A24FA66281E}"/>
    <cellStyle name="Normal 6 4 3 4 3" xfId="21313" xr:uid="{F4F6BEA5-5A88-44AB-8AEF-BE90BEDC73A6}"/>
    <cellStyle name="Normal 6 4 3 4 3 2" xfId="36432" xr:uid="{987A7CBA-9898-4FD5-8826-766978E88EBD}"/>
    <cellStyle name="Normal 6 4 3 4 4" xfId="29664" xr:uid="{887F49D1-2BAB-466D-A074-29CE2BACA298}"/>
    <cellStyle name="Normal 6 4 3 5" xfId="16197" xr:uid="{02162E2E-8B0A-41AB-81D0-B24059405E39}"/>
    <cellStyle name="Normal 6 4 3 5 2" xfId="22981" xr:uid="{E066D694-993C-429B-B2C1-9C13A83A235A}"/>
    <cellStyle name="Normal 6 4 3 5 2 2" xfId="38100" xr:uid="{CBA4DF76-4A64-4448-AA22-C925596FD8F5}"/>
    <cellStyle name="Normal 6 4 3 5 3" xfId="31332" xr:uid="{152B1072-F88B-4B63-9EE2-F3BDC53D116E}"/>
    <cellStyle name="Normal 6 4 3 6" xfId="19586" xr:uid="{01D062E4-3111-4E78-9B3F-47203D129BE8}"/>
    <cellStyle name="Normal 6 4 3 6 2" xfId="34716" xr:uid="{E8B0E15F-7AAF-450F-AD05-C059353AF8FC}"/>
    <cellStyle name="Normal 6 4 3 7" xfId="12786" xr:uid="{F5578E77-5E05-42C1-A212-FABA54CD822B}"/>
    <cellStyle name="Normal 6 4 3 7 2" xfId="27948" xr:uid="{DACCC889-05D7-4FE2-8C0A-1F51F802EBCA}"/>
    <cellStyle name="Normal 6 4 3 8" xfId="26389" xr:uid="{777BC6C7-FBC8-4281-B3D0-2C44BCE3B5D4}"/>
    <cellStyle name="Normal 6 4 3 9" xfId="10751" xr:uid="{4B854F34-950C-473A-877C-6AB0A8AA85EE}"/>
    <cellStyle name="Normal 6 4 4" xfId="9047" xr:uid="{06F165FC-0AEC-4473-8957-7C50FB8C4181}"/>
    <cellStyle name="Normal 6 4 4 2" xfId="11557" xr:uid="{A2C90781-5F05-4D42-9392-09234510A350}"/>
    <cellStyle name="Normal 6 4 4 2 2" xfId="15569" xr:uid="{D96BF3BF-C9B6-4EFF-812C-7E931FC545E7}"/>
    <cellStyle name="Normal 6 4 4 2 2 2" xfId="18955" xr:uid="{A07BD7EB-BA1B-4E49-BE21-BA5B82E146CE}"/>
    <cellStyle name="Normal 6 4 4 2 2 2 2" xfId="25739" xr:uid="{912CEA48-B493-4DFA-BE3C-2D6E67F76500}"/>
    <cellStyle name="Normal 6 4 4 2 2 2 2 2" xfId="40858" xr:uid="{B38779E2-4C5A-49A2-A211-B4074D65D88A}"/>
    <cellStyle name="Normal 6 4 4 2 2 2 3" xfId="34090" xr:uid="{9E96A294-64BA-4E84-968F-F69E48A69F98}"/>
    <cellStyle name="Normal 6 4 4 2 2 3" xfId="22355" xr:uid="{93F4080B-A727-42FD-8FF6-AA5920ECA9D4}"/>
    <cellStyle name="Normal 6 4 4 2 2 3 2" xfId="37474" xr:uid="{2930BADF-29FA-4D0C-A697-224400656529}"/>
    <cellStyle name="Normal 6 4 4 2 2 4" xfId="30706" xr:uid="{7D0909BF-EF17-47DB-9B6D-004935B24E24}"/>
    <cellStyle name="Normal 6 4 4 2 3" xfId="17242" xr:uid="{CCC4022A-2230-4F43-BB8E-A7860C681AEB}"/>
    <cellStyle name="Normal 6 4 4 2 3 2" xfId="24026" xr:uid="{E555B692-E386-493C-A37C-420684251280}"/>
    <cellStyle name="Normal 6 4 4 2 3 2 2" xfId="39145" xr:uid="{29BA1D65-8EF3-49CC-98A8-8B810DE826E2}"/>
    <cellStyle name="Normal 6 4 4 2 3 3" xfId="32377" xr:uid="{745DE0A6-3693-4C2F-A7B0-DA00910F925A}"/>
    <cellStyle name="Normal 6 4 4 2 4" xfId="20629" xr:uid="{6807AAFF-6156-4D32-92B1-BE6007B46CF3}"/>
    <cellStyle name="Normal 6 4 4 2 4 2" xfId="35758" xr:uid="{2F989BE5-C3DB-4012-AE49-39300807E3C6}"/>
    <cellStyle name="Normal 6 4 4 2 5" xfId="13831" xr:uid="{72E32BCC-AD59-4553-A253-DC628FC81134}"/>
    <cellStyle name="Normal 6 4 4 2 5 2" xfId="28993" xr:uid="{C1F40804-F4DE-495E-ADD2-AB0C1C685679}"/>
    <cellStyle name="Normal 6 4 4 3" xfId="14735" xr:uid="{5277B8EB-B15E-439C-AAAB-31EE27D3BB6B}"/>
    <cellStyle name="Normal 6 4 4 3 2" xfId="18121" xr:uid="{B6735311-647F-4E07-A07E-92AEE8BEBC27}"/>
    <cellStyle name="Normal 6 4 4 3 2 2" xfId="24905" xr:uid="{F9585779-C5D4-4AF5-9CD2-875A78416B71}"/>
    <cellStyle name="Normal 6 4 4 3 2 2 2" xfId="40024" xr:uid="{5991E0F4-460B-4F24-93E9-B411DCA3FF4D}"/>
    <cellStyle name="Normal 6 4 4 3 2 3" xfId="33256" xr:uid="{30BC7FBD-9844-49C3-8961-BAB1E633B93E}"/>
    <cellStyle name="Normal 6 4 4 3 3" xfId="21521" xr:uid="{FB792A17-3F8D-4A96-9327-E819EE116A30}"/>
    <cellStyle name="Normal 6 4 4 3 3 2" xfId="36640" xr:uid="{15E6C420-55B2-48E4-884E-FEFB97CE4E3E}"/>
    <cellStyle name="Normal 6 4 4 3 4" xfId="29872" xr:uid="{76837082-7E37-4E23-8140-22A2F469F067}"/>
    <cellStyle name="Normal 6 4 4 4" xfId="16405" xr:uid="{FF811F82-1A2F-4F3E-B4F2-20AA42696C04}"/>
    <cellStyle name="Normal 6 4 4 4 2" xfId="23189" xr:uid="{7135DE1A-C84A-497E-ADCF-30C95220EC2B}"/>
    <cellStyle name="Normal 6 4 4 4 2 2" xfId="38308" xr:uid="{934C394C-9521-4146-830C-1D7C1A92B383}"/>
    <cellStyle name="Normal 6 4 4 4 3" xfId="31540" xr:uid="{A63ACB11-7603-437E-98B4-B4863FE0825F}"/>
    <cellStyle name="Normal 6 4 4 5" xfId="19794" xr:uid="{DDA7A00C-F434-40E9-B216-187E9EFBFC81}"/>
    <cellStyle name="Normal 6 4 4 5 2" xfId="34924" xr:uid="{62C0D74D-D088-4AAE-B143-1807A5510C21}"/>
    <cellStyle name="Normal 6 4 4 6" xfId="12994" xr:uid="{58E7E5A9-A7B6-4622-A7C1-5E12AEED8793}"/>
    <cellStyle name="Normal 6 4 4 6 2" xfId="28156" xr:uid="{097FFF44-BFD3-4B67-B667-91BED43DA265}"/>
    <cellStyle name="Normal 6 4 4 7" xfId="26597" xr:uid="{C1799402-B606-4ADF-A8EE-6CD39C600E89}"/>
    <cellStyle name="Normal 6 4 4 8" xfId="10962" xr:uid="{9D5982BC-36D8-4258-BAC0-2499608F0E2D}"/>
    <cellStyle name="Normal 6 4 4 9" xfId="10192" xr:uid="{8F07C1D4-FAA6-4BE8-BF4B-546F5375E231}"/>
    <cellStyle name="Normal 6 4 5" xfId="9048" xr:uid="{7E48E5EE-B759-4CDB-8CFC-B58AF1135533}"/>
    <cellStyle name="Normal 6 4 5 2" xfId="15153" xr:uid="{E6FA1BBE-3B67-4A8E-98D2-41FB86ABA648}"/>
    <cellStyle name="Normal 6 4 5 2 2" xfId="18539" xr:uid="{EA6F78FD-E79C-4DED-949F-5C05DA1E5F92}"/>
    <cellStyle name="Normal 6 4 5 2 2 2" xfId="25323" xr:uid="{212F18E8-A74B-4891-88FB-10E73FA54C3A}"/>
    <cellStyle name="Normal 6 4 5 2 2 2 2" xfId="40442" xr:uid="{CEE58319-B2C9-47CB-9540-66E37B0E81C9}"/>
    <cellStyle name="Normal 6 4 5 2 2 3" xfId="33674" xr:uid="{66724DB5-E265-4C66-B3B8-7846B5D1C6CB}"/>
    <cellStyle name="Normal 6 4 5 2 3" xfId="21939" xr:uid="{C5787267-E890-4FFE-A855-34829228E630}"/>
    <cellStyle name="Normal 6 4 5 2 3 2" xfId="37058" xr:uid="{76507AB2-DB18-4E02-9022-04863BBFC479}"/>
    <cellStyle name="Normal 6 4 5 2 4" xfId="30290" xr:uid="{D8886D1E-9EC3-4949-8442-3122E50ADF0C}"/>
    <cellStyle name="Normal 6 4 5 3" xfId="16826" xr:uid="{D88BE84B-EAD9-41D7-B78E-5793351A0B35}"/>
    <cellStyle name="Normal 6 4 5 3 2" xfId="23610" xr:uid="{B9916435-6615-4492-9C14-0BA6877D3C51}"/>
    <cellStyle name="Normal 6 4 5 3 2 2" xfId="38729" xr:uid="{8451B577-E509-4689-A2BD-AC3A3E6FB110}"/>
    <cellStyle name="Normal 6 4 5 3 3" xfId="31961" xr:uid="{6A7B7127-16D1-42A4-A7E1-EB4B4415C07D}"/>
    <cellStyle name="Normal 6 4 5 4" xfId="20212" xr:uid="{33457B2D-296A-49D6-B203-79D60D8E6E7C}"/>
    <cellStyle name="Normal 6 4 5 4 2" xfId="35342" xr:uid="{2573DF41-7182-473B-9B0E-760EC502B763}"/>
    <cellStyle name="Normal 6 4 5 5" xfId="13415" xr:uid="{53E8243B-DE39-4768-9F9B-657D80A95675}"/>
    <cellStyle name="Normal 6 4 5 5 2" xfId="28577" xr:uid="{CA831184-5E97-44A6-9F8E-F9512284EF94}"/>
    <cellStyle name="Normal 6 4 5 6" xfId="10193" xr:uid="{EA6C203B-063F-47A5-8EB1-15C5DB11AC44}"/>
    <cellStyle name="Normal 6 4 6" xfId="9049" xr:uid="{5C87D0E5-332C-4137-9422-1D4B78914C8F}"/>
    <cellStyle name="Normal 6 4 6 2" xfId="17705" xr:uid="{6AF911CA-6035-4831-B45F-55EC068FC871}"/>
    <cellStyle name="Normal 6 4 6 2 2" xfId="24489" xr:uid="{F40AE89F-6913-4F8A-83BA-E5289BA9CC9C}"/>
    <cellStyle name="Normal 6 4 6 2 2 2" xfId="39608" xr:uid="{866C6311-79B8-47EE-98C9-DD789512F46E}"/>
    <cellStyle name="Normal 6 4 6 2 3" xfId="32840" xr:uid="{B09A7170-D68C-4B94-A8D6-023C9599516D}"/>
    <cellStyle name="Normal 6 4 6 3" xfId="21105" xr:uid="{87C82F64-0849-4CD2-BC92-FD62F9879814}"/>
    <cellStyle name="Normal 6 4 6 3 2" xfId="36224" xr:uid="{C8038F1A-0BDD-4411-B729-75E95F24CADE}"/>
    <cellStyle name="Normal 6 4 6 4" xfId="14318" xr:uid="{90D639AD-1301-4CE3-9E8C-10D51E7FFDD8}"/>
    <cellStyle name="Normal 6 4 6 4 2" xfId="29456" xr:uid="{F91303E2-45C8-4075-AE30-D5471B9968D4}"/>
    <cellStyle name="Normal 6 4 6 5" xfId="10194" xr:uid="{733047A3-0054-4BD9-8C34-83ABC0659A13}"/>
    <cellStyle name="Normal 6 4 7" xfId="9050" xr:uid="{9C3EF7A1-11BA-42E6-851F-6834EFAA7156}"/>
    <cellStyle name="Normal 6 4 7 2" xfId="22773" xr:uid="{0D908EE7-255D-49C5-A36E-C4238DFFF506}"/>
    <cellStyle name="Normal 6 4 7 2 2" xfId="37892" xr:uid="{F42C1363-FDE6-4A57-9A5E-A6991D6E2AAB}"/>
    <cellStyle name="Normal 6 4 7 3" xfId="15989" xr:uid="{3F5ADB6E-EEEF-46BC-BF0A-8FA2EC1BBAD2}"/>
    <cellStyle name="Normal 6 4 7 3 2" xfId="31124" xr:uid="{B3CD161A-6921-465B-80B2-4647381AE77F}"/>
    <cellStyle name="Normal 6 4 7 4" xfId="10195" xr:uid="{FF30D369-1B7F-4D20-A4BE-6299425EF798}"/>
    <cellStyle name="Normal 6 4 8" xfId="9051" xr:uid="{0076068F-20CB-4508-9E2C-2EE4185E9C15}"/>
    <cellStyle name="Normal 6 4 8 2" xfId="19379" xr:uid="{F17B8E81-C5A5-4CCC-B248-0C0D07C15BC1}"/>
    <cellStyle name="Normal 6 4 8 2 2" xfId="34508" xr:uid="{DB00780B-BC61-4F69-995F-A71E3832847C}"/>
    <cellStyle name="Normal 6 4 8 3" xfId="10196" xr:uid="{DD03F113-71AA-4C47-8133-B3E5DBE9DD29}"/>
    <cellStyle name="Normal 6 4 9" xfId="11856" xr:uid="{1E0E4A6F-60EC-4DA2-AB20-8D45B76D693C}"/>
    <cellStyle name="Normal 6 4 9 2" xfId="27146" xr:uid="{A1FDA7CC-B726-4DF9-AEA3-63CE7E5A7EBE}"/>
    <cellStyle name="Normal 6 5" xfId="1808" xr:uid="{00000000-0005-0000-0000-000011070000}"/>
    <cellStyle name="Normal 6 5 10" xfId="11558" xr:uid="{C6839A7F-6CE7-435C-9F66-347D7ACB2144}"/>
    <cellStyle name="Normal 6 5 11" xfId="12632" xr:uid="{7922E3AA-CFB8-4A61-9B43-859A06B0F056}"/>
    <cellStyle name="Normal 6 5 11 2" xfId="27795" xr:uid="{2D605F8F-9109-4264-A4CC-9E9B33A70990}"/>
    <cellStyle name="Normal 6 5 12" xfId="26236" xr:uid="{6FF1E413-B3D2-4C56-95B6-6B3AE459B69B}"/>
    <cellStyle name="Normal 6 5 13" xfId="10594" xr:uid="{DE1D295B-50AD-4BC8-B7AF-760F293D678B}"/>
    <cellStyle name="Normal 6 5 14" xfId="10197" xr:uid="{36A68B6F-6594-41F7-BA0A-68763587A566}"/>
    <cellStyle name="Normal 6 5 15" xfId="9052" xr:uid="{DCF78345-82F2-40F5-AB46-77CAAF22C506}"/>
    <cellStyle name="Normal 6 5 16" xfId="44772" xr:uid="{E20DFCB5-E71C-46D0-9772-B62E5B74E403}"/>
    <cellStyle name="Normal 6 5 2" xfId="2993" xr:uid="{A42DE519-BAD2-4C7D-B61F-15B5A53C708F}"/>
    <cellStyle name="Normal 6 5 2 10" xfId="10198" xr:uid="{402966EE-9338-4C88-9A90-F935D8596D11}"/>
    <cellStyle name="Normal 6 5 2 11" xfId="9053" xr:uid="{A69608CC-6968-41B8-BE15-510E33D50D86}"/>
    <cellStyle name="Normal 6 5 2 2" xfId="11224" xr:uid="{59A3D762-6C06-4402-AB6F-DC03E0B165C9}"/>
    <cellStyle name="Normal 6 5 2 2 2" xfId="12360" xr:uid="{CAB72B87-22B3-4BC3-8D10-CD42A8E14D1F}"/>
    <cellStyle name="Normal 6 5 2 2 2 2" xfId="15832" xr:uid="{6C9EDB82-1F93-42D1-8652-DDA59FADC0CF}"/>
    <cellStyle name="Normal 6 5 2 2 2 2 2" xfId="19218" xr:uid="{31D3C02C-3CF4-4D77-96A3-117B84502743}"/>
    <cellStyle name="Normal 6 5 2 2 2 2 2 2" xfId="26002" xr:uid="{6A8A2F93-D8F7-40B4-AA38-12CA7EAA5920}"/>
    <cellStyle name="Normal 6 5 2 2 2 2 2 2 2" xfId="41121" xr:uid="{35D860D3-0B4A-41B3-B2D2-E3259AB51572}"/>
    <cellStyle name="Normal 6 5 2 2 2 2 2 3" xfId="34353" xr:uid="{89408B0A-D185-4485-BE32-442B7083828C}"/>
    <cellStyle name="Normal 6 5 2 2 2 2 3" xfId="22618" xr:uid="{D8EA983C-8A6F-426E-9A3C-FE0055E51AF6}"/>
    <cellStyle name="Normal 6 5 2 2 2 2 3 2" xfId="37737" xr:uid="{162F59D5-40A0-4C0D-9D93-7812B600CA55}"/>
    <cellStyle name="Normal 6 5 2 2 2 2 4" xfId="30969" xr:uid="{79F48BDF-85A2-4435-9BF2-64A9748621A0}"/>
    <cellStyle name="Normal 6 5 2 2 2 3" xfId="17505" xr:uid="{F77C0F67-DE51-4BD6-9737-13EFEFB67133}"/>
    <cellStyle name="Normal 6 5 2 2 2 3 2" xfId="24289" xr:uid="{AA1BB8F3-0299-40AE-B5E5-6280F347370E}"/>
    <cellStyle name="Normal 6 5 2 2 2 3 2 2" xfId="39408" xr:uid="{02917548-EF7A-4728-B638-872038E6F403}"/>
    <cellStyle name="Normal 6 5 2 2 2 3 3" xfId="32640" xr:uid="{C508D5E3-7E5B-4335-915D-0A397FA28A1D}"/>
    <cellStyle name="Normal 6 5 2 2 2 4" xfId="20892" xr:uid="{156EFF57-BDB5-4339-B6B7-A1B4E788DC50}"/>
    <cellStyle name="Normal 6 5 2 2 2 4 2" xfId="36021" xr:uid="{AC57D53E-8360-47D4-8FE9-C2CC659EB8E0}"/>
    <cellStyle name="Normal 6 5 2 2 2 5" xfId="14094" xr:uid="{31F13F06-782C-4333-BFDF-0262B675639E}"/>
    <cellStyle name="Normal 6 5 2 2 2 5 2" xfId="29256" xr:uid="{4BE6224E-E105-4C33-BCE0-7F368E7CD9CB}"/>
    <cellStyle name="Normal 6 5 2 2 2 6" xfId="27618" xr:uid="{FD470461-3E7F-449B-B9BA-572FA9054993}"/>
    <cellStyle name="Normal 6 5 2 2 3" xfId="14998" xr:uid="{CCF91C46-E270-4EBD-8AEB-7111CA6DBFBA}"/>
    <cellStyle name="Normal 6 5 2 2 3 2" xfId="18384" xr:uid="{D67FE82D-A4D6-4B99-AA5E-05E9F1939715}"/>
    <cellStyle name="Normal 6 5 2 2 3 2 2" xfId="25168" xr:uid="{BC2DA059-D478-4FDA-99DD-31E5E1701FC0}"/>
    <cellStyle name="Normal 6 5 2 2 3 2 2 2" xfId="40287" xr:uid="{5AB96681-E22F-4E4D-B9B3-77C4C43B6634}"/>
    <cellStyle name="Normal 6 5 2 2 3 2 3" xfId="33519" xr:uid="{8176E4F3-A0A1-4ECB-B251-963154666CC2}"/>
    <cellStyle name="Normal 6 5 2 2 3 3" xfId="21784" xr:uid="{79B0D645-05AE-47DB-8B10-1262CB98DD87}"/>
    <cellStyle name="Normal 6 5 2 2 3 3 2" xfId="36903" xr:uid="{441C8FBF-9E5E-4FE7-B8AD-8A96F2F98EC8}"/>
    <cellStyle name="Normal 6 5 2 2 3 4" xfId="30135" xr:uid="{F8296783-DC23-4DE0-A9D1-4194086C6361}"/>
    <cellStyle name="Normal 6 5 2 2 4" xfId="16668" xr:uid="{330D88E4-4D73-4621-ABFD-96E5671B5442}"/>
    <cellStyle name="Normal 6 5 2 2 4 2" xfId="23452" xr:uid="{315CF136-6292-4C93-A512-B9C024F8ECAD}"/>
    <cellStyle name="Normal 6 5 2 2 4 2 2" xfId="38571" xr:uid="{28C9CB42-094B-4B96-89D2-34F8725960FB}"/>
    <cellStyle name="Normal 6 5 2 2 4 3" xfId="31803" xr:uid="{4D82382D-B853-4AF5-B5DD-67DB3CFCB7D6}"/>
    <cellStyle name="Normal 6 5 2 2 5" xfId="20057" xr:uid="{081FF859-DBC3-40DC-8F58-41452A2BB06B}"/>
    <cellStyle name="Normal 6 5 2 2 5 2" xfId="35187" xr:uid="{D93C4F6A-EA02-4FBA-95FF-741983429AE5}"/>
    <cellStyle name="Normal 6 5 2 2 6" xfId="13256" xr:uid="{B2C5445F-EE4A-48F2-84EE-3C6F5EB09E90}"/>
    <cellStyle name="Normal 6 5 2 2 6 2" xfId="28419" xr:uid="{8F10A6C3-0D76-491D-8FAB-17BCB04A5324}"/>
    <cellStyle name="Normal 6 5 2 2 7" xfId="26860" xr:uid="{B9CE4A16-086F-40ED-AED4-B41B3FF61B45}"/>
    <cellStyle name="Normal 6 5 2 3" xfId="11559" xr:uid="{16B9F9F8-D339-4F76-95EE-44CB3EBE9A10}"/>
    <cellStyle name="Normal 6 5 2 3 2" xfId="15416" xr:uid="{710340A3-17AD-49AE-88A8-793FF3F40972}"/>
    <cellStyle name="Normal 6 5 2 3 2 2" xfId="18802" xr:uid="{DD032993-DD5B-4C9C-BECE-8320FAF16642}"/>
    <cellStyle name="Normal 6 5 2 3 2 2 2" xfId="25586" xr:uid="{E677E547-4994-40C2-8D18-49E62131DBC0}"/>
    <cellStyle name="Normal 6 5 2 3 2 2 2 2" xfId="40705" xr:uid="{C3978C55-5610-43F1-A59E-953E19690A97}"/>
    <cellStyle name="Normal 6 5 2 3 2 2 3" xfId="33937" xr:uid="{ECEC746F-277F-46D2-A721-D180D714D60E}"/>
    <cellStyle name="Normal 6 5 2 3 2 3" xfId="22202" xr:uid="{CBA024A5-05DC-4D16-9617-EC1D6E3C328A}"/>
    <cellStyle name="Normal 6 5 2 3 2 3 2" xfId="37321" xr:uid="{468A3580-9E8F-41AE-8194-99EC7F34205C}"/>
    <cellStyle name="Normal 6 5 2 3 2 4" xfId="30553" xr:uid="{C7747B59-80F0-4879-9FD8-61C0CB7BB00D}"/>
    <cellStyle name="Normal 6 5 2 3 3" xfId="17089" xr:uid="{C6B20AAB-4F66-4258-BC9F-BD97085EBD8B}"/>
    <cellStyle name="Normal 6 5 2 3 3 2" xfId="23873" xr:uid="{C880C8EF-7427-4533-85AC-B5095F57A990}"/>
    <cellStyle name="Normal 6 5 2 3 3 2 2" xfId="38992" xr:uid="{7749A550-47BC-4E2A-ACD1-DC93E7634255}"/>
    <cellStyle name="Normal 6 5 2 3 3 3" xfId="32224" xr:uid="{3BB5D8E5-8FC1-4EB9-A39A-84010CDEC3E6}"/>
    <cellStyle name="Normal 6 5 2 3 4" xfId="20475" xr:uid="{9D6D133C-D3C9-4D12-8932-6F569B735291}"/>
    <cellStyle name="Normal 6 5 2 3 4 2" xfId="35605" xr:uid="{4BE4156F-A35B-4B6D-947F-E9BEB0BD4D51}"/>
    <cellStyle name="Normal 6 5 2 3 5" xfId="13678" xr:uid="{E1AAC8D7-E345-4F25-874D-8ECC6783FC83}"/>
    <cellStyle name="Normal 6 5 2 3 5 2" xfId="28840" xr:uid="{2B8E3DF0-9EF4-4C0F-9BFE-0331CE1C237A}"/>
    <cellStyle name="Normal 6 5 2 4" xfId="14582" xr:uid="{7DF9E025-E842-4A7C-BA7C-F6C115DE710A}"/>
    <cellStyle name="Normal 6 5 2 4 2" xfId="17968" xr:uid="{1C28CB3B-B7E6-4069-BB38-8DAB17E07794}"/>
    <cellStyle name="Normal 6 5 2 4 2 2" xfId="24752" xr:uid="{1E7C2925-C49C-41D4-98B5-213D718E4DE5}"/>
    <cellStyle name="Normal 6 5 2 4 2 2 2" xfId="39871" xr:uid="{652E50AA-C2FC-462A-8C26-EFCDF316424C}"/>
    <cellStyle name="Normal 6 5 2 4 2 3" xfId="33103" xr:uid="{DC44A3B1-DC29-4677-903A-C18AAF668B94}"/>
    <cellStyle name="Normal 6 5 2 4 3" xfId="21368" xr:uid="{7E620FFF-6AC6-451F-AE0A-0D97708A7E30}"/>
    <cellStyle name="Normal 6 5 2 4 3 2" xfId="36487" xr:uid="{3FC60EBF-5305-4331-9104-F79D5D49525D}"/>
    <cellStyle name="Normal 6 5 2 4 4" xfId="29719" xr:uid="{9BD51889-8854-4097-9EC5-C1BD03EBC6A7}"/>
    <cellStyle name="Normal 6 5 2 5" xfId="16252" xr:uid="{B29D8855-3A7D-4F9D-BFAD-B5C815BCA626}"/>
    <cellStyle name="Normal 6 5 2 5 2" xfId="23036" xr:uid="{346C5101-75F0-4645-AC01-11CEF61ACA3F}"/>
    <cellStyle name="Normal 6 5 2 5 2 2" xfId="38155" xr:uid="{651D45DB-888A-493B-ADAA-79FF3E79B2E5}"/>
    <cellStyle name="Normal 6 5 2 5 3" xfId="31387" xr:uid="{A695CFA7-C8CA-4DC9-8BD8-7DDF56510F95}"/>
    <cellStyle name="Normal 6 5 2 6" xfId="19641" xr:uid="{C9D62636-454F-4D9D-AB6B-77D404B4C85E}"/>
    <cellStyle name="Normal 6 5 2 6 2" xfId="34771" xr:uid="{DCEE6394-AA43-4280-B225-29A528E55670}"/>
    <cellStyle name="Normal 6 5 2 7" xfId="12841" xr:uid="{857CF765-2152-4722-834C-C5310190CBFF}"/>
    <cellStyle name="Normal 6 5 2 7 2" xfId="28003" xr:uid="{2498284C-914F-42B5-BB95-4BFA0F6CDC2A}"/>
    <cellStyle name="Normal 6 5 2 8" xfId="26444" xr:uid="{66D8D100-AE2B-4C22-A98B-85B16FA0189E}"/>
    <cellStyle name="Normal 6 5 2 9" xfId="10806" xr:uid="{C8C0EF96-BB29-473F-8487-B7581DE2D59F}"/>
    <cellStyle name="Normal 6 5 3" xfId="9054" xr:uid="{4F343B1C-4AAB-4EFD-8025-AE3E5231CAC0}"/>
    <cellStyle name="Normal 6 5 3 2" xfId="11560" xr:uid="{92BA015E-52F7-4158-9BE7-B3EFDF1A5458}"/>
    <cellStyle name="Normal 6 5 3 2 2" xfId="15624" xr:uid="{81DF8DC6-2415-4A94-A66F-0198AF674E0D}"/>
    <cellStyle name="Normal 6 5 3 2 2 2" xfId="19010" xr:uid="{B375EFEA-6E0D-4F89-887F-6D7984DEB4EC}"/>
    <cellStyle name="Normal 6 5 3 2 2 2 2" xfId="25794" xr:uid="{A5CADF21-192D-4943-B20E-EE49799C581F}"/>
    <cellStyle name="Normal 6 5 3 2 2 2 2 2" xfId="40913" xr:uid="{B3714E84-B51E-4974-8815-D92771B9943A}"/>
    <cellStyle name="Normal 6 5 3 2 2 2 3" xfId="34145" xr:uid="{A217ED7A-9DE2-474C-8A0B-68B9D2FCD07F}"/>
    <cellStyle name="Normal 6 5 3 2 2 3" xfId="22410" xr:uid="{B3BEF6B2-EDC6-4181-9941-7DD999C142A0}"/>
    <cellStyle name="Normal 6 5 3 2 2 3 2" xfId="37529" xr:uid="{07CEC301-ACAE-4BE1-9225-9D20968B1D3A}"/>
    <cellStyle name="Normal 6 5 3 2 2 4" xfId="30761" xr:uid="{E616E953-DBE4-4514-9397-1FE95391E713}"/>
    <cellStyle name="Normal 6 5 3 2 3" xfId="17297" xr:uid="{9CDF03BE-C01C-49E3-B0C4-005052DFC366}"/>
    <cellStyle name="Normal 6 5 3 2 3 2" xfId="24081" xr:uid="{89F06CDA-DA37-4453-BD91-2339E9348FB0}"/>
    <cellStyle name="Normal 6 5 3 2 3 2 2" xfId="39200" xr:uid="{BC84B921-7783-4170-9CBA-ECFBB7F718CB}"/>
    <cellStyle name="Normal 6 5 3 2 3 3" xfId="32432" xr:uid="{757C70A7-4929-4854-93B8-FB155FC1C04F}"/>
    <cellStyle name="Normal 6 5 3 2 4" xfId="20684" xr:uid="{B30A5750-48FB-4CAC-A8F9-BE6ADA037428}"/>
    <cellStyle name="Normal 6 5 3 2 4 2" xfId="35813" xr:uid="{46DE1351-02DD-4572-99E6-29F095D2CC86}"/>
    <cellStyle name="Normal 6 5 3 2 5" xfId="13886" xr:uid="{DA01C27D-D3D3-447B-8D9E-077AA92FAF1F}"/>
    <cellStyle name="Normal 6 5 3 2 5 2" xfId="29048" xr:uid="{A63FA413-51ED-4E72-9D1A-32FC79F72512}"/>
    <cellStyle name="Normal 6 5 3 3" xfId="14790" xr:uid="{00EF0E9D-8496-4D6A-9C5C-78CF93E2AE3D}"/>
    <cellStyle name="Normal 6 5 3 3 2" xfId="18176" xr:uid="{CB324AE7-11F4-4C5E-BC7C-228F47E65A7D}"/>
    <cellStyle name="Normal 6 5 3 3 2 2" xfId="24960" xr:uid="{15297541-5429-46F0-8023-07C920D2E68D}"/>
    <cellStyle name="Normal 6 5 3 3 2 2 2" xfId="40079" xr:uid="{A83E3B55-216A-4095-8EC8-33AD8252B2A1}"/>
    <cellStyle name="Normal 6 5 3 3 2 3" xfId="33311" xr:uid="{27092FA6-41BE-483C-808B-8027C2FA0D2C}"/>
    <cellStyle name="Normal 6 5 3 3 3" xfId="21576" xr:uid="{83170482-D034-4B83-BB91-84541C0195AA}"/>
    <cellStyle name="Normal 6 5 3 3 3 2" xfId="36695" xr:uid="{C0BE5899-AC69-4BD6-879D-9AF17EDF6AAA}"/>
    <cellStyle name="Normal 6 5 3 3 4" xfId="29927" xr:uid="{50143819-BCE1-47E9-A050-1FD12E2B766D}"/>
    <cellStyle name="Normal 6 5 3 4" xfId="16460" xr:uid="{3B15F4A6-1739-42F3-912C-36A5FB85DAFE}"/>
    <cellStyle name="Normal 6 5 3 4 2" xfId="23244" xr:uid="{7E2924D3-2D53-493F-BE25-A7268BB839D6}"/>
    <cellStyle name="Normal 6 5 3 4 2 2" xfId="38363" xr:uid="{86D0DA59-1CD7-4F1E-BCBD-E74322CF54D7}"/>
    <cellStyle name="Normal 6 5 3 4 3" xfId="31595" xr:uid="{BEA52464-B792-426F-BC5C-515A1E3CBDF2}"/>
    <cellStyle name="Normal 6 5 3 5" xfId="19849" xr:uid="{BDC1BA31-C0FC-406E-B763-640334B755D0}"/>
    <cellStyle name="Normal 6 5 3 5 2" xfId="34979" xr:uid="{0ACE21BC-B856-4FE3-BA06-F3EDABCFE940}"/>
    <cellStyle name="Normal 6 5 3 6" xfId="13048" xr:uid="{0128A1FC-B0A5-4898-A3C4-BF1D75DF644D}"/>
    <cellStyle name="Normal 6 5 3 6 2" xfId="28211" xr:uid="{2FCB1D44-873E-4207-80E5-757DDAB4C813}"/>
    <cellStyle name="Normal 6 5 3 7" xfId="26652" xr:uid="{6A965ADA-15EB-4EB1-B78B-EEB4A1A95E96}"/>
    <cellStyle name="Normal 6 5 3 8" xfId="11016" xr:uid="{FB765BD1-D929-450B-AA50-8625624847C4}"/>
    <cellStyle name="Normal 6 5 3 9" xfId="10199" xr:uid="{7D301F3A-6CC1-431B-A54C-30C1045E3E1C}"/>
    <cellStyle name="Normal 6 5 4" xfId="9055" xr:uid="{92ED9EDE-E17C-4BC0-99B3-572A8B1867DA}"/>
    <cellStyle name="Normal 6 5 4 2" xfId="15208" xr:uid="{0549FC30-08F2-4699-9748-D15239D36829}"/>
    <cellStyle name="Normal 6 5 4 2 2" xfId="18594" xr:uid="{B5A58992-F69D-4B1B-A46D-D8D1E72FA805}"/>
    <cellStyle name="Normal 6 5 4 2 2 2" xfId="25378" xr:uid="{8A04E4F4-0491-4FF0-9BA5-289AE9253F0A}"/>
    <cellStyle name="Normal 6 5 4 2 2 2 2" xfId="40497" xr:uid="{6C8F2B4B-CEE9-4711-998C-BF534B57CC6F}"/>
    <cellStyle name="Normal 6 5 4 2 2 3" xfId="33729" xr:uid="{EAD55DDE-3349-4C4E-A914-6B1CDF8F3F0A}"/>
    <cellStyle name="Normal 6 5 4 2 3" xfId="21994" xr:uid="{3DBE75A8-3FFB-4434-AC85-DFB591A2FA22}"/>
    <cellStyle name="Normal 6 5 4 2 3 2" xfId="37113" xr:uid="{61440E24-2215-42ED-83B7-256348227356}"/>
    <cellStyle name="Normal 6 5 4 2 4" xfId="30345" xr:uid="{B795B36B-9C08-481A-9E48-E209DC58BE87}"/>
    <cellStyle name="Normal 6 5 4 3" xfId="16881" xr:uid="{3261C75C-ED78-47C6-921B-AB3F5E60CDCC}"/>
    <cellStyle name="Normal 6 5 4 3 2" xfId="23665" xr:uid="{487F1C45-C2D5-4764-B92E-04130240A817}"/>
    <cellStyle name="Normal 6 5 4 3 2 2" xfId="38784" xr:uid="{7F3E5E49-D6F2-4855-80CD-99EA2E321853}"/>
    <cellStyle name="Normal 6 5 4 3 3" xfId="32016" xr:uid="{F96CEAF1-F458-48E7-9A46-985A458BC6B5}"/>
    <cellStyle name="Normal 6 5 4 4" xfId="20267" xr:uid="{D1CF58EA-AFBA-4027-AFB8-BF5F27F8A9F7}"/>
    <cellStyle name="Normal 6 5 4 4 2" xfId="35397" xr:uid="{A95F6243-A861-42F0-896C-4D11B38919F8}"/>
    <cellStyle name="Normal 6 5 4 5" xfId="13470" xr:uid="{7F933560-C6F2-4E0F-AFEF-BA4CB0285B1B}"/>
    <cellStyle name="Normal 6 5 4 5 2" xfId="28632" xr:uid="{08E84BE9-B2C8-4B6D-BEE4-64D337620EEA}"/>
    <cellStyle name="Normal 6 5 4 6" xfId="10200" xr:uid="{A7E8261F-8D4C-45A3-A5DB-2257CDD9EFA2}"/>
    <cellStyle name="Normal 6 5 5" xfId="9056" xr:uid="{EF5A91CA-9685-49EA-AB51-48F9E3976DBA}"/>
    <cellStyle name="Normal 6 5 5 2" xfId="17760" xr:uid="{1AFB74A6-2740-4849-B042-57E69701747E}"/>
    <cellStyle name="Normal 6 5 5 2 2" xfId="24544" xr:uid="{65005C0B-B730-4FEE-8406-E7563BC26B5C}"/>
    <cellStyle name="Normal 6 5 5 2 2 2" xfId="39663" xr:uid="{29071938-88B0-40D6-80FC-4360526A7566}"/>
    <cellStyle name="Normal 6 5 5 2 3" xfId="32895" xr:uid="{3F1E66AB-A404-4409-9DC3-8D768C7EDB05}"/>
    <cellStyle name="Normal 6 5 5 3" xfId="21160" xr:uid="{E1A7832F-8A31-42E9-AC12-2BDF90693309}"/>
    <cellStyle name="Normal 6 5 5 3 2" xfId="36279" xr:uid="{763AFA12-1AAD-43DB-858F-784E5B50DEA1}"/>
    <cellStyle name="Normal 6 5 5 4" xfId="14374" xr:uid="{26E89DC8-C974-4DB8-989D-5AB16FF224DE}"/>
    <cellStyle name="Normal 6 5 5 4 2" xfId="29511" xr:uid="{8906DA32-0BD2-4F37-8721-E94A0B9AD3CC}"/>
    <cellStyle name="Normal 6 5 5 5" xfId="10201" xr:uid="{04C8CF63-7F10-4C05-BE69-4CD4AC44B1A2}"/>
    <cellStyle name="Normal 6 5 6" xfId="9057" xr:uid="{CF1E474B-DA3B-4CC9-81A1-9CC438F0AD67}"/>
    <cellStyle name="Normal 6 5 6 2" xfId="22828" xr:uid="{969CD2E5-041A-408D-909F-5F7E3DE13705}"/>
    <cellStyle name="Normal 6 5 6 2 2" xfId="37947" xr:uid="{83C07CBA-7626-4579-BE23-16E0968E0851}"/>
    <cellStyle name="Normal 6 5 6 3" xfId="16044" xr:uid="{1CC15C0C-7CC2-4953-B8B7-EF724E836229}"/>
    <cellStyle name="Normal 6 5 6 3 2" xfId="31179" xr:uid="{19BF1FD7-0E63-4390-9E85-0EED33B8BCCB}"/>
    <cellStyle name="Normal 6 5 6 4" xfId="10202" xr:uid="{CF61A2FC-6E70-4F0D-AEBA-5AF10DB352AA}"/>
    <cellStyle name="Normal 6 5 7" xfId="9058" xr:uid="{F83DB14D-A9EB-4727-8554-CB9181182A83}"/>
    <cellStyle name="Normal 6 5 7 2" xfId="19433" xr:uid="{56B23754-0683-49C9-A660-EC9B9F724134}"/>
    <cellStyle name="Normal 6 5 7 2 2" xfId="34563" xr:uid="{0A593548-12AC-49FB-A9B2-47A3F2F6FF58}"/>
    <cellStyle name="Normal 6 5 7 3" xfId="10203" xr:uid="{11CD457E-7374-4BFB-9623-14690CB8BEB3}"/>
    <cellStyle name="Normal 6 5 8" xfId="9059" xr:uid="{517EA715-0890-4B59-90F2-697446A9D8E1}"/>
    <cellStyle name="Normal 6 5 8 2" xfId="10204" xr:uid="{CD5E8EBC-FFC5-4CD7-9569-20CE6A21419F}"/>
    <cellStyle name="Normal 6 5 9" xfId="12112" xr:uid="{7F80BFA3-544C-4481-A75E-23635D9A34B0}"/>
    <cellStyle name="Normal 6 5 9 2" xfId="27378" xr:uid="{C287ABA7-40B7-4947-B341-83EE7709C084}"/>
    <cellStyle name="Normal 6 6" xfId="2990" xr:uid="{F8A04B4F-920A-40D3-9F73-88D2E4DD9404}"/>
    <cellStyle name="Normal 6 6 10" xfId="11561" xr:uid="{5AFC1FE0-400D-430F-92E9-44570D416E72}"/>
    <cellStyle name="Normal 6 6 11" xfId="12738" xr:uid="{E23B0A80-DC9D-4D85-A9DF-97D51EB6BFD5}"/>
    <cellStyle name="Normal 6 6 11 2" xfId="27900" xr:uid="{DDD41AFC-66BB-40D3-8237-4E372F5D740C}"/>
    <cellStyle name="Normal 6 6 12" xfId="26341" xr:uid="{580683A0-1A98-4A4A-959C-0CCE2D4A6B69}"/>
    <cellStyle name="Normal 6 6 13" xfId="10702" xr:uid="{7349FE25-E148-4356-93BA-CC69287BDFCF}"/>
    <cellStyle name="Normal 6 6 14" xfId="10205" xr:uid="{7D671CC4-C9A3-4DFC-985C-C7F7A67E39AA}"/>
    <cellStyle name="Normal 6 6 15" xfId="9060" xr:uid="{E902CC25-2199-4D14-9D5F-65978B78F6E4}"/>
    <cellStyle name="Normal 6 6 16" xfId="44773" xr:uid="{EBFC5A7C-9CAD-48E8-979B-8A0614AD63F0}"/>
    <cellStyle name="Normal 6 6 2" xfId="9061" xr:uid="{784A79EA-43FD-4341-A06D-AB4C72A9C596}"/>
    <cellStyle name="Normal 6 6 2 2" xfId="11562" xr:uid="{3710AB09-8BD6-44AC-BAE6-C76C70AB7DFA}"/>
    <cellStyle name="Normal 6 6 2 2 2" xfId="15729" xr:uid="{D3352062-E986-4159-ADD1-710664AB52C9}"/>
    <cellStyle name="Normal 6 6 2 2 2 2" xfId="19115" xr:uid="{C7487D42-F5A8-4607-97C1-A00BEEDE6C7D}"/>
    <cellStyle name="Normal 6 6 2 2 2 2 2" xfId="25899" xr:uid="{A5F93B67-D04F-4BD4-9FFD-95555DE41875}"/>
    <cellStyle name="Normal 6 6 2 2 2 2 2 2" xfId="41018" xr:uid="{92207F0D-4B46-4417-8F4B-B807D5419027}"/>
    <cellStyle name="Normal 6 6 2 2 2 2 3" xfId="34250" xr:uid="{29852A3B-ABB3-4619-8338-F969B2FCE1EC}"/>
    <cellStyle name="Normal 6 6 2 2 2 3" xfId="22515" xr:uid="{F4A8A7B9-7551-4682-8ADA-1A9E7DF44465}"/>
    <cellStyle name="Normal 6 6 2 2 2 3 2" xfId="37634" xr:uid="{BE81A706-3B6D-4F40-855A-3D7C4CE03B46}"/>
    <cellStyle name="Normal 6 6 2 2 2 4" xfId="30866" xr:uid="{550E49C6-502E-439E-A4E2-7809346ED576}"/>
    <cellStyle name="Normal 6 6 2 2 3" xfId="17402" xr:uid="{459D1596-575D-40C5-B69B-D83CC430864D}"/>
    <cellStyle name="Normal 6 6 2 2 3 2" xfId="24186" xr:uid="{0A1E0AED-910E-42F8-BACE-E51197975133}"/>
    <cellStyle name="Normal 6 6 2 2 3 2 2" xfId="39305" xr:uid="{816DE141-D454-4300-BA36-E32FDA54ACCA}"/>
    <cellStyle name="Normal 6 6 2 2 3 3" xfId="32537" xr:uid="{FC2E9DC7-1AA9-46C5-B561-F14B19E50C5F}"/>
    <cellStyle name="Normal 6 6 2 2 4" xfId="20789" xr:uid="{0DC32DDD-502D-4632-9193-12F99E6B99F3}"/>
    <cellStyle name="Normal 6 6 2 2 4 2" xfId="35918" xr:uid="{426971F3-23A2-4F7B-90B0-5A6C9E9E1C5E}"/>
    <cellStyle name="Normal 6 6 2 2 5" xfId="13991" xr:uid="{24FD2A99-F627-41AF-A61C-E4959AF76671}"/>
    <cellStyle name="Normal 6 6 2 2 5 2" xfId="29153" xr:uid="{1EA93005-E14D-4496-8828-AE9D6FBB55CF}"/>
    <cellStyle name="Normal 6 6 2 3" xfId="14895" xr:uid="{E84FE3E5-7BDB-48E0-868B-4AE4D6E5DDF3}"/>
    <cellStyle name="Normal 6 6 2 3 2" xfId="18281" xr:uid="{2A80CDC9-3999-4B33-837A-CA2DD6A9D2C4}"/>
    <cellStyle name="Normal 6 6 2 3 2 2" xfId="25065" xr:uid="{0379CA3B-2A9A-4935-A819-C9D45B1E33AD}"/>
    <cellStyle name="Normal 6 6 2 3 2 2 2" xfId="40184" xr:uid="{9C7FF702-0FD1-4769-BE2F-27C6FBF0032B}"/>
    <cellStyle name="Normal 6 6 2 3 2 3" xfId="33416" xr:uid="{53BA11A4-B9BF-4968-8515-0025F43B21B6}"/>
    <cellStyle name="Normal 6 6 2 3 3" xfId="21681" xr:uid="{25DA42B5-0EA1-4596-B556-B64CB848A5BD}"/>
    <cellStyle name="Normal 6 6 2 3 3 2" xfId="36800" xr:uid="{CA648E37-8585-4731-8AD1-74D56F79E2E4}"/>
    <cellStyle name="Normal 6 6 2 3 4" xfId="30032" xr:uid="{60CB99E6-58F3-409C-9F7A-6A2CF1946802}"/>
    <cellStyle name="Normal 6 6 2 4" xfId="16565" xr:uid="{DD142216-D41B-4E9E-986B-0C427F523EF1}"/>
    <cellStyle name="Normal 6 6 2 4 2" xfId="23349" xr:uid="{A330E045-C920-4DA8-9166-BB62AE5D7940}"/>
    <cellStyle name="Normal 6 6 2 4 2 2" xfId="38468" xr:uid="{D6AD0D1E-360C-4185-ABA0-F37878D913C4}"/>
    <cellStyle name="Normal 6 6 2 4 3" xfId="31700" xr:uid="{CFB50AEF-40C2-4AE3-B7EE-4F816D1DC74D}"/>
    <cellStyle name="Normal 6 6 2 5" xfId="19954" xr:uid="{8746CB5D-3A08-4C3C-9F24-1086BB71495A}"/>
    <cellStyle name="Normal 6 6 2 5 2" xfId="35084" xr:uid="{68F25C17-0492-40DC-AB20-29908CBCC9D6}"/>
    <cellStyle name="Normal 6 6 2 6" xfId="13153" xr:uid="{719D0AA4-ED16-444F-A1C0-6701AF7EEC1F}"/>
    <cellStyle name="Normal 6 6 2 6 2" xfId="28316" xr:uid="{A5A8A087-3393-463A-8CBE-8F7E91683F2B}"/>
    <cellStyle name="Normal 6 6 2 7" xfId="26757" xr:uid="{8031F764-1C52-45FF-80B0-B1CAC3421FA3}"/>
    <cellStyle name="Normal 6 6 2 8" xfId="11121" xr:uid="{CBAFE12D-EBE8-4811-86B9-0600B3745434}"/>
    <cellStyle name="Normal 6 6 2 9" xfId="10206" xr:uid="{4479240C-8277-4230-B15F-0023BE9834F1}"/>
    <cellStyle name="Normal 6 6 3" xfId="9062" xr:uid="{22617C0F-C121-4511-9079-6E766CEECBE6}"/>
    <cellStyle name="Normal 6 6 3 2" xfId="15313" xr:uid="{F154F7B4-7C58-4231-8CCE-95AD279A4BE3}"/>
    <cellStyle name="Normal 6 6 3 2 2" xfId="18699" xr:uid="{D8DDBA9E-1504-49CD-AC13-BCD46AC787D0}"/>
    <cellStyle name="Normal 6 6 3 2 2 2" xfId="25483" xr:uid="{E53CF32E-126A-4383-8FE9-6835DFB68C15}"/>
    <cellStyle name="Normal 6 6 3 2 2 2 2" xfId="40602" xr:uid="{3FB4B1FE-B053-4F8D-8CBE-06F7A445461E}"/>
    <cellStyle name="Normal 6 6 3 2 2 3" xfId="33834" xr:uid="{EBF16D8C-8917-4DF7-A9A2-5C187F7C18B9}"/>
    <cellStyle name="Normal 6 6 3 2 3" xfId="22099" xr:uid="{E30262A5-A1F3-4DE9-9ED2-34524230D847}"/>
    <cellStyle name="Normal 6 6 3 2 3 2" xfId="37218" xr:uid="{63D2B624-06AF-4344-AEC4-9ED46CCDAB21}"/>
    <cellStyle name="Normal 6 6 3 2 4" xfId="30450" xr:uid="{B0A8C302-1212-4314-8AFD-725BD2909EEB}"/>
    <cellStyle name="Normal 6 6 3 3" xfId="16986" xr:uid="{8BD924BF-84B0-4C52-B3B3-713CA93431FA}"/>
    <cellStyle name="Normal 6 6 3 3 2" xfId="23770" xr:uid="{D46DF3E0-2CF8-4E99-9346-CF5701B80841}"/>
    <cellStyle name="Normal 6 6 3 3 2 2" xfId="38889" xr:uid="{6FAF7839-FEF9-4233-8E3A-DD730CA50E0A}"/>
    <cellStyle name="Normal 6 6 3 3 3" xfId="32121" xr:uid="{C73C9F23-4B3F-4CDC-B3C4-82503F5E087A}"/>
    <cellStyle name="Normal 6 6 3 4" xfId="20372" xr:uid="{96EE89E3-C31C-47B5-9F30-905C985FD007}"/>
    <cellStyle name="Normal 6 6 3 4 2" xfId="35502" xr:uid="{80611440-D4BE-4C38-AB4B-7C7B3B4345CA}"/>
    <cellStyle name="Normal 6 6 3 5" xfId="13575" xr:uid="{BBF77617-E2D2-4235-9329-79FBCD5F4858}"/>
    <cellStyle name="Normal 6 6 3 5 2" xfId="28737" xr:uid="{163E0883-3723-4C3C-9ED5-2875F76ABCAD}"/>
    <cellStyle name="Normal 6 6 3 6" xfId="10207" xr:uid="{E0BE9144-37DF-4757-8AFD-67C5FB8AE9DE}"/>
    <cellStyle name="Normal 6 6 4" xfId="9063" xr:uid="{DF6066B0-6CE4-4066-A5AE-AAA996FAD739}"/>
    <cellStyle name="Normal 6 6 4 2" xfId="17865" xr:uid="{32347BC2-962D-4842-AC0E-BD9F2E359622}"/>
    <cellStyle name="Normal 6 6 4 2 2" xfId="24649" xr:uid="{F63C544E-EAA8-4D92-AE74-D50114DC6B14}"/>
    <cellStyle name="Normal 6 6 4 2 2 2" xfId="39768" xr:uid="{B691F4B8-DDE0-4703-9B9C-45E821592175}"/>
    <cellStyle name="Normal 6 6 4 2 3" xfId="33000" xr:uid="{753B3361-32BB-42C2-BBAD-CB46946856E0}"/>
    <cellStyle name="Normal 6 6 4 3" xfId="21265" xr:uid="{119A29DA-C92E-451F-AA33-6AB85E7D70EC}"/>
    <cellStyle name="Normal 6 6 4 3 2" xfId="36384" xr:uid="{5DD2341E-5BEA-472E-AE5B-31CE05CE766B}"/>
    <cellStyle name="Normal 6 6 4 4" xfId="14479" xr:uid="{E1B65DDD-71EF-47E3-9726-B5D5C46BECEF}"/>
    <cellStyle name="Normal 6 6 4 4 2" xfId="29616" xr:uid="{5B37567B-7C31-4205-B4BE-9A65F663936A}"/>
    <cellStyle name="Normal 6 6 4 5" xfId="10208" xr:uid="{2148DF2D-13D2-4480-828B-A656E5191969}"/>
    <cellStyle name="Normal 6 6 5" xfId="9064" xr:uid="{BE0E2213-54B0-40C6-BB62-E0F8072853B7}"/>
    <cellStyle name="Normal 6 6 5 2" xfId="22933" xr:uid="{D0F26664-07AD-45E1-B06C-9191EB5F2CA8}"/>
    <cellStyle name="Normal 6 6 5 2 2" xfId="38052" xr:uid="{09154E34-0FDA-42BA-B9B2-D5BB8B436D37}"/>
    <cellStyle name="Normal 6 6 5 3" xfId="16149" xr:uid="{881BBA0E-0904-46D8-A1B4-E2718C770FA2}"/>
    <cellStyle name="Normal 6 6 5 3 2" xfId="31284" xr:uid="{ACDA77E3-58AD-4046-B5EA-4F0D3BB539AB}"/>
    <cellStyle name="Normal 6 6 5 4" xfId="10209" xr:uid="{480B13B2-8400-477E-A106-827249AEB015}"/>
    <cellStyle name="Normal 6 6 6" xfId="9065" xr:uid="{B35ED163-D993-4FE3-BBF3-140F96B9014D}"/>
    <cellStyle name="Normal 6 6 6 2" xfId="19538" xr:uid="{E4F8DA61-EE9C-4B66-8853-618B7555FC70}"/>
    <cellStyle name="Normal 6 6 6 2 2" xfId="34668" xr:uid="{F808725A-5FA5-4AD9-856B-FEF6DB375B33}"/>
    <cellStyle name="Normal 6 6 6 3" xfId="10210" xr:uid="{9DC18FF2-3DAD-4E02-AF98-1CF5CA5E034A}"/>
    <cellStyle name="Normal 6 6 7" xfId="9066" xr:uid="{D3DFE321-C01F-4964-B908-FA814CECED04}"/>
    <cellStyle name="Normal 6 6 7 2" xfId="10211" xr:uid="{18919C44-298F-4260-B42C-A2878C7FA8BE}"/>
    <cellStyle name="Normal 6 6 8" xfId="9067" xr:uid="{7816DAD8-A4C6-45F9-98E9-F59AB6C9923B}"/>
    <cellStyle name="Normal 6 6 8 2" xfId="10212" xr:uid="{8581B299-0DC2-4BAD-AD3E-FD43E084D61B}"/>
    <cellStyle name="Normal 6 6 9" xfId="12179" xr:uid="{7B108E70-F4BD-40C1-A71B-10CFFD75AE72}"/>
    <cellStyle name="Normal 6 6 9 2" xfId="27444" xr:uid="{4141A931-B21C-4369-ABC3-378AE45F1D82}"/>
    <cellStyle name="Normal 6 7" xfId="3200" xr:uid="{26B714EB-0040-4EF4-84DD-AE676D746A6F}"/>
    <cellStyle name="Normal 6 7 10" xfId="12946" xr:uid="{B163E088-0519-4296-8949-8CD2155F18D0}"/>
    <cellStyle name="Normal 6 7 10 2" xfId="28108" xr:uid="{FFB49626-ADE8-4756-A8C9-0E2795CD61DE}"/>
    <cellStyle name="Normal 6 7 11" xfId="26549" xr:uid="{32FE76C8-B558-4E73-8783-A502DE121C88}"/>
    <cellStyle name="Normal 6 7 12" xfId="10913" xr:uid="{5FE4FAA5-1F57-42A8-9805-183E74F220B4}"/>
    <cellStyle name="Normal 6 7 13" xfId="10213" xr:uid="{64AE8715-1FD1-4519-BC89-9AD5294DD4AF}"/>
    <cellStyle name="Normal 6 7 14" xfId="9068" xr:uid="{6281392F-C15B-4009-9F04-6C267178D797}"/>
    <cellStyle name="Normal 6 7 15" xfId="44764" xr:uid="{C08AECD4-C28C-4449-9F1F-929D2C61596A}"/>
    <cellStyle name="Normal 6 7 2" xfId="9069" xr:uid="{83D4816F-527C-4C11-B640-246F3A4A60F8}"/>
    <cellStyle name="Normal 6 7 2 2" xfId="15521" xr:uid="{11FE9595-FF73-401F-A749-FAB16013918B}"/>
    <cellStyle name="Normal 6 7 2 2 2" xfId="18907" xr:uid="{D521DB03-2BA8-4D17-9056-D0749DA2052E}"/>
    <cellStyle name="Normal 6 7 2 2 2 2" xfId="25691" xr:uid="{89AAB5C3-6073-4C5B-9480-13A2E5E9FD85}"/>
    <cellStyle name="Normal 6 7 2 2 2 2 2" xfId="40810" xr:uid="{9ACCF9FD-12BC-419D-95F8-56DDB6597C32}"/>
    <cellStyle name="Normal 6 7 2 2 2 3" xfId="34042" xr:uid="{9BD6F056-CC73-4B17-B86F-416C16DCE31C}"/>
    <cellStyle name="Normal 6 7 2 2 3" xfId="22307" xr:uid="{63287D64-FFC1-4E63-B416-1B88B179B78A}"/>
    <cellStyle name="Normal 6 7 2 2 3 2" xfId="37426" xr:uid="{7D399963-0C41-4E39-AE01-410339267D8E}"/>
    <cellStyle name="Normal 6 7 2 2 4" xfId="30658" xr:uid="{C00627FF-4A41-4544-8E94-66139F0B9C60}"/>
    <cellStyle name="Normal 6 7 2 3" xfId="17194" xr:uid="{D9530128-F93D-4734-AEEE-F6257DCDCFFC}"/>
    <cellStyle name="Normal 6 7 2 3 2" xfId="23978" xr:uid="{39D481FF-E917-4E0E-B642-CBCEE9571312}"/>
    <cellStyle name="Normal 6 7 2 3 2 2" xfId="39097" xr:uid="{77555C4B-9798-47D3-A2DC-9CD97E26F01A}"/>
    <cellStyle name="Normal 6 7 2 3 3" xfId="32329" xr:uid="{8DC6BB5A-DAE9-4C14-811C-9E5428664B06}"/>
    <cellStyle name="Normal 6 7 2 4" xfId="20581" xr:uid="{30D75F7F-003B-402A-92BC-EEC1E078311F}"/>
    <cellStyle name="Normal 6 7 2 4 2" xfId="35710" xr:uid="{1598A255-E5EE-4EB9-BD65-4CACFB0D5530}"/>
    <cellStyle name="Normal 6 7 2 5" xfId="13783" xr:uid="{B70E4594-EC08-4415-B4EB-B1E52FA463B0}"/>
    <cellStyle name="Normal 6 7 2 5 2" xfId="28945" xr:uid="{B9E9EA50-D9B1-4546-97DE-1F085C0B3A0A}"/>
    <cellStyle name="Normal 6 7 2 6" xfId="10214" xr:uid="{60D0B1A9-7643-429E-BB02-B2529BF63E22}"/>
    <cellStyle name="Normal 6 7 3" xfId="9070" xr:uid="{223BE64D-E6CC-44C2-B92A-26C74B244AC7}"/>
    <cellStyle name="Normal 6 7 3 2" xfId="18073" xr:uid="{9329D479-C600-49A1-AB50-C5FE0DD15D15}"/>
    <cellStyle name="Normal 6 7 3 2 2" xfId="24857" xr:uid="{C99B92D5-6950-46B4-8AFE-90243E6A1002}"/>
    <cellStyle name="Normal 6 7 3 2 2 2" xfId="39976" xr:uid="{65A09B51-F071-4BCB-A69C-5FA1B7141C3D}"/>
    <cellStyle name="Normal 6 7 3 2 3" xfId="33208" xr:uid="{C08A9BB8-D553-4562-A5BE-0A6BB9152E5C}"/>
    <cellStyle name="Normal 6 7 3 3" xfId="21473" xr:uid="{97F0B459-F68E-4C77-9421-3BFE1264915C}"/>
    <cellStyle name="Normal 6 7 3 3 2" xfId="36592" xr:uid="{469A4171-05EF-4198-8C41-7FE33D75BF83}"/>
    <cellStyle name="Normal 6 7 3 4" xfId="14687" xr:uid="{5CC4E3CA-B4B5-45E1-B123-54E0DB6B90AB}"/>
    <cellStyle name="Normal 6 7 3 4 2" xfId="29824" xr:uid="{CB0D05F6-D33A-4B57-9E17-625746935FDB}"/>
    <cellStyle name="Normal 6 7 3 5" xfId="10215" xr:uid="{A34D5BFF-6A1B-482C-B9CD-4212E2287729}"/>
    <cellStyle name="Normal 6 7 4" xfId="9071" xr:uid="{CCB32C6C-9059-48A3-B247-EC7B6A54FA0F}"/>
    <cellStyle name="Normal 6 7 4 2" xfId="23141" xr:uid="{1F804A12-1A92-4C96-A0C5-86B978BE7E90}"/>
    <cellStyle name="Normal 6 7 4 2 2" xfId="38260" xr:uid="{28E53CC9-98DC-488F-9B78-477CEA156D9F}"/>
    <cellStyle name="Normal 6 7 4 3" xfId="16357" xr:uid="{EEDC6DDE-7497-479B-84CA-7357AF239F87}"/>
    <cellStyle name="Normal 6 7 4 3 2" xfId="31492" xr:uid="{73F0E9A9-A8EA-4D1D-B80A-83A9C223A569}"/>
    <cellStyle name="Normal 6 7 4 4" xfId="10216" xr:uid="{3F17B9D8-FD69-4BDF-AAD5-BA95C88FF96E}"/>
    <cellStyle name="Normal 6 7 5" xfId="9072" xr:uid="{D2104075-F027-4D17-B051-158435FEEEB7}"/>
    <cellStyle name="Normal 6 7 5 2" xfId="19746" xr:uid="{B178185C-C1C6-4D77-AD20-9BE6D0EFC048}"/>
    <cellStyle name="Normal 6 7 5 2 2" xfId="34876" xr:uid="{50030523-EF71-40C6-9C71-227E35A5E97D}"/>
    <cellStyle name="Normal 6 7 5 3" xfId="10217" xr:uid="{6FDCB682-5CD5-44D7-BBCC-ADC4C7756DC2}"/>
    <cellStyle name="Normal 6 7 6" xfId="9073" xr:uid="{44F8B254-5E2D-4C39-833A-3DD07A9E32F5}"/>
    <cellStyle name="Normal 6 7 6 2" xfId="10218" xr:uid="{34500C9F-2B95-4DDF-8EC3-EB7B15CD3F4B}"/>
    <cellStyle name="Normal 6 7 7" xfId="9074" xr:uid="{AD959AAC-D356-4448-8F41-8121D3021ED8}"/>
    <cellStyle name="Normal 6 7 7 2" xfId="10219" xr:uid="{40C68762-695D-43C4-971D-C388BAA2F917}"/>
    <cellStyle name="Normal 6 7 8" xfId="9075" xr:uid="{6B92F6CB-E484-42C9-B044-EEF1C0BA2FA1}"/>
    <cellStyle name="Normal 6 7 8 2" xfId="10220" xr:uid="{05A898A1-A782-4604-B347-F1CB03E59F0E}"/>
    <cellStyle name="Normal 6 7 9" xfId="11563" xr:uid="{4DFC9F47-71CE-4C43-B549-392ED6434F0D}"/>
    <cellStyle name="Normal 6 8" xfId="2221" xr:uid="{3C7AF561-E8A9-44AD-BEDB-90433FF1FE7A}"/>
    <cellStyle name="Normal 6 8 10" xfId="9076" xr:uid="{4FD26A8C-C61A-4687-9AAC-7BDB3FE313E6}"/>
    <cellStyle name="Normal 6 8 2" xfId="9077" xr:uid="{61137FD2-CAA4-4EFB-869B-ADC3C5655886}"/>
    <cellStyle name="Normal 6 8 2 2" xfId="17657" xr:uid="{5C3B7628-2D99-4364-A066-A03EAB769FE3}"/>
    <cellStyle name="Normal 6 8 2 2 2" xfId="24441" xr:uid="{CDAF3EBF-5F43-4448-8686-604B9036D2B4}"/>
    <cellStyle name="Normal 6 8 2 2 2 2" xfId="39560" xr:uid="{BDE220D0-725A-4AED-87F3-D1C652646467}"/>
    <cellStyle name="Normal 6 8 2 2 3" xfId="32792" xr:uid="{647CBA22-D611-44EB-A9FD-00B8807DF5D0}"/>
    <cellStyle name="Normal 6 8 2 3" xfId="21057" xr:uid="{E2D00D9B-9CF4-41A8-8C80-200275DA4F6B}"/>
    <cellStyle name="Normal 6 8 2 3 2" xfId="36176" xr:uid="{07823DBE-C34D-461D-BBE3-5058488D02D3}"/>
    <cellStyle name="Normal 6 8 2 4" xfId="14268" xr:uid="{4044E3C7-BC30-435A-B543-09B7C6F9625F}"/>
    <cellStyle name="Normal 6 8 2 4 2" xfId="29408" xr:uid="{FA4E5B32-705D-4000-B8AA-038A44426558}"/>
    <cellStyle name="Normal 6 8 2 5" xfId="10222" xr:uid="{6FCB4EB3-5D74-417E-9CF0-290BBAAD178E}"/>
    <cellStyle name="Normal 6 8 3" xfId="9078" xr:uid="{F4E7BC35-3826-4F40-8FA2-D16C1C8592FF}"/>
    <cellStyle name="Normal 6 8 3 2" xfId="23562" xr:uid="{A92DD749-0E2B-4541-927F-006227AE3191}"/>
    <cellStyle name="Normal 6 8 3 2 2" xfId="38681" xr:uid="{CA576E81-F458-4217-830D-7B1AB59A3B72}"/>
    <cellStyle name="Normal 6 8 3 3" xfId="16778" xr:uid="{055EC1EA-2988-4D81-A533-76523B54220D}"/>
    <cellStyle name="Normal 6 8 3 3 2" xfId="31913" xr:uid="{238B781A-3733-4173-9BD1-52949DA8696B}"/>
    <cellStyle name="Normal 6 8 3 4" xfId="10223" xr:uid="{FB2C6006-5915-4444-BAF7-53CD6FF1EC1E}"/>
    <cellStyle name="Normal 6 8 4" xfId="9079" xr:uid="{072EE626-A1FD-4B26-BAD4-00E8B5CBB801}"/>
    <cellStyle name="Normal 6 8 4 2" xfId="20164" xr:uid="{0BFE7DB1-36F7-4CB7-8C13-3F4B4C3AB4BB}"/>
    <cellStyle name="Normal 6 8 4 2 2" xfId="35294" xr:uid="{BE16F194-D7C2-4062-A86B-040C43C2753D}"/>
    <cellStyle name="Normal 6 8 4 3" xfId="10224" xr:uid="{5A16C8A5-CDBB-4542-BF75-5647BBAA1C29}"/>
    <cellStyle name="Normal 6 8 5" xfId="11564" xr:uid="{221E5610-9742-4AEC-93B3-0EF6A2BD7683}"/>
    <cellStyle name="Normal 6 8 6" xfId="13367" xr:uid="{A8AB1BEF-AB8F-43ED-A7E1-07AA3CB96639}"/>
    <cellStyle name="Normal 6 8 6 2" xfId="28529" xr:uid="{F9FAF5EA-A643-49A0-8971-D43743ED70D3}"/>
    <cellStyle name="Normal 6 8 7" xfId="26133" xr:uid="{22788151-B915-4FAC-9919-8D46FDFF7D5D}"/>
    <cellStyle name="Normal 6 8 8" xfId="10484" xr:uid="{A5F387C4-7CD1-4D46-8FF9-A25671A27E1C}"/>
    <cellStyle name="Normal 6 8 9" xfId="10221" xr:uid="{B6A4D9E3-151A-4E80-8BB1-F0C5DBBDB8E9}"/>
    <cellStyle name="Normal 6 9" xfId="3201" xr:uid="{E4CD3323-23F8-4256-BA5F-9273E42C6DCD}"/>
    <cellStyle name="Normal 6 9 2" xfId="17643" xr:uid="{E5E6BA9B-31C2-4655-953F-A64ED5C29FCF}"/>
    <cellStyle name="Normal 6 9 2 2" xfId="24427" xr:uid="{FECEE1D0-4A41-453E-A893-A62CA9522593}"/>
    <cellStyle name="Normal 6 9 2 2 2" xfId="39546" xr:uid="{A1117AE4-D498-4438-811C-9B831510DD6E}"/>
    <cellStyle name="Normal 6 9 2 3" xfId="32778" xr:uid="{30C0A4D3-B94F-452F-B733-713A9412E7F4}"/>
    <cellStyle name="Normal 6 9 3" xfId="21045" xr:uid="{175C1E58-07F9-4224-A2F2-CD25E19899B9}"/>
    <cellStyle name="Normal 6 9 3 2" xfId="36164" xr:uid="{0129E82A-2962-426E-8D7C-9692B7046813}"/>
    <cellStyle name="Normal 6 9 4" xfId="14254" xr:uid="{631B7517-40A5-4741-81B7-14776D9C6D0F}"/>
    <cellStyle name="Normal 6 9 4 2" xfId="29394" xr:uid="{669365ED-741A-4645-8FDC-B383680AC5F7}"/>
    <cellStyle name="Normal 6 9 5" xfId="10225" xr:uid="{3F0B6E05-6207-4601-A25E-BC33AAA3FDCF}"/>
    <cellStyle name="Normal 6 9 6" xfId="9080" xr:uid="{A47D9686-4348-42F6-A7D8-7FEDA23566F4}"/>
    <cellStyle name="Normal 60" xfId="11857" xr:uid="{1807DCB0-3A43-402F-BAFA-9A9B23BC23E6}"/>
    <cellStyle name="Normal 60 2" xfId="12114" xr:uid="{4A60EDC3-CA44-4269-A2C9-E3F21513AE34}"/>
    <cellStyle name="Normal 60 2 2" xfId="27380" xr:uid="{99262CFB-7A12-4C78-9E38-1637F1D0076C}"/>
    <cellStyle name="Normal 60 3" xfId="12362" xr:uid="{A65C54D1-5DA3-4137-A0CD-083C7C2601F3}"/>
    <cellStyle name="Normal 60 3 2" xfId="27620" xr:uid="{08914758-EA18-4327-9C4F-90D9F082625B}"/>
    <cellStyle name="Normal 60 4" xfId="27147" xr:uid="{A4FB8CEE-6FA8-481D-9D52-0D35A771D183}"/>
    <cellStyle name="Normal 601" xfId="1809" xr:uid="{00000000-0005-0000-0000-000012070000}"/>
    <cellStyle name="Normal 601 2" xfId="1810" xr:uid="{00000000-0005-0000-0000-000013070000}"/>
    <cellStyle name="Normal 601 2 2" xfId="2995" xr:uid="{FA5AF750-652A-4A23-9C84-62C1E164AD9C}"/>
    <cellStyle name="Normal 601 2 2 2" xfId="5431" xr:uid="{FEE2FF86-7363-42B0-8889-28CE2C07A2A5}"/>
    <cellStyle name="Normal 601 2 2 3" xfId="7738" xr:uid="{836B46D9-D44E-47CE-8D60-5CC9A96FB380}"/>
    <cellStyle name="Normal 601 2 3" xfId="4571" xr:uid="{4C6225B0-FB5A-4FB1-B6F6-AC1F30E561FD}"/>
    <cellStyle name="Normal 601 2 4" xfId="6893" xr:uid="{49EFB4CB-836A-4B9D-830F-D913CC219EBC}"/>
    <cellStyle name="Normal 601 3" xfId="2994" xr:uid="{39C4D58C-072E-40B4-B1C8-6924DDD8CB73}"/>
    <cellStyle name="Normal 601 3 2" xfId="5430" xr:uid="{BEF34A7C-B89C-4B38-B598-3E9496277B70}"/>
    <cellStyle name="Normal 601 3 3" xfId="7737" xr:uid="{54C8F685-E6FB-4849-80A7-4660E4C5C43E}"/>
    <cellStyle name="Normal 601 4" xfId="4570" xr:uid="{03832C48-55FD-474A-871B-1663E3B029D7}"/>
    <cellStyle name="Normal 601 5" xfId="6892" xr:uid="{842F2BA9-6938-4DB7-B025-0135D025785F}"/>
    <cellStyle name="Normal 601 6" xfId="7919" xr:uid="{AB473705-0BFF-4387-8CC5-5B670A26235E}"/>
    <cellStyle name="Normal 601 7" xfId="42419" xr:uid="{FAAADAE7-81BF-4B0A-ACB1-D22668799CF4}"/>
    <cellStyle name="Normal 601 8" xfId="42740" xr:uid="{8B1D3229-A50E-46E4-9555-F7C5365A1731}"/>
    <cellStyle name="Normal 601_Nota final" xfId="1811" xr:uid="{00000000-0005-0000-0000-000014070000}"/>
    <cellStyle name="Normal 605" xfId="1812" xr:uid="{00000000-0005-0000-0000-000015070000}"/>
    <cellStyle name="Normal 605 2" xfId="1813" xr:uid="{00000000-0005-0000-0000-000016070000}"/>
    <cellStyle name="Normal 605 2 2" xfId="2997" xr:uid="{02BF3880-B9F1-4BDA-8644-513FDD7A6B04}"/>
    <cellStyle name="Normal 605 2 2 2" xfId="5433" xr:uid="{388B882E-BA2D-4F20-9363-071307AD3DDC}"/>
    <cellStyle name="Normal 605 2 2 3" xfId="7740" xr:uid="{E052BBF5-656C-47A6-A948-F9E5BA9D5F48}"/>
    <cellStyle name="Normal 605 2 3" xfId="4573" xr:uid="{E5111B47-7F5E-48F6-B2C9-50A08E785118}"/>
    <cellStyle name="Normal 605 2 4" xfId="6895" xr:uid="{4EDE24A9-77F5-49A7-B724-02B6339933AC}"/>
    <cellStyle name="Normal 605 3" xfId="2996" xr:uid="{5EF1369B-96A8-4902-8036-BCC9F10F40F1}"/>
    <cellStyle name="Normal 605 3 2" xfId="5432" xr:uid="{3C1200E4-7F84-4764-91DE-540C6FF8E686}"/>
    <cellStyle name="Normal 605 3 3" xfId="7739" xr:uid="{F9871AB6-7F97-415D-9530-97688FE44861}"/>
    <cellStyle name="Normal 605 4" xfId="4572" xr:uid="{C1238E1B-701A-4926-BD19-429BE8B14D7C}"/>
    <cellStyle name="Normal 605 5" xfId="6894" xr:uid="{11DA58DF-FC0C-4097-AAC4-8784D1447600}"/>
    <cellStyle name="Normal 605 6" xfId="7920" xr:uid="{B512C7DF-EFED-4248-93D8-36A01D1F9777}"/>
    <cellStyle name="Normal 605 7" xfId="42420" xr:uid="{88D0EFF4-2901-44E1-AF5C-FCDD3A8A7EC3}"/>
    <cellStyle name="Normal 605 8" xfId="42696" xr:uid="{944CA0B0-7131-4D08-8C6C-1E2DB081EF6D}"/>
    <cellStyle name="Normal 605_Nota final" xfId="1814" xr:uid="{00000000-0005-0000-0000-000017070000}"/>
    <cellStyle name="Normal 606" xfId="1815" xr:uid="{00000000-0005-0000-0000-000018070000}"/>
    <cellStyle name="Normal 606 2" xfId="1816" xr:uid="{00000000-0005-0000-0000-000019070000}"/>
    <cellStyle name="Normal 606 2 2" xfId="2999" xr:uid="{07C2AEEF-91B5-4112-A9CB-7F464530FE42}"/>
    <cellStyle name="Normal 606 2 2 2" xfId="5435" xr:uid="{BCEBF14B-0CA7-4E17-9FC2-5B9F9F4BEB46}"/>
    <cellStyle name="Normal 606 2 2 3" xfId="7742" xr:uid="{A4387683-5165-4F1A-8615-B3DD0C38CFBC}"/>
    <cellStyle name="Normal 606 2 3" xfId="4575" xr:uid="{0523FB03-6E14-4708-A4DB-B06C42BAA5E5}"/>
    <cellStyle name="Normal 606 2 4" xfId="6897" xr:uid="{9E1B5CAA-BE4E-4696-A279-783EC523FA83}"/>
    <cellStyle name="Normal 606 3" xfId="2998" xr:uid="{35E1C0EA-FB41-4EA7-A92E-8EB453D2538D}"/>
    <cellStyle name="Normal 606 3 2" xfId="5434" xr:uid="{50C4E55C-7C51-41E5-84AA-100ECDBC777D}"/>
    <cellStyle name="Normal 606 3 3" xfId="7741" xr:uid="{931CE992-D2C2-4D77-ABA4-815B807D56F1}"/>
    <cellStyle name="Normal 606 4" xfId="4574" xr:uid="{26A6EBEA-6EFB-4197-95F5-726B45214100}"/>
    <cellStyle name="Normal 606 5" xfId="6896" xr:uid="{FB22F1CC-C254-4E05-9302-9861B86DD7F6}"/>
    <cellStyle name="Normal 606 6" xfId="7921" xr:uid="{40572098-B374-44EC-A342-2BEC00D10805}"/>
    <cellStyle name="Normal 606 7" xfId="42421" xr:uid="{D6A3DB49-BE42-4CC1-929B-CE5D8D6F71C4}"/>
    <cellStyle name="Normal 606 8" xfId="42695" xr:uid="{041C2065-07FD-4AD6-8172-243C06343FD1}"/>
    <cellStyle name="Normal 606_Nota final" xfId="1817" xr:uid="{00000000-0005-0000-0000-00001A070000}"/>
    <cellStyle name="Normal 61" xfId="11858" xr:uid="{3A68B38C-F22C-4348-A41F-7D56C004846C}"/>
    <cellStyle name="Normal 61 2" xfId="12115" xr:uid="{D6837123-8DA0-48DA-B867-85C0FE6D5BD6}"/>
    <cellStyle name="Normal 61 2 2" xfId="27381" xr:uid="{AA7D3812-7210-4B71-823B-E7038D4AA30C}"/>
    <cellStyle name="Normal 61 3" xfId="12363" xr:uid="{CDFD186A-CC45-46A3-8E11-2E53E786F8DF}"/>
    <cellStyle name="Normal 61 3 2" xfId="27621" xr:uid="{B15030B4-7B85-4BB5-A803-A4B656C84AEE}"/>
    <cellStyle name="Normal 61 4" xfId="27148" xr:uid="{5F038911-849D-4F06-A72C-DCFE0C32454B}"/>
    <cellStyle name="Normal 62" xfId="11859" xr:uid="{06EA41E5-40DF-4667-A291-E4694955E6E5}"/>
    <cellStyle name="Normal 62 2" xfId="12116" xr:uid="{D2DE2766-78B7-404A-A834-81D53B447E1A}"/>
    <cellStyle name="Normal 62 2 2" xfId="27382" xr:uid="{5464F277-0A87-4E93-B831-B70162E50793}"/>
    <cellStyle name="Normal 62 3" xfId="12364" xr:uid="{5043C055-519B-447A-BA77-16A17E951DAC}"/>
    <cellStyle name="Normal 62 3 2" xfId="27622" xr:uid="{0C455E54-40BB-46B7-8286-6AF8D1F34846}"/>
    <cellStyle name="Normal 62 4" xfId="27149" xr:uid="{78043A79-1B89-4F97-A3BB-970724C372EB}"/>
    <cellStyle name="Normal 63" xfId="11860" xr:uid="{FF09A008-8EE5-40B2-BF36-B67D3C0E9020}"/>
    <cellStyle name="Normal 63 2" xfId="12117" xr:uid="{C6E18AF3-1F51-4496-9166-E66C8374C1EA}"/>
    <cellStyle name="Normal 63 2 2" xfId="27383" xr:uid="{C7338A91-E977-40F4-BDBD-D528BB0BA990}"/>
    <cellStyle name="Normal 63 3" xfId="12365" xr:uid="{36BB438C-FBEA-4B5D-8F49-013F50B51051}"/>
    <cellStyle name="Normal 63 3 2" xfId="27623" xr:uid="{AC68003B-18EF-4819-AFB6-1C79C7EB64C3}"/>
    <cellStyle name="Normal 63 4" xfId="27150" xr:uid="{14CEEA4A-4824-4E46-A355-2F707AE62924}"/>
    <cellStyle name="Normal 636" xfId="1818" xr:uid="{00000000-0005-0000-0000-00001B070000}"/>
    <cellStyle name="Normal 636 2" xfId="1819" xr:uid="{00000000-0005-0000-0000-00001C070000}"/>
    <cellStyle name="Normal 636 2 2" xfId="3001" xr:uid="{DE41A0C8-ED25-454C-96F5-F99089297768}"/>
    <cellStyle name="Normal 636 2 2 2" xfId="5437" xr:uid="{48A23940-A754-4ED3-81CF-95839A4CE9BB}"/>
    <cellStyle name="Normal 636 2 2 3" xfId="7744" xr:uid="{0F268372-00EB-496C-956D-128CE9ECA125}"/>
    <cellStyle name="Normal 636 2 3" xfId="4577" xr:uid="{EF6140B6-3CF6-400E-8182-5C8671D1423C}"/>
    <cellStyle name="Normal 636 2 4" xfId="6899" xr:uid="{20F806DF-A4CE-4F95-8169-FB11BB39F108}"/>
    <cellStyle name="Normal 636 3" xfId="3000" xr:uid="{3B811445-0FE9-4F93-A5A6-FABB017FFADA}"/>
    <cellStyle name="Normal 636 3 2" xfId="5436" xr:uid="{826E7CF1-692E-48A1-ABC6-7BF03E2230EA}"/>
    <cellStyle name="Normal 636 3 3" xfId="7743" xr:uid="{2C8ABA1E-866A-4ED7-9A30-98A8C4C0CC04}"/>
    <cellStyle name="Normal 636 4" xfId="4576" xr:uid="{1F5B8ECE-E871-42BE-B686-65C0601C21C1}"/>
    <cellStyle name="Normal 636 5" xfId="6898" xr:uid="{C141569D-A8D3-4975-B8A9-E7F500A2DD87}"/>
    <cellStyle name="Normal 636 6" xfId="7922" xr:uid="{DF02B4C6-FF0E-4FBF-80DB-D6A94D5E2A31}"/>
    <cellStyle name="Normal 636 7" xfId="42422" xr:uid="{35C98E2D-618D-4903-8D2E-A0045DBAEE43}"/>
    <cellStyle name="Normal 636 8" xfId="42693" xr:uid="{9FE21344-79AB-4B9E-9463-5BE3F21EAD13}"/>
    <cellStyle name="Normal 636_Nota final" xfId="1820" xr:uid="{00000000-0005-0000-0000-00001D070000}"/>
    <cellStyle name="Normal 64" xfId="11861" xr:uid="{7FE24657-C295-4A12-B912-3AEE44CB467D}"/>
    <cellStyle name="Normal 64 2" xfId="12118" xr:uid="{3DC498C5-EED5-4360-BEFC-471686729D1B}"/>
    <cellStyle name="Normal 64 2 2" xfId="27384" xr:uid="{4AA96FEF-D27D-47AA-AD6C-4DCF9E27DD17}"/>
    <cellStyle name="Normal 64 3" xfId="12366" xr:uid="{AF8E24BB-0D99-408E-954E-26D1D590F18D}"/>
    <cellStyle name="Normal 64 3 2" xfId="27624" xr:uid="{A5E44C11-1C14-4F9E-AB65-D107DF02E48A}"/>
    <cellStyle name="Normal 64 4" xfId="27151" xr:uid="{6F7D9138-5EF1-4C4F-9883-554500C3B95F}"/>
    <cellStyle name="Normal 640" xfId="1821" xr:uid="{00000000-0005-0000-0000-00001E070000}"/>
    <cellStyle name="Normal 640 2" xfId="1822" xr:uid="{00000000-0005-0000-0000-00001F070000}"/>
    <cellStyle name="Normal 640 2 2" xfId="3003" xr:uid="{01052757-06AF-490D-BC05-50FC8AE79343}"/>
    <cellStyle name="Normal 640 2 2 2" xfId="5439" xr:uid="{98185AC3-8567-41C6-BD2D-8E1A40737A61}"/>
    <cellStyle name="Normal 640 2 2 3" xfId="7746" xr:uid="{A1EBCB2F-4ED3-437F-A1B9-D5E6A0E3F6F8}"/>
    <cellStyle name="Normal 640 2 3" xfId="4579" xr:uid="{DFF32DEF-7919-47BC-A031-EC1A22BA6A30}"/>
    <cellStyle name="Normal 640 2 4" xfId="6901" xr:uid="{DBCA56D8-A291-487F-8FCA-4D2D7CD6C926}"/>
    <cellStyle name="Normal 640 3" xfId="3002" xr:uid="{EAD9F0AC-519C-4E84-82C3-E4B1D0EF6792}"/>
    <cellStyle name="Normal 640 3 2" xfId="5438" xr:uid="{E382B272-B9DA-4A8D-AF20-3AA9A682D078}"/>
    <cellStyle name="Normal 640 3 3" xfId="7745" xr:uid="{365F6D80-38F6-4512-B257-0E69C9B13E58}"/>
    <cellStyle name="Normal 640 4" xfId="4578" xr:uid="{9755EF0F-7883-4388-BA69-7D89BB88B6E2}"/>
    <cellStyle name="Normal 640 5" xfId="6900" xr:uid="{231932E1-1F78-4DA7-91D7-8E215A5EA37B}"/>
    <cellStyle name="Normal 640 6" xfId="7923" xr:uid="{6B7863C9-026C-4720-941E-394962ED5CBF}"/>
    <cellStyle name="Normal 640 7" xfId="42423" xr:uid="{3B7CCA2C-2C7F-4A8E-AA95-7A2A48599A9A}"/>
    <cellStyle name="Normal 640 8" xfId="42694" xr:uid="{310F22F9-AB13-4B5B-BB14-C13AB39F6B19}"/>
    <cellStyle name="Normal 640_Nota final" xfId="1823" xr:uid="{00000000-0005-0000-0000-000020070000}"/>
    <cellStyle name="Normal 643" xfId="1824" xr:uid="{00000000-0005-0000-0000-000021070000}"/>
    <cellStyle name="Normal 643 2" xfId="1825" xr:uid="{00000000-0005-0000-0000-000022070000}"/>
    <cellStyle name="Normal 643 2 2" xfId="3005" xr:uid="{2A3AFF0D-EB4B-490B-9BAE-C65BFC7EA810}"/>
    <cellStyle name="Normal 643 2 2 2" xfId="5441" xr:uid="{FE241218-99B9-4AAF-99C3-F188A828311B}"/>
    <cellStyle name="Normal 643 2 2 3" xfId="7748" xr:uid="{E330747E-24AE-43D2-B83F-649C7FC7481F}"/>
    <cellStyle name="Normal 643 2 3" xfId="4581" xr:uid="{A2B23D9D-B1E3-4278-874D-AC6A4F516249}"/>
    <cellStyle name="Normal 643 2 4" xfId="6903" xr:uid="{CEB80028-1940-4110-92EA-915F7A377A78}"/>
    <cellStyle name="Normal 643 3" xfId="3004" xr:uid="{E373D1E7-2D8B-41F0-955E-4C7644062CB5}"/>
    <cellStyle name="Normal 643 3 2" xfId="5440" xr:uid="{F1779F4B-07A9-485A-98CA-6994BDB45E67}"/>
    <cellStyle name="Normal 643 3 3" xfId="7747" xr:uid="{8A85738C-0FC0-4892-8418-2478485B3E89}"/>
    <cellStyle name="Normal 643 4" xfId="4580" xr:uid="{D6AD7D97-9845-45EE-B84B-DC911F1C1B34}"/>
    <cellStyle name="Normal 643 5" xfId="6902" xr:uid="{4303B331-498D-449D-9AD0-EE96CC14D5BE}"/>
    <cellStyle name="Normal 643 6" xfId="7924" xr:uid="{99ADD4BC-FF68-4EA7-9755-603A578466F7}"/>
    <cellStyle name="Normal 643 7" xfId="42424" xr:uid="{43FC86DF-36F6-47FF-8DA1-10D35307699C}"/>
    <cellStyle name="Normal 643 8" xfId="42697" xr:uid="{EBFB7F48-D90A-4ABC-B0F5-9F2E34381D63}"/>
    <cellStyle name="Normal 643_Nota final" xfId="1826" xr:uid="{00000000-0005-0000-0000-000023070000}"/>
    <cellStyle name="Normal 646" xfId="1827" xr:uid="{00000000-0005-0000-0000-000024070000}"/>
    <cellStyle name="Normal 646 2" xfId="1828" xr:uid="{00000000-0005-0000-0000-000025070000}"/>
    <cellStyle name="Normal 646 2 2" xfId="3007" xr:uid="{368B79E1-5B08-49CC-9E2D-EAEDCAD829C1}"/>
    <cellStyle name="Normal 646 2 2 2" xfId="5443" xr:uid="{6411F513-EEAA-46D9-9F6D-0051CDC1ABB5}"/>
    <cellStyle name="Normal 646 2 2 3" xfId="7750" xr:uid="{4D087C02-0F2B-4628-B508-1CFCEB881C39}"/>
    <cellStyle name="Normal 646 2 3" xfId="4583" xr:uid="{7E6B85FA-A59E-480A-8563-D9D412F6472B}"/>
    <cellStyle name="Normal 646 2 4" xfId="6905" xr:uid="{6A21CE1C-535E-4C61-9021-0E76DC48192C}"/>
    <cellStyle name="Normal 646 3" xfId="3006" xr:uid="{01C0C9FB-F0EB-4BF7-A75E-E07639A77DA1}"/>
    <cellStyle name="Normal 646 3 2" xfId="5442" xr:uid="{DFE1CF93-6FBE-42C9-822D-C7BB8B0A04B9}"/>
    <cellStyle name="Normal 646 3 3" xfId="7749" xr:uid="{9C5F03F3-173C-4475-BBD9-5FF5EF931038}"/>
    <cellStyle name="Normal 646 4" xfId="4582" xr:uid="{C2668206-29BD-4A71-9FB1-010FBBB0E757}"/>
    <cellStyle name="Normal 646 5" xfId="6904" xr:uid="{947E30BC-378D-4A08-B5D8-DF660648897F}"/>
    <cellStyle name="Normal 646 6" xfId="7925" xr:uid="{0D11CDFF-ABB3-401A-86A0-D6E93E290D13}"/>
    <cellStyle name="Normal 646 7" xfId="42425" xr:uid="{D1ECB67B-D429-4253-944F-4B50923EAEBF}"/>
    <cellStyle name="Normal 646 8" xfId="42699" xr:uid="{DCFD22DB-9CD0-4148-A82F-2B7CAB188352}"/>
    <cellStyle name="Normal 646_Nota final" xfId="1829" xr:uid="{00000000-0005-0000-0000-000026070000}"/>
    <cellStyle name="Normal 647" xfId="1830" xr:uid="{00000000-0005-0000-0000-000027070000}"/>
    <cellStyle name="Normal 647 2" xfId="1831" xr:uid="{00000000-0005-0000-0000-000028070000}"/>
    <cellStyle name="Normal 647 2 2" xfId="3009" xr:uid="{9FDEABA9-E1C9-40E6-B504-7D03C9B23C62}"/>
    <cellStyle name="Normal 647 2 2 2" xfId="5445" xr:uid="{B752AD0F-28AC-4198-B39E-6435F21B21EF}"/>
    <cellStyle name="Normal 647 2 2 3" xfId="7752" xr:uid="{75685744-6BBC-4B50-8338-5680007BA017}"/>
    <cellStyle name="Normal 647 2 3" xfId="4585" xr:uid="{54EEF6CD-1B89-464D-B1CB-4C19E1CCC5CE}"/>
    <cellStyle name="Normal 647 2 4" xfId="6907" xr:uid="{51F47EA5-E030-46C2-BCDE-2E4D787771AA}"/>
    <cellStyle name="Normal 647 3" xfId="3008" xr:uid="{47002B74-0E74-4CF8-95C4-EE00EF7E7C75}"/>
    <cellStyle name="Normal 647 3 2" xfId="5444" xr:uid="{45FED0DE-CC29-43E5-B440-165B8B4BB71F}"/>
    <cellStyle name="Normal 647 3 3" xfId="7751" xr:uid="{4410834A-F2C7-4262-B362-19FE9F2D4CE6}"/>
    <cellStyle name="Normal 647 4" xfId="4584" xr:uid="{966B1FB1-23E2-4199-87F8-E32C88AA0ACD}"/>
    <cellStyle name="Normal 647 5" xfId="6906" xr:uid="{ED62FDA7-01F7-4B54-A059-B57F7CFB3DF6}"/>
    <cellStyle name="Normal 647 6" xfId="7926" xr:uid="{D7334ED3-87E3-43A0-ACA3-7DA9AAF93F76}"/>
    <cellStyle name="Normal 647 7" xfId="42426" xr:uid="{FD3813A3-1183-4CC8-A149-1B0AE8E113EC}"/>
    <cellStyle name="Normal 647 8" xfId="42700" xr:uid="{EF1B3A78-0214-40EF-B005-1F7E63EB899E}"/>
    <cellStyle name="Normal 647_Nota final" xfId="1832" xr:uid="{00000000-0005-0000-0000-000029070000}"/>
    <cellStyle name="Normal 649" xfId="1833" xr:uid="{00000000-0005-0000-0000-00002A070000}"/>
    <cellStyle name="Normal 649 2" xfId="1834" xr:uid="{00000000-0005-0000-0000-00002B070000}"/>
    <cellStyle name="Normal 649 2 2" xfId="3011" xr:uid="{99ADD204-7C41-4277-A677-AEC4C1F6C844}"/>
    <cellStyle name="Normal 649 2 2 2" xfId="5447" xr:uid="{7A3DF4F2-E622-41AC-8383-C7D0BAB69A16}"/>
    <cellStyle name="Normal 649 2 2 3" xfId="7754" xr:uid="{F03F88BD-D9AD-4D81-ADE6-AD62D6FCDC4D}"/>
    <cellStyle name="Normal 649 2 3" xfId="4587" xr:uid="{52BA4BA3-B963-45E7-9A2D-7790979C2EC8}"/>
    <cellStyle name="Normal 649 2 4" xfId="6909" xr:uid="{2CF27848-BCF4-475B-A18A-5751E215045C}"/>
    <cellStyle name="Normal 649 3" xfId="3010" xr:uid="{03592127-7C44-4FED-81FC-DAC68C0D95CE}"/>
    <cellStyle name="Normal 649 3 2" xfId="5446" xr:uid="{78F296A6-8F94-4357-8DE8-0327329CA10B}"/>
    <cellStyle name="Normal 649 3 3" xfId="7753" xr:uid="{BABF2D3F-7C27-4731-91E4-1131F6E01BF7}"/>
    <cellStyle name="Normal 649 4" xfId="4586" xr:uid="{5EF1810A-24EC-4979-8FF6-AF41505D4D1E}"/>
    <cellStyle name="Normal 649 5" xfId="6908" xr:uid="{EAD54F10-50CB-490B-BF5D-1BD7930A411C}"/>
    <cellStyle name="Normal 649 6" xfId="7927" xr:uid="{B4559101-772C-455C-9E55-56D9C51BCB62}"/>
    <cellStyle name="Normal 649 7" xfId="42427" xr:uid="{41B0F0E4-17B8-42D4-8E2D-6C2A09E9B2D3}"/>
    <cellStyle name="Normal 649 8" xfId="42701" xr:uid="{D04ED1BF-BC94-485D-8D94-551F2AD96968}"/>
    <cellStyle name="Normal 649_Nota final" xfId="1835" xr:uid="{00000000-0005-0000-0000-00002C070000}"/>
    <cellStyle name="Normal 65" xfId="11862" xr:uid="{7AFFE3E6-025D-4982-B0F6-999248F7A54C}"/>
    <cellStyle name="Normal 65 2" xfId="12119" xr:uid="{FAAF14AB-3CE3-44F9-9BF3-700A0DA7F747}"/>
    <cellStyle name="Normal 65 2 2" xfId="27385" xr:uid="{1EFECE18-F6BE-428E-9B59-47756F5EC39F}"/>
    <cellStyle name="Normal 65 3" xfId="12367" xr:uid="{B7055948-B993-4FA5-919F-05DC244CCA3D}"/>
    <cellStyle name="Normal 65 3 2" xfId="27625" xr:uid="{0B421A42-0F9F-42BE-A9C2-C75B7A8145DF}"/>
    <cellStyle name="Normal 65 4" xfId="27152" xr:uid="{BDD7FB2B-7A3E-4B13-BBA4-AC6A86391010}"/>
    <cellStyle name="Normal 650" xfId="1836" xr:uid="{00000000-0005-0000-0000-00002D070000}"/>
    <cellStyle name="Normal 650 2" xfId="1837" xr:uid="{00000000-0005-0000-0000-00002E070000}"/>
    <cellStyle name="Normal 650 2 2" xfId="3013" xr:uid="{3312DD91-EBD7-462E-9585-A26AEE9CEA06}"/>
    <cellStyle name="Normal 650 2 2 2" xfId="5449" xr:uid="{6649EC61-1550-429C-8DD0-9EDC4D81FFFE}"/>
    <cellStyle name="Normal 650 2 2 3" xfId="7756" xr:uid="{DB37007B-8A32-46B8-AD57-B3704349EB01}"/>
    <cellStyle name="Normal 650 2 3" xfId="4589" xr:uid="{6C9C996C-ED83-4A1D-975D-246A42172AE8}"/>
    <cellStyle name="Normal 650 2 4" xfId="6911" xr:uid="{05F38F34-CD8A-4A17-AE2A-F16CA6735B07}"/>
    <cellStyle name="Normal 650 3" xfId="3012" xr:uid="{62941818-10C4-49F4-9E9C-53EE639B458C}"/>
    <cellStyle name="Normal 650 3 2" xfId="5448" xr:uid="{A7C71B11-2362-44C0-A043-826C5B4475BE}"/>
    <cellStyle name="Normal 650 3 3" xfId="7755" xr:uid="{0D39ED13-42F4-4D09-8D0A-73F8805A991B}"/>
    <cellStyle name="Normal 650 4" xfId="4588" xr:uid="{B7EB5EB8-ECF7-44CF-9511-59E9AA723CFA}"/>
    <cellStyle name="Normal 650 5" xfId="6910" xr:uid="{DF1762EF-A586-49E9-AA55-F1938E5DD3A2}"/>
    <cellStyle name="Normal 650 6" xfId="7928" xr:uid="{9EE6C862-2E4E-4BE8-B541-36DFB1AF114E}"/>
    <cellStyle name="Normal 650 7" xfId="42428" xr:uid="{B3E40F34-8D79-486C-8D01-BEF0D42EB0B4}"/>
    <cellStyle name="Normal 650 8" xfId="42702" xr:uid="{853B85B6-9129-42F9-8108-E96395FFB02A}"/>
    <cellStyle name="Normal 650_Nota final" xfId="1838" xr:uid="{00000000-0005-0000-0000-00002F070000}"/>
    <cellStyle name="Normal 651" xfId="1839" xr:uid="{00000000-0005-0000-0000-000030070000}"/>
    <cellStyle name="Normal 651 2" xfId="1840" xr:uid="{00000000-0005-0000-0000-000031070000}"/>
    <cellStyle name="Normal 651 2 2" xfId="3015" xr:uid="{4A86F12B-558B-4E5E-B59A-E257FA095AEA}"/>
    <cellStyle name="Normal 651 2 2 2" xfId="5451" xr:uid="{F400CFBA-8484-478C-A842-B4C81F074BDC}"/>
    <cellStyle name="Normal 651 2 2 3" xfId="7758" xr:uid="{60CA2EC6-A078-4CED-8E8A-47AA18AAED80}"/>
    <cellStyle name="Normal 651 2 3" xfId="4591" xr:uid="{5F24A9FD-CE0D-4856-A28F-3B9192505821}"/>
    <cellStyle name="Normal 651 2 4" xfId="6913" xr:uid="{FD5A6546-CB26-4A0F-9FFB-49456F0D3F81}"/>
    <cellStyle name="Normal 651 3" xfId="3014" xr:uid="{2F7D9860-E4C4-4338-919C-D4D674929A1C}"/>
    <cellStyle name="Normal 651 3 2" xfId="5450" xr:uid="{4DA25B62-0BE8-42B7-95EE-6A63E5AA18DF}"/>
    <cellStyle name="Normal 651 3 3" xfId="7757" xr:uid="{B4FCBA52-A647-4086-BF64-6507CEDE7B88}"/>
    <cellStyle name="Normal 651 4" xfId="4590" xr:uid="{D67C4C82-895C-4129-9475-64D6996B0B39}"/>
    <cellStyle name="Normal 651 5" xfId="6912" xr:uid="{5B1F5DCA-D7D2-45C4-8E1B-1F3EA2BE08B8}"/>
    <cellStyle name="Normal 651 6" xfId="7929" xr:uid="{8594E5DE-FCCD-4F53-8847-FF8F96A616B5}"/>
    <cellStyle name="Normal 651 7" xfId="42429" xr:uid="{0340944A-E403-49B5-99BD-A38B06EB8ADB}"/>
    <cellStyle name="Normal 651 8" xfId="42703" xr:uid="{4DCC9161-91CF-459B-9CE7-5BF34DF197A7}"/>
    <cellStyle name="Normal 651_Nota final" xfId="1841" xr:uid="{00000000-0005-0000-0000-000032070000}"/>
    <cellStyle name="Normal 652" xfId="1842" xr:uid="{00000000-0005-0000-0000-000033070000}"/>
    <cellStyle name="Normal 652 2" xfId="1843" xr:uid="{00000000-0005-0000-0000-000034070000}"/>
    <cellStyle name="Normal 652 2 2" xfId="3017" xr:uid="{1A6C20CD-2857-43ED-8BDE-0DC5EAB80561}"/>
    <cellStyle name="Normal 652 2 2 2" xfId="5453" xr:uid="{A04527F4-54E4-4A5D-BC59-8D64387A12C7}"/>
    <cellStyle name="Normal 652 2 2 3" xfId="7760" xr:uid="{CD7E8DA0-4D16-4700-BBBC-C2D7D3FAC5C9}"/>
    <cellStyle name="Normal 652 2 3" xfId="4593" xr:uid="{8255AF29-E840-4894-BD59-DBB56658099E}"/>
    <cellStyle name="Normal 652 2 4" xfId="6915" xr:uid="{CCA00FB7-142B-44D8-9020-F6034FDD97E5}"/>
    <cellStyle name="Normal 652 3" xfId="3016" xr:uid="{B5C527E8-AB94-4D37-A63D-B20A7BCD669D}"/>
    <cellStyle name="Normal 652 3 2" xfId="5452" xr:uid="{FDFCA6DE-E681-480A-99FA-B2DAD63C1BDB}"/>
    <cellStyle name="Normal 652 3 3" xfId="7759" xr:uid="{80AD2DAA-100C-4AC3-B1DA-5C67A47C35E3}"/>
    <cellStyle name="Normal 652 4" xfId="4592" xr:uid="{E951905C-9518-45E4-8E7D-E5A6269F5D35}"/>
    <cellStyle name="Normal 652 5" xfId="6914" xr:uid="{FF80EAD4-93CE-484C-8CB6-6DC5F7341DD7}"/>
    <cellStyle name="Normal 652 6" xfId="7930" xr:uid="{CFA324AE-DDC3-458F-A82E-243F874BF190}"/>
    <cellStyle name="Normal 652 7" xfId="42430" xr:uid="{E0D6888B-74C6-4974-9035-2EB20A324305}"/>
    <cellStyle name="Normal 652 8" xfId="42704" xr:uid="{FACD3080-7934-40F9-B833-74E71FDB450D}"/>
    <cellStyle name="Normal 652_Nota final" xfId="1844" xr:uid="{00000000-0005-0000-0000-000035070000}"/>
    <cellStyle name="Normal 653" xfId="1845" xr:uid="{00000000-0005-0000-0000-000036070000}"/>
    <cellStyle name="Normal 653 2" xfId="1846" xr:uid="{00000000-0005-0000-0000-000037070000}"/>
    <cellStyle name="Normal 653 2 2" xfId="3019" xr:uid="{BC1FB499-6B9E-4F6C-9609-700CB94A76B2}"/>
    <cellStyle name="Normal 653 2 2 2" xfId="5455" xr:uid="{F99BBE33-F98B-47D4-BD2C-468A28098B79}"/>
    <cellStyle name="Normal 653 2 2 3" xfId="7762" xr:uid="{E64EA649-561B-4508-9D3C-1A43B7620D6A}"/>
    <cellStyle name="Normal 653 2 3" xfId="4595" xr:uid="{69F92A8E-13A3-4448-8023-2F32D7E99C6C}"/>
    <cellStyle name="Normal 653 2 4" xfId="6917" xr:uid="{4818218D-263F-4C03-99B4-A7CDF484FE1C}"/>
    <cellStyle name="Normal 653 3" xfId="3018" xr:uid="{D5D308E8-FD7F-4BAB-9439-469CD71035ED}"/>
    <cellStyle name="Normal 653 3 2" xfId="5454" xr:uid="{0B203277-65D7-4D99-9142-F77D8CD5CE28}"/>
    <cellStyle name="Normal 653 3 3" xfId="7761" xr:uid="{4284F234-62A3-456A-899B-CFFC038AAB72}"/>
    <cellStyle name="Normal 653 4" xfId="4594" xr:uid="{2591097F-E18E-4D35-8D3D-AA575F77FDF7}"/>
    <cellStyle name="Normal 653 5" xfId="6916" xr:uid="{38625252-EDA4-48AE-9399-8864E083F645}"/>
    <cellStyle name="Normal 653 6" xfId="7931" xr:uid="{2AA29E8D-2BEC-4E31-BD9F-F2EE4ED8FF5A}"/>
    <cellStyle name="Normal 653 7" xfId="42431" xr:uid="{A795F2BD-DC2F-4BF8-BFEC-03F7DB3D2D12}"/>
    <cellStyle name="Normal 653 8" xfId="42705" xr:uid="{372C744E-9A9C-4693-AEF4-A8EAD797667A}"/>
    <cellStyle name="Normal 653_Nota final" xfId="1847" xr:uid="{00000000-0005-0000-0000-000038070000}"/>
    <cellStyle name="Normal 654" xfId="1848" xr:uid="{00000000-0005-0000-0000-000039070000}"/>
    <cellStyle name="Normal 654 2" xfId="1849" xr:uid="{00000000-0005-0000-0000-00003A070000}"/>
    <cellStyle name="Normal 654 2 2" xfId="3021" xr:uid="{131AEDA7-E9B1-47B9-9A28-53347C28B863}"/>
    <cellStyle name="Normal 654 2 2 2" xfId="5457" xr:uid="{2592D6F6-223E-4C53-9E2B-B645CF19664A}"/>
    <cellStyle name="Normal 654 2 2 3" xfId="7764" xr:uid="{F5B26CC7-71D6-4F2D-B3E5-8623F63D4781}"/>
    <cellStyle name="Normal 654 2 3" xfId="4597" xr:uid="{059D854E-66B0-44ED-A58F-8B789D542999}"/>
    <cellStyle name="Normal 654 2 4" xfId="6919" xr:uid="{04137700-11C7-48A8-9247-44E802DB2C4A}"/>
    <cellStyle name="Normal 654 3" xfId="3020" xr:uid="{0211D12C-D8E0-493F-83C4-A1AE3652CE01}"/>
    <cellStyle name="Normal 654 3 2" xfId="5456" xr:uid="{9AF77976-0206-4500-943B-B6CBA1FE9DF0}"/>
    <cellStyle name="Normal 654 3 3" xfId="7763" xr:uid="{2F52D8F0-2222-4475-A66C-76DE11F42DBB}"/>
    <cellStyle name="Normal 654 4" xfId="4596" xr:uid="{172412A1-5D3D-4E3C-AE19-8CE69EB30E05}"/>
    <cellStyle name="Normal 654 5" xfId="6918" xr:uid="{5590929A-1AF2-44EC-9BBD-2F26C826A532}"/>
    <cellStyle name="Normal 654 6" xfId="7932" xr:uid="{13F0109F-E23A-488C-8CEE-D00C17FDE179}"/>
    <cellStyle name="Normal 654 7" xfId="42432" xr:uid="{C63FC0A9-9DAA-480D-8228-75346C21FFED}"/>
    <cellStyle name="Normal 654 8" xfId="42706" xr:uid="{8CC44AE0-9DE3-41F5-BD84-F7A0133FF1AA}"/>
    <cellStyle name="Normal 654_Nota final" xfId="1850" xr:uid="{00000000-0005-0000-0000-00003B070000}"/>
    <cellStyle name="Normal 655" xfId="1851" xr:uid="{00000000-0005-0000-0000-00003C070000}"/>
    <cellStyle name="Normal 655 2" xfId="1852" xr:uid="{00000000-0005-0000-0000-00003D070000}"/>
    <cellStyle name="Normal 655 2 2" xfId="3023" xr:uid="{0AD84332-F865-45EA-B629-22100CB69D70}"/>
    <cellStyle name="Normal 655 2 2 2" xfId="5459" xr:uid="{8F74A664-3D96-486A-9313-274C359E1D2F}"/>
    <cellStyle name="Normal 655 2 2 3" xfId="7766" xr:uid="{567E4EC8-1137-492A-9052-084F5CC92CCA}"/>
    <cellStyle name="Normal 655 2 3" xfId="4599" xr:uid="{AB004FCB-AAE5-4BF4-A34C-D6E8C8E7F5E1}"/>
    <cellStyle name="Normal 655 2 4" xfId="6921" xr:uid="{72AB79D1-B9EE-4F91-A6E5-B10D8920C9CC}"/>
    <cellStyle name="Normal 655 3" xfId="3022" xr:uid="{197F07A1-3819-42E1-8128-2F55346E46B3}"/>
    <cellStyle name="Normal 655 3 2" xfId="5458" xr:uid="{33E5D43D-CEB3-4B30-8480-FCFC46918BD0}"/>
    <cellStyle name="Normal 655 3 3" xfId="7765" xr:uid="{58E2585F-A0C3-4694-B431-9874ACFD19BF}"/>
    <cellStyle name="Normal 655 4" xfId="4598" xr:uid="{144940CA-0F95-49A1-82C4-E06E1A15A26B}"/>
    <cellStyle name="Normal 655 5" xfId="6920" xr:uid="{4324BEEF-960C-40CB-A920-486DC6B1251A}"/>
    <cellStyle name="Normal 655 6" xfId="7933" xr:uid="{70998CCF-F620-4870-B1BE-D7D8AB2F421F}"/>
    <cellStyle name="Normal 655 7" xfId="42433" xr:uid="{9626CC71-71F7-49F1-89A1-C254A2ADCADF}"/>
    <cellStyle name="Normal 655 8" xfId="42707" xr:uid="{BABA5CB8-E2E3-48A5-A250-CDE425F908C6}"/>
    <cellStyle name="Normal 655_Nota final" xfId="1853" xr:uid="{00000000-0005-0000-0000-00003E070000}"/>
    <cellStyle name="Normal 656" xfId="1854" xr:uid="{00000000-0005-0000-0000-00003F070000}"/>
    <cellStyle name="Normal 656 2" xfId="1855" xr:uid="{00000000-0005-0000-0000-000040070000}"/>
    <cellStyle name="Normal 656 2 2" xfId="3025" xr:uid="{15673597-274A-40EE-9487-C7A6C61F97CD}"/>
    <cellStyle name="Normal 656 2 2 2" xfId="5461" xr:uid="{E5A2EBD9-78F0-4855-B6CB-D8E77E627B9E}"/>
    <cellStyle name="Normal 656 2 2 3" xfId="7768" xr:uid="{9950731B-34DE-4A09-B6AF-0F522817F154}"/>
    <cellStyle name="Normal 656 2 3" xfId="4601" xr:uid="{3C372CB0-11B0-4861-B369-B05DFED1D997}"/>
    <cellStyle name="Normal 656 2 4" xfId="6923" xr:uid="{A8AB2D31-3A71-4049-A865-74C400A8D14C}"/>
    <cellStyle name="Normal 656 3" xfId="3024" xr:uid="{DCB6CA9F-ADD2-4BC7-BA8B-57DD62BE2041}"/>
    <cellStyle name="Normal 656 3 2" xfId="5460" xr:uid="{99F8806F-A721-4B04-8049-9DA72CC6B5FC}"/>
    <cellStyle name="Normal 656 3 3" xfId="7767" xr:uid="{33AB00CF-C0DB-44A5-AE44-9F5D8E8B15C7}"/>
    <cellStyle name="Normal 656 4" xfId="4600" xr:uid="{C2F340B1-6E85-4220-BA83-58060205B597}"/>
    <cellStyle name="Normal 656 5" xfId="6922" xr:uid="{E78EC76E-A9AD-42D6-A561-3D479A2FB211}"/>
    <cellStyle name="Normal 656 6" xfId="7934" xr:uid="{03CA93AA-96FE-46FC-A9A6-1E441E9D1AAB}"/>
    <cellStyle name="Normal 656 7" xfId="42434" xr:uid="{8BA31F91-4768-4856-B187-5A79315D31CC}"/>
    <cellStyle name="Normal 656 8" xfId="42708" xr:uid="{10F940D7-94F0-4D9B-92E2-047333241DB7}"/>
    <cellStyle name="Normal 656_Nota final" xfId="1856" xr:uid="{00000000-0005-0000-0000-000041070000}"/>
    <cellStyle name="Normal 657" xfId="1857" xr:uid="{00000000-0005-0000-0000-000042070000}"/>
    <cellStyle name="Normal 657 2" xfId="1858" xr:uid="{00000000-0005-0000-0000-000043070000}"/>
    <cellStyle name="Normal 657 2 2" xfId="3027" xr:uid="{1CC383E6-94F1-4761-8091-D88990131E4D}"/>
    <cellStyle name="Normal 657 2 2 2" xfId="5463" xr:uid="{D8889DD5-C52A-4F0E-9C5F-0609C2C45F43}"/>
    <cellStyle name="Normal 657 2 2 3" xfId="7770" xr:uid="{3CD16D67-0C49-4B8A-8680-BC5FD5DF8A3D}"/>
    <cellStyle name="Normal 657 2 3" xfId="4603" xr:uid="{82D795B4-21C5-4114-B357-E578CBEDFC3B}"/>
    <cellStyle name="Normal 657 2 4" xfId="6925" xr:uid="{BD2FD856-17FA-41FB-92D6-FB7F02144A5C}"/>
    <cellStyle name="Normal 657 3" xfId="3026" xr:uid="{FEAB08BC-F729-4F3A-A8B5-F5AF87950CDD}"/>
    <cellStyle name="Normal 657 3 2" xfId="5462" xr:uid="{C866F032-7FEC-42F3-BAFD-846C311EF894}"/>
    <cellStyle name="Normal 657 3 3" xfId="7769" xr:uid="{62EF53E1-6E97-4BAE-860F-6B367E350D20}"/>
    <cellStyle name="Normal 657 4" xfId="4602" xr:uid="{CA479E78-E57C-4662-BC36-0EE2DC328F49}"/>
    <cellStyle name="Normal 657 5" xfId="6924" xr:uid="{403BAD03-5437-46EB-859D-CAF8EABA7D20}"/>
    <cellStyle name="Normal 657 6" xfId="7935" xr:uid="{15C81458-3305-425A-9158-B57A23DFB9F8}"/>
    <cellStyle name="Normal 657 7" xfId="42435" xr:uid="{AA6D2938-0FD6-42CC-A534-4A05A543B5EE}"/>
    <cellStyle name="Normal 657 8" xfId="42709" xr:uid="{C3CC1ECB-96E7-401A-99BF-8625B0C96B3B}"/>
    <cellStyle name="Normal 657_Nota final" xfId="1859" xr:uid="{00000000-0005-0000-0000-000044070000}"/>
    <cellStyle name="Normal 658" xfId="1860" xr:uid="{00000000-0005-0000-0000-000045070000}"/>
    <cellStyle name="Normal 658 2" xfId="1861" xr:uid="{00000000-0005-0000-0000-000046070000}"/>
    <cellStyle name="Normal 658 2 2" xfId="3029" xr:uid="{10910F62-D67F-4DFE-A5F7-931987481556}"/>
    <cellStyle name="Normal 658 2 2 2" xfId="5465" xr:uid="{74FCC450-1D90-44F9-BBE9-6BA242758854}"/>
    <cellStyle name="Normal 658 2 2 3" xfId="7772" xr:uid="{5B2C5B56-1618-4DB5-950D-6CD1272C3739}"/>
    <cellStyle name="Normal 658 2 3" xfId="4605" xr:uid="{FCA4EB1E-776B-4BFF-8F8E-E3D465415A7C}"/>
    <cellStyle name="Normal 658 2 4" xfId="6927" xr:uid="{8B1BFDB5-CA34-4E48-B87C-11DA01F20B68}"/>
    <cellStyle name="Normal 658 3" xfId="3028" xr:uid="{3EC6E41E-4963-4957-AB81-305BBF712D9F}"/>
    <cellStyle name="Normal 658 3 2" xfId="5464" xr:uid="{30245E80-8F8F-485F-824A-6C7EEB6DFEAA}"/>
    <cellStyle name="Normal 658 3 3" xfId="7771" xr:uid="{71FE35AE-70D0-47F9-B356-4CCED28DD17C}"/>
    <cellStyle name="Normal 658 4" xfId="4604" xr:uid="{1869A9E7-40D3-459A-B5D8-EB2E7448BD32}"/>
    <cellStyle name="Normal 658 5" xfId="6926" xr:uid="{B3F9B180-99BB-4F4E-A6F0-B52462F88376}"/>
    <cellStyle name="Normal 658 6" xfId="7936" xr:uid="{90D32E4C-CC66-461A-A53B-9F382087EF76}"/>
    <cellStyle name="Normal 658 7" xfId="42436" xr:uid="{5F0252ED-CECE-4FD3-9631-0EB7C8E04D8C}"/>
    <cellStyle name="Normal 658 8" xfId="42711" xr:uid="{8A5BC8EC-8903-4D6C-8EFD-69D7DBA5B060}"/>
    <cellStyle name="Normal 658_Nota final" xfId="1862" xr:uid="{00000000-0005-0000-0000-000047070000}"/>
    <cellStyle name="Normal 659" xfId="1863" xr:uid="{00000000-0005-0000-0000-000048070000}"/>
    <cellStyle name="Normal 659 2" xfId="1864" xr:uid="{00000000-0005-0000-0000-000049070000}"/>
    <cellStyle name="Normal 659 2 2" xfId="3031" xr:uid="{A27857B6-7CF5-4CF1-B740-AEA3643D194F}"/>
    <cellStyle name="Normal 659 2 2 2" xfId="5467" xr:uid="{BF42F6E1-F267-4E81-B611-F935D72DFE34}"/>
    <cellStyle name="Normal 659 2 2 3" xfId="7774" xr:uid="{C8A6DFB9-47C6-4F87-9974-CBF8F55ACA05}"/>
    <cellStyle name="Normal 659 2 3" xfId="4607" xr:uid="{FB30E596-6AC3-4D0E-A133-186478235674}"/>
    <cellStyle name="Normal 659 2 4" xfId="6929" xr:uid="{B3B85165-78DF-4E35-8EC9-62E18EBC3131}"/>
    <cellStyle name="Normal 659 3" xfId="3030" xr:uid="{82341D91-32B6-4C23-AAE5-6A3066F44BAD}"/>
    <cellStyle name="Normal 659 3 2" xfId="5466" xr:uid="{67202A37-E411-40EC-8644-98126F94E426}"/>
    <cellStyle name="Normal 659 3 3" xfId="7773" xr:uid="{0EF063E9-002F-4E0F-B1A2-C33AB8E7BFA3}"/>
    <cellStyle name="Normal 659 4" xfId="4606" xr:uid="{8FE177D8-3F57-45D5-A4C0-73EAE7C93672}"/>
    <cellStyle name="Normal 659 5" xfId="6928" xr:uid="{D8414291-9F6F-485E-A97F-1D36EEF1FEDA}"/>
    <cellStyle name="Normal 659 6" xfId="7937" xr:uid="{404DEAB6-4308-4579-8931-54D0875A1F78}"/>
    <cellStyle name="Normal 659 7" xfId="42437" xr:uid="{C85492EC-75EE-4783-B65B-6016847EE5F9}"/>
    <cellStyle name="Normal 659 8" xfId="42712" xr:uid="{8FAC3495-357D-4F67-95D7-C7924B7EF917}"/>
    <cellStyle name="Normal 659_Nota final" xfId="1865" xr:uid="{00000000-0005-0000-0000-00004A070000}"/>
    <cellStyle name="Normal 66" xfId="11863" xr:uid="{AF2A081D-187A-4DAB-A26F-25001F27A0A7}"/>
    <cellStyle name="Normal 66 2" xfId="12120" xr:uid="{A8D25606-E349-453C-A569-C94A346FE1C4}"/>
    <cellStyle name="Normal 66 2 2" xfId="27386" xr:uid="{C4119546-BD59-4CF9-8DDE-0119E5556696}"/>
    <cellStyle name="Normal 66 3" xfId="12368" xr:uid="{D863D154-A842-4B80-9A53-BBEF4D2568F8}"/>
    <cellStyle name="Normal 66 3 2" xfId="27626" xr:uid="{D0AE4852-E621-4D55-8627-0D1DDA7C2B3D}"/>
    <cellStyle name="Normal 66 4" xfId="27153" xr:uid="{FD512036-66A4-468F-99A8-B255B88FD298}"/>
    <cellStyle name="Normal 660" xfId="1866" xr:uid="{00000000-0005-0000-0000-00004B070000}"/>
    <cellStyle name="Normal 660 2" xfId="1867" xr:uid="{00000000-0005-0000-0000-00004C070000}"/>
    <cellStyle name="Normal 660 2 2" xfId="3033" xr:uid="{37582DAF-91A0-4EF7-AD65-E1C9756DEDCA}"/>
    <cellStyle name="Normal 660 2 2 2" xfId="5469" xr:uid="{322356C4-BFAF-47FC-B5E0-987843D34CA5}"/>
    <cellStyle name="Normal 660 2 2 3" xfId="7776" xr:uid="{520D1519-2BB9-48AA-BD92-13406253C944}"/>
    <cellStyle name="Normal 660 2 3" xfId="4609" xr:uid="{3D7AF6C0-BB2F-4061-85A4-FA89BC16B043}"/>
    <cellStyle name="Normal 660 2 4" xfId="6931" xr:uid="{7A8BEED7-7AA2-41C5-8DD4-B7D36A185F22}"/>
    <cellStyle name="Normal 660 3" xfId="3032" xr:uid="{8DDF0D40-E7BE-419C-8F4B-F58BA42FCD7D}"/>
    <cellStyle name="Normal 660 3 2" xfId="5468" xr:uid="{4DA3B68C-FB03-496B-A5DB-F5B7FA2AE042}"/>
    <cellStyle name="Normal 660 3 3" xfId="7775" xr:uid="{558823C1-DB42-4E4A-AF49-D8657E4D47D5}"/>
    <cellStyle name="Normal 660 4" xfId="4608" xr:uid="{490888F1-1F1E-44F6-8940-E6D4F0B1D5E7}"/>
    <cellStyle name="Normal 660 5" xfId="6930" xr:uid="{DE2C4AA6-EF1E-4DC4-B872-EF2D97CF040E}"/>
    <cellStyle name="Normal 660 6" xfId="7938" xr:uid="{0D348F0E-E6D2-4D10-98E0-F6609BEC9F77}"/>
    <cellStyle name="Normal 660 7" xfId="42438" xr:uid="{F8242E9B-372A-4BCD-948F-A061129EAF0B}"/>
    <cellStyle name="Normal 660 8" xfId="42714" xr:uid="{82918A4A-23B8-4EBC-9F27-1045BA305A2F}"/>
    <cellStyle name="Normal 660_Nota final" xfId="1868" xr:uid="{00000000-0005-0000-0000-00004D070000}"/>
    <cellStyle name="Normal 662" xfId="1869" xr:uid="{00000000-0005-0000-0000-00004E070000}"/>
    <cellStyle name="Normal 662 2" xfId="1870" xr:uid="{00000000-0005-0000-0000-00004F070000}"/>
    <cellStyle name="Normal 662 2 2" xfId="3035" xr:uid="{A8DB3C21-F92F-42C7-8D2F-8134A7A38FC3}"/>
    <cellStyle name="Normal 662 2 2 2" xfId="5471" xr:uid="{BF59EF7C-CD6B-4B8F-A720-AA78E9F8CDED}"/>
    <cellStyle name="Normal 662 2 2 3" xfId="7778" xr:uid="{A1775742-292D-40EC-A5AF-8DA5CFE5027D}"/>
    <cellStyle name="Normal 662 2 3" xfId="4611" xr:uid="{5749F35C-F1AA-48B6-8A27-5B9AB3C6DECF}"/>
    <cellStyle name="Normal 662 2 4" xfId="6933" xr:uid="{4C06845E-F806-42A7-8F5A-06E08B49225F}"/>
    <cellStyle name="Normal 662 3" xfId="3034" xr:uid="{91EF61B1-4515-4124-B08D-B6E6C44AB291}"/>
    <cellStyle name="Normal 662 3 2" xfId="5470" xr:uid="{0E3930FC-A337-4AE5-8DE8-E163E9676D91}"/>
    <cellStyle name="Normal 662 3 3" xfId="7777" xr:uid="{470E7936-1123-49A9-ABD6-5C43E55E007D}"/>
    <cellStyle name="Normal 662 4" xfId="4610" xr:uid="{1AAAB1E8-19C5-413A-8B4D-D1C2428445BD}"/>
    <cellStyle name="Normal 662 5" xfId="6932" xr:uid="{99324C66-3C25-4EBD-96F4-2A4D0AE72D12}"/>
    <cellStyle name="Normal 662 6" xfId="7939" xr:uid="{7C6B2FC1-BE12-4E0D-A343-7D1169C704AB}"/>
    <cellStyle name="Normal 662 7" xfId="42439" xr:uid="{28B266D8-3FDD-4F9D-A37B-03CE4942B116}"/>
    <cellStyle name="Normal 662 8" xfId="42715" xr:uid="{73C1C748-D64E-4EBF-9CFF-65E277E9D253}"/>
    <cellStyle name="Normal 662_Nota final" xfId="1871" xr:uid="{00000000-0005-0000-0000-000050070000}"/>
    <cellStyle name="Normal 663" xfId="1872" xr:uid="{00000000-0005-0000-0000-000051070000}"/>
    <cellStyle name="Normal 663 2" xfId="1873" xr:uid="{00000000-0005-0000-0000-000052070000}"/>
    <cellStyle name="Normal 663 2 2" xfId="3037" xr:uid="{65FEE223-172B-402D-AC79-FBA4603E8F65}"/>
    <cellStyle name="Normal 663 2 2 2" xfId="5473" xr:uid="{568B8D4B-8F02-4904-8E46-1716F6B8307D}"/>
    <cellStyle name="Normal 663 2 2 3" xfId="7780" xr:uid="{1942CFA0-EA3A-4589-B6B3-AF5B7DBC7DDA}"/>
    <cellStyle name="Normal 663 2 3" xfId="4613" xr:uid="{B1B5046A-C663-4701-BF7F-7CC427AE811F}"/>
    <cellStyle name="Normal 663 2 4" xfId="6935" xr:uid="{6296573C-91C1-4824-A0B7-55DC119ACC79}"/>
    <cellStyle name="Normal 663 3" xfId="3036" xr:uid="{D565EA9D-50E5-45DA-AEB0-F3FD2DFEE96E}"/>
    <cellStyle name="Normal 663 3 2" xfId="5472" xr:uid="{1748E652-E0ED-4083-8F73-8CB1BA2C78EB}"/>
    <cellStyle name="Normal 663 3 3" xfId="7779" xr:uid="{79D15BEF-ADC3-4008-83E3-8DB3AA89B148}"/>
    <cellStyle name="Normal 663 4" xfId="4612" xr:uid="{EC9F4D3A-3BFA-416B-8CF0-D24168B5F7BB}"/>
    <cellStyle name="Normal 663 5" xfId="6934" xr:uid="{934D3D1F-66D0-44EB-8CD7-2202E9B2199A}"/>
    <cellStyle name="Normal 663 6" xfId="7940" xr:uid="{AAC3F7D4-7D93-4C96-B1BD-68C3A9D279C0}"/>
    <cellStyle name="Normal 663 7" xfId="42440" xr:uid="{8B80A17F-9F41-4182-8665-11FBEAC4ACDF}"/>
    <cellStyle name="Normal 663 8" xfId="42716" xr:uid="{1B4758A9-6721-44D2-82FC-B2F94B125392}"/>
    <cellStyle name="Normal 663_Nota final" xfId="1874" xr:uid="{00000000-0005-0000-0000-000053070000}"/>
    <cellStyle name="Normal 664" xfId="1875" xr:uid="{00000000-0005-0000-0000-000054070000}"/>
    <cellStyle name="Normal 664 2" xfId="1876" xr:uid="{00000000-0005-0000-0000-000055070000}"/>
    <cellStyle name="Normal 664 2 2" xfId="3039" xr:uid="{1457E51B-682F-49AC-AD93-D34323F650DB}"/>
    <cellStyle name="Normal 664 2 2 2" xfId="5475" xr:uid="{D6080B12-0DBD-411C-85E4-FC7612279A7B}"/>
    <cellStyle name="Normal 664 2 2 3" xfId="7782" xr:uid="{81B707C3-2D60-4EA5-8C9E-A5F528A8EAA4}"/>
    <cellStyle name="Normal 664 2 3" xfId="4615" xr:uid="{955AC46A-E700-49E0-A3E4-4A6FA5AB046F}"/>
    <cellStyle name="Normal 664 2 4" xfId="6937" xr:uid="{9B676CF0-426F-4B18-AF18-08B6EB226A25}"/>
    <cellStyle name="Normal 664 3" xfId="3038" xr:uid="{26BCB6EF-175C-4372-9C2A-4D83FC557839}"/>
    <cellStyle name="Normal 664 3 2" xfId="5474" xr:uid="{BEC06EF8-E0BD-46C5-AF55-F297F78D7A52}"/>
    <cellStyle name="Normal 664 3 3" xfId="7781" xr:uid="{9C22F084-B3CC-4099-95B9-9E4DF26C156A}"/>
    <cellStyle name="Normal 664 4" xfId="4614" xr:uid="{85A047BE-B125-4471-AE26-0370635BE19B}"/>
    <cellStyle name="Normal 664 5" xfId="6936" xr:uid="{F24EC3F2-A208-479C-BB51-AAA0B498B45E}"/>
    <cellStyle name="Normal 664 6" xfId="7941" xr:uid="{0B03019B-60AD-4C36-A5AC-28D254E658AE}"/>
    <cellStyle name="Normal 664 7" xfId="42441" xr:uid="{B61C9C37-8FBA-4C3A-B1E1-943EDC9431B1}"/>
    <cellStyle name="Normal 664 8" xfId="42717" xr:uid="{A98A6B15-5F42-4D32-8A68-50B11ED7E589}"/>
    <cellStyle name="Normal 664_Nota final" xfId="1877" xr:uid="{00000000-0005-0000-0000-000056070000}"/>
    <cellStyle name="Normal 665" xfId="1878" xr:uid="{00000000-0005-0000-0000-000057070000}"/>
    <cellStyle name="Normal 665 2" xfId="1879" xr:uid="{00000000-0005-0000-0000-000058070000}"/>
    <cellStyle name="Normal 665 2 2" xfId="3041" xr:uid="{78EB402E-89D4-421A-9C4A-5862A10DA4B2}"/>
    <cellStyle name="Normal 665 2 2 2" xfId="5477" xr:uid="{DAB9FE78-48DF-4258-8B4B-612A6457D3A9}"/>
    <cellStyle name="Normal 665 2 2 3" xfId="7784" xr:uid="{0A3FCF69-2C1D-4CA1-B18B-561006491913}"/>
    <cellStyle name="Normal 665 2 3" xfId="4617" xr:uid="{CC8273E8-F2E3-431C-BEE4-302DF87E58F0}"/>
    <cellStyle name="Normal 665 2 4" xfId="6939" xr:uid="{046FC6AC-F11F-42CA-9EE8-E35E6D0DE92E}"/>
    <cellStyle name="Normal 665 3" xfId="3040" xr:uid="{648B68A5-2571-45CA-9F28-8605449ADAAB}"/>
    <cellStyle name="Normal 665 3 2" xfId="5476" xr:uid="{90154F49-5C17-4CC7-B15B-338B1E7E97E7}"/>
    <cellStyle name="Normal 665 3 3" xfId="7783" xr:uid="{F4CB6E45-CA71-4078-90E9-83B4A94CAFEF}"/>
    <cellStyle name="Normal 665 4" xfId="4616" xr:uid="{57A92A2C-7E8C-4A05-8E46-1E3F8D71D6BA}"/>
    <cellStyle name="Normal 665 5" xfId="6938" xr:uid="{C11E0876-FE9F-4CC6-811C-8083382F5A07}"/>
    <cellStyle name="Normal 665 6" xfId="7942" xr:uid="{526186A5-13DC-4D5D-87B4-C0452E736094}"/>
    <cellStyle name="Normal 665 7" xfId="42442" xr:uid="{A25ACDC0-2D27-4760-AD92-F73F3B12B9E2}"/>
    <cellStyle name="Normal 665 8" xfId="42718" xr:uid="{7940E84F-A8D9-42E1-A516-C1500AD761BC}"/>
    <cellStyle name="Normal 665_Nota final" xfId="1880" xr:uid="{00000000-0005-0000-0000-000059070000}"/>
    <cellStyle name="Normal 667" xfId="1881" xr:uid="{00000000-0005-0000-0000-00005A070000}"/>
    <cellStyle name="Normal 667 2" xfId="1882" xr:uid="{00000000-0005-0000-0000-00005B070000}"/>
    <cellStyle name="Normal 667 2 2" xfId="3043" xr:uid="{2B14E996-E220-49BA-B39B-DEEDBB5B936A}"/>
    <cellStyle name="Normal 667 2 2 2" xfId="5479" xr:uid="{2A65ADB4-2ADB-4C77-B172-E34EEF11A012}"/>
    <cellStyle name="Normal 667 2 2 3" xfId="7786" xr:uid="{11EE3633-8AB5-4366-8513-B75BA92484B6}"/>
    <cellStyle name="Normal 667 2 3" xfId="4619" xr:uid="{95724AF7-E5AD-4722-B3F1-48E21DDC5826}"/>
    <cellStyle name="Normal 667 2 4" xfId="6941" xr:uid="{4661B1D8-8EE6-497D-A27F-C6EF8F01FD10}"/>
    <cellStyle name="Normal 667 3" xfId="3042" xr:uid="{8DF3F612-6B62-437C-9B4A-C48598F617C4}"/>
    <cellStyle name="Normal 667 3 2" xfId="5478" xr:uid="{C9FB1F1A-BF85-4946-8FF5-C0A9763DCA40}"/>
    <cellStyle name="Normal 667 3 3" xfId="7785" xr:uid="{E479F2B6-D0E0-489A-97E6-296868B8F1DA}"/>
    <cellStyle name="Normal 667 4" xfId="4618" xr:uid="{6C090121-2114-4A96-86BB-064A13C9284D}"/>
    <cellStyle name="Normal 667 5" xfId="6940" xr:uid="{AE9428AA-1A97-4D0F-8CBF-D9B4121E9593}"/>
    <cellStyle name="Normal 667 6" xfId="7943" xr:uid="{18463E55-9EE2-4920-9A31-49FC7ED1FCF7}"/>
    <cellStyle name="Normal 667 7" xfId="42443" xr:uid="{DCD5D447-0070-40B6-9022-F76FBE8C351F}"/>
    <cellStyle name="Normal 667 8" xfId="42719" xr:uid="{53D832DC-01A6-40EE-BD09-476C7CCBF9F3}"/>
    <cellStyle name="Normal 667_Nota final" xfId="1883" xr:uid="{00000000-0005-0000-0000-00005C070000}"/>
    <cellStyle name="Normal 67" xfId="11864" xr:uid="{AEB6EE6C-A9DB-4C6E-948C-09E0B8C96A1B}"/>
    <cellStyle name="Normal 67 2" xfId="12121" xr:uid="{CA9AB40D-49D2-4406-A3BA-B1B605D5C0BF}"/>
    <cellStyle name="Normal 67 2 2" xfId="27387" xr:uid="{C9AFE730-CD4D-4A3D-9217-27CFF140DDE0}"/>
    <cellStyle name="Normal 67 3" xfId="12369" xr:uid="{A97E6CC9-EF03-4962-B5FE-7330399F8184}"/>
    <cellStyle name="Normal 67 3 2" xfId="27627" xr:uid="{D0928CDF-5B84-46AD-89BC-2F86F2936EF9}"/>
    <cellStyle name="Normal 67 4" xfId="27154" xr:uid="{3349E617-2A9C-46C2-8D3C-AE948919D825}"/>
    <cellStyle name="Normal 673" xfId="1884" xr:uid="{00000000-0005-0000-0000-00005D070000}"/>
    <cellStyle name="Normal 673 2" xfId="1885" xr:uid="{00000000-0005-0000-0000-00005E070000}"/>
    <cellStyle name="Normal 673 2 2" xfId="3045" xr:uid="{6185E466-43CF-46B0-9924-AC023D1930CA}"/>
    <cellStyle name="Normal 673 2 2 2" xfId="5481" xr:uid="{E8D1F9A1-C243-4C4C-9187-EFAAD86DBE78}"/>
    <cellStyle name="Normal 673 2 2 3" xfId="7788" xr:uid="{9913FF21-8221-4F10-8097-02E161EBF4B5}"/>
    <cellStyle name="Normal 673 2 3" xfId="4621" xr:uid="{6ABA8F50-936C-4CE9-B845-872A17A2C516}"/>
    <cellStyle name="Normal 673 2 4" xfId="6943" xr:uid="{FF88C129-2147-429D-8620-668383189020}"/>
    <cellStyle name="Normal 673 3" xfId="3044" xr:uid="{0D98FE9A-22C6-474D-B3A5-E57E97D231ED}"/>
    <cellStyle name="Normal 673 3 2" xfId="5480" xr:uid="{E024BC21-2004-46E8-832E-CB58A85DF511}"/>
    <cellStyle name="Normal 673 3 3" xfId="7787" xr:uid="{0E989219-1388-4229-9143-3837B9C4DA21}"/>
    <cellStyle name="Normal 673 4" xfId="4620" xr:uid="{6642BDAF-B1B2-44D7-B013-B831E8762509}"/>
    <cellStyle name="Normal 673 5" xfId="6942" xr:uid="{61445FB6-DFF5-43D3-B17D-24EF0D83D564}"/>
    <cellStyle name="Normal 673 6" xfId="7944" xr:uid="{F1900563-DC5D-4222-AB0E-1CC23D794854}"/>
    <cellStyle name="Normal 673 7" xfId="42444" xr:uid="{A9B7B519-5D0A-49B4-A1F3-AF21EA556017}"/>
    <cellStyle name="Normal 673 8" xfId="42722" xr:uid="{5B503E45-AB57-4FEA-8ABC-1A85A69EFDE3}"/>
    <cellStyle name="Normal 673_Nota final" xfId="1886" xr:uid="{00000000-0005-0000-0000-00005F070000}"/>
    <cellStyle name="Normal 674" xfId="1887" xr:uid="{00000000-0005-0000-0000-000060070000}"/>
    <cellStyle name="Normal 674 2" xfId="1888" xr:uid="{00000000-0005-0000-0000-000061070000}"/>
    <cellStyle name="Normal 674 2 2" xfId="3047" xr:uid="{2EE8F784-E02C-4488-A3F3-5BB882C4464D}"/>
    <cellStyle name="Normal 674 2 2 2" xfId="5483" xr:uid="{062E8D04-E9BC-4EE3-8FBC-BB1ADD735998}"/>
    <cellStyle name="Normal 674 2 2 3" xfId="7790" xr:uid="{DD3C181F-2238-46E0-BA8C-240374763F51}"/>
    <cellStyle name="Normal 674 2 3" xfId="4623" xr:uid="{DDE6F822-0D0E-42C6-852A-CF7357B4A494}"/>
    <cellStyle name="Normal 674 2 4" xfId="6945" xr:uid="{D6E5DF7D-1457-4C5E-8044-8DDA7EE6DF61}"/>
    <cellStyle name="Normal 674 3" xfId="3046" xr:uid="{1131DE12-2EDB-4773-8389-D53A3E07407D}"/>
    <cellStyle name="Normal 674 3 2" xfId="5482" xr:uid="{766D1DBF-F3AF-4FEF-9263-1C7D4FD72FC9}"/>
    <cellStyle name="Normal 674 3 3" xfId="7789" xr:uid="{DB714BD1-520B-4A09-8FEE-1DE0E2F809E5}"/>
    <cellStyle name="Normal 674 4" xfId="4622" xr:uid="{3575E9B1-CA94-4C60-BE3B-4221BB18BB32}"/>
    <cellStyle name="Normal 674 5" xfId="6944" xr:uid="{82379B56-1099-4941-A093-D681616F7B6E}"/>
    <cellStyle name="Normal 674 6" xfId="7945" xr:uid="{264EB340-C6E3-4865-A34B-FF377856A36C}"/>
    <cellStyle name="Normal 674 7" xfId="42445" xr:uid="{10B745A8-F286-4192-8590-055BA6EE8AFD}"/>
    <cellStyle name="Normal 674 8" xfId="42723" xr:uid="{D252A14D-EBEA-4E42-A040-290206FA9646}"/>
    <cellStyle name="Normal 674_Nota final" xfId="1889" xr:uid="{00000000-0005-0000-0000-000062070000}"/>
    <cellStyle name="Normal 675" xfId="1890" xr:uid="{00000000-0005-0000-0000-000063070000}"/>
    <cellStyle name="Normal 675 2" xfId="1891" xr:uid="{00000000-0005-0000-0000-000064070000}"/>
    <cellStyle name="Normal 675 2 2" xfId="3049" xr:uid="{6667BA08-D5B4-4123-B46C-1D41E3664192}"/>
    <cellStyle name="Normal 675 2 2 2" xfId="5485" xr:uid="{D67B061C-ADA4-4418-AF50-D29885D15D24}"/>
    <cellStyle name="Normal 675 2 2 3" xfId="7792" xr:uid="{65D6D55E-7810-40D2-999C-8E24B1ACA309}"/>
    <cellStyle name="Normal 675 2 3" xfId="4625" xr:uid="{5F40C3FB-046F-417B-968C-DC078D6D1C1F}"/>
    <cellStyle name="Normal 675 2 4" xfId="6947" xr:uid="{16DEDC1F-4A10-4E1F-9D23-98B81695F0DA}"/>
    <cellStyle name="Normal 675 3" xfId="3048" xr:uid="{62216E4F-F825-41AA-9EC2-FB33C22D9474}"/>
    <cellStyle name="Normal 675 3 2" xfId="5484" xr:uid="{8EA7160E-A190-4F22-92EC-0D72023DF470}"/>
    <cellStyle name="Normal 675 3 3" xfId="7791" xr:uid="{49AAB6B1-98C0-4572-B79D-49584CCD048A}"/>
    <cellStyle name="Normal 675 4" xfId="4624" xr:uid="{6612A117-C3E0-4C2F-8838-B5176D653A17}"/>
    <cellStyle name="Normal 675 5" xfId="6946" xr:uid="{E656187E-6B3D-47B3-9F03-BA3CD0398D5B}"/>
    <cellStyle name="Normal 675 6" xfId="7946" xr:uid="{13787C76-98EF-4868-BC97-C7FF5DB689F3}"/>
    <cellStyle name="Normal 675 7" xfId="42446" xr:uid="{169A3304-5556-4691-B383-E56D52B1A519}"/>
    <cellStyle name="Normal 675 8" xfId="42724" xr:uid="{DCABCB13-F639-491E-B3F4-95CC1D03E9FB}"/>
    <cellStyle name="Normal 675_Nota final" xfId="1892" xr:uid="{00000000-0005-0000-0000-000065070000}"/>
    <cellStyle name="Normal 676" xfId="1893" xr:uid="{00000000-0005-0000-0000-000066070000}"/>
    <cellStyle name="Normal 676 2" xfId="1894" xr:uid="{00000000-0005-0000-0000-000067070000}"/>
    <cellStyle name="Normal 676 2 2" xfId="3052" xr:uid="{CA96C953-6976-483A-A52B-CDB48A1D8C76}"/>
    <cellStyle name="Normal 676 2 2 2" xfId="5487" xr:uid="{4DA8CB17-9FFD-4B9D-A3B6-56230E8E231E}"/>
    <cellStyle name="Normal 676 2 2 3" xfId="7794" xr:uid="{E46DC941-17C7-4634-8BA2-97ADD2F0AD72}"/>
    <cellStyle name="Normal 676 2 3" xfId="4627" xr:uid="{899F61B0-0260-4126-B89E-545A0AE6A3EB}"/>
    <cellStyle name="Normal 676 2 4" xfId="6949" xr:uid="{D20CCB68-2FEC-46E5-8361-F68FE1E2AB96}"/>
    <cellStyle name="Normal 676 3" xfId="3051" xr:uid="{02A7AEE6-4970-44D3-A50A-BBA535E93BFD}"/>
    <cellStyle name="Normal 676 3 2" xfId="5486" xr:uid="{ADF638C9-CC2A-4680-81E4-CA9515E60B22}"/>
    <cellStyle name="Normal 676 3 3" xfId="7793" xr:uid="{D27C4390-D8D4-4CBE-B8E2-4D5A5FAF582C}"/>
    <cellStyle name="Normal 676 4" xfId="4626" xr:uid="{573D06B4-672E-478E-B7AE-ADA3C9033DEF}"/>
    <cellStyle name="Normal 676 5" xfId="6948" xr:uid="{562048BB-66B5-46C8-849F-FD9AB06ACD01}"/>
    <cellStyle name="Normal 676 6" xfId="7947" xr:uid="{F1A5AC7F-71EB-46F4-963D-3F2134F98CD1}"/>
    <cellStyle name="Normal 676 7" xfId="42447" xr:uid="{63D671F7-DD0D-4850-98E5-91963291AD7B}"/>
    <cellStyle name="Normal 676 8" xfId="42725" xr:uid="{88B448C4-8A83-4918-A86A-EEBBA44BEAD0}"/>
    <cellStyle name="Normal 676_Nota final" xfId="1895" xr:uid="{00000000-0005-0000-0000-000068070000}"/>
    <cellStyle name="Normal 677" xfId="1896" xr:uid="{00000000-0005-0000-0000-000069070000}"/>
    <cellStyle name="Normal 677 2" xfId="1897" xr:uid="{00000000-0005-0000-0000-00006A070000}"/>
    <cellStyle name="Normal 677 2 2" xfId="3054" xr:uid="{F523C4D9-DA7A-4EB3-872D-E45C4FCD7F4E}"/>
    <cellStyle name="Normal 677 2 2 2" xfId="5489" xr:uid="{E4AA5316-9B0A-47D7-89BB-D0F8772BE8F2}"/>
    <cellStyle name="Normal 677 2 2 3" xfId="7796" xr:uid="{933E0D34-6C3C-4DE8-A2AA-7AFB6ADE5C8D}"/>
    <cellStyle name="Normal 677 2 3" xfId="4629" xr:uid="{BACF58BF-30C3-47E7-900B-997343753C6D}"/>
    <cellStyle name="Normal 677 2 4" xfId="6951" xr:uid="{E04B3AE5-3C25-469F-A4D6-E399738E62A0}"/>
    <cellStyle name="Normal 677 3" xfId="3053" xr:uid="{135EFAEB-2DC4-48A4-AC90-9DEF77D8DD3A}"/>
    <cellStyle name="Normal 677 3 2" xfId="5488" xr:uid="{B950878B-310B-4891-BD69-1EF5D15141F6}"/>
    <cellStyle name="Normal 677 3 3" xfId="7795" xr:uid="{34547B0B-4B1A-4263-B6B4-393BCC8FE709}"/>
    <cellStyle name="Normal 677 4" xfId="4628" xr:uid="{FA831AA5-0055-45EA-BFA1-441CA91FC8BA}"/>
    <cellStyle name="Normal 677 5" xfId="6950" xr:uid="{05E001D7-FFD7-4733-8835-C965F8325086}"/>
    <cellStyle name="Normal 677 6" xfId="7948" xr:uid="{DBA27162-33D2-470A-89DD-FBBB0BE95045}"/>
    <cellStyle name="Normal 677 7" xfId="42448" xr:uid="{34403184-CE88-4705-A7E9-4C61832E6F09}"/>
    <cellStyle name="Normal 677 8" xfId="42729" xr:uid="{80E0F479-BF42-4A51-8D7E-1EAE8D88D348}"/>
    <cellStyle name="Normal 677_Nota final" xfId="1898" xr:uid="{00000000-0005-0000-0000-00006B070000}"/>
    <cellStyle name="Normal 678" xfId="1899" xr:uid="{00000000-0005-0000-0000-00006C070000}"/>
    <cellStyle name="Normal 678 2" xfId="1900" xr:uid="{00000000-0005-0000-0000-00006D070000}"/>
    <cellStyle name="Normal 678 2 2" xfId="3056" xr:uid="{70C65A88-D05A-4F23-AEB3-70D39EDB9109}"/>
    <cellStyle name="Normal 678 2 2 2" xfId="5491" xr:uid="{888E917A-CF6B-4C63-8E04-2CE45F6D8C0E}"/>
    <cellStyle name="Normal 678 2 2 3" xfId="7798" xr:uid="{52688E58-6F07-486A-938B-E42D0825DA5C}"/>
    <cellStyle name="Normal 678 2 3" xfId="4631" xr:uid="{5963EF72-0905-4F73-A973-8CEFDEA2C692}"/>
    <cellStyle name="Normal 678 2 4" xfId="6953" xr:uid="{E506B3DA-8FCD-4891-8056-858B724535C3}"/>
    <cellStyle name="Normal 678 3" xfId="3055" xr:uid="{7502F468-9221-4184-9724-84EC6D02EBC7}"/>
    <cellStyle name="Normal 678 3 2" xfId="5490" xr:uid="{2C8EC866-26A8-40A3-AD93-BD59816DA44D}"/>
    <cellStyle name="Normal 678 3 3" xfId="7797" xr:uid="{FCB726F5-BC01-419B-BD95-CBE1D2EC51C9}"/>
    <cellStyle name="Normal 678 4" xfId="4630" xr:uid="{1D59285A-1F1E-4FE8-B03C-7C07619EEE4D}"/>
    <cellStyle name="Normal 678 5" xfId="6952" xr:uid="{4E960CE0-E765-46FF-8902-8CE9EF8AA3F8}"/>
    <cellStyle name="Normal 678 6" xfId="7949" xr:uid="{9AEE1BCB-9423-4198-A848-B0997DCBA7C1}"/>
    <cellStyle name="Normal 678 7" xfId="42449" xr:uid="{2B26D8B1-68F7-4291-BEEE-790962EB867A}"/>
    <cellStyle name="Normal 678 8" xfId="42730" xr:uid="{D3BBB760-F361-466D-AAF3-866AE1368056}"/>
    <cellStyle name="Normal 678_Nota final" xfId="1901" xr:uid="{00000000-0005-0000-0000-00006E070000}"/>
    <cellStyle name="Normal 679" xfId="1902" xr:uid="{00000000-0005-0000-0000-00006F070000}"/>
    <cellStyle name="Normal 679 2" xfId="1903" xr:uid="{00000000-0005-0000-0000-000070070000}"/>
    <cellStyle name="Normal 679 2 2" xfId="3058" xr:uid="{4FA0CC6E-B5CB-4222-8117-0DED2C998358}"/>
    <cellStyle name="Normal 679 2 2 2" xfId="5493" xr:uid="{1E2BE620-0C84-4019-A73B-7131F8A1B073}"/>
    <cellStyle name="Normal 679 2 2 3" xfId="7800" xr:uid="{2F558F6F-3BEC-45AC-828A-5D56ED2DA4EB}"/>
    <cellStyle name="Normal 679 2 3" xfId="4633" xr:uid="{13A5FEA9-5F40-456B-B458-C97993BD0BC2}"/>
    <cellStyle name="Normal 679 2 4" xfId="6955" xr:uid="{4C532485-207A-423B-AFCA-35C9EAC3DA6E}"/>
    <cellStyle name="Normal 679 3" xfId="3057" xr:uid="{B13115E4-ED38-4988-BD22-E19162890587}"/>
    <cellStyle name="Normal 679 3 2" xfId="5492" xr:uid="{BC851C76-8175-4B64-A4D2-C4A73F184813}"/>
    <cellStyle name="Normal 679 3 3" xfId="7799" xr:uid="{0BF45ABD-1786-4C37-8211-BB15F48BB48C}"/>
    <cellStyle name="Normal 679 4" xfId="4632" xr:uid="{CB0A87CA-75F1-43B3-A270-1ED38CCE903B}"/>
    <cellStyle name="Normal 679 5" xfId="6954" xr:uid="{1CDF6A77-4C69-4F17-932D-0CEB42640C37}"/>
    <cellStyle name="Normal 679 6" xfId="7950" xr:uid="{3454DD4B-B8F1-42B6-9839-DD92068CAAEC}"/>
    <cellStyle name="Normal 679 7" xfId="42450" xr:uid="{3E5137F0-898A-4179-A33B-6DF1249969FE}"/>
    <cellStyle name="Normal 679 8" xfId="42731" xr:uid="{E75DCF28-51E4-4EF0-9DD2-6A0073D2C311}"/>
    <cellStyle name="Normal 679_Nota final" xfId="1904" xr:uid="{00000000-0005-0000-0000-000071070000}"/>
    <cellStyle name="Normal 68" xfId="11865" xr:uid="{58340071-EDF5-4997-B886-A60FD18492DC}"/>
    <cellStyle name="Normal 68 2" xfId="12122" xr:uid="{C5338921-7782-4C95-BB58-04E1A7CF5B1B}"/>
    <cellStyle name="Normal 68 2 2" xfId="27388" xr:uid="{3F083751-ADCD-498D-B853-695C9B36E752}"/>
    <cellStyle name="Normal 68 3" xfId="12370" xr:uid="{37C66E55-D182-423F-B94E-9714998E199D}"/>
    <cellStyle name="Normal 68 3 2" xfId="27628" xr:uid="{3E3CF90D-2C43-42BA-A2A8-CC88A6E5131E}"/>
    <cellStyle name="Normal 68 4" xfId="27155" xr:uid="{88CA632E-A03B-490A-B4DC-CE86B7131212}"/>
    <cellStyle name="Normal 684" xfId="1905" xr:uid="{00000000-0005-0000-0000-000072070000}"/>
    <cellStyle name="Normal 684 2" xfId="1906" xr:uid="{00000000-0005-0000-0000-000073070000}"/>
    <cellStyle name="Normal 684 2 2" xfId="3060" xr:uid="{BC42492C-4F1B-4158-B177-C990655A4C3B}"/>
    <cellStyle name="Normal 684 2 2 2" xfId="5495" xr:uid="{4CB7AA91-FD54-4E05-BA8C-03F41465A128}"/>
    <cellStyle name="Normal 684 2 2 3" xfId="7802" xr:uid="{BF6C37CE-8201-46E4-8EA3-1BD5ABAE1258}"/>
    <cellStyle name="Normal 684 2 3" xfId="4635" xr:uid="{117DD6C7-272B-4A78-96AE-546839B860F8}"/>
    <cellStyle name="Normal 684 2 4" xfId="6957" xr:uid="{AE31B10C-044F-46BF-B9F6-01CD2820715A}"/>
    <cellStyle name="Normal 684 3" xfId="3059" xr:uid="{279AF8B6-7E7B-465F-BF1D-C331B4656C41}"/>
    <cellStyle name="Normal 684 3 2" xfId="5494" xr:uid="{A24E242C-F12F-43DE-9863-ABA128378DA1}"/>
    <cellStyle name="Normal 684 3 3" xfId="7801" xr:uid="{F6469F2A-A7BC-4653-9EAF-8C10EB6D184A}"/>
    <cellStyle name="Normal 684 4" xfId="4634" xr:uid="{31547AD3-2A96-495B-8BA4-F97C93B4F45D}"/>
    <cellStyle name="Normal 684 5" xfId="6956" xr:uid="{F252E86A-F78A-45A6-9FB1-D29F6928FD25}"/>
    <cellStyle name="Normal 684 6" xfId="7951" xr:uid="{79B781DA-D085-4965-9A88-09B38DFC6E3A}"/>
    <cellStyle name="Normal 684 7" xfId="42451" xr:uid="{AC08F88D-8902-4AA5-85E6-E5CF172F707C}"/>
    <cellStyle name="Normal 684 8" xfId="42736" xr:uid="{6DFADD61-4F2F-4E47-8B0B-E45B7D875573}"/>
    <cellStyle name="Normal 684_Nota final" xfId="1907" xr:uid="{00000000-0005-0000-0000-000074070000}"/>
    <cellStyle name="Normal 69" xfId="11866" xr:uid="{182D277B-2946-4EBE-9D6C-9884A5FC83A6}"/>
    <cellStyle name="Normal 69 2" xfId="12123" xr:uid="{2572C8C9-8EF6-447B-9820-BAC581ADE6EB}"/>
    <cellStyle name="Normal 69 2 2" xfId="27389" xr:uid="{40D461EF-74E8-4A3D-964B-085ADC772D69}"/>
    <cellStyle name="Normal 69 3" xfId="12371" xr:uid="{CFB8B437-07CB-4E35-9003-A1BE660E7063}"/>
    <cellStyle name="Normal 69 3 2" xfId="27629" xr:uid="{6637B72F-B605-4AE8-8BC7-F15985E8B24B}"/>
    <cellStyle name="Normal 69 4" xfId="27156" xr:uid="{875C42E6-CB9A-4D96-9353-F0AF82C35E6E}"/>
    <cellStyle name="Normal 7" xfId="1908" xr:uid="{00000000-0005-0000-0000-000075070000}"/>
    <cellStyle name="Normal 7 10" xfId="9081" xr:uid="{5352671F-BD5B-4184-96C0-226D10888FEE}"/>
    <cellStyle name="Normal 7 10 2" xfId="10226" xr:uid="{887B646B-DEA3-48AA-A385-957DFF3E4924}"/>
    <cellStyle name="Normal 7 11" xfId="9082" xr:uid="{2B5C7B12-2EE5-4ED1-9B41-C17D8D3B8CE9}"/>
    <cellStyle name="Normal 7 11 2" xfId="10227" xr:uid="{D551E278-B666-4D95-BDD2-E1808031005B}"/>
    <cellStyle name="Normal 7 12" xfId="9083" xr:uid="{651CE4D3-AE0F-4B70-A2DE-0EE2E41A5494}"/>
    <cellStyle name="Normal 7 12 2" xfId="10228" xr:uid="{F6BC5A48-20B2-4BAC-A275-8247E14DD70F}"/>
    <cellStyle name="Normal 7 13" xfId="12474" xr:uid="{9D8CFEFA-FB6A-40C4-B9B0-211AE39625A3}"/>
    <cellStyle name="Normal 7 14" xfId="11867" xr:uid="{5ED17430-DAAB-4A22-8478-65835ACF2C1C}"/>
    <cellStyle name="Normal 7 14 2" xfId="27157" xr:uid="{BA2E58A4-38B0-4663-A08F-0F71EDF5E78F}"/>
    <cellStyle name="Normal 7 15" xfId="10485" xr:uid="{22B9A3D4-CE74-43EE-824D-DF24CD2D598F}"/>
    <cellStyle name="Normal 7 16" xfId="7984" xr:uid="{879EB711-B922-4B18-AADA-C9033E591F51}"/>
    <cellStyle name="Normal 7 2" xfId="1909" xr:uid="{00000000-0005-0000-0000-000076070000}"/>
    <cellStyle name="Normal 7 2 10" xfId="10229" xr:uid="{EC61CCCE-8F95-4D62-9A79-7104EA318C78}"/>
    <cellStyle name="Normal 7 2 11" xfId="9084" xr:uid="{A9BEEA79-5533-4D9B-9D1D-9149AA5ADAD2}"/>
    <cellStyle name="Normal 7 2 12" xfId="8110" xr:uid="{14820BB2-0D71-4E12-BF8E-2EC409B1B091}"/>
    <cellStyle name="Normal 7 2 2" xfId="1910" xr:uid="{00000000-0005-0000-0000-000077070000}"/>
    <cellStyle name="Normal 7 2 2 2" xfId="1911" xr:uid="{00000000-0005-0000-0000-000078070000}"/>
    <cellStyle name="Normal 7 2 2 2 2" xfId="3063" xr:uid="{5D70F708-CFE2-4899-BA9A-9A3CB1488767}"/>
    <cellStyle name="Normal 7 2 2 2 2 2" xfId="27392" xr:uid="{79781462-6C19-431E-B271-BD9E0CF6EAD9}"/>
    <cellStyle name="Normal 7 2 2 2 3" xfId="12126" xr:uid="{B46580D2-EDFC-44EA-8DFC-3DCC6FB32F75}"/>
    <cellStyle name="Normal 7 2 2 3" xfId="3062" xr:uid="{B1D47DE1-DBBD-4F76-BDB4-90717BE15F12}"/>
    <cellStyle name="Normal 7 2 2 3 2" xfId="27632" xr:uid="{9CAA3C77-527D-4BB9-8098-DC69511D43E1}"/>
    <cellStyle name="Normal 7 2 2 3 3" xfId="12374" xr:uid="{D79D4720-EBE7-488B-919D-2F5A08A9B6DC}"/>
    <cellStyle name="Normal 7 2 2 4" xfId="11869" xr:uid="{1CFE90C3-D26B-40FB-AF76-C4107DBCBC3C}"/>
    <cellStyle name="Normal 7 2 2 4 2" xfId="27159" xr:uid="{046C82BD-CE94-45DD-BFD5-EFFB5608B290}"/>
    <cellStyle name="Normal 7 2 2 5" xfId="10230" xr:uid="{A688894F-5D39-428B-836C-FEE0C82B998D}"/>
    <cellStyle name="Normal 7 2 2 6" xfId="9085" xr:uid="{76D4C308-9EDF-462C-A8CA-449773BB449E}"/>
    <cellStyle name="Normal 7 2 3" xfId="1912" xr:uid="{00000000-0005-0000-0000-000079070000}"/>
    <cellStyle name="Normal 7 2 3 2" xfId="12127" xr:uid="{2FAB3C1B-3E34-43BE-B225-135CFB45FD36}"/>
    <cellStyle name="Normal 7 2 3 2 2" xfId="27393" xr:uid="{37B785C7-BDF5-4B12-9773-D62A0515F0FD}"/>
    <cellStyle name="Normal 7 2 3 3" xfId="12375" xr:uid="{0D88B216-CE2D-48AF-A22F-F0516950BA45}"/>
    <cellStyle name="Normal 7 2 3 3 2" xfId="27633" xr:uid="{BA5ABC0A-CEEC-40C6-B54E-6CE708AFF7D3}"/>
    <cellStyle name="Normal 7 2 3 4" xfId="11870" xr:uid="{C8D4483B-7235-48C1-BEC0-E4D012EF2AA9}"/>
    <cellStyle name="Normal 7 2 3 4 2" xfId="27160" xr:uid="{4A02C34D-2D0F-46EE-9A2F-986B6B86BF92}"/>
    <cellStyle name="Normal 7 2 3 5" xfId="10231" xr:uid="{317A9B95-131A-4BA7-B15D-89C364D25906}"/>
    <cellStyle name="Normal 7 2 3 6" xfId="9086" xr:uid="{FAE36B90-3C8C-4B95-ABB5-02889AFB7808}"/>
    <cellStyle name="Normal 7 2 4" xfId="9087" xr:uid="{F1606989-1551-4773-B145-C6DAA7F73955}"/>
    <cellStyle name="Normal 7 2 4 2" xfId="12125" xr:uid="{47A2BB12-EA5D-4D55-A987-131EE22F7755}"/>
    <cellStyle name="Normal 7 2 4 2 2" xfId="27391" xr:uid="{8000BD51-07DE-4C14-B677-514279E68B5C}"/>
    <cellStyle name="Normal 7 2 4 3" xfId="10232" xr:uid="{E4ACB3BD-3A80-49A5-A757-54006D344D03}"/>
    <cellStyle name="Normal 7 2 5" xfId="9088" xr:uid="{70ED2ECC-F2D7-4E4D-8DD7-E0FD5887AB6F}"/>
    <cellStyle name="Normal 7 2 5 2" xfId="12373" xr:uid="{C7A317D6-A669-4BEE-A8B7-EC8CB6E09592}"/>
    <cellStyle name="Normal 7 2 5 2 2" xfId="27631" xr:uid="{4F446956-80B7-4979-B801-4041E4A0CD18}"/>
    <cellStyle name="Normal 7 2 5 3" xfId="10233" xr:uid="{49B2DA6A-EAEC-4319-8E51-4BAC63E6FA12}"/>
    <cellStyle name="Normal 7 2 6" xfId="9089" xr:uid="{72EBC635-B79B-47F3-A714-D14A1852F875}"/>
    <cellStyle name="Normal 7 2 6 2" xfId="10234" xr:uid="{C72EAE3F-B738-4AC1-A112-FAC959ECB4FE}"/>
    <cellStyle name="Normal 7 2 7" xfId="9090" xr:uid="{FF66E810-5FFD-4B35-BA76-521D5721C08D}"/>
    <cellStyle name="Normal 7 2 7 2" xfId="10235" xr:uid="{212A5A5C-398A-4662-B14B-BD3C7E80F636}"/>
    <cellStyle name="Normal 7 2 8" xfId="9091" xr:uid="{294B7882-8CB4-4735-A493-8932D21AA95F}"/>
    <cellStyle name="Normal 7 2 8 2" xfId="10236" xr:uid="{44C31C8C-42FC-45F1-A78A-D77899631F84}"/>
    <cellStyle name="Normal 7 2 9" xfId="11868" xr:uid="{C05D9900-63E9-465C-AD57-C18EA9C0AE3D}"/>
    <cellStyle name="Normal 7 2 9 2" xfId="27158" xr:uid="{D2DE7CBB-2C86-4385-8440-5829869D369A}"/>
    <cellStyle name="Normal 7 2_Nota final" xfId="1913" xr:uid="{00000000-0005-0000-0000-00007A070000}"/>
    <cellStyle name="Normal 7 3" xfId="1914" xr:uid="{00000000-0005-0000-0000-00007B070000}"/>
    <cellStyle name="Normal 7 3 10" xfId="10237" xr:uid="{0C88ADD5-43DA-4C3A-BA3E-679A9CDFAF24}"/>
    <cellStyle name="Normal 7 3 11" xfId="9092" xr:uid="{BB547713-368A-495E-80C2-57CB1C2F69EE}"/>
    <cellStyle name="Normal 7 3 12" xfId="8071" xr:uid="{97C22A7E-2D50-4241-9EFD-58B903CA29BF}"/>
    <cellStyle name="Normal 7 3 13" xfId="44775" xr:uid="{F82E49D3-1EC2-4406-85AB-35E46D0D7169}"/>
    <cellStyle name="Normal 7 3 2" xfId="1915" xr:uid="{00000000-0005-0000-0000-00007C070000}"/>
    <cellStyle name="Normal 7 3 2 2" xfId="12128" xr:uid="{6ED8E063-4488-4459-80E8-84FBB082FA51}"/>
    <cellStyle name="Normal 7 3 2 2 2" xfId="27394" xr:uid="{B1DC6A8C-CE55-4DBB-88E6-CB68CCCCF741}"/>
    <cellStyle name="Normal 7 3 2 3" xfId="10238" xr:uid="{174C424E-09A4-41D2-AC3F-DE2D19171C68}"/>
    <cellStyle name="Normal 7 3 2 4" xfId="9093" xr:uid="{546304BE-7714-4811-AFFA-25BCD06C2F44}"/>
    <cellStyle name="Normal 7 3 2 5" xfId="44776" xr:uid="{42D45E98-81B9-4338-858C-B85B327B5FD5}"/>
    <cellStyle name="Normal 7 3 3" xfId="9094" xr:uid="{EF9B009E-68EA-46FC-9B19-B2FE28D5F112}"/>
    <cellStyle name="Normal 7 3 3 2" xfId="12376" xr:uid="{C464554D-D8C0-4594-841D-0ED4A6F5A729}"/>
    <cellStyle name="Normal 7 3 3 2 2" xfId="27634" xr:uid="{52CF2835-FA2A-4782-83E6-9FAA8CCA6462}"/>
    <cellStyle name="Normal 7 3 3 3" xfId="10239" xr:uid="{F60E795D-07ED-476B-9052-E017069D75E8}"/>
    <cellStyle name="Normal 7 3 3 4" xfId="44777" xr:uid="{848E130B-FB64-4638-B610-8230B03D8652}"/>
    <cellStyle name="Normal 7 3 4" xfId="9095" xr:uid="{2DA7C46A-0EF3-4B09-8B58-5ADF608D4AAA}"/>
    <cellStyle name="Normal 7 3 4 2" xfId="10240" xr:uid="{9FA08330-06D6-45A9-9AE8-1D6E5FEA7C21}"/>
    <cellStyle name="Normal 7 3 4 3" xfId="44778" xr:uid="{CE87A26E-DE28-4163-AB19-39CEDFD713FC}"/>
    <cellStyle name="Normal 7 3 5" xfId="9096" xr:uid="{7EB214DC-508A-4A78-81D0-5D88EBC3E4E8}"/>
    <cellStyle name="Normal 7 3 5 2" xfId="10241" xr:uid="{CA7A0631-19C5-432B-8845-54C7605F994A}"/>
    <cellStyle name="Normal 7 3 6" xfId="9097" xr:uid="{C8A7E084-90A5-4A09-AC6F-16E8AF8A7ACF}"/>
    <cellStyle name="Normal 7 3 6 2" xfId="10242" xr:uid="{1B1312A2-71A6-4912-894E-E58EF808FAD2}"/>
    <cellStyle name="Normal 7 3 7" xfId="9098" xr:uid="{A7A34EF1-B8E7-4FFF-AF2E-5A3EEBA96AB7}"/>
    <cellStyle name="Normal 7 3 7 2" xfId="10243" xr:uid="{663FDCF7-01BA-4779-9949-0059F6F9661B}"/>
    <cellStyle name="Normal 7 3 8" xfId="9099" xr:uid="{10E59782-DAA9-4847-87A5-4FBC2285C612}"/>
    <cellStyle name="Normal 7 3 8 2" xfId="10244" xr:uid="{6811F755-4168-47B0-97B6-80F2B601591E}"/>
    <cellStyle name="Normal 7 3 9" xfId="11871" xr:uid="{76CB8D67-6F78-4CCF-8D8D-2F509CB20915}"/>
    <cellStyle name="Normal 7 3 9 2" xfId="27161" xr:uid="{9701D91F-4AA8-47A0-BE2C-CAE3110F0E45}"/>
    <cellStyle name="Normal 7 3_Nota final" xfId="1916" xr:uid="{00000000-0005-0000-0000-00007D070000}"/>
    <cellStyle name="Normal 7 4" xfId="1917" xr:uid="{00000000-0005-0000-0000-00007E070000}"/>
    <cellStyle name="Normal 7 4 10" xfId="10245" xr:uid="{93CF0FEC-604F-4176-ADD7-E899EA65FC6F}"/>
    <cellStyle name="Normal 7 4 11" xfId="9100" xr:uid="{783221F6-719D-4FBC-9E6D-BEBEE3401B7B}"/>
    <cellStyle name="Normal 7 4 12" xfId="44779" xr:uid="{EC57BCC9-91FB-4000-BA30-91A580E5E22A}"/>
    <cellStyle name="Normal 7 4 2" xfId="1918" xr:uid="{00000000-0005-0000-0000-00007F070000}"/>
    <cellStyle name="Normal 7 4 2 2" xfId="3067" xr:uid="{0ED72149-EA0E-4C45-BCBD-50CB1EEAD25A}"/>
    <cellStyle name="Normal 7 4 2 2 2" xfId="27630" xr:uid="{394A62F0-416E-49A8-B87A-C014DABAC504}"/>
    <cellStyle name="Normal 7 4 2 2 3" xfId="12372" xr:uid="{E8C3FC29-3300-4698-BB2F-53234002BC8B}"/>
    <cellStyle name="Normal 7 4 2 3" xfId="10246" xr:uid="{1E4707D2-D7E9-4DD3-BE99-01A3B747F570}"/>
    <cellStyle name="Normal 7 4 2 4" xfId="9101" xr:uid="{146F23A7-9743-4332-AEA2-2E2B38A2375C}"/>
    <cellStyle name="Normal 7 4 2 5" xfId="44780" xr:uid="{6D850EEE-457F-4C25-AA67-0516929461B3}"/>
    <cellStyle name="Normal 7 4 3" xfId="3066" xr:uid="{A171F476-51BD-4710-8FBB-22BD64712DDF}"/>
    <cellStyle name="Normal 7 4 3 2" xfId="10247" xr:uid="{5E6732F9-9252-428B-99D0-74025CA83014}"/>
    <cellStyle name="Normal 7 4 3 3" xfId="9102" xr:uid="{75575ED5-7433-44D6-A6EE-F25F6C399743}"/>
    <cellStyle name="Normal 7 4 4" xfId="9103" xr:uid="{BE768A16-E488-44EE-B103-34AC7CC12AAA}"/>
    <cellStyle name="Normal 7 4 4 2" xfId="10248" xr:uid="{E32CB1B4-44EA-492F-9F10-74533D4CC6B0}"/>
    <cellStyle name="Normal 7 4 5" xfId="9104" xr:uid="{E10EB78D-E75D-4679-96B3-1805BCA97D17}"/>
    <cellStyle name="Normal 7 4 5 2" xfId="10249" xr:uid="{85AB7632-D4AA-49E3-BF3A-A0BCFCCE61E5}"/>
    <cellStyle name="Normal 7 4 6" xfId="9105" xr:uid="{3CFD21E5-CAC4-449B-8281-68C062D7B7A9}"/>
    <cellStyle name="Normal 7 4 6 2" xfId="10250" xr:uid="{B822D201-A9E9-4965-B733-8282D364E765}"/>
    <cellStyle name="Normal 7 4 7" xfId="9106" xr:uid="{53B9E2E4-5DB2-4446-9EB0-EB8BC44AA36D}"/>
    <cellStyle name="Normal 7 4 7 2" xfId="10251" xr:uid="{21E2692D-03D7-4232-BC55-26D5D463D318}"/>
    <cellStyle name="Normal 7 4 8" xfId="9107" xr:uid="{4DA400B6-DA12-42C2-9FDF-E034DC1CA5DB}"/>
    <cellStyle name="Normal 7 4 8 2" xfId="10252" xr:uid="{31A99B02-8C0F-4D74-96E6-1FC47FC7126A}"/>
    <cellStyle name="Normal 7 4 9" xfId="12124" xr:uid="{DC7172BA-D425-48F0-9476-11CF9C965F21}"/>
    <cellStyle name="Normal 7 4 9 2" xfId="27390" xr:uid="{4FBDAF76-9A4B-41C3-A9BF-00C79EBB5BA3}"/>
    <cellStyle name="Normal 7 5" xfId="1919" xr:uid="{00000000-0005-0000-0000-000080070000}"/>
    <cellStyle name="Normal 7 5 10" xfId="10253" xr:uid="{946C643C-CD05-4DD4-917D-9812A9C6F1A4}"/>
    <cellStyle name="Normal 7 5 11" xfId="9108" xr:uid="{C13C01C5-C9B7-48F2-AA04-85358CC73AB5}"/>
    <cellStyle name="Normal 7 5 12" xfId="44781" xr:uid="{01930EB3-C440-4B38-979B-A402A4A84929}"/>
    <cellStyle name="Normal 7 5 2" xfId="3068" xr:uid="{BCD719C5-ED7C-473B-AE9B-271168C57363}"/>
    <cellStyle name="Normal 7 5 2 2" xfId="10254" xr:uid="{48F5B9D1-B4C3-43C4-A8DD-8F4D874135FA}"/>
    <cellStyle name="Normal 7 5 2 3" xfId="9109" xr:uid="{A497A429-25B4-4E9F-BF36-4F211856AAA3}"/>
    <cellStyle name="Normal 7 5 3" xfId="9110" xr:uid="{A0C6F5D5-55ED-4B26-8B8C-899582949274}"/>
    <cellStyle name="Normal 7 5 3 2" xfId="10255" xr:uid="{1314C698-31D5-42E0-B475-AB67C59EE50A}"/>
    <cellStyle name="Normal 7 5 4" xfId="9111" xr:uid="{E09232AB-7730-4108-978A-CED96A267B2D}"/>
    <cellStyle name="Normal 7 5 4 2" xfId="10256" xr:uid="{CC75DA30-60DF-4C3E-9F20-07C5B38F1854}"/>
    <cellStyle name="Normal 7 5 5" xfId="9112" xr:uid="{E3790A5A-0918-4055-948A-28E840043931}"/>
    <cellStyle name="Normal 7 5 5 2" xfId="10257" xr:uid="{F3EB3092-8A82-46D4-B086-3460889FBF59}"/>
    <cellStyle name="Normal 7 5 6" xfId="9113" xr:uid="{613D1CE7-65E7-42BB-9E41-BD2C62BE0E47}"/>
    <cellStyle name="Normal 7 5 6 2" xfId="10258" xr:uid="{103CB94C-7442-434E-A05A-0D1EA5F3B54F}"/>
    <cellStyle name="Normal 7 5 7" xfId="9114" xr:uid="{4EC5E823-F100-4DB6-B8B4-54D178E28307}"/>
    <cellStyle name="Normal 7 5 7 2" xfId="10259" xr:uid="{CD3EE4E1-7B2A-4472-AC4C-574ADF7F1BCA}"/>
    <cellStyle name="Normal 7 5 8" xfId="9115" xr:uid="{B0D1FDBC-5ECD-498D-BB45-E758478F3CF1}"/>
    <cellStyle name="Normal 7 5 8 2" xfId="10260" xr:uid="{97E48879-9B48-416E-83CC-30A49474868C}"/>
    <cellStyle name="Normal 7 5 9" xfId="12181" xr:uid="{52F254AA-8676-4500-996B-1D03519343AB}"/>
    <cellStyle name="Normal 7 5 9 2" xfId="27446" xr:uid="{FBC8152F-B34D-4C09-9A15-016BC43F29E2}"/>
    <cellStyle name="Normal 7 6" xfId="1920" xr:uid="{00000000-0005-0000-0000-000081070000}"/>
    <cellStyle name="Normal 7 6 10" xfId="9116" xr:uid="{CBAEB3C6-19C3-4AC6-A001-7DD2623D3EA3}"/>
    <cellStyle name="Normal 7 6 11" xfId="44782" xr:uid="{41D480A4-5538-4867-8C70-842EAD4E05AE}"/>
    <cellStyle name="Normal 7 6 2" xfId="3069" xr:uid="{AFD93E41-4A97-48E2-AF94-21A8E5F1A4F6}"/>
    <cellStyle name="Normal 7 6 2 2" xfId="5496" xr:uid="{41E34711-CCCC-400D-BF07-F277D35519EE}"/>
    <cellStyle name="Normal 7 6 2 2 2" xfId="10262" xr:uid="{7BC6BA53-34EC-4E7A-AD66-EA16A4AD4340}"/>
    <cellStyle name="Normal 7 6 2 3" xfId="7803" xr:uid="{009C2225-EFEF-4A46-A00A-174E73E9EB52}"/>
    <cellStyle name="Normal 7 6 2 4" xfId="9117" xr:uid="{F172086D-5B70-4CFA-B52A-3A5D5D05F8EB}"/>
    <cellStyle name="Normal 7 6 3" xfId="4636" xr:uid="{2D16E071-BC95-414B-8872-48E52B1A1FC3}"/>
    <cellStyle name="Normal 7 6 3 2" xfId="10263" xr:uid="{62C1AE26-4FB1-4AB7-94A0-E31A5DE13800}"/>
    <cellStyle name="Normal 7 6 3 3" xfId="9118" xr:uid="{986982E8-9E8C-4A65-B692-DA191DEB4A81}"/>
    <cellStyle name="Normal 7 6 4" xfId="6958" xr:uid="{4BDE0B31-7B57-46FA-8E15-C4D75798E6E0}"/>
    <cellStyle name="Normal 7 6 4 2" xfId="10264" xr:uid="{CC9E46C5-96E2-4B86-9340-64832069C452}"/>
    <cellStyle name="Normal 7 6 4 3" xfId="9119" xr:uid="{FEB6E042-62B0-4D41-BF02-6556932D5D92}"/>
    <cellStyle name="Normal 7 6 5" xfId="9120" xr:uid="{919E3F60-23C2-4004-B453-04B095111FFB}"/>
    <cellStyle name="Normal 7 6 5 2" xfId="10265" xr:uid="{568569D6-00CE-4331-A601-80DE26744C11}"/>
    <cellStyle name="Normal 7 6 6" xfId="9121" xr:uid="{6842133F-5940-40DF-A837-28831EACB0AB}"/>
    <cellStyle name="Normal 7 6 6 2" xfId="10266" xr:uid="{324D32E9-B1CD-4209-8EE0-EAB27FE3AFF8}"/>
    <cellStyle name="Normal 7 6 7" xfId="9122" xr:uid="{BAA70425-FE75-4D84-ADEF-13D7AC941CF9}"/>
    <cellStyle name="Normal 7 6 7 2" xfId="10267" xr:uid="{97495B70-5A1E-4165-92C8-DF1D1553A9E7}"/>
    <cellStyle name="Normal 7 6 8" xfId="9123" xr:uid="{2AC5D76E-5C83-45E0-A93B-0EE8591064F5}"/>
    <cellStyle name="Normal 7 6 8 2" xfId="10268" xr:uid="{CFC556B9-395B-4E4D-9FA8-B0FD6AB010D6}"/>
    <cellStyle name="Normal 7 6 9" xfId="10261" xr:uid="{2F71DE7A-6B59-474E-B569-E3559385FC30}"/>
    <cellStyle name="Normal 7 7" xfId="3061" xr:uid="{01470209-8C7A-4D61-8F97-1B10DDA7625C}"/>
    <cellStyle name="Normal 7 7 10" xfId="9124" xr:uid="{6E1B5FDC-917D-42D2-A381-ABD62AAF6569}"/>
    <cellStyle name="Normal 7 7 11" xfId="44783" xr:uid="{C4C5E6F6-5FA6-4E0F-BD02-89A7B6D5B05C}"/>
    <cellStyle name="Normal 7 7 2" xfId="9125" xr:uid="{422B062A-6A62-4AE1-A8DF-2D49B9D5887E}"/>
    <cellStyle name="Normal 7 7 2 2" xfId="10270" xr:uid="{5BBBC962-4408-49F3-92E4-84710D3067B6}"/>
    <cellStyle name="Normal 7 7 3" xfId="9126" xr:uid="{7A3398B5-C062-437D-B83B-3EA3A06D94A1}"/>
    <cellStyle name="Normal 7 7 3 2" xfId="10271" xr:uid="{16E67E37-A334-49B4-BC78-156CA10EE257}"/>
    <cellStyle name="Normal 7 7 4" xfId="9127" xr:uid="{6E2DB1EF-73EF-4C54-8674-70D817180D4B}"/>
    <cellStyle name="Normal 7 7 4 2" xfId="10272" xr:uid="{D1BDDA57-ADDE-4797-8471-A66638430CDF}"/>
    <cellStyle name="Normal 7 7 5" xfId="9128" xr:uid="{C1114B7C-8649-4C73-BA3B-F531BA037D1B}"/>
    <cellStyle name="Normal 7 7 5 2" xfId="10273" xr:uid="{FB103C1E-6F8E-4CE7-A323-350BE46613EC}"/>
    <cellStyle name="Normal 7 7 6" xfId="9129" xr:uid="{5243F5F6-7464-45E4-A49E-A68F311D5014}"/>
    <cellStyle name="Normal 7 7 6 2" xfId="10274" xr:uid="{3DCBDB4C-F424-487F-9AEF-4A1FD101F080}"/>
    <cellStyle name="Normal 7 7 7" xfId="9130" xr:uid="{863A97F2-F3E8-4D39-A890-AD44B0935367}"/>
    <cellStyle name="Normal 7 7 7 2" xfId="10275" xr:uid="{2209756E-383F-4BF7-A1DA-15022639D918}"/>
    <cellStyle name="Normal 7 7 8" xfId="9131" xr:uid="{B6068FF6-C82B-47E5-845E-4F120796FC6B}"/>
    <cellStyle name="Normal 7 7 8 2" xfId="10276" xr:uid="{6DEF4E51-EBE4-425A-908A-352F4B660F28}"/>
    <cellStyle name="Normal 7 7 9" xfId="10269" xr:uid="{4BC93EFA-4838-4AEE-BEDD-3799A2CC241A}"/>
    <cellStyle name="Normal 7 8" xfId="9132" xr:uid="{4775FA7A-F57B-4E14-BC43-91FC57A4E22B}"/>
    <cellStyle name="Normal 7 8 2" xfId="9133" xr:uid="{2F4EEEA2-2D8D-4F1F-B53D-8FC8F889FDD1}"/>
    <cellStyle name="Normal 7 8 2 2" xfId="10278" xr:uid="{5A25A477-C310-42BB-9673-BAD0EE0F77C2}"/>
    <cellStyle name="Normal 7 8 3" xfId="9134" xr:uid="{35B39322-02B1-4EBD-AC3D-B9E7BB433918}"/>
    <cellStyle name="Normal 7 8 3 2" xfId="10279" xr:uid="{1DEBD2AE-E717-45AA-918E-A8FA9C354F56}"/>
    <cellStyle name="Normal 7 8 4" xfId="9135" xr:uid="{D00D0F46-326F-44B3-9F12-3F1D176450AE}"/>
    <cellStyle name="Normal 7 8 4 2" xfId="10280" xr:uid="{BEF4734E-2B03-4C60-965C-F716AD2F4925}"/>
    <cellStyle name="Normal 7 8 5" xfId="10277" xr:uid="{B16237D8-D43A-4560-ADAA-BB2802DF17D3}"/>
    <cellStyle name="Normal 7 8 6" xfId="44774" xr:uid="{A9C5B815-6266-40BF-B0CE-08037E741C87}"/>
    <cellStyle name="Normal 7 9" xfId="9136" xr:uid="{097D0C47-E601-4D5E-86AB-7466DC13D408}"/>
    <cellStyle name="Normal 7 9 2" xfId="10281" xr:uid="{74E3B472-27C9-43B3-AD4A-C66EC00FBF84}"/>
    <cellStyle name="Normal 7_Nota final" xfId="1921" xr:uid="{00000000-0005-0000-0000-000082070000}"/>
    <cellStyle name="Normal 70" xfId="11872" xr:uid="{5340B530-59D9-4CD7-993F-6CD38F574AF2}"/>
    <cellStyle name="Normal 70 2" xfId="12129" xr:uid="{269344A7-96C0-4885-BB83-6EE50C607CB8}"/>
    <cellStyle name="Normal 70 2 2" xfId="27395" xr:uid="{93BA15F8-FB8E-4E0B-90B0-9092D3EA0648}"/>
    <cellStyle name="Normal 70 3" xfId="12377" xr:uid="{48027FC2-BC41-4DA7-A1BB-BAF7C7848548}"/>
    <cellStyle name="Normal 70 3 2" xfId="27635" xr:uid="{0AF97979-3585-489C-B48F-7806B47F6308}"/>
    <cellStyle name="Normal 70 4" xfId="27162" xr:uid="{8166D78E-D40B-46E7-93E2-22B08F029D90}"/>
    <cellStyle name="Normal 71" xfId="11873" xr:uid="{5869EB87-DEFE-43D4-AC40-8466656D5349}"/>
    <cellStyle name="Normal 71 2" xfId="12130" xr:uid="{588B7636-71A3-4300-87D7-776A4289C777}"/>
    <cellStyle name="Normal 71 2 2" xfId="27396" xr:uid="{6047CC0D-56E4-462C-B821-DDDEC11E60A4}"/>
    <cellStyle name="Normal 71 3" xfId="12378" xr:uid="{E60C3117-0796-4161-9910-AD065CA9C8AA}"/>
    <cellStyle name="Normal 71 3 2" xfId="27636" xr:uid="{C8BAF306-DDAC-4BA4-9FFC-13D10FB176F6}"/>
    <cellStyle name="Normal 71 4" xfId="27163" xr:uid="{5C07E911-BB9F-46F0-9A56-71694C102D74}"/>
    <cellStyle name="Normal 713" xfId="1922" xr:uid="{00000000-0005-0000-0000-000083070000}"/>
    <cellStyle name="Normal 713 2" xfId="1923" xr:uid="{00000000-0005-0000-0000-000084070000}"/>
    <cellStyle name="Normal 713 2 2" xfId="3071" xr:uid="{95573275-B2C5-4B82-9DB3-92A2F62DAF94}"/>
    <cellStyle name="Normal 713 2 2 2" xfId="5498" xr:uid="{9ABDA02C-1B4C-4AB9-BF3E-4A38B1BC48ED}"/>
    <cellStyle name="Normal 713 2 2 3" xfId="7805" xr:uid="{1216CD09-A3FF-4EDE-833C-0A0416D14E39}"/>
    <cellStyle name="Normal 713 2 3" xfId="4638" xr:uid="{57530A11-A7A4-4FB2-9FFB-8618895DC8FB}"/>
    <cellStyle name="Normal 713 2 4" xfId="6960" xr:uid="{705FA8D6-1A7A-4721-A14D-F03D1CD50F84}"/>
    <cellStyle name="Normal 713 3" xfId="3070" xr:uid="{A5E12454-6561-4300-87EA-D8AAF3EEABE5}"/>
    <cellStyle name="Normal 713 3 2" xfId="5497" xr:uid="{923051D6-372A-4F9A-AEB1-3F9BEE7C4683}"/>
    <cellStyle name="Normal 713 3 3" xfId="7804" xr:uid="{56A83F68-0B80-48DF-A9AA-43BC2BD9703F}"/>
    <cellStyle name="Normal 713 4" xfId="4637" xr:uid="{66D6EFD9-E420-4AF5-9EB0-4AADC52015A4}"/>
    <cellStyle name="Normal 713 5" xfId="6959" xr:uid="{42E0ACEA-C856-48A9-BBE3-A17A3920663A}"/>
    <cellStyle name="Normal 713 6" xfId="7952" xr:uid="{963D4A9C-73D3-4D3F-8765-D0463AEF5162}"/>
    <cellStyle name="Normal 713 7" xfId="42452" xr:uid="{56AE8368-B6CE-49F7-A00E-CB32C07826AD}"/>
    <cellStyle name="Normal 713 8" xfId="42726" xr:uid="{BECAF1F3-EA5D-4B8C-88AB-D71DE3FA6ADD}"/>
    <cellStyle name="Normal 713_Nota final" xfId="1924" xr:uid="{00000000-0005-0000-0000-000085070000}"/>
    <cellStyle name="Normal 714" xfId="1925" xr:uid="{00000000-0005-0000-0000-000086070000}"/>
    <cellStyle name="Normal 714 2" xfId="1926" xr:uid="{00000000-0005-0000-0000-000087070000}"/>
    <cellStyle name="Normal 714 2 2" xfId="3073" xr:uid="{B5B09727-A8EF-4B5C-88A3-925996DE896D}"/>
    <cellStyle name="Normal 714 2 2 2" xfId="5500" xr:uid="{E91F8091-8F7A-4E68-AABE-08B3D144F95A}"/>
    <cellStyle name="Normal 714 2 2 3" xfId="7807" xr:uid="{E93E0BCD-0DC1-493B-A175-ABDD5387A6B2}"/>
    <cellStyle name="Normal 714 2 3" xfId="4640" xr:uid="{16BED483-E187-4CF2-AB8F-1AFB93853B20}"/>
    <cellStyle name="Normal 714 2 4" xfId="6962" xr:uid="{79D6F500-1BD2-47CF-A2E1-10C72B740B96}"/>
    <cellStyle name="Normal 714 3" xfId="3072" xr:uid="{38F60A25-417D-48DB-B049-340CCC8ECD18}"/>
    <cellStyle name="Normal 714 3 2" xfId="5499" xr:uid="{A91AFDC6-B5BF-4EC6-83C0-6B8E88CA7D84}"/>
    <cellStyle name="Normal 714 3 3" xfId="7806" xr:uid="{A3748609-8CBF-4E62-898F-8EB835ABA0ED}"/>
    <cellStyle name="Normal 714 4" xfId="4639" xr:uid="{95B90CCA-0176-40D8-A145-27DAB86DAC6D}"/>
    <cellStyle name="Normal 714 5" xfId="6961" xr:uid="{C5C94BC8-BB00-47F8-9B0D-F7CAD67DAB03}"/>
    <cellStyle name="Normal 714 6" xfId="7953" xr:uid="{DF0E8CD3-D1CA-4953-9387-8DF32134870F}"/>
    <cellStyle name="Normal 714 7" xfId="42453" xr:uid="{87456B7D-747B-4670-8EE1-7CB47A238A78}"/>
    <cellStyle name="Normal 714 8" xfId="42727" xr:uid="{0AF5E787-A020-4488-A504-4F636973056F}"/>
    <cellStyle name="Normal 714_Nota final" xfId="1927" xr:uid="{00000000-0005-0000-0000-000088070000}"/>
    <cellStyle name="Normal 715" xfId="1928" xr:uid="{00000000-0005-0000-0000-000089070000}"/>
    <cellStyle name="Normal 715 2" xfId="1929" xr:uid="{00000000-0005-0000-0000-00008A070000}"/>
    <cellStyle name="Normal 715 2 2" xfId="3075" xr:uid="{257E39F8-71BC-49FD-BC58-EDEDB35A280A}"/>
    <cellStyle name="Normal 715 2 2 2" xfId="5502" xr:uid="{C67E6B1C-1F69-4DA6-B29E-2A11278D6715}"/>
    <cellStyle name="Normal 715 2 2 3" xfId="7809" xr:uid="{64BD8AAD-0747-4184-A03B-2A68AD5861CB}"/>
    <cellStyle name="Normal 715 2 3" xfId="4642" xr:uid="{7776B476-FF7A-477F-BAB3-7838500AB6BB}"/>
    <cellStyle name="Normal 715 2 4" xfId="6964" xr:uid="{264EA0CA-7020-49CF-8ABA-8BEDB3C8F715}"/>
    <cellStyle name="Normal 715 3" xfId="3074" xr:uid="{90E05F03-769B-4B32-AFE6-9759CA62480C}"/>
    <cellStyle name="Normal 715 3 2" xfId="5501" xr:uid="{2E9E0913-3154-40D4-A678-6C5FB5ECAFE1}"/>
    <cellStyle name="Normal 715 3 3" xfId="7808" xr:uid="{F66DDE74-A696-43EB-BD23-3EE5303144AF}"/>
    <cellStyle name="Normal 715 4" xfId="4641" xr:uid="{9C4AF433-4021-4591-AFC7-B87616E0E6EB}"/>
    <cellStyle name="Normal 715 5" xfId="6963" xr:uid="{2354FA93-A409-416A-827A-6B2045EBDBF3}"/>
    <cellStyle name="Normal 715 6" xfId="7954" xr:uid="{BB6E389B-DB0B-4389-A276-CFAD3A30DBCB}"/>
    <cellStyle name="Normal 715 7" xfId="42454" xr:uid="{3AB97877-A20D-44FA-A1BF-BE6C756D72DB}"/>
    <cellStyle name="Normal 715 8" xfId="42728" xr:uid="{2153A4EE-0CEC-47CF-9E5F-AB0741AFEBCA}"/>
    <cellStyle name="Normal 715_Nota final" xfId="1930" xr:uid="{00000000-0005-0000-0000-00008B070000}"/>
    <cellStyle name="Normal 72" xfId="11874" xr:uid="{91624118-DDF7-41F8-B176-DEC2462C401B}"/>
    <cellStyle name="Normal 72 2" xfId="12131" xr:uid="{A57DF207-4D86-414E-8F19-6F08B1E0EC97}"/>
    <cellStyle name="Normal 72 2 2" xfId="27397" xr:uid="{CD50B963-500F-4C02-ADDF-DBCB58339853}"/>
    <cellStyle name="Normal 72 3" xfId="12379" xr:uid="{65286E6D-AC58-4AF7-9BA1-DC9C14CC822A}"/>
    <cellStyle name="Normal 72 3 2" xfId="27637" xr:uid="{FAA26629-4F62-4429-9C9F-006D0EF3CCDE}"/>
    <cellStyle name="Normal 72 4" xfId="27164" xr:uid="{5DC45C6F-595C-4177-AF90-3E982BB06117}"/>
    <cellStyle name="Normal 73" xfId="11875" xr:uid="{1172480B-A28F-41D7-9064-1F8BAD4D451F}"/>
    <cellStyle name="Normal 73 2" xfId="12132" xr:uid="{1CB7C41B-32BA-45F9-ADC6-AA6F4DE8614C}"/>
    <cellStyle name="Normal 73 2 2" xfId="27398" xr:uid="{F09BBD21-D836-4203-ACBB-17BB87252ED1}"/>
    <cellStyle name="Normal 73 3" xfId="12380" xr:uid="{47FE4328-C845-4BF3-9EB8-F33C9F0F5BF2}"/>
    <cellStyle name="Normal 73 3 2" xfId="27638" xr:uid="{F01BB30E-1560-4248-88BA-9939BF1A13E2}"/>
    <cellStyle name="Normal 73 4" xfId="27165" xr:uid="{6DCADCA3-E858-40CB-8B62-6C0AC3D51204}"/>
    <cellStyle name="Normal 74" xfId="11876" xr:uid="{6959D5CB-AB7F-4668-9BCF-C061B3E79145}"/>
    <cellStyle name="Normal 74 2" xfId="12133" xr:uid="{F6EC1847-5DA3-4F30-8E16-F5FC6814B877}"/>
    <cellStyle name="Normal 74 2 2" xfId="27399" xr:uid="{6F357CCD-4043-4C07-B81D-684F56960963}"/>
    <cellStyle name="Normal 74 3" xfId="12381" xr:uid="{8BB91358-15BE-4F4C-85C8-293409ACA2EC}"/>
    <cellStyle name="Normal 74 3 2" xfId="27639" xr:uid="{7DD14B04-1070-4611-87BA-89E207154F5A}"/>
    <cellStyle name="Normal 74 4" xfId="27166" xr:uid="{A380ABBD-AB65-4344-8502-3140E646AA8B}"/>
    <cellStyle name="Normal 744" xfId="1931" xr:uid="{00000000-0005-0000-0000-00008C070000}"/>
    <cellStyle name="Normal 744 2" xfId="1932" xr:uid="{00000000-0005-0000-0000-00008D070000}"/>
    <cellStyle name="Normal 744 2 2" xfId="3077" xr:uid="{6B992268-0EE0-493D-AF29-C88E42F33D05}"/>
    <cellStyle name="Normal 744 2 2 2" xfId="5504" xr:uid="{92206C5B-9B01-4BAE-9F87-D70D42A7E1CB}"/>
    <cellStyle name="Normal 744 2 2 3" xfId="7811" xr:uid="{94275E29-9781-4DCB-AD5B-DC739BC9955A}"/>
    <cellStyle name="Normal 744 2 3" xfId="4644" xr:uid="{03CB0A67-93C6-4BDF-93FE-257F3EF217E9}"/>
    <cellStyle name="Normal 744 2 4" xfId="6966" xr:uid="{4C72FC05-5ECE-4C90-9225-6CB618D24B84}"/>
    <cellStyle name="Normal 744 3" xfId="3076" xr:uid="{80D0C140-87B8-4433-93F4-65D0E771C20C}"/>
    <cellStyle name="Normal 744 3 2" xfId="5503" xr:uid="{A27F32B2-D7AB-4433-8E4C-12DEB817FF5E}"/>
    <cellStyle name="Normal 744 3 3" xfId="7810" xr:uid="{6E3199B8-DFCC-4132-B1C0-51F41D4677E3}"/>
    <cellStyle name="Normal 744 4" xfId="4643" xr:uid="{5FDCF620-78EB-407E-99D1-8501B4C499C4}"/>
    <cellStyle name="Normal 744 5" xfId="6965" xr:uid="{A6C5820C-6027-4EA6-BCFD-147483CB0117}"/>
    <cellStyle name="Normal 744 6" xfId="7955" xr:uid="{9799675B-CEC4-4AD7-AB80-8861023E2567}"/>
    <cellStyle name="Normal 744 7" xfId="42455" xr:uid="{7B1C8B38-E382-4DD1-B5DC-5FF64A52AA68}"/>
    <cellStyle name="Normal 744 8" xfId="42746" xr:uid="{95E27999-330E-41AD-8D11-FD7E723B298F}"/>
    <cellStyle name="Normal 744_Nota final" xfId="1933" xr:uid="{00000000-0005-0000-0000-00008E070000}"/>
    <cellStyle name="Normal 75" xfId="11877" xr:uid="{DB91BB99-EF03-4B6B-A1F4-BAB33173EABA}"/>
    <cellStyle name="Normal 75 2" xfId="12134" xr:uid="{76728E4A-0B24-4951-BE98-4E307B051A00}"/>
    <cellStyle name="Normal 75 2 2" xfId="27400" xr:uid="{E0302DEC-F1D5-4957-961C-798EFD3DAA11}"/>
    <cellStyle name="Normal 75 3" xfId="12382" xr:uid="{A78AF421-603E-46A4-A90D-61CA48FD7D1F}"/>
    <cellStyle name="Normal 75 3 2" xfId="27640" xr:uid="{E1B6E95D-E11B-404D-AEF4-62CFF6BAD3BE}"/>
    <cellStyle name="Normal 75 4" xfId="27167" xr:uid="{8B1544A2-FA6E-44F7-8D1D-DA017B1A43C0}"/>
    <cellStyle name="Normal 76" xfId="11878" xr:uid="{3FCD48FF-7D64-4042-988F-8A5949696CD6}"/>
    <cellStyle name="Normal 76 2" xfId="12135" xr:uid="{130121E3-143E-4983-8D20-58C3EFFE7A12}"/>
    <cellStyle name="Normal 76 2 2" xfId="27401" xr:uid="{B174D6F7-1D2E-4150-84D6-DA5514D3F20A}"/>
    <cellStyle name="Normal 76 3" xfId="12383" xr:uid="{3E5BBD89-433C-4BD2-ABA2-78096AD7B7EF}"/>
    <cellStyle name="Normal 76 3 2" xfId="27641" xr:uid="{CE1C8FD9-DA41-4A18-B03A-316A87D0F7D6}"/>
    <cellStyle name="Normal 76 4" xfId="27168" xr:uid="{3A98AACD-5ED9-43DB-BE36-587BE0E17A2C}"/>
    <cellStyle name="Normal 77" xfId="11879" xr:uid="{4EF9034A-3B13-4059-8014-77671D50A1B2}"/>
    <cellStyle name="Normal 77 2" xfId="12136" xr:uid="{DA0833D0-87F4-472D-AC9D-78DEE8823AF6}"/>
    <cellStyle name="Normal 77 2 2" xfId="27402" xr:uid="{5390CE79-45B1-4A4F-926B-C8EAF5C02A12}"/>
    <cellStyle name="Normal 77 3" xfId="12384" xr:uid="{9BB7237E-03D1-412E-AD69-D04C597C3EF9}"/>
    <cellStyle name="Normal 77 3 2" xfId="27642" xr:uid="{098FEDF4-CE5C-4113-A9F1-4DE91716F094}"/>
    <cellStyle name="Normal 77 4" xfId="27169" xr:uid="{E7EBAA3D-6B59-4457-A548-14F71A93E9CA}"/>
    <cellStyle name="Normal 78" xfId="11880" xr:uid="{1230A5C8-9C1E-4EEF-AB81-BB7CA88CCC09}"/>
    <cellStyle name="Normal 78 2" xfId="12137" xr:uid="{F5938589-4569-434E-93DD-54F2BFC15FCA}"/>
    <cellStyle name="Normal 78 2 2" xfId="27403" xr:uid="{6EDE919B-46D4-4DFE-934A-3A386FB81BB0}"/>
    <cellStyle name="Normal 78 3" xfId="12385" xr:uid="{9E8122B9-DAFD-48B9-9B04-69607CF74832}"/>
    <cellStyle name="Normal 78 3 2" xfId="27643" xr:uid="{9AC34FA5-5603-4D84-A92F-169DA889F97E}"/>
    <cellStyle name="Normal 78 4" xfId="27170" xr:uid="{D66FD40D-FC1B-48AE-A041-7A50EB06DCB7}"/>
    <cellStyle name="Normal 79" xfId="11881" xr:uid="{FA45FEB6-1557-4EC2-833A-32648D8EDB6A}"/>
    <cellStyle name="Normal 79 2" xfId="12138" xr:uid="{DDC1B169-D720-4D82-B0F1-2E4466B25EF9}"/>
    <cellStyle name="Normal 79 2 2" xfId="27404" xr:uid="{9692B53F-F4E1-4708-8E04-AD9E89C762B3}"/>
    <cellStyle name="Normal 79 3" xfId="12386" xr:uid="{7E5A2CA8-E228-47BA-8E93-03EC0222A192}"/>
    <cellStyle name="Normal 79 3 2" xfId="27644" xr:uid="{45C2D064-ABB4-41CB-B8EB-AC1C659C8216}"/>
    <cellStyle name="Normal 79 4" xfId="27171" xr:uid="{6DBD05FB-F87B-4CFE-A0CE-133420240163}"/>
    <cellStyle name="Normal 8" xfId="1934" xr:uid="{00000000-0005-0000-0000-00008F070000}"/>
    <cellStyle name="Normal 8 10" xfId="9137" xr:uid="{C57A1F18-9362-480E-AA00-0B2DF834C75B}"/>
    <cellStyle name="Normal 8 10 2" xfId="18497" xr:uid="{00EDD13C-B0FE-4768-8572-870A63490F9C}"/>
    <cellStyle name="Normal 8 10 2 2" xfId="25281" xr:uid="{A841C3A7-DBFD-4010-A237-750F81825252}"/>
    <cellStyle name="Normal 8 10 2 2 2" xfId="40400" xr:uid="{B8C1F771-736B-460B-9CBE-EF2A33438CA1}"/>
    <cellStyle name="Normal 8 10 2 3" xfId="33632" xr:uid="{93C9CB82-BEC1-487B-B424-8F1ABB060CCF}"/>
    <cellStyle name="Normal 8 10 3" xfId="21897" xr:uid="{FD8FB31E-AB64-4997-A399-180DADC6BDA1}"/>
    <cellStyle name="Normal 8 10 3 2" xfId="37016" xr:uid="{AAFA9292-5AE6-425E-B098-75A51B3B6FE3}"/>
    <cellStyle name="Normal 8 10 4" xfId="15111" xr:uid="{316CE354-7CB6-4A52-A2B7-89D0C27820DB}"/>
    <cellStyle name="Normal 8 10 4 2" xfId="30248" xr:uid="{5A980A07-5AF3-49F6-91E3-6D14E12B6FAB}"/>
    <cellStyle name="Normal 8 10 5" xfId="10282" xr:uid="{71BA1344-3211-4385-9F1C-24981E811F37}"/>
    <cellStyle name="Normal 8 11" xfId="9138" xr:uid="{8A2104F0-2451-47A9-A8AF-EE1A57767C52}"/>
    <cellStyle name="Normal 8 11 2" xfId="17616" xr:uid="{97AD2995-06EB-4F3E-8436-DCCD7720C461}"/>
    <cellStyle name="Normal 8 11 2 2" xfId="24400" xr:uid="{F168B517-EA19-42A0-AFFF-BF9E2FBE1477}"/>
    <cellStyle name="Normal 8 11 2 2 2" xfId="39519" xr:uid="{CD5FBD8F-71AA-412B-A01F-A5836FD38275}"/>
    <cellStyle name="Normal 8 11 2 3" xfId="32751" xr:uid="{33ADB428-77BF-4A1E-B8B2-304A8A82983E}"/>
    <cellStyle name="Normal 8 11 3" xfId="21017" xr:uid="{F94A2B44-FFF5-4C0B-BC97-C00C11C5BD46}"/>
    <cellStyle name="Normal 8 11 3 2" xfId="36138" xr:uid="{EA6D8489-C7CD-4C86-989D-6C690D9FF6CA}"/>
    <cellStyle name="Normal 8 11 4" xfId="14211" xr:uid="{558384D1-4024-4D2B-8D91-9E66AB9408F7}"/>
    <cellStyle name="Normal 8 11 4 2" xfId="29367" xr:uid="{F8A8E130-B455-43C5-9304-681DC0A9E652}"/>
    <cellStyle name="Normal 8 11 5" xfId="10283" xr:uid="{B2C297E7-BFBD-4324-8821-192FCFDECB12}"/>
    <cellStyle name="Normal 8 12" xfId="9139" xr:uid="{958B6375-797E-4B55-AE3A-3DF76FDCCAD1}"/>
    <cellStyle name="Normal 8 12 2" xfId="22726" xr:uid="{16A22BDB-AEB9-4488-A71D-E5AF4D7B9045}"/>
    <cellStyle name="Normal 8 12 2 2" xfId="37845" xr:uid="{CAA28D6B-AFC4-4BC4-9F07-9C7553BA2E34}"/>
    <cellStyle name="Normal 8 12 3" xfId="15942" xr:uid="{DB22DBB5-E205-4FD1-B213-7DC876191870}"/>
    <cellStyle name="Normal 8 12 3 2" xfId="31077" xr:uid="{D7F03FD1-A297-429C-9688-02D181DC7548}"/>
    <cellStyle name="Normal 8 12 4" xfId="10284" xr:uid="{FDFA798A-6B1E-4737-B877-C99C336CB5E3}"/>
    <cellStyle name="Normal 8 13" xfId="9334" xr:uid="{45F6F53B-7CC2-4D2D-AE89-95C9473DB5BB}"/>
    <cellStyle name="Normal 8 13 2" xfId="19335" xr:uid="{F8C9383E-0D2A-4860-8CF0-136862E461AD}"/>
    <cellStyle name="Normal 8 13 2 2" xfId="34461" xr:uid="{EA750CEA-45DE-479A-8BB6-47B9E96D44CD}"/>
    <cellStyle name="Normal 8 13 3" xfId="12495" xr:uid="{8B2F741F-CF56-487E-B2BA-EF144324F661}"/>
    <cellStyle name="Normal 8 13 4" xfId="10401" xr:uid="{555630D6-8534-40DA-B26C-DCF94131E837}"/>
    <cellStyle name="Normal 8 14" xfId="11882" xr:uid="{A2EE2527-149C-425A-A728-3F78999C4BC9}"/>
    <cellStyle name="Normal 8 14 2" xfId="27172" xr:uid="{F14B6A15-4B60-4B98-B568-D35696279889}"/>
    <cellStyle name="Normal 8 15" xfId="12530" xr:uid="{13AC7BE5-2F8A-4E5B-98CD-73FF1744E9AE}"/>
    <cellStyle name="Normal 8 15 2" xfId="27693" xr:uid="{DBFB95D6-1C9C-4AC4-A967-6D79F604D738}"/>
    <cellStyle name="Normal 8 16" xfId="26134" xr:uid="{949568E9-251D-4312-A187-9C716FC36BE2}"/>
    <cellStyle name="Normal 8 17" xfId="10489" xr:uid="{2C311190-0A1A-490F-8CD7-BD289624522F}"/>
    <cellStyle name="Normal 8 18" xfId="9349" xr:uid="{6CA5F10A-4655-4791-A982-30414E8A0330}"/>
    <cellStyle name="Normal 8 19" xfId="7987" xr:uid="{206340D7-C591-4689-8E91-22960591DC77}"/>
    <cellStyle name="Normal 8 2" xfId="1935" xr:uid="{00000000-0005-0000-0000-000090070000}"/>
    <cellStyle name="Normal 8 2 10" xfId="11565" xr:uid="{E73D0FD8-0DF5-4A00-98FF-FC43F18DDEB1}"/>
    <cellStyle name="Normal 8 2 10 2" xfId="22736" xr:uid="{CD83AA1A-7F58-42B1-A686-15585145A2C0}"/>
    <cellStyle name="Normal 8 2 10 2 2" xfId="37855" xr:uid="{4A47DEBF-2EC3-41D5-AF61-933C6C82FB9E}"/>
    <cellStyle name="Normal 8 2 10 3" xfId="15952" xr:uid="{85740FDD-3F4D-49C7-8642-E1405E9B6473}"/>
    <cellStyle name="Normal 8 2 10 3 2" xfId="31087" xr:uid="{A412B3BA-17D2-4CEF-B3CE-5FBC17C2AD77}"/>
    <cellStyle name="Normal 8 2 11" xfId="19344" xr:uid="{962FFAA7-2DE7-46E0-B8C1-D2CB1013D1C8}"/>
    <cellStyle name="Normal 8 2 11 2" xfId="34471" xr:uid="{AFB4873B-CC14-4E69-A629-6CCD9A0EFF99}"/>
    <cellStyle name="Normal 8 2 12" xfId="12540" xr:uid="{7B3EE632-9514-414C-9465-EF56C905B270}"/>
    <cellStyle name="Normal 8 2 12 2" xfId="27703" xr:uid="{98FDCA6A-2EE0-4006-90DC-B66603882092}"/>
    <cellStyle name="Normal 8 2 13" xfId="26144" xr:uid="{3EB83647-AC2B-4A66-AB42-D65211CEFB04}"/>
    <cellStyle name="Normal 8 2 14" xfId="10500" xr:uid="{DFECDEC0-5EDF-4E9D-A17C-82CA02309B46}"/>
    <cellStyle name="Normal 8 2 15" xfId="10285" xr:uid="{FE70A8FC-0B0E-4600-9572-1F2423BB8463}"/>
    <cellStyle name="Normal 8 2 16" xfId="9140" xr:uid="{248EDD7F-103C-4096-8524-63354D52226E}"/>
    <cellStyle name="Normal 8 2 17" xfId="7997" xr:uid="{3703F72F-2A5F-47CE-BA30-54C51777B101}"/>
    <cellStyle name="Normal 8 2 18" xfId="44785" xr:uid="{EF95EB9F-7583-47CB-9008-696BAA4A1C8A}"/>
    <cellStyle name="Normal 8 2 2" xfId="1936" xr:uid="{00000000-0005-0000-0000-000091070000}"/>
    <cellStyle name="Normal 8 2 2 10" xfId="12564" xr:uid="{D8CF8792-88D2-49A5-A0BA-D850AFF6BCC9}"/>
    <cellStyle name="Normal 8 2 2 10 2" xfId="27727" xr:uid="{F287EA2C-F63A-4ED2-9CA9-9B68CE877EBF}"/>
    <cellStyle name="Normal 8 2 2 11" xfId="26168" xr:uid="{E8448148-911A-4CC2-849C-A173439568DC}"/>
    <cellStyle name="Normal 8 2 2 12" xfId="10523" xr:uid="{21BA236D-5325-4394-8864-2BD05DA8579F}"/>
    <cellStyle name="Normal 8 2 2 13" xfId="10286" xr:uid="{8B6FD76E-FD3E-42A7-B1E4-9B78B10E48DC}"/>
    <cellStyle name="Normal 8 2 2 14" xfId="9141" xr:uid="{05277DF0-8433-4FA8-8732-EB95EA49E089}"/>
    <cellStyle name="Normal 8 2 2 15" xfId="44786" xr:uid="{21B1BEAE-E9BD-43C2-8670-0CCA4A96BB25}"/>
    <cellStyle name="Normal 8 2 2 2" xfId="10572" xr:uid="{CFF899B9-17C7-4777-9677-5B4282167C59}"/>
    <cellStyle name="Normal 8 2 2 2 10" xfId="26216" xr:uid="{61BF7462-12AF-4522-8A17-B697896396AE}"/>
    <cellStyle name="Normal 8 2 2 2 2" xfId="10678" xr:uid="{0EA5231E-81E1-43EA-96CD-8F3E60B88B2D}"/>
    <cellStyle name="Normal 8 2 2 2 2 2" xfId="10889" xr:uid="{B945DB11-E3D6-4743-AB40-EF1BEB9F45F7}"/>
    <cellStyle name="Normal 8 2 2 2 2 2 2" xfId="11307" xr:uid="{94E6B32B-E72B-4E72-A8B6-497182180546}"/>
    <cellStyle name="Normal 8 2 2 2 2 2 2 2" xfId="14177" xr:uid="{DC8C153F-73C9-47DF-BBF5-32E12BE828A1}"/>
    <cellStyle name="Normal 8 2 2 2 2 2 2 2 2" xfId="15915" xr:uid="{E64CBF76-BCE0-4606-A09E-099629AE3F1F}"/>
    <cellStyle name="Normal 8 2 2 2 2 2 2 2 2 2" xfId="19301" xr:uid="{B32E8DF7-112B-4E86-9CCA-C4B022802862}"/>
    <cellStyle name="Normal 8 2 2 2 2 2 2 2 2 2 2" xfId="26085" xr:uid="{C5ADA502-53E5-49C6-876C-5DF8A491B53C}"/>
    <cellStyle name="Normal 8 2 2 2 2 2 2 2 2 2 2 2" xfId="41204" xr:uid="{698B8B94-740B-497F-BB6C-A63122D1BDD8}"/>
    <cellStyle name="Normal 8 2 2 2 2 2 2 2 2 2 3" xfId="34436" xr:uid="{0D2CA620-4095-4936-A2CE-D0220D302885}"/>
    <cellStyle name="Normal 8 2 2 2 2 2 2 2 2 3" xfId="22701" xr:uid="{EC493CDC-C020-4905-955A-FCFEE07B5218}"/>
    <cellStyle name="Normal 8 2 2 2 2 2 2 2 2 3 2" xfId="37820" xr:uid="{1FDD288E-6C6B-4B57-ABBA-3FB06ACFA41B}"/>
    <cellStyle name="Normal 8 2 2 2 2 2 2 2 2 4" xfId="31052" xr:uid="{4B678A23-2F8E-4557-B638-2798E0A3CF9A}"/>
    <cellStyle name="Normal 8 2 2 2 2 2 2 2 3" xfId="17588" xr:uid="{2E639ABF-890E-4B16-B50B-F278337D9A2F}"/>
    <cellStyle name="Normal 8 2 2 2 2 2 2 2 3 2" xfId="24372" xr:uid="{18A5EA89-4F79-454A-86C4-24D39A487A54}"/>
    <cellStyle name="Normal 8 2 2 2 2 2 2 2 3 2 2" xfId="39491" xr:uid="{A30BDD60-42BC-41F7-B3AE-5EFC4FABE3CE}"/>
    <cellStyle name="Normal 8 2 2 2 2 2 2 2 3 3" xfId="32723" xr:uid="{98BE6010-5B9B-4631-AA57-5BA04FC71D70}"/>
    <cellStyle name="Normal 8 2 2 2 2 2 2 2 4" xfId="20975" xr:uid="{693C0326-5F0E-4A93-A297-F1E283D160D6}"/>
    <cellStyle name="Normal 8 2 2 2 2 2 2 2 4 2" xfId="36104" xr:uid="{98D32750-8AFC-4BFF-B365-CE5FE1848F5D}"/>
    <cellStyle name="Normal 8 2 2 2 2 2 2 2 5" xfId="29339" xr:uid="{249EC924-60AE-47D2-8125-6E60C901E2B5}"/>
    <cellStyle name="Normal 8 2 2 2 2 2 2 3" xfId="15081" xr:uid="{928FEB42-F7E1-4370-B834-53807AEEBA1E}"/>
    <cellStyle name="Normal 8 2 2 2 2 2 2 3 2" xfId="18467" xr:uid="{27B21FCC-5746-4270-8FC5-1C51A1FB7A35}"/>
    <cellStyle name="Normal 8 2 2 2 2 2 2 3 2 2" xfId="25251" xr:uid="{C72104D4-1AC1-40B5-B2C9-C77BABE408A0}"/>
    <cellStyle name="Normal 8 2 2 2 2 2 2 3 2 2 2" xfId="40370" xr:uid="{AFE7D234-F383-49D7-AEBC-759B875EEAD6}"/>
    <cellStyle name="Normal 8 2 2 2 2 2 2 3 2 3" xfId="33602" xr:uid="{23D82A15-CD29-41BE-AD7F-B75930ED400A}"/>
    <cellStyle name="Normal 8 2 2 2 2 2 2 3 3" xfId="21867" xr:uid="{E99EE43C-6C08-4452-89CC-29D2D11100DC}"/>
    <cellStyle name="Normal 8 2 2 2 2 2 2 3 3 2" xfId="36986" xr:uid="{6F95E9B3-1264-4FA8-A8E6-579FF24212B9}"/>
    <cellStyle name="Normal 8 2 2 2 2 2 2 3 4" xfId="30218" xr:uid="{A3680414-B4FD-4439-A54A-31DB81C20258}"/>
    <cellStyle name="Normal 8 2 2 2 2 2 2 4" xfId="16751" xr:uid="{395C7FAE-C90A-4DD3-B1CF-82C3A830B403}"/>
    <cellStyle name="Normal 8 2 2 2 2 2 2 4 2" xfId="23535" xr:uid="{9E06A192-B0D9-4F5A-8792-6FC613A8CD55}"/>
    <cellStyle name="Normal 8 2 2 2 2 2 2 4 2 2" xfId="38654" xr:uid="{5C8ECE99-9D13-4388-B8FC-1B6AB9E01B4F}"/>
    <cellStyle name="Normal 8 2 2 2 2 2 2 4 3" xfId="31886" xr:uid="{96261A4A-7E61-4328-AF03-22717EBE975C}"/>
    <cellStyle name="Normal 8 2 2 2 2 2 2 5" xfId="20140" xr:uid="{B777E3A5-35B8-4493-8AF1-665C0FC43AEE}"/>
    <cellStyle name="Normal 8 2 2 2 2 2 2 5 2" xfId="35270" xr:uid="{325F321D-517D-4FFD-9B84-D333B9DF98A1}"/>
    <cellStyle name="Normal 8 2 2 2 2 2 2 6" xfId="13339" xr:uid="{A581575A-2733-414F-95CE-5A36AAF98FFD}"/>
    <cellStyle name="Normal 8 2 2 2 2 2 2 6 2" xfId="28502" xr:uid="{AE3A610B-DBE0-45F6-8B44-C6501D72D15B}"/>
    <cellStyle name="Normal 8 2 2 2 2 2 2 7" xfId="26943" xr:uid="{B218AF34-90BA-4922-9D14-873EAAC055D5}"/>
    <cellStyle name="Normal 8 2 2 2 2 2 3" xfId="13761" xr:uid="{226B04C3-336C-4644-B041-87197DA0399D}"/>
    <cellStyle name="Normal 8 2 2 2 2 2 3 2" xfId="15499" xr:uid="{1FE47D13-B827-4CBF-BA25-5577F68FCBA9}"/>
    <cellStyle name="Normal 8 2 2 2 2 2 3 2 2" xfId="18885" xr:uid="{3674F2E9-D9ED-4D9F-B6CE-911072065AE8}"/>
    <cellStyle name="Normal 8 2 2 2 2 2 3 2 2 2" xfId="25669" xr:uid="{DA56EE6A-A24D-4CAE-95C5-FE7E8307576D}"/>
    <cellStyle name="Normal 8 2 2 2 2 2 3 2 2 2 2" xfId="40788" xr:uid="{51329A99-98C9-457F-87BF-4BB7B81C2520}"/>
    <cellStyle name="Normal 8 2 2 2 2 2 3 2 2 3" xfId="34020" xr:uid="{B5968133-80BD-410B-8C58-A3D6459470DA}"/>
    <cellStyle name="Normal 8 2 2 2 2 2 3 2 3" xfId="22285" xr:uid="{72CF38E5-7A88-4742-86AE-52B5C7A0E7D2}"/>
    <cellStyle name="Normal 8 2 2 2 2 2 3 2 3 2" xfId="37404" xr:uid="{911E6C1B-1C3F-4444-965C-60BB48F47706}"/>
    <cellStyle name="Normal 8 2 2 2 2 2 3 2 4" xfId="30636" xr:uid="{BC520F18-06FA-41AB-B7B2-21109CFC8DB1}"/>
    <cellStyle name="Normal 8 2 2 2 2 2 3 3" xfId="17172" xr:uid="{3F4C1AB6-8931-4DAE-9802-A8DB5F2E944D}"/>
    <cellStyle name="Normal 8 2 2 2 2 2 3 3 2" xfId="23956" xr:uid="{45C37C36-F4C9-4501-8FFB-262B6FBC62FC}"/>
    <cellStyle name="Normal 8 2 2 2 2 2 3 3 2 2" xfId="39075" xr:uid="{6DA4520C-5D0E-46B8-A912-1FAB0AC034A4}"/>
    <cellStyle name="Normal 8 2 2 2 2 2 3 3 3" xfId="32307" xr:uid="{87318D60-5B3F-4CED-8C5C-26A2D04B4CC4}"/>
    <cellStyle name="Normal 8 2 2 2 2 2 3 4" xfId="20558" xr:uid="{207D3F1A-7176-4F55-981A-91D0878AB4B1}"/>
    <cellStyle name="Normal 8 2 2 2 2 2 3 4 2" xfId="35688" xr:uid="{E9AB787E-F2B3-4587-89B8-DD2FFFFF3745}"/>
    <cellStyle name="Normal 8 2 2 2 2 2 3 5" xfId="28923" xr:uid="{ED425080-BC51-44C7-9A2D-FC3FDF13F778}"/>
    <cellStyle name="Normal 8 2 2 2 2 2 4" xfId="14665" xr:uid="{DC859703-E2AC-4879-88BF-D5EDC4672EE1}"/>
    <cellStyle name="Normal 8 2 2 2 2 2 4 2" xfId="18051" xr:uid="{90E0FC0C-FA13-4FAB-AFE3-C0D070136586}"/>
    <cellStyle name="Normal 8 2 2 2 2 2 4 2 2" xfId="24835" xr:uid="{AF4E3ED8-4E5A-4661-BE43-7CB87AC20373}"/>
    <cellStyle name="Normal 8 2 2 2 2 2 4 2 2 2" xfId="39954" xr:uid="{02CAA126-0995-48AD-BFCA-C0895E5560E2}"/>
    <cellStyle name="Normal 8 2 2 2 2 2 4 2 3" xfId="33186" xr:uid="{9B9A3C14-D51F-43B7-85AD-13B4816D21BF}"/>
    <cellStyle name="Normal 8 2 2 2 2 2 4 3" xfId="21451" xr:uid="{9B5EDF01-E4C2-4640-913C-9F175385EFD4}"/>
    <cellStyle name="Normal 8 2 2 2 2 2 4 3 2" xfId="36570" xr:uid="{4480739D-4DC6-4416-B76D-38F787918C8D}"/>
    <cellStyle name="Normal 8 2 2 2 2 2 4 4" xfId="29802" xr:uid="{F317A9DE-9B96-4112-B0CF-33C77A6B434F}"/>
    <cellStyle name="Normal 8 2 2 2 2 2 5" xfId="16335" xr:uid="{3AE967B2-1454-4236-B8B4-632BFEE6480E}"/>
    <cellStyle name="Normal 8 2 2 2 2 2 5 2" xfId="23119" xr:uid="{25D4EFE3-F533-4454-B270-5F37E8EFB264}"/>
    <cellStyle name="Normal 8 2 2 2 2 2 5 2 2" xfId="38238" xr:uid="{F64219F8-60C1-4196-8A12-B64E2AFAEC8D}"/>
    <cellStyle name="Normal 8 2 2 2 2 2 5 3" xfId="31470" xr:uid="{8E14EE27-1A3F-47A7-8F8A-1457002BB230}"/>
    <cellStyle name="Normal 8 2 2 2 2 2 6" xfId="19724" xr:uid="{783CBA27-F23D-4442-8B56-3BAC1AC10023}"/>
    <cellStyle name="Normal 8 2 2 2 2 2 6 2" xfId="34854" xr:uid="{79DE1B92-7746-40E3-8CF1-271DF1395F1B}"/>
    <cellStyle name="Normal 8 2 2 2 2 2 7" xfId="12924" xr:uid="{2814E6C7-E4FD-4E5D-A33C-52E0212A7C5D}"/>
    <cellStyle name="Normal 8 2 2 2 2 2 7 2" xfId="28086" xr:uid="{1913D8F9-16BD-411B-8141-00413AEF80C5}"/>
    <cellStyle name="Normal 8 2 2 2 2 2 8" xfId="26527" xr:uid="{A0253480-DD10-4BDB-A1AE-F1A005505CF6}"/>
    <cellStyle name="Normal 8 2 2 2 2 3" xfId="11099" xr:uid="{4008FA09-1176-46FA-9F15-BB595543A26D}"/>
    <cellStyle name="Normal 8 2 2 2 2 3 2" xfId="13969" xr:uid="{CDDF9DB1-15BC-444E-8350-7999E5DC207F}"/>
    <cellStyle name="Normal 8 2 2 2 2 3 2 2" xfId="15707" xr:uid="{03E2C3ED-0C62-4A11-A55C-BBC0D76033AA}"/>
    <cellStyle name="Normal 8 2 2 2 2 3 2 2 2" xfId="19093" xr:uid="{DE75B78F-B5DA-4326-9F99-3FB96FB1699A}"/>
    <cellStyle name="Normal 8 2 2 2 2 3 2 2 2 2" xfId="25877" xr:uid="{0C76A915-A02A-4A97-9B77-B3A613D021D9}"/>
    <cellStyle name="Normal 8 2 2 2 2 3 2 2 2 2 2" xfId="40996" xr:uid="{49626210-F6CA-49DA-9621-72D465C6DDAA}"/>
    <cellStyle name="Normal 8 2 2 2 2 3 2 2 2 3" xfId="34228" xr:uid="{F6EE8081-75A8-4210-8049-444DC3929226}"/>
    <cellStyle name="Normal 8 2 2 2 2 3 2 2 3" xfId="22493" xr:uid="{D18F8AF7-9074-4D9E-BE72-DD938D023322}"/>
    <cellStyle name="Normal 8 2 2 2 2 3 2 2 3 2" xfId="37612" xr:uid="{BEC52E19-79B7-4C98-ACAC-233B81310671}"/>
    <cellStyle name="Normal 8 2 2 2 2 3 2 2 4" xfId="30844" xr:uid="{C6AF5FB3-43E3-483A-8359-0547B9680D8B}"/>
    <cellStyle name="Normal 8 2 2 2 2 3 2 3" xfId="17380" xr:uid="{AF242909-F37B-45CC-BFF6-F6AA18FD1CEF}"/>
    <cellStyle name="Normal 8 2 2 2 2 3 2 3 2" xfId="24164" xr:uid="{DC1E3611-2385-4966-8582-5D34546A862B}"/>
    <cellStyle name="Normal 8 2 2 2 2 3 2 3 2 2" xfId="39283" xr:uid="{B7FA021E-AB0E-41A6-A4CD-C33F62EF4E6B}"/>
    <cellStyle name="Normal 8 2 2 2 2 3 2 3 3" xfId="32515" xr:uid="{4E757CB3-C992-476F-A4C0-238C4571EAB4}"/>
    <cellStyle name="Normal 8 2 2 2 2 3 2 4" xfId="20767" xr:uid="{7C3D84EA-8B4F-4AB3-9E9C-44425C3199DF}"/>
    <cellStyle name="Normal 8 2 2 2 2 3 2 4 2" xfId="35896" xr:uid="{1D2BC2B2-9A64-4161-AD32-25191C291B23}"/>
    <cellStyle name="Normal 8 2 2 2 2 3 2 5" xfId="29131" xr:uid="{BEE1636D-2A24-4E8D-B7C4-DDA52B320F21}"/>
    <cellStyle name="Normal 8 2 2 2 2 3 3" xfId="14873" xr:uid="{6FCCB48D-E31D-4DE2-A037-DD0A6F83BE11}"/>
    <cellStyle name="Normal 8 2 2 2 2 3 3 2" xfId="18259" xr:uid="{0DE8E1E9-0F50-4C50-AEF8-7A6B3CC94CE9}"/>
    <cellStyle name="Normal 8 2 2 2 2 3 3 2 2" xfId="25043" xr:uid="{FD23D760-B2E4-4230-85D4-9A8D3901737D}"/>
    <cellStyle name="Normal 8 2 2 2 2 3 3 2 2 2" xfId="40162" xr:uid="{CB942643-CE07-43F2-95DF-071808463FD3}"/>
    <cellStyle name="Normal 8 2 2 2 2 3 3 2 3" xfId="33394" xr:uid="{48EF6453-A749-49A9-9A37-23A85B76438D}"/>
    <cellStyle name="Normal 8 2 2 2 2 3 3 3" xfId="21659" xr:uid="{A9696E66-CF81-4195-AA4C-26D33901C3B8}"/>
    <cellStyle name="Normal 8 2 2 2 2 3 3 3 2" xfId="36778" xr:uid="{9B01C5C8-924A-4DC7-91D3-CD273AAB3E23}"/>
    <cellStyle name="Normal 8 2 2 2 2 3 3 4" xfId="30010" xr:uid="{134F87C3-E2F8-4235-BDA7-6DCB50252375}"/>
    <cellStyle name="Normal 8 2 2 2 2 3 4" xfId="16543" xr:uid="{9A07A947-B4EE-4D20-8B6F-2C43E8B33AB3}"/>
    <cellStyle name="Normal 8 2 2 2 2 3 4 2" xfId="23327" xr:uid="{422ED510-F8FA-44BE-AAEC-985F93C92EE8}"/>
    <cellStyle name="Normal 8 2 2 2 2 3 4 2 2" xfId="38446" xr:uid="{5B67B0BA-0DCC-4667-8B21-3CE1BCB34CBF}"/>
    <cellStyle name="Normal 8 2 2 2 2 3 4 3" xfId="31678" xr:uid="{63F84EAE-1184-4C7B-98E2-1A455FC3ED45}"/>
    <cellStyle name="Normal 8 2 2 2 2 3 5" xfId="19932" xr:uid="{65D11BAD-F281-4F8E-B098-E58314FEAFAE}"/>
    <cellStyle name="Normal 8 2 2 2 2 3 5 2" xfId="35062" xr:uid="{4435BC47-C92A-492D-8744-3382D95B28B8}"/>
    <cellStyle name="Normal 8 2 2 2 2 3 6" xfId="13131" xr:uid="{8A97416D-4E4A-42E9-B844-A8988E7F73EC}"/>
    <cellStyle name="Normal 8 2 2 2 2 3 6 2" xfId="28294" xr:uid="{F5EB2785-212B-49A6-9A91-51F6140282F2}"/>
    <cellStyle name="Normal 8 2 2 2 2 3 7" xfId="26735" xr:uid="{66CA770A-0399-4461-881E-B13797CF5FE0}"/>
    <cellStyle name="Normal 8 2 2 2 2 4" xfId="13553" xr:uid="{1FAB3279-A763-4E1F-A157-A6A973653A1C}"/>
    <cellStyle name="Normal 8 2 2 2 2 4 2" xfId="15291" xr:uid="{63E383A4-7EB6-493B-ACB6-7B0F5EA21D8D}"/>
    <cellStyle name="Normal 8 2 2 2 2 4 2 2" xfId="18677" xr:uid="{78E856B4-3217-4987-855A-338AEF9BC284}"/>
    <cellStyle name="Normal 8 2 2 2 2 4 2 2 2" xfId="25461" xr:uid="{F1A46E79-6655-4F64-89D3-72928A1AA34E}"/>
    <cellStyle name="Normal 8 2 2 2 2 4 2 2 2 2" xfId="40580" xr:uid="{04EA548C-DE8F-45E0-B49C-D244A86D91E8}"/>
    <cellStyle name="Normal 8 2 2 2 2 4 2 2 3" xfId="33812" xr:uid="{98F0D066-4F4E-4AD6-974F-2323BA7A81F6}"/>
    <cellStyle name="Normal 8 2 2 2 2 4 2 3" xfId="22077" xr:uid="{9B044C64-372A-468C-A156-DFF7C9C44B23}"/>
    <cellStyle name="Normal 8 2 2 2 2 4 2 3 2" xfId="37196" xr:uid="{3F915677-9937-4F2B-8DD5-80ACD5BA8AF2}"/>
    <cellStyle name="Normal 8 2 2 2 2 4 2 4" xfId="30428" xr:uid="{CB3B2A14-9C38-46D1-B13B-4F712B22D570}"/>
    <cellStyle name="Normal 8 2 2 2 2 4 3" xfId="16964" xr:uid="{7FD0DC8B-9AA3-4FBF-9989-03109414A7FD}"/>
    <cellStyle name="Normal 8 2 2 2 2 4 3 2" xfId="23748" xr:uid="{B55247B4-7D4F-4202-A78A-4A9C069C35D3}"/>
    <cellStyle name="Normal 8 2 2 2 2 4 3 2 2" xfId="38867" xr:uid="{5EFB487A-47B3-4340-8E6D-7E6F607B9D65}"/>
    <cellStyle name="Normal 8 2 2 2 2 4 3 3" xfId="32099" xr:uid="{511EB82F-8F85-4726-B17E-37A6AB21FB46}"/>
    <cellStyle name="Normal 8 2 2 2 2 4 4" xfId="20350" xr:uid="{B28A85D4-9B46-46B5-8381-59B8B1116E1D}"/>
    <cellStyle name="Normal 8 2 2 2 2 4 4 2" xfId="35480" xr:uid="{0E958115-7862-493D-89F7-DBB2DA92307F}"/>
    <cellStyle name="Normal 8 2 2 2 2 4 5" xfId="28715" xr:uid="{649500D6-BC11-430A-8BC3-DAE828BE9D4D}"/>
    <cellStyle name="Normal 8 2 2 2 2 5" xfId="14457" xr:uid="{B6AB2FDA-FF36-4A70-9804-3A63CA013881}"/>
    <cellStyle name="Normal 8 2 2 2 2 5 2" xfId="17843" xr:uid="{44967B1E-F622-4E8B-9844-7D32EC32B022}"/>
    <cellStyle name="Normal 8 2 2 2 2 5 2 2" xfId="24627" xr:uid="{6F176555-A696-43EB-BA5A-5A90FD420F92}"/>
    <cellStyle name="Normal 8 2 2 2 2 5 2 2 2" xfId="39746" xr:uid="{BA16D4B9-8BE5-483C-A83A-22D1C310D561}"/>
    <cellStyle name="Normal 8 2 2 2 2 5 2 3" xfId="32978" xr:uid="{B3EB8BE0-8A97-46E1-85C0-1851D4695B62}"/>
    <cellStyle name="Normal 8 2 2 2 2 5 3" xfId="21243" xr:uid="{2D63C157-B773-4575-96EB-6F99FB16F5A8}"/>
    <cellStyle name="Normal 8 2 2 2 2 5 3 2" xfId="36362" xr:uid="{09DEBA58-B5D4-40FF-AB19-EE3572C1A02C}"/>
    <cellStyle name="Normal 8 2 2 2 2 5 4" xfId="29594" xr:uid="{8E705098-EE51-4C6F-ADF9-D0A37EED13B9}"/>
    <cellStyle name="Normal 8 2 2 2 2 6" xfId="16127" xr:uid="{B95C5DDB-9CA2-4159-8FEB-945EE07D6EE6}"/>
    <cellStyle name="Normal 8 2 2 2 2 6 2" xfId="22911" xr:uid="{D1C0424A-DE0D-4B2B-B29C-1444A6EA3394}"/>
    <cellStyle name="Normal 8 2 2 2 2 6 2 2" xfId="38030" xr:uid="{32C6A784-B142-453E-8F29-CDA777F1F05A}"/>
    <cellStyle name="Normal 8 2 2 2 2 6 3" xfId="31262" xr:uid="{820100CD-573A-478E-86DE-4C4F35E20574}"/>
    <cellStyle name="Normal 8 2 2 2 2 7" xfId="19516" xr:uid="{554750FE-4509-4F38-88EF-9D781C784EA8}"/>
    <cellStyle name="Normal 8 2 2 2 2 7 2" xfId="34646" xr:uid="{AF696090-2961-423A-B3D9-5DB9251A84EA}"/>
    <cellStyle name="Normal 8 2 2 2 2 8" xfId="12715" xr:uid="{53755946-38B5-4A40-A97E-2E82A7348517}"/>
    <cellStyle name="Normal 8 2 2 2 2 8 2" xfId="27878" xr:uid="{57B55637-2D9C-45A4-A09E-57A176E49F24}"/>
    <cellStyle name="Normal 8 2 2 2 2 9" xfId="26319" xr:uid="{FF8B1381-713C-4A24-96BB-89DB7B81C3B9}"/>
    <cellStyle name="Normal 8 2 2 2 3" xfId="10786" xr:uid="{91F242AF-D6B0-4EC7-9571-A83C95351361}"/>
    <cellStyle name="Normal 8 2 2 2 3 2" xfId="11204" xr:uid="{FB157E97-E55C-4DCC-971A-7B05EE58A7DB}"/>
    <cellStyle name="Normal 8 2 2 2 3 2 2" xfId="14074" xr:uid="{66705559-E401-4A2B-8B83-758FED3FE5A4}"/>
    <cellStyle name="Normal 8 2 2 2 3 2 2 2" xfId="15812" xr:uid="{ABCB5405-BB30-459F-BC3C-F60051698E80}"/>
    <cellStyle name="Normal 8 2 2 2 3 2 2 2 2" xfId="19198" xr:uid="{FBAA1D8F-8136-4A62-8FE0-55FF98A11DF3}"/>
    <cellStyle name="Normal 8 2 2 2 3 2 2 2 2 2" xfId="25982" xr:uid="{B5D9F5CA-D204-4A3B-B03D-5D6FCCE15DA7}"/>
    <cellStyle name="Normal 8 2 2 2 3 2 2 2 2 2 2" xfId="41101" xr:uid="{65EBCDD5-C84A-40A3-A43F-387423C8F4D8}"/>
    <cellStyle name="Normal 8 2 2 2 3 2 2 2 2 3" xfId="34333" xr:uid="{83613C9E-73B8-4374-817C-0D8665DAC869}"/>
    <cellStyle name="Normal 8 2 2 2 3 2 2 2 3" xfId="22598" xr:uid="{80EF96F6-FE4B-4C91-9FD7-215E2B479B84}"/>
    <cellStyle name="Normal 8 2 2 2 3 2 2 2 3 2" xfId="37717" xr:uid="{6A386857-4662-468D-AE36-6AC53B2E44CE}"/>
    <cellStyle name="Normal 8 2 2 2 3 2 2 2 4" xfId="30949" xr:uid="{1AA6BE90-959B-42D3-A93D-B2A168BCF74C}"/>
    <cellStyle name="Normal 8 2 2 2 3 2 2 3" xfId="17485" xr:uid="{2725BDE3-F05A-4440-951E-69EE337EA185}"/>
    <cellStyle name="Normal 8 2 2 2 3 2 2 3 2" xfId="24269" xr:uid="{6894BE1A-EF22-4745-98BF-7C328FBB0FE0}"/>
    <cellStyle name="Normal 8 2 2 2 3 2 2 3 2 2" xfId="39388" xr:uid="{A8E04F86-AD51-4B4D-B22D-0FA83B4A457F}"/>
    <cellStyle name="Normal 8 2 2 2 3 2 2 3 3" xfId="32620" xr:uid="{725E0D17-04EE-4582-8AB4-BA20FB05FB1C}"/>
    <cellStyle name="Normal 8 2 2 2 3 2 2 4" xfId="20872" xr:uid="{DB839DDF-4095-49D9-92F2-953647F45EC3}"/>
    <cellStyle name="Normal 8 2 2 2 3 2 2 4 2" xfId="36001" xr:uid="{75F61BD9-EC8B-48F0-A33E-9EB2725CE3C7}"/>
    <cellStyle name="Normal 8 2 2 2 3 2 2 5" xfId="29236" xr:uid="{C5DE3E94-5D55-464A-AC85-A30D136CE66A}"/>
    <cellStyle name="Normal 8 2 2 2 3 2 3" xfId="14978" xr:uid="{7F42B99A-8B2F-44F2-902F-8DC94387A6CA}"/>
    <cellStyle name="Normal 8 2 2 2 3 2 3 2" xfId="18364" xr:uid="{E55EFA36-BF83-4568-A64E-6429A72EBFE9}"/>
    <cellStyle name="Normal 8 2 2 2 3 2 3 2 2" xfId="25148" xr:uid="{260262AA-91F5-4782-884A-5FEDC5628098}"/>
    <cellStyle name="Normal 8 2 2 2 3 2 3 2 2 2" xfId="40267" xr:uid="{BD837B0A-5DA9-467E-AFB9-9D22C243A909}"/>
    <cellStyle name="Normal 8 2 2 2 3 2 3 2 3" xfId="33499" xr:uid="{01F2AF3B-3279-4F24-A84B-43D03763977D}"/>
    <cellStyle name="Normal 8 2 2 2 3 2 3 3" xfId="21764" xr:uid="{77167E81-A25A-4B7D-952C-A95DF7A9BE97}"/>
    <cellStyle name="Normal 8 2 2 2 3 2 3 3 2" xfId="36883" xr:uid="{D78DB225-5BF8-4067-AF91-EC451AB8AF7B}"/>
    <cellStyle name="Normal 8 2 2 2 3 2 3 4" xfId="30115" xr:uid="{2856841B-B3E5-413E-8901-A1D2C7BF5F8A}"/>
    <cellStyle name="Normal 8 2 2 2 3 2 4" xfId="16648" xr:uid="{B51FABA0-A8F5-45D3-9B79-45C97E90B2B2}"/>
    <cellStyle name="Normal 8 2 2 2 3 2 4 2" xfId="23432" xr:uid="{FB65099A-FF76-4D41-8E08-8E9D7AAD9CB2}"/>
    <cellStyle name="Normal 8 2 2 2 3 2 4 2 2" xfId="38551" xr:uid="{2AC050EB-8D3E-45E7-95E5-8D4818DB1E6D}"/>
    <cellStyle name="Normal 8 2 2 2 3 2 4 3" xfId="31783" xr:uid="{AC42842D-0CCF-48FF-9A09-CDA662F99CDF}"/>
    <cellStyle name="Normal 8 2 2 2 3 2 5" xfId="20037" xr:uid="{94A5090F-D83C-49BF-8090-90CFE5A4835B}"/>
    <cellStyle name="Normal 8 2 2 2 3 2 5 2" xfId="35167" xr:uid="{ED18027A-4CDA-4BC6-AB7B-5C6996417DB1}"/>
    <cellStyle name="Normal 8 2 2 2 3 2 6" xfId="13236" xr:uid="{45076C4D-3361-43CA-B0BC-246714C7DC9A}"/>
    <cellStyle name="Normal 8 2 2 2 3 2 6 2" xfId="28399" xr:uid="{AF079F52-5B43-4BDC-B2B8-BBDEB156F13D}"/>
    <cellStyle name="Normal 8 2 2 2 3 2 7" xfId="26840" xr:uid="{64EADF1C-5A1A-402B-837A-32B5D6E818FC}"/>
    <cellStyle name="Normal 8 2 2 2 3 3" xfId="13658" xr:uid="{73D48DD2-9E4D-483D-B6C5-80084BC7EB91}"/>
    <cellStyle name="Normal 8 2 2 2 3 3 2" xfId="15396" xr:uid="{A44919CD-930C-441E-9358-739307808D06}"/>
    <cellStyle name="Normal 8 2 2 2 3 3 2 2" xfId="18782" xr:uid="{91390128-703D-4002-A7EA-90C7117FEB5A}"/>
    <cellStyle name="Normal 8 2 2 2 3 3 2 2 2" xfId="25566" xr:uid="{FBB7F506-9E33-416C-8417-D5BC56250C88}"/>
    <cellStyle name="Normal 8 2 2 2 3 3 2 2 2 2" xfId="40685" xr:uid="{B285B346-A0A2-4F3C-8BFE-AE2D280B07F7}"/>
    <cellStyle name="Normal 8 2 2 2 3 3 2 2 3" xfId="33917" xr:uid="{E1D743A9-F7F8-4F8F-8A67-7F99D8D83010}"/>
    <cellStyle name="Normal 8 2 2 2 3 3 2 3" xfId="22182" xr:uid="{A0613C06-E366-4CDA-8E0A-183E94A33944}"/>
    <cellStyle name="Normal 8 2 2 2 3 3 2 3 2" xfId="37301" xr:uid="{9078329B-C2EB-4255-80D7-06CC81F4A304}"/>
    <cellStyle name="Normal 8 2 2 2 3 3 2 4" xfId="30533" xr:uid="{9B1001CF-EA33-48DF-B981-22D52E4EF9A6}"/>
    <cellStyle name="Normal 8 2 2 2 3 3 3" xfId="17069" xr:uid="{6FD3AA9D-9E79-4188-863F-023D424AF9E7}"/>
    <cellStyle name="Normal 8 2 2 2 3 3 3 2" xfId="23853" xr:uid="{BEED628E-1D5E-4757-9DA8-558C696E7426}"/>
    <cellStyle name="Normal 8 2 2 2 3 3 3 2 2" xfId="38972" xr:uid="{D3E6BA12-089A-40BC-B4FA-F003AA8594EB}"/>
    <cellStyle name="Normal 8 2 2 2 3 3 3 3" xfId="32204" xr:uid="{E6000673-E0E3-46DA-9B4F-783B16BF6D6E}"/>
    <cellStyle name="Normal 8 2 2 2 3 3 4" xfId="20455" xr:uid="{5E48E220-C5A9-458C-A850-3DFB1360B079}"/>
    <cellStyle name="Normal 8 2 2 2 3 3 4 2" xfId="35585" xr:uid="{6F035A29-D94B-461F-9698-79E324023394}"/>
    <cellStyle name="Normal 8 2 2 2 3 3 5" xfId="28820" xr:uid="{5B5702F8-9882-419B-B106-2F64F61E4239}"/>
    <cellStyle name="Normal 8 2 2 2 3 4" xfId="14562" xr:uid="{E61B4995-7DEA-40A1-89AD-17FAF93823D4}"/>
    <cellStyle name="Normal 8 2 2 2 3 4 2" xfId="17948" xr:uid="{B8176ACE-406D-4491-98F2-202F0AA718AC}"/>
    <cellStyle name="Normal 8 2 2 2 3 4 2 2" xfId="24732" xr:uid="{046976FC-3985-467F-8F4D-13978BB6FD97}"/>
    <cellStyle name="Normal 8 2 2 2 3 4 2 2 2" xfId="39851" xr:uid="{147296BE-5346-49E6-B0CD-6E5B49B9EAF1}"/>
    <cellStyle name="Normal 8 2 2 2 3 4 2 3" xfId="33083" xr:uid="{20A32059-FA46-410A-9FED-0F57D948AEC1}"/>
    <cellStyle name="Normal 8 2 2 2 3 4 3" xfId="21348" xr:uid="{E6C66329-0E83-42A5-AB12-5B64DAA07773}"/>
    <cellStyle name="Normal 8 2 2 2 3 4 3 2" xfId="36467" xr:uid="{BF64606F-49D2-4018-83F0-FB5B4ADBB5C9}"/>
    <cellStyle name="Normal 8 2 2 2 3 4 4" xfId="29699" xr:uid="{889ED8E7-BBAD-4EBD-A0EB-5137EF8D7842}"/>
    <cellStyle name="Normal 8 2 2 2 3 5" xfId="16232" xr:uid="{BA5F7B02-FBE6-4967-9ADB-809F8E94A771}"/>
    <cellStyle name="Normal 8 2 2 2 3 5 2" xfId="23016" xr:uid="{3CE3420E-48BF-4E56-AFE0-9E1DFB76D67F}"/>
    <cellStyle name="Normal 8 2 2 2 3 5 2 2" xfId="38135" xr:uid="{54B20826-E822-4812-AF76-959E61A493D3}"/>
    <cellStyle name="Normal 8 2 2 2 3 5 3" xfId="31367" xr:uid="{4E73D28D-CF4D-4DE8-87F2-1BD1601FDC6F}"/>
    <cellStyle name="Normal 8 2 2 2 3 6" xfId="19621" xr:uid="{675750F1-145F-44D0-A9D3-D5AA297EE772}"/>
    <cellStyle name="Normal 8 2 2 2 3 6 2" xfId="34751" xr:uid="{292831DB-15FD-48DA-8F36-AF0D278DFE94}"/>
    <cellStyle name="Normal 8 2 2 2 3 7" xfId="12821" xr:uid="{9AEBF5C9-E0A6-407B-AF2C-BA54406A4BC9}"/>
    <cellStyle name="Normal 8 2 2 2 3 7 2" xfId="27983" xr:uid="{DDF90EA1-CAF1-41FE-A440-37D4A910E9FD}"/>
    <cellStyle name="Normal 8 2 2 2 3 8" xfId="26424" xr:uid="{E5C9FECE-8465-43EC-804F-5050E7E87696}"/>
    <cellStyle name="Normal 8 2 2 2 4" xfId="10996" xr:uid="{B73D8C59-6442-4EDC-84F4-7BF9C3BCDC65}"/>
    <cellStyle name="Normal 8 2 2 2 4 2" xfId="13866" xr:uid="{28196154-2709-4F1B-BFA1-06F5BA4D569E}"/>
    <cellStyle name="Normal 8 2 2 2 4 2 2" xfId="15604" xr:uid="{CF352E8D-6188-45C4-89EB-F2EAAF18403D}"/>
    <cellStyle name="Normal 8 2 2 2 4 2 2 2" xfId="18990" xr:uid="{FDE3D987-A2BA-44C3-A354-77870A68100A}"/>
    <cellStyle name="Normal 8 2 2 2 4 2 2 2 2" xfId="25774" xr:uid="{8C5E6BC0-B3C7-4020-9329-5F866AF0B5CC}"/>
    <cellStyle name="Normal 8 2 2 2 4 2 2 2 2 2" xfId="40893" xr:uid="{33E06EE9-00C3-49AF-BDE9-720010D4584D}"/>
    <cellStyle name="Normal 8 2 2 2 4 2 2 2 3" xfId="34125" xr:uid="{E48FDF56-129A-4132-A93C-E1A0BC01F0B9}"/>
    <cellStyle name="Normal 8 2 2 2 4 2 2 3" xfId="22390" xr:uid="{B78F5319-7929-4FBD-9DAD-F789C87C31B0}"/>
    <cellStyle name="Normal 8 2 2 2 4 2 2 3 2" xfId="37509" xr:uid="{53547F5D-029B-4F2E-BC34-752C0B25B3BD}"/>
    <cellStyle name="Normal 8 2 2 2 4 2 2 4" xfId="30741" xr:uid="{7754190D-A489-46D1-A1F7-41EEF5443C2F}"/>
    <cellStyle name="Normal 8 2 2 2 4 2 3" xfId="17277" xr:uid="{6056630A-C00C-4303-840C-EF103E95A5B9}"/>
    <cellStyle name="Normal 8 2 2 2 4 2 3 2" xfId="24061" xr:uid="{36D06428-43D5-4365-B5A8-60B1426734A0}"/>
    <cellStyle name="Normal 8 2 2 2 4 2 3 2 2" xfId="39180" xr:uid="{06E6461B-D0A8-4456-8136-860FF1FA6803}"/>
    <cellStyle name="Normal 8 2 2 2 4 2 3 3" xfId="32412" xr:uid="{FC5E8D0D-AD96-4F7F-9335-1E8A115F98A6}"/>
    <cellStyle name="Normal 8 2 2 2 4 2 4" xfId="20664" xr:uid="{F5CE0173-BCA1-48D0-8D1B-0A9280D69FB1}"/>
    <cellStyle name="Normal 8 2 2 2 4 2 4 2" xfId="35793" xr:uid="{60672A31-ABD9-4E0D-87CD-077227C85B23}"/>
    <cellStyle name="Normal 8 2 2 2 4 2 5" xfId="29028" xr:uid="{1BC7CABA-B745-42D6-8E97-7C6DA8CDFF75}"/>
    <cellStyle name="Normal 8 2 2 2 4 3" xfId="14770" xr:uid="{0E3F33DA-52F9-4EF0-BA69-21743C1336C8}"/>
    <cellStyle name="Normal 8 2 2 2 4 3 2" xfId="18156" xr:uid="{EAE74FEB-90F5-475D-9753-2AB1B281EBD5}"/>
    <cellStyle name="Normal 8 2 2 2 4 3 2 2" xfId="24940" xr:uid="{97A0999F-19A7-4FE1-A15F-E5B482A0B41E}"/>
    <cellStyle name="Normal 8 2 2 2 4 3 2 2 2" xfId="40059" xr:uid="{14096861-070E-4F41-B513-9CAE637D2452}"/>
    <cellStyle name="Normal 8 2 2 2 4 3 2 3" xfId="33291" xr:uid="{349E6A2F-9173-4A73-BE8C-6FD3A013087B}"/>
    <cellStyle name="Normal 8 2 2 2 4 3 3" xfId="21556" xr:uid="{370F3B81-E8AD-4AC5-89A1-F03B3832F99C}"/>
    <cellStyle name="Normal 8 2 2 2 4 3 3 2" xfId="36675" xr:uid="{2F0D5D59-100A-4661-A1E5-FEE95B48F75D}"/>
    <cellStyle name="Normal 8 2 2 2 4 3 4" xfId="29907" xr:uid="{66800A98-C1FF-4C95-A3A7-E19BA49CA8D4}"/>
    <cellStyle name="Normal 8 2 2 2 4 4" xfId="16440" xr:uid="{83C2E0F9-7ECE-49F1-985F-5BD312BDC6A6}"/>
    <cellStyle name="Normal 8 2 2 2 4 4 2" xfId="23224" xr:uid="{BF4BDF2E-5FDF-4C55-97D7-E9972B70638E}"/>
    <cellStyle name="Normal 8 2 2 2 4 4 2 2" xfId="38343" xr:uid="{4AF939ED-65BE-4E26-8A1C-4ADCA3E6F4FE}"/>
    <cellStyle name="Normal 8 2 2 2 4 4 3" xfId="31575" xr:uid="{EB98834A-16A4-4D1F-8441-A2A686AD6FC5}"/>
    <cellStyle name="Normal 8 2 2 2 4 5" xfId="19829" xr:uid="{86D96C5A-2FD6-4126-BE80-ADF572B945EA}"/>
    <cellStyle name="Normal 8 2 2 2 4 5 2" xfId="34959" xr:uid="{1E1AB452-7669-44D6-A20A-6471C999F7CB}"/>
    <cellStyle name="Normal 8 2 2 2 4 6" xfId="13028" xr:uid="{C4015A7F-7465-445A-904D-616E203D3876}"/>
    <cellStyle name="Normal 8 2 2 2 4 6 2" xfId="28191" xr:uid="{B96A2B1D-7BA7-4C98-9BAE-1A4B69D61B6B}"/>
    <cellStyle name="Normal 8 2 2 2 4 7" xfId="26632" xr:uid="{7F9467E8-D970-4C53-AD06-3BDF439C48E3}"/>
    <cellStyle name="Normal 8 2 2 2 5" xfId="13450" xr:uid="{22C80E83-C857-4522-9DC2-074CAF4844DB}"/>
    <cellStyle name="Normal 8 2 2 2 5 2" xfId="15188" xr:uid="{E140D7DB-3296-4DC0-8987-B42E6C89C7ED}"/>
    <cellStyle name="Normal 8 2 2 2 5 2 2" xfId="18574" xr:uid="{91113B58-59B3-4295-BC0F-E4CB93E0260C}"/>
    <cellStyle name="Normal 8 2 2 2 5 2 2 2" xfId="25358" xr:uid="{3486D27C-78B4-4E8A-979E-6A070F385C16}"/>
    <cellStyle name="Normal 8 2 2 2 5 2 2 2 2" xfId="40477" xr:uid="{6959766A-720F-4683-A93D-D9188DB83954}"/>
    <cellStyle name="Normal 8 2 2 2 5 2 2 3" xfId="33709" xr:uid="{87777C27-8184-46B6-A3A9-6995F2E06340}"/>
    <cellStyle name="Normal 8 2 2 2 5 2 3" xfId="21974" xr:uid="{9804FC33-BED2-4A72-9067-492D7D729688}"/>
    <cellStyle name="Normal 8 2 2 2 5 2 3 2" xfId="37093" xr:uid="{86E59321-BF6F-46FA-A73E-B75ECEB492BD}"/>
    <cellStyle name="Normal 8 2 2 2 5 2 4" xfId="30325" xr:uid="{B064A75D-7739-43FF-99FC-6981DB2B8A2F}"/>
    <cellStyle name="Normal 8 2 2 2 5 3" xfId="16861" xr:uid="{F3310EAA-6AC7-4443-97DD-87570C2F6DC3}"/>
    <cellStyle name="Normal 8 2 2 2 5 3 2" xfId="23645" xr:uid="{762FEBC6-A0FE-4432-A69A-C45917D85613}"/>
    <cellStyle name="Normal 8 2 2 2 5 3 2 2" xfId="38764" xr:uid="{5C603DBE-853D-4C6B-94AA-06C95B028171}"/>
    <cellStyle name="Normal 8 2 2 2 5 3 3" xfId="31996" xr:uid="{EBF5929E-9377-401B-8A9B-6DCE7A93EE80}"/>
    <cellStyle name="Normal 8 2 2 2 5 4" xfId="20247" xr:uid="{2FB5AAD3-8FB8-4AFE-90C2-71F354B87C23}"/>
    <cellStyle name="Normal 8 2 2 2 5 4 2" xfId="35377" xr:uid="{F235F0C4-2816-448D-ABFB-FA005020A823}"/>
    <cellStyle name="Normal 8 2 2 2 5 5" xfId="28612" xr:uid="{87991601-5434-40B3-87DA-8F08778194D4}"/>
    <cellStyle name="Normal 8 2 2 2 6" xfId="14353" xr:uid="{6F7DC4FF-F433-4BC0-9C3E-4DB708D4B007}"/>
    <cellStyle name="Normal 8 2 2 2 6 2" xfId="17740" xr:uid="{D191972C-45DC-4D2D-86AB-9472666B0582}"/>
    <cellStyle name="Normal 8 2 2 2 6 2 2" xfId="24524" xr:uid="{6FF151DF-1D89-4CC1-8D69-5343C0BE20EE}"/>
    <cellStyle name="Normal 8 2 2 2 6 2 2 2" xfId="39643" xr:uid="{681EE258-CB4A-471F-A97B-EC0898A44D4E}"/>
    <cellStyle name="Normal 8 2 2 2 6 2 3" xfId="32875" xr:uid="{14B42FBE-16E1-486E-9368-1553269BC219}"/>
    <cellStyle name="Normal 8 2 2 2 6 3" xfId="21140" xr:uid="{66484278-385A-4689-91F7-6AA6FCA5EA66}"/>
    <cellStyle name="Normal 8 2 2 2 6 3 2" xfId="36259" xr:uid="{F2C0A07C-E3D9-4DBC-A981-5D7BC9BA9F87}"/>
    <cellStyle name="Normal 8 2 2 2 6 4" xfId="29491" xr:uid="{78745ED8-ED02-46AA-9B5F-F1E528A2F12C}"/>
    <cellStyle name="Normal 8 2 2 2 7" xfId="16024" xr:uid="{749D6CFB-4736-4F81-B3CD-36ACAC2FC8BE}"/>
    <cellStyle name="Normal 8 2 2 2 7 2" xfId="22808" xr:uid="{C714CB64-FEBB-464D-8DED-FA3BE2159ACF}"/>
    <cellStyle name="Normal 8 2 2 2 7 2 2" xfId="37927" xr:uid="{AA0F4E27-DB0A-4A08-B03E-1BF721E714B4}"/>
    <cellStyle name="Normal 8 2 2 2 7 3" xfId="31159" xr:uid="{58487988-D518-4833-A486-079991DBD990}"/>
    <cellStyle name="Normal 8 2 2 2 8" xfId="19414" xr:uid="{25BBCB33-3863-4E3B-B8F1-03805A8D0BFD}"/>
    <cellStyle name="Normal 8 2 2 2 8 2" xfId="34543" xr:uid="{0463B38A-5026-4E9B-8EEC-4EE2BD6B9A5C}"/>
    <cellStyle name="Normal 8 2 2 2 9" xfId="12612" xr:uid="{1DA87AFE-2C92-4581-979E-9BD4ECBB314B}"/>
    <cellStyle name="Normal 8 2 2 2 9 2" xfId="27775" xr:uid="{2D58FE56-D4F0-40FE-AA08-6ABD2C4938BA}"/>
    <cellStyle name="Normal 8 2 2 3" xfId="10630" xr:uid="{0337CB2C-B66B-4970-A2E7-899F1577D1AF}"/>
    <cellStyle name="Normal 8 2 2 3 2" xfId="10841" xr:uid="{ADE005FA-1007-41DE-8B05-9D2793F02E3E}"/>
    <cellStyle name="Normal 8 2 2 3 2 2" xfId="11259" xr:uid="{BA50C568-1BB9-42D2-9C15-CE2A2E77991D}"/>
    <cellStyle name="Normal 8 2 2 3 2 2 2" xfId="14129" xr:uid="{A76BD729-C3EE-4720-83CD-751B1523E4DE}"/>
    <cellStyle name="Normal 8 2 2 3 2 2 2 2" xfId="15867" xr:uid="{A3325223-5351-407B-A6A7-A78718FE8475}"/>
    <cellStyle name="Normal 8 2 2 3 2 2 2 2 2" xfId="19253" xr:uid="{3FEFAE13-26B7-41B0-BD73-E5E7D3E73D4F}"/>
    <cellStyle name="Normal 8 2 2 3 2 2 2 2 2 2" xfId="26037" xr:uid="{D616A562-6FDE-4D86-8E83-6DF70A842F7C}"/>
    <cellStyle name="Normal 8 2 2 3 2 2 2 2 2 2 2" xfId="41156" xr:uid="{CCF0F509-7673-43DB-9477-5B7C252D3950}"/>
    <cellStyle name="Normal 8 2 2 3 2 2 2 2 2 3" xfId="34388" xr:uid="{454CE8A1-C4C1-4FAD-9018-97918930DEFD}"/>
    <cellStyle name="Normal 8 2 2 3 2 2 2 2 3" xfId="22653" xr:uid="{59F8410A-7B1F-4203-937B-2F9D5D768C89}"/>
    <cellStyle name="Normal 8 2 2 3 2 2 2 2 3 2" xfId="37772" xr:uid="{AC21767C-D7DA-4CE8-9994-3D84CB9C15EF}"/>
    <cellStyle name="Normal 8 2 2 3 2 2 2 2 4" xfId="31004" xr:uid="{8DA106A6-3DCA-4BA2-9D40-5EF452FA943A}"/>
    <cellStyle name="Normal 8 2 2 3 2 2 2 3" xfId="17540" xr:uid="{130335B9-8C0A-4B17-B87A-87A34F972992}"/>
    <cellStyle name="Normal 8 2 2 3 2 2 2 3 2" xfId="24324" xr:uid="{D700C4E9-BBFD-491A-9D3A-04A26DF333C9}"/>
    <cellStyle name="Normal 8 2 2 3 2 2 2 3 2 2" xfId="39443" xr:uid="{70E797CB-2AF6-4D5D-ADC4-F53A33EEE7A0}"/>
    <cellStyle name="Normal 8 2 2 3 2 2 2 3 3" xfId="32675" xr:uid="{AD823358-FB99-4F3E-BF73-003C5D42F382}"/>
    <cellStyle name="Normal 8 2 2 3 2 2 2 4" xfId="20927" xr:uid="{9B76C862-20DC-4FF5-97DC-7760F7550ECB}"/>
    <cellStyle name="Normal 8 2 2 3 2 2 2 4 2" xfId="36056" xr:uid="{DBD3C722-D000-4FD6-83D9-9F38E0B22FF2}"/>
    <cellStyle name="Normal 8 2 2 3 2 2 2 5" xfId="29291" xr:uid="{4EBE58D3-D4A4-4867-B97A-F1FDFFE5B015}"/>
    <cellStyle name="Normal 8 2 2 3 2 2 3" xfId="15033" xr:uid="{D9206DDE-7F9F-49B3-AFCA-6D9998007B23}"/>
    <cellStyle name="Normal 8 2 2 3 2 2 3 2" xfId="18419" xr:uid="{2B5A033B-3710-43B3-85F5-1D47AE8A5808}"/>
    <cellStyle name="Normal 8 2 2 3 2 2 3 2 2" xfId="25203" xr:uid="{A0AE60BD-46E4-4790-9387-E5857300BC41}"/>
    <cellStyle name="Normal 8 2 2 3 2 2 3 2 2 2" xfId="40322" xr:uid="{D5FC1BF6-C9B0-40CD-9591-91E73E62B254}"/>
    <cellStyle name="Normal 8 2 2 3 2 2 3 2 3" xfId="33554" xr:uid="{B2EE81C1-0E35-45E6-867B-ABAFD262CE08}"/>
    <cellStyle name="Normal 8 2 2 3 2 2 3 3" xfId="21819" xr:uid="{16361388-D347-4665-A99F-281E0E2EBE03}"/>
    <cellStyle name="Normal 8 2 2 3 2 2 3 3 2" xfId="36938" xr:uid="{C4EE8AB6-BB80-4053-83E4-FDC0F98459A3}"/>
    <cellStyle name="Normal 8 2 2 3 2 2 3 4" xfId="30170" xr:uid="{42FD6004-C9D6-4F19-8928-D080DF230141}"/>
    <cellStyle name="Normal 8 2 2 3 2 2 4" xfId="16703" xr:uid="{36A2E7AD-5FB6-40A8-82A0-42F46E6738FC}"/>
    <cellStyle name="Normal 8 2 2 3 2 2 4 2" xfId="23487" xr:uid="{E1F9A017-DE59-4704-9CB6-91481290F1BC}"/>
    <cellStyle name="Normal 8 2 2 3 2 2 4 2 2" xfId="38606" xr:uid="{63FDC569-7377-469E-9C00-5CE1EA31D238}"/>
    <cellStyle name="Normal 8 2 2 3 2 2 4 3" xfId="31838" xr:uid="{B5C4CFA2-2F0A-4D63-B434-0F799DF3F1FA}"/>
    <cellStyle name="Normal 8 2 2 3 2 2 5" xfId="20092" xr:uid="{564A4C16-F075-483E-A658-20CDCC94EC2C}"/>
    <cellStyle name="Normal 8 2 2 3 2 2 5 2" xfId="35222" xr:uid="{B0038907-B894-44DC-9EC1-3BFAFBB57EF6}"/>
    <cellStyle name="Normal 8 2 2 3 2 2 6" xfId="13291" xr:uid="{103FC3D1-DD51-451E-A27F-31EFDDE5EE73}"/>
    <cellStyle name="Normal 8 2 2 3 2 2 6 2" xfId="28454" xr:uid="{2178139B-2FAB-47FB-992D-52A5B79C5C18}"/>
    <cellStyle name="Normal 8 2 2 3 2 2 7" xfId="26895" xr:uid="{05D3A8E2-D303-4EE3-B9C5-4D9627799E83}"/>
    <cellStyle name="Normal 8 2 2 3 2 3" xfId="13713" xr:uid="{C207392F-FF3F-4FCA-A2B5-74FC9BBC535F}"/>
    <cellStyle name="Normal 8 2 2 3 2 3 2" xfId="15451" xr:uid="{86D537D4-8692-4A15-B757-E14B8318F60B}"/>
    <cellStyle name="Normal 8 2 2 3 2 3 2 2" xfId="18837" xr:uid="{CCA7CBB2-0C8C-42B1-B60B-464EE06D3D4C}"/>
    <cellStyle name="Normal 8 2 2 3 2 3 2 2 2" xfId="25621" xr:uid="{62AE5802-E75B-4F86-8818-77E49B11A17F}"/>
    <cellStyle name="Normal 8 2 2 3 2 3 2 2 2 2" xfId="40740" xr:uid="{3E79E95B-765F-48AD-A38B-A168E58E27EF}"/>
    <cellStyle name="Normal 8 2 2 3 2 3 2 2 3" xfId="33972" xr:uid="{55CC03FB-8E6C-4F7A-8A06-588C26E9CE74}"/>
    <cellStyle name="Normal 8 2 2 3 2 3 2 3" xfId="22237" xr:uid="{E0917084-685C-4BB0-A27B-0BB74D9AE0E4}"/>
    <cellStyle name="Normal 8 2 2 3 2 3 2 3 2" xfId="37356" xr:uid="{7F12AA84-BD06-4BBB-B28B-10390C7C9FD4}"/>
    <cellStyle name="Normal 8 2 2 3 2 3 2 4" xfId="30588" xr:uid="{4FBB6A96-5ED7-4C2D-82AB-E01CBA06F139}"/>
    <cellStyle name="Normal 8 2 2 3 2 3 3" xfId="17124" xr:uid="{DAA00B92-FFD4-422E-9046-A97026119F04}"/>
    <cellStyle name="Normal 8 2 2 3 2 3 3 2" xfId="23908" xr:uid="{5D89BF44-C5A9-4087-B23C-5701A758E1EA}"/>
    <cellStyle name="Normal 8 2 2 3 2 3 3 2 2" xfId="39027" xr:uid="{748B61E2-3D40-4359-91B0-674038566E42}"/>
    <cellStyle name="Normal 8 2 2 3 2 3 3 3" xfId="32259" xr:uid="{EDA87902-789A-4F63-A780-CCD95B81F3E8}"/>
    <cellStyle name="Normal 8 2 2 3 2 3 4" xfId="20510" xr:uid="{4018D5F9-63CC-44C4-A954-E4CE69141E69}"/>
    <cellStyle name="Normal 8 2 2 3 2 3 4 2" xfId="35640" xr:uid="{446151D2-9522-459E-AC9A-9E416082A479}"/>
    <cellStyle name="Normal 8 2 2 3 2 3 5" xfId="28875" xr:uid="{1F1AAF62-6107-4EA3-A49B-CEDF7098D030}"/>
    <cellStyle name="Normal 8 2 2 3 2 4" xfId="14617" xr:uid="{BB97A6F1-81A7-4702-95C8-77AA7AFA5669}"/>
    <cellStyle name="Normal 8 2 2 3 2 4 2" xfId="18003" xr:uid="{4484F14A-967F-4368-83DE-622FEE638EF2}"/>
    <cellStyle name="Normal 8 2 2 3 2 4 2 2" xfId="24787" xr:uid="{C37D07C7-B52E-43C5-A0D8-8D6D0AB9C79A}"/>
    <cellStyle name="Normal 8 2 2 3 2 4 2 2 2" xfId="39906" xr:uid="{F22D5E13-B6A1-4DD8-BE83-D7007A8A7629}"/>
    <cellStyle name="Normal 8 2 2 3 2 4 2 3" xfId="33138" xr:uid="{CC7EA682-3674-4EB9-8F92-51D48EF14189}"/>
    <cellStyle name="Normal 8 2 2 3 2 4 3" xfId="21403" xr:uid="{CA808F59-1BAE-4602-8B9C-0F51BF5B62F8}"/>
    <cellStyle name="Normal 8 2 2 3 2 4 3 2" xfId="36522" xr:uid="{07AA3F92-2A98-4BA5-9FE0-01AD2E35159E}"/>
    <cellStyle name="Normal 8 2 2 3 2 4 4" xfId="29754" xr:uid="{3FBB0130-23B7-4CD5-AF65-8B88B0CFE416}"/>
    <cellStyle name="Normal 8 2 2 3 2 5" xfId="16287" xr:uid="{1195C99C-A70B-404C-B4D3-2699EC93EAE6}"/>
    <cellStyle name="Normal 8 2 2 3 2 5 2" xfId="23071" xr:uid="{18BFAA84-0618-40EB-8A2F-C567C9E8303A}"/>
    <cellStyle name="Normal 8 2 2 3 2 5 2 2" xfId="38190" xr:uid="{2BB64653-F52F-4AC2-AFAC-71060C43718F}"/>
    <cellStyle name="Normal 8 2 2 3 2 5 3" xfId="31422" xr:uid="{DCA64FE8-9C52-4729-9036-BDC2FE8CF68F}"/>
    <cellStyle name="Normal 8 2 2 3 2 6" xfId="19676" xr:uid="{FDCDDCAF-0C9A-42E9-9B63-D8AD2E1D7BA1}"/>
    <cellStyle name="Normal 8 2 2 3 2 6 2" xfId="34806" xr:uid="{4B811967-E0F7-48A3-96DA-10C36F1814D9}"/>
    <cellStyle name="Normal 8 2 2 3 2 7" xfId="12876" xr:uid="{9491D9A1-B866-457B-8BC0-F706623386E2}"/>
    <cellStyle name="Normal 8 2 2 3 2 7 2" xfId="28038" xr:uid="{C5710E82-D3D3-44E6-8EBE-18199C6FA79C}"/>
    <cellStyle name="Normal 8 2 2 3 2 8" xfId="26479" xr:uid="{EF7DB762-9A16-4040-ABAD-CF7D853131B7}"/>
    <cellStyle name="Normal 8 2 2 3 3" xfId="11051" xr:uid="{1854AFA6-B42A-4A65-BBFE-EA102C0C9C66}"/>
    <cellStyle name="Normal 8 2 2 3 3 2" xfId="13921" xr:uid="{C06EC196-EE62-4370-9AAF-4800F31F83EC}"/>
    <cellStyle name="Normal 8 2 2 3 3 2 2" xfId="15659" xr:uid="{E09F8F84-B177-4491-BD85-FCEFDC23D6EF}"/>
    <cellStyle name="Normal 8 2 2 3 3 2 2 2" xfId="19045" xr:uid="{79E77808-BA7E-46D7-8A26-3E1F9301EE68}"/>
    <cellStyle name="Normal 8 2 2 3 3 2 2 2 2" xfId="25829" xr:uid="{4F10B0F5-DB05-4C7C-9C85-202E2E9E64FE}"/>
    <cellStyle name="Normal 8 2 2 3 3 2 2 2 2 2" xfId="40948" xr:uid="{A58B46AC-A023-46FE-9E42-7FBCEF75F692}"/>
    <cellStyle name="Normal 8 2 2 3 3 2 2 2 3" xfId="34180" xr:uid="{95B8D40E-3169-47BA-8E0D-C68D4D8371D8}"/>
    <cellStyle name="Normal 8 2 2 3 3 2 2 3" xfId="22445" xr:uid="{E1ED9F4D-0AF3-4972-8ACD-0A6F0ECC954D}"/>
    <cellStyle name="Normal 8 2 2 3 3 2 2 3 2" xfId="37564" xr:uid="{8D04A0C0-C2F8-48E6-ADC0-D75544394510}"/>
    <cellStyle name="Normal 8 2 2 3 3 2 2 4" xfId="30796" xr:uid="{7A30350B-68E5-40CC-87AF-B9D5F1870269}"/>
    <cellStyle name="Normal 8 2 2 3 3 2 3" xfId="17332" xr:uid="{0F886769-7EF8-4C42-972D-DB3C866F6AFA}"/>
    <cellStyle name="Normal 8 2 2 3 3 2 3 2" xfId="24116" xr:uid="{DBEC8742-2CAB-43D5-B251-B512F45F886C}"/>
    <cellStyle name="Normal 8 2 2 3 3 2 3 2 2" xfId="39235" xr:uid="{75CC35F3-34CC-423A-8C3C-1C1241DFF221}"/>
    <cellStyle name="Normal 8 2 2 3 3 2 3 3" xfId="32467" xr:uid="{3942B502-87BC-44B1-9441-84E7BAE284E6}"/>
    <cellStyle name="Normal 8 2 2 3 3 2 4" xfId="20719" xr:uid="{CCC90B89-A61B-4F7F-ACFD-1CB321984563}"/>
    <cellStyle name="Normal 8 2 2 3 3 2 4 2" xfId="35848" xr:uid="{129CDE1B-9D60-465E-8BC2-C33F3CABC03A}"/>
    <cellStyle name="Normal 8 2 2 3 3 2 5" xfId="29083" xr:uid="{887A89ED-02EA-4398-9D9B-A10FC5F90D05}"/>
    <cellStyle name="Normal 8 2 2 3 3 3" xfId="14825" xr:uid="{3E142A87-504C-4A53-90EE-ABFF99A529B8}"/>
    <cellStyle name="Normal 8 2 2 3 3 3 2" xfId="18211" xr:uid="{A00113FB-7224-480B-A5C0-691AE6843871}"/>
    <cellStyle name="Normal 8 2 2 3 3 3 2 2" xfId="24995" xr:uid="{CE8B5538-1A13-4A75-B91D-237ABBCECB7E}"/>
    <cellStyle name="Normal 8 2 2 3 3 3 2 2 2" xfId="40114" xr:uid="{72A6FAAE-9DE4-4C76-962C-3EF7AFCAB752}"/>
    <cellStyle name="Normal 8 2 2 3 3 3 2 3" xfId="33346" xr:uid="{F75E7D01-E00D-4DBA-84C5-E4D753F6DB59}"/>
    <cellStyle name="Normal 8 2 2 3 3 3 3" xfId="21611" xr:uid="{E434895C-F0FD-4B5E-A70F-E3FE607E4998}"/>
    <cellStyle name="Normal 8 2 2 3 3 3 3 2" xfId="36730" xr:uid="{D26F187D-EF5B-41A1-9BC3-72140E5A9508}"/>
    <cellStyle name="Normal 8 2 2 3 3 3 4" xfId="29962" xr:uid="{2DE72BB8-E603-4AA5-8BC2-DE17142CDCDA}"/>
    <cellStyle name="Normal 8 2 2 3 3 4" xfId="16495" xr:uid="{117AE23D-3BB9-4E9B-B45D-C9D59C1EF613}"/>
    <cellStyle name="Normal 8 2 2 3 3 4 2" xfId="23279" xr:uid="{63BF1721-54DC-489E-B76F-0393BC74BAA1}"/>
    <cellStyle name="Normal 8 2 2 3 3 4 2 2" xfId="38398" xr:uid="{2475CDD4-2213-4DE4-B1F5-15FAECC4412A}"/>
    <cellStyle name="Normal 8 2 2 3 3 4 3" xfId="31630" xr:uid="{396B281F-7835-4882-8DC4-447C72E3B40F}"/>
    <cellStyle name="Normal 8 2 2 3 3 5" xfId="19884" xr:uid="{82AFE8B8-5B26-441C-929C-1AFF2B99D78D}"/>
    <cellStyle name="Normal 8 2 2 3 3 5 2" xfId="35014" xr:uid="{6B208EA1-2803-4196-A9F2-777DB6908CCE}"/>
    <cellStyle name="Normal 8 2 2 3 3 6" xfId="13083" xr:uid="{6904ED97-0D59-4450-A5AE-6B5218C3CE75}"/>
    <cellStyle name="Normal 8 2 2 3 3 6 2" xfId="28246" xr:uid="{9AAA8D9D-138A-40B0-995B-289F18F2677F}"/>
    <cellStyle name="Normal 8 2 2 3 3 7" xfId="26687" xr:uid="{DA2E2EBC-D7AB-40A0-A5F1-BCB0949DBAF7}"/>
    <cellStyle name="Normal 8 2 2 3 4" xfId="13505" xr:uid="{7B3E04D1-2F15-46B7-9BD4-6AB2AABB1956}"/>
    <cellStyle name="Normal 8 2 2 3 4 2" xfId="15243" xr:uid="{75777899-19E3-491E-9575-E5FA11F132A3}"/>
    <cellStyle name="Normal 8 2 2 3 4 2 2" xfId="18629" xr:uid="{878917A5-D6DF-4DFC-9251-1258A993C768}"/>
    <cellStyle name="Normal 8 2 2 3 4 2 2 2" xfId="25413" xr:uid="{E3C40E26-D196-40B2-B680-ECADD46D385D}"/>
    <cellStyle name="Normal 8 2 2 3 4 2 2 2 2" xfId="40532" xr:uid="{3797B65E-097F-422D-ADE1-FCF007EE4AE5}"/>
    <cellStyle name="Normal 8 2 2 3 4 2 2 3" xfId="33764" xr:uid="{114E4445-49F9-4C57-BA9B-919F5253515F}"/>
    <cellStyle name="Normal 8 2 2 3 4 2 3" xfId="22029" xr:uid="{0B388CE5-C069-4975-9B86-7A0180F0F298}"/>
    <cellStyle name="Normal 8 2 2 3 4 2 3 2" xfId="37148" xr:uid="{58B844BE-292C-4DC3-9C55-43B55FED91AB}"/>
    <cellStyle name="Normal 8 2 2 3 4 2 4" xfId="30380" xr:uid="{B5F84ACD-348A-49F1-9BBC-37C4F303422A}"/>
    <cellStyle name="Normal 8 2 2 3 4 3" xfId="16916" xr:uid="{36C11341-C3CF-4793-B99F-B399C0C12972}"/>
    <cellStyle name="Normal 8 2 2 3 4 3 2" xfId="23700" xr:uid="{D46729EC-46B9-43AF-8A3F-1978A4E9BB11}"/>
    <cellStyle name="Normal 8 2 2 3 4 3 2 2" xfId="38819" xr:uid="{3F489D1B-820D-4A72-8462-EF3BED1E0298}"/>
    <cellStyle name="Normal 8 2 2 3 4 3 3" xfId="32051" xr:uid="{F15E1394-7D4F-45E1-85B6-31B7EDFA2009}"/>
    <cellStyle name="Normal 8 2 2 3 4 4" xfId="20302" xr:uid="{DE490B51-0C36-44E8-8AAE-0CDC906ADF61}"/>
    <cellStyle name="Normal 8 2 2 3 4 4 2" xfId="35432" xr:uid="{98511FC6-76FC-44EB-AB2F-35212FFE2866}"/>
    <cellStyle name="Normal 8 2 2 3 4 5" xfId="28667" xr:uid="{5DD3D9C8-453F-4F1F-B49A-08799860D780}"/>
    <cellStyle name="Normal 8 2 2 3 5" xfId="14409" xr:uid="{14775F49-E8E5-4B7D-8980-0A695452C420}"/>
    <cellStyle name="Normal 8 2 2 3 5 2" xfId="17795" xr:uid="{CB12676A-36A2-40BB-8286-E922D23BC8E8}"/>
    <cellStyle name="Normal 8 2 2 3 5 2 2" xfId="24579" xr:uid="{518A9C07-433F-4AAE-BDB1-C56DCC1A5795}"/>
    <cellStyle name="Normal 8 2 2 3 5 2 2 2" xfId="39698" xr:uid="{B976A29D-F9F6-4C86-92C6-0D9B2AD5F4FF}"/>
    <cellStyle name="Normal 8 2 2 3 5 2 3" xfId="32930" xr:uid="{3BE390D9-F73F-48B4-A684-600C459B82E3}"/>
    <cellStyle name="Normal 8 2 2 3 5 3" xfId="21195" xr:uid="{36C72CC3-8C69-4CA1-8139-B75BA63A2D1A}"/>
    <cellStyle name="Normal 8 2 2 3 5 3 2" xfId="36314" xr:uid="{EB46ACB2-747E-4817-953B-FD0729D16004}"/>
    <cellStyle name="Normal 8 2 2 3 5 4" xfId="29546" xr:uid="{28C2ED0D-08EC-482E-98C4-3FEAF554B70F}"/>
    <cellStyle name="Normal 8 2 2 3 6" xfId="16079" xr:uid="{F3B40D9A-7CF7-46C3-964E-77B09158BC12}"/>
    <cellStyle name="Normal 8 2 2 3 6 2" xfId="22863" xr:uid="{17C7B880-BA52-41A9-86BB-C05418F181C9}"/>
    <cellStyle name="Normal 8 2 2 3 6 2 2" xfId="37982" xr:uid="{A86D5324-77B8-455C-9BF8-6A85293FA8D7}"/>
    <cellStyle name="Normal 8 2 2 3 6 3" xfId="31214" xr:uid="{6CA90BC1-E36A-4EB3-AA13-42C80C2C0DB9}"/>
    <cellStyle name="Normal 8 2 2 3 7" xfId="19468" xr:uid="{2A3BEBBD-6376-43A4-9EA3-263B61E675C6}"/>
    <cellStyle name="Normal 8 2 2 3 7 2" xfId="34598" xr:uid="{5FBCBFCD-A038-4CCB-B436-52A29AB98CC0}"/>
    <cellStyle name="Normal 8 2 2 3 8" xfId="12667" xr:uid="{49D6DFAB-5D74-48A8-B021-131F27BB6139}"/>
    <cellStyle name="Normal 8 2 2 3 8 2" xfId="27830" xr:uid="{480B1997-C51C-4B4E-BAB0-26367856070B}"/>
    <cellStyle name="Normal 8 2 2 3 9" xfId="26271" xr:uid="{2E9EFB0A-0EAC-495C-8104-8F0CE7072D8E}"/>
    <cellStyle name="Normal 8 2 2 4" xfId="10738" xr:uid="{77D5E642-0A86-4E2F-8855-3D16A8D13FF2}"/>
    <cellStyle name="Normal 8 2 2 4 2" xfId="11156" xr:uid="{D1B5A679-54DF-48C4-8E84-653E3840E779}"/>
    <cellStyle name="Normal 8 2 2 4 2 2" xfId="14026" xr:uid="{BC06B84D-8063-406F-8636-9B0DF24AEDF8}"/>
    <cellStyle name="Normal 8 2 2 4 2 2 2" xfId="15764" xr:uid="{8FAFD58C-DE98-449D-899C-2833E90D8EEB}"/>
    <cellStyle name="Normal 8 2 2 4 2 2 2 2" xfId="19150" xr:uid="{A53743D7-50E6-415D-B802-F2CEC27FCD70}"/>
    <cellStyle name="Normal 8 2 2 4 2 2 2 2 2" xfId="25934" xr:uid="{3AF3BCFD-7C68-446B-8E43-869625B9F35A}"/>
    <cellStyle name="Normal 8 2 2 4 2 2 2 2 2 2" xfId="41053" xr:uid="{B43D241D-DF4C-4088-9C06-3FB7E8F45F2F}"/>
    <cellStyle name="Normal 8 2 2 4 2 2 2 2 3" xfId="34285" xr:uid="{B198826E-3116-4C99-9660-CB99B529281B}"/>
    <cellStyle name="Normal 8 2 2 4 2 2 2 3" xfId="22550" xr:uid="{86D572DC-AEA9-4C3B-BFA6-02060357AA0A}"/>
    <cellStyle name="Normal 8 2 2 4 2 2 2 3 2" xfId="37669" xr:uid="{9C1068E2-B22A-4768-88CA-3B7FFA0DDFA3}"/>
    <cellStyle name="Normal 8 2 2 4 2 2 2 4" xfId="30901" xr:uid="{92CB53EC-FBBA-4C10-B8F4-DD21C6615DD9}"/>
    <cellStyle name="Normal 8 2 2 4 2 2 3" xfId="17437" xr:uid="{BBEF39E8-CAC4-4F54-A228-0C7590FCCF23}"/>
    <cellStyle name="Normal 8 2 2 4 2 2 3 2" xfId="24221" xr:uid="{35C3720C-B1A3-4B9F-B603-7C2F0EE7D49F}"/>
    <cellStyle name="Normal 8 2 2 4 2 2 3 2 2" xfId="39340" xr:uid="{CE258012-B378-43FF-9883-A08928EC9BDF}"/>
    <cellStyle name="Normal 8 2 2 4 2 2 3 3" xfId="32572" xr:uid="{E03B2D7F-86D2-4587-A783-BEE733399FFF}"/>
    <cellStyle name="Normal 8 2 2 4 2 2 4" xfId="20824" xr:uid="{EF4B002E-4308-4F61-975F-DF783BE67ABA}"/>
    <cellStyle name="Normal 8 2 2 4 2 2 4 2" xfId="35953" xr:uid="{F1BB5A16-6F4C-452A-8835-72AD3AE6C29E}"/>
    <cellStyle name="Normal 8 2 2 4 2 2 5" xfId="29188" xr:uid="{257C48B5-A02C-4139-9B35-88E1DDDF848D}"/>
    <cellStyle name="Normal 8 2 2 4 2 3" xfId="14930" xr:uid="{77635A34-8474-4E45-9F8C-6F55CD263E75}"/>
    <cellStyle name="Normal 8 2 2 4 2 3 2" xfId="18316" xr:uid="{8BE643DB-CE83-42CA-9DCD-3F077D1D8BB3}"/>
    <cellStyle name="Normal 8 2 2 4 2 3 2 2" xfId="25100" xr:uid="{421D46D6-548A-4718-9D99-E77992B3B9E9}"/>
    <cellStyle name="Normal 8 2 2 4 2 3 2 2 2" xfId="40219" xr:uid="{48AC2EEB-51AC-4514-8C9C-FC41C7CDB1F2}"/>
    <cellStyle name="Normal 8 2 2 4 2 3 2 3" xfId="33451" xr:uid="{BAF7B5F0-AE8E-42BE-A058-D264C9EF3A78}"/>
    <cellStyle name="Normal 8 2 2 4 2 3 3" xfId="21716" xr:uid="{197D68E7-F25B-41E1-81A1-83EB791246D8}"/>
    <cellStyle name="Normal 8 2 2 4 2 3 3 2" xfId="36835" xr:uid="{698CCD3F-0F7C-4AEB-AFBE-8B82EE6E5615}"/>
    <cellStyle name="Normal 8 2 2 4 2 3 4" xfId="30067" xr:uid="{E7C243C9-9D99-4949-A316-7482D8464019}"/>
    <cellStyle name="Normal 8 2 2 4 2 4" xfId="16600" xr:uid="{87817355-22A6-42B4-B9B3-6AA6DD03F437}"/>
    <cellStyle name="Normal 8 2 2 4 2 4 2" xfId="23384" xr:uid="{7E03E5AC-7E4E-436F-983E-FD35DBD218C5}"/>
    <cellStyle name="Normal 8 2 2 4 2 4 2 2" xfId="38503" xr:uid="{DFB14227-239E-4D21-AC9F-28097EF41F2D}"/>
    <cellStyle name="Normal 8 2 2 4 2 4 3" xfId="31735" xr:uid="{5455121E-194B-476A-9A2A-745831A6D38B}"/>
    <cellStyle name="Normal 8 2 2 4 2 5" xfId="19989" xr:uid="{C0245B1D-71EC-4B03-BFAA-1FBBC1DB762B}"/>
    <cellStyle name="Normal 8 2 2 4 2 5 2" xfId="35119" xr:uid="{23F16A22-35C1-4F0C-AC3D-C8CD98D25FDE}"/>
    <cellStyle name="Normal 8 2 2 4 2 6" xfId="13188" xr:uid="{6F03DB64-3B08-4B19-9188-E92982636E00}"/>
    <cellStyle name="Normal 8 2 2 4 2 6 2" xfId="28351" xr:uid="{336E82E1-72B9-48A8-B4A5-59746CE71A59}"/>
    <cellStyle name="Normal 8 2 2 4 2 7" xfId="26792" xr:uid="{CA64BEB5-03A1-4F44-BAA4-401A4ED16625}"/>
    <cellStyle name="Normal 8 2 2 4 3" xfId="13610" xr:uid="{C524592D-6945-4061-BF0D-1E6DDADBA8C1}"/>
    <cellStyle name="Normal 8 2 2 4 3 2" xfId="15348" xr:uid="{2E1DEC04-F5E0-4BFB-8051-5AA4EB9AA047}"/>
    <cellStyle name="Normal 8 2 2 4 3 2 2" xfId="18734" xr:uid="{3924FD99-DFDA-4DF6-800E-494048987B32}"/>
    <cellStyle name="Normal 8 2 2 4 3 2 2 2" xfId="25518" xr:uid="{4F6F0D7C-0464-44A1-844E-0EDB7277D367}"/>
    <cellStyle name="Normal 8 2 2 4 3 2 2 2 2" xfId="40637" xr:uid="{3C906BF1-A4CC-4704-8028-1D1BA1BDF5A3}"/>
    <cellStyle name="Normal 8 2 2 4 3 2 2 3" xfId="33869" xr:uid="{346C7282-7B9D-4F90-A9F7-A2F9B6A9782F}"/>
    <cellStyle name="Normal 8 2 2 4 3 2 3" xfId="22134" xr:uid="{ECC5B646-30FB-429B-B643-B612EEF30440}"/>
    <cellStyle name="Normal 8 2 2 4 3 2 3 2" xfId="37253" xr:uid="{DF77D49F-2D1D-45C3-8916-676E0063D19B}"/>
    <cellStyle name="Normal 8 2 2 4 3 2 4" xfId="30485" xr:uid="{29BD2AEB-AEA8-4F85-8531-0B71E5D3902B}"/>
    <cellStyle name="Normal 8 2 2 4 3 3" xfId="17021" xr:uid="{21CC91AC-E7EA-445E-99DE-75B147D28623}"/>
    <cellStyle name="Normal 8 2 2 4 3 3 2" xfId="23805" xr:uid="{FD78753B-E56C-4862-8453-E01037621C35}"/>
    <cellStyle name="Normal 8 2 2 4 3 3 2 2" xfId="38924" xr:uid="{6B9EC85F-2222-4DD4-93B9-1EA5526F2D2F}"/>
    <cellStyle name="Normal 8 2 2 4 3 3 3" xfId="32156" xr:uid="{1B4FCFD0-E277-46C4-B1EB-BC32B7DBDE5D}"/>
    <cellStyle name="Normal 8 2 2 4 3 4" xfId="20407" xr:uid="{C7A032D7-4673-4658-B499-7264A4646216}"/>
    <cellStyle name="Normal 8 2 2 4 3 4 2" xfId="35537" xr:uid="{D674B697-3117-46EE-B924-0637FED0F1CF}"/>
    <cellStyle name="Normal 8 2 2 4 3 5" xfId="28772" xr:uid="{431126AA-9263-4D9A-A5F2-816602B17E5D}"/>
    <cellStyle name="Normal 8 2 2 4 4" xfId="14514" xr:uid="{3F54DC67-AD92-4413-AD1A-27A28FFFA45D}"/>
    <cellStyle name="Normal 8 2 2 4 4 2" xfId="17900" xr:uid="{DA96EE29-3FE2-4B2B-876D-B2C42611C4EA}"/>
    <cellStyle name="Normal 8 2 2 4 4 2 2" xfId="24684" xr:uid="{3CF18BDD-320F-443F-8AC2-7E97C29DC47D}"/>
    <cellStyle name="Normal 8 2 2 4 4 2 2 2" xfId="39803" xr:uid="{6C794D58-F42E-4B9B-BD11-1D34FABE466D}"/>
    <cellStyle name="Normal 8 2 2 4 4 2 3" xfId="33035" xr:uid="{43997C0F-7CD5-451D-93B4-9984293CD167}"/>
    <cellStyle name="Normal 8 2 2 4 4 3" xfId="21300" xr:uid="{A2E31547-B205-4016-A060-D6CC0D4F3EFA}"/>
    <cellStyle name="Normal 8 2 2 4 4 3 2" xfId="36419" xr:uid="{D9ECA79D-AF21-4F51-A623-214FF7D3C445}"/>
    <cellStyle name="Normal 8 2 2 4 4 4" xfId="29651" xr:uid="{F59865E0-C43C-44F8-B0B2-0CDC0D810E4B}"/>
    <cellStyle name="Normal 8 2 2 4 5" xfId="16184" xr:uid="{3A9B7601-1331-49B7-8C0B-C0DD04192FD5}"/>
    <cellStyle name="Normal 8 2 2 4 5 2" xfId="22968" xr:uid="{6804732F-B064-4AE3-A294-096390909AF6}"/>
    <cellStyle name="Normal 8 2 2 4 5 2 2" xfId="38087" xr:uid="{A9EA8479-30F8-4560-8F62-B1197F3F5744}"/>
    <cellStyle name="Normal 8 2 2 4 5 3" xfId="31319" xr:uid="{42FA036E-EEFD-4167-8F05-92E4A7CBC52E}"/>
    <cellStyle name="Normal 8 2 2 4 6" xfId="19573" xr:uid="{C94D8F5C-ABA3-438C-8199-D3FA4D890977}"/>
    <cellStyle name="Normal 8 2 2 4 6 2" xfId="34703" xr:uid="{14699B73-B990-4280-AB8C-4BB63B8926BD}"/>
    <cellStyle name="Normal 8 2 2 4 7" xfId="12773" xr:uid="{240EDAEE-34A1-46E3-8ECB-1CA05E6DCAAF}"/>
    <cellStyle name="Normal 8 2 2 4 7 2" xfId="27935" xr:uid="{9A3C3A8C-8485-4699-9682-747F83818B3A}"/>
    <cellStyle name="Normal 8 2 2 4 8" xfId="26376" xr:uid="{B5C2217A-DA6F-48D8-B820-6505B0371285}"/>
    <cellStyle name="Normal 8 2 2 5" xfId="10949" xr:uid="{4A405F15-CA24-47FA-9C59-54834D3F48AB}"/>
    <cellStyle name="Normal 8 2 2 5 2" xfId="13818" xr:uid="{0A12F674-B487-4202-A449-C92B0354249C}"/>
    <cellStyle name="Normal 8 2 2 5 2 2" xfId="15556" xr:uid="{FF9A4301-DB42-4BFF-94C5-EE6D5E78D7AA}"/>
    <cellStyle name="Normal 8 2 2 5 2 2 2" xfId="18942" xr:uid="{AD3FD444-B20E-4763-B1BF-651A6701DABA}"/>
    <cellStyle name="Normal 8 2 2 5 2 2 2 2" xfId="25726" xr:uid="{4AA03360-E524-429B-8360-2232B596737F}"/>
    <cellStyle name="Normal 8 2 2 5 2 2 2 2 2" xfId="40845" xr:uid="{43EAD922-523B-4DC6-97F8-00537768DE83}"/>
    <cellStyle name="Normal 8 2 2 5 2 2 2 3" xfId="34077" xr:uid="{17835065-0B0C-479C-A42C-D1C1877E2F87}"/>
    <cellStyle name="Normal 8 2 2 5 2 2 3" xfId="22342" xr:uid="{C76B6910-4E5F-4316-97F7-F04C13902F5C}"/>
    <cellStyle name="Normal 8 2 2 5 2 2 3 2" xfId="37461" xr:uid="{45480657-CD5E-4E51-A31A-1D574A2360B0}"/>
    <cellStyle name="Normal 8 2 2 5 2 2 4" xfId="30693" xr:uid="{601EC6D8-E3B8-4DFC-92FA-D9CF6C982AEA}"/>
    <cellStyle name="Normal 8 2 2 5 2 3" xfId="17229" xr:uid="{12D61C79-91F5-401F-A813-3E39D2ECAEE6}"/>
    <cellStyle name="Normal 8 2 2 5 2 3 2" xfId="24013" xr:uid="{BEACC64A-EBD7-40ED-BFC6-BB9468AF7F75}"/>
    <cellStyle name="Normal 8 2 2 5 2 3 2 2" xfId="39132" xr:uid="{39BB5CD3-8490-470B-AA6A-27CED9642B2A}"/>
    <cellStyle name="Normal 8 2 2 5 2 3 3" xfId="32364" xr:uid="{BB1511A8-11A2-4E8C-8FE2-2C35F090D218}"/>
    <cellStyle name="Normal 8 2 2 5 2 4" xfId="20616" xr:uid="{EDDD81DA-1D8D-46B0-84C6-7FBF672ABD8F}"/>
    <cellStyle name="Normal 8 2 2 5 2 4 2" xfId="35745" xr:uid="{1502811F-CE08-4A5B-9AF8-C61C8B39503B}"/>
    <cellStyle name="Normal 8 2 2 5 2 5" xfId="28980" xr:uid="{26C38993-5BA2-4379-839C-93AF1D041315}"/>
    <cellStyle name="Normal 8 2 2 5 3" xfId="14722" xr:uid="{854A14F7-1D2B-449E-A93D-633F29113E30}"/>
    <cellStyle name="Normal 8 2 2 5 3 2" xfId="18108" xr:uid="{C645CC70-358D-45C7-A2C2-1A5983B7A229}"/>
    <cellStyle name="Normal 8 2 2 5 3 2 2" xfId="24892" xr:uid="{1DC99B89-8F06-43AD-B142-FC670D733A31}"/>
    <cellStyle name="Normal 8 2 2 5 3 2 2 2" xfId="40011" xr:uid="{0FA4523B-EA03-498E-9532-9AF011561C2E}"/>
    <cellStyle name="Normal 8 2 2 5 3 2 3" xfId="33243" xr:uid="{575A2DC5-79F9-4A2D-BC37-DB9D7ADCE00F}"/>
    <cellStyle name="Normal 8 2 2 5 3 3" xfId="21508" xr:uid="{C702D30F-4B30-432F-97AE-49AD9318109C}"/>
    <cellStyle name="Normal 8 2 2 5 3 3 2" xfId="36627" xr:uid="{D3259F7A-634B-4831-A79E-04F5BAEB2BCC}"/>
    <cellStyle name="Normal 8 2 2 5 3 4" xfId="29859" xr:uid="{CB61B1C0-4EA3-4A93-AC31-911A8B45FEE0}"/>
    <cellStyle name="Normal 8 2 2 5 4" xfId="16392" xr:uid="{8B6ABDBE-D365-4CD3-800D-BBB7B3197D86}"/>
    <cellStyle name="Normal 8 2 2 5 4 2" xfId="23176" xr:uid="{BCF6D8D7-14A2-4BAC-B0BE-794AA9CEAC07}"/>
    <cellStyle name="Normal 8 2 2 5 4 2 2" xfId="38295" xr:uid="{4F9FCE01-8D18-482F-A6AB-09E32DB6A59C}"/>
    <cellStyle name="Normal 8 2 2 5 4 3" xfId="31527" xr:uid="{076FE829-9D2E-4FFE-A1AA-73E8A3DD782F}"/>
    <cellStyle name="Normal 8 2 2 5 5" xfId="19781" xr:uid="{F765421F-6C19-495F-8735-A80BC16EFDB8}"/>
    <cellStyle name="Normal 8 2 2 5 5 2" xfId="34911" xr:uid="{F29C0F72-B374-4237-BC32-5B32C3B0D587}"/>
    <cellStyle name="Normal 8 2 2 5 6" xfId="12981" xr:uid="{4D20CC8C-DD07-454E-A3B9-0D7DD0848304}"/>
    <cellStyle name="Normal 8 2 2 5 6 2" xfId="28143" xr:uid="{7F0AC03A-459C-48EE-8419-D1025F9E2632}"/>
    <cellStyle name="Normal 8 2 2 5 7" xfId="26584" xr:uid="{89E0348A-4FB0-4E98-9027-AC1BC389003E}"/>
    <cellStyle name="Normal 8 2 2 6" xfId="11566" xr:uid="{9A0823E1-F1AE-4143-9863-F678C9DB2B29}"/>
    <cellStyle name="Normal 8 2 2 6 2" xfId="15140" xr:uid="{49B25D67-7E19-494B-A7AC-65AE467C7478}"/>
    <cellStyle name="Normal 8 2 2 6 2 2" xfId="18526" xr:uid="{7C6BE277-EC56-41A2-8870-8EB29988883F}"/>
    <cellStyle name="Normal 8 2 2 6 2 2 2" xfId="25310" xr:uid="{D250B27F-99BB-44E1-B30B-62E4D1860E88}"/>
    <cellStyle name="Normal 8 2 2 6 2 2 2 2" xfId="40429" xr:uid="{58C2689D-4DA5-410F-AB00-8B99F8353EFC}"/>
    <cellStyle name="Normal 8 2 2 6 2 2 3" xfId="33661" xr:uid="{366892E6-0093-4673-9F9F-B49A321A9EB7}"/>
    <cellStyle name="Normal 8 2 2 6 2 3" xfId="21926" xr:uid="{2D407411-EE72-4795-8F2B-4082426DFDE0}"/>
    <cellStyle name="Normal 8 2 2 6 2 3 2" xfId="37045" xr:uid="{E4A4A31B-56CF-4496-9F8C-D188E6BB457A}"/>
    <cellStyle name="Normal 8 2 2 6 2 4" xfId="30277" xr:uid="{D10222E3-AE5E-4DD4-977D-B4FC91467750}"/>
    <cellStyle name="Normal 8 2 2 6 3" xfId="16813" xr:uid="{E9DE9753-1779-43AE-AE2F-15D56BF7719D}"/>
    <cellStyle name="Normal 8 2 2 6 3 2" xfId="23597" xr:uid="{5CCD3CAC-E71E-4D96-9E15-134E6D92492A}"/>
    <cellStyle name="Normal 8 2 2 6 3 2 2" xfId="38716" xr:uid="{81A0D884-A361-4F36-B5F2-FE72A17238B5}"/>
    <cellStyle name="Normal 8 2 2 6 3 3" xfId="31948" xr:uid="{AB0C91E3-154D-4E8D-AC9A-F053A2A9ED2B}"/>
    <cellStyle name="Normal 8 2 2 6 4" xfId="20199" xr:uid="{E77EDAEB-D023-4E3D-A3B3-92687F7F784B}"/>
    <cellStyle name="Normal 8 2 2 6 4 2" xfId="35329" xr:uid="{0A8E0F9F-9987-494D-823C-3512F97733C8}"/>
    <cellStyle name="Normal 8 2 2 6 5" xfId="13402" xr:uid="{7EC7D587-7754-4B46-ADED-5A8E90487E7E}"/>
    <cellStyle name="Normal 8 2 2 6 5 2" xfId="28564" xr:uid="{C42C8ACE-B081-4D08-BB61-FC930F254B6F}"/>
    <cellStyle name="Normal 8 2 2 7" xfId="14304" xr:uid="{F75BCDB4-1170-40AA-81F7-7C67DEFE2194}"/>
    <cellStyle name="Normal 8 2 2 7 2" xfId="17692" xr:uid="{8ADF6E7F-DB6F-4B0F-A656-EA145AF7D67D}"/>
    <cellStyle name="Normal 8 2 2 7 2 2" xfId="24476" xr:uid="{FE096454-6176-4ABB-8EB1-A933796F6D1C}"/>
    <cellStyle name="Normal 8 2 2 7 2 2 2" xfId="39595" xr:uid="{D6633868-271C-416B-870E-108DC8EF81CD}"/>
    <cellStyle name="Normal 8 2 2 7 2 3" xfId="32827" xr:uid="{55FB5F1C-ABC9-4614-BE23-A9E7274F6FDC}"/>
    <cellStyle name="Normal 8 2 2 7 3" xfId="21092" xr:uid="{81E45B63-A91C-4E41-8C4E-BD9706EC3D58}"/>
    <cellStyle name="Normal 8 2 2 7 3 2" xfId="36211" xr:uid="{E8ED589C-1619-4F0C-93EF-63B4A222775E}"/>
    <cellStyle name="Normal 8 2 2 7 4" xfId="29443" xr:uid="{9A09DD3D-9C67-48DB-B97D-FEC1E7B45724}"/>
    <cellStyle name="Normal 8 2 2 8" xfId="15976" xr:uid="{FACBDBFF-DC96-4FC9-A462-F4B1CFC63F19}"/>
    <cellStyle name="Normal 8 2 2 8 2" xfId="22760" xr:uid="{5E296066-76EA-4A12-8CCA-ACD9EA0D9926}"/>
    <cellStyle name="Normal 8 2 2 8 2 2" xfId="37879" xr:uid="{CFBC895D-DAAC-4641-B898-1EB379E3FA6D}"/>
    <cellStyle name="Normal 8 2 2 8 3" xfId="31111" xr:uid="{39E9BC09-4F77-45E9-9FD9-2C601511BDF3}"/>
    <cellStyle name="Normal 8 2 2 9" xfId="19367" xr:uid="{F439D855-00BA-4576-A3F1-AF379EC4C5F1}"/>
    <cellStyle name="Normal 8 2 2 9 2" xfId="34495" xr:uid="{3BF1143A-6EF4-4156-968F-95D07D96FD6B}"/>
    <cellStyle name="Normal 8 2 3" xfId="9142" xr:uid="{DBA0EB9D-DDEC-439F-89EA-45B190E2CE0F}"/>
    <cellStyle name="Normal 8 2 3 10" xfId="26192" xr:uid="{7C70BC0E-9978-4E4E-B349-2953D8A2FAB3}"/>
    <cellStyle name="Normal 8 2 3 11" xfId="10549" xr:uid="{13D492EB-D2AA-4C9A-897E-DE18A8AAD5A7}"/>
    <cellStyle name="Normal 8 2 3 12" xfId="10287" xr:uid="{CA1BFB25-C54E-4CE3-A39F-A29E81201924}"/>
    <cellStyle name="Normal 8 2 3 13" xfId="44787" xr:uid="{67E2AE60-E707-425A-9485-44C7A513B095}"/>
    <cellStyle name="Normal 8 2 3 2" xfId="10654" xr:uid="{50682C15-DB42-4718-97C3-BA3F22796C53}"/>
    <cellStyle name="Normal 8 2 3 2 2" xfId="10865" xr:uid="{1F7DAEC5-8BEE-41CE-B30D-97F2996EE772}"/>
    <cellStyle name="Normal 8 2 3 2 2 2" xfId="11283" xr:uid="{9CEF184B-1874-44A1-9987-F0AB2F2911A1}"/>
    <cellStyle name="Normal 8 2 3 2 2 2 2" xfId="14153" xr:uid="{5AB5D3A7-E5FD-413B-8937-DF142E07BC1E}"/>
    <cellStyle name="Normal 8 2 3 2 2 2 2 2" xfId="15891" xr:uid="{8D9901C1-6D1A-4EBC-8E3A-EED75BB05884}"/>
    <cellStyle name="Normal 8 2 3 2 2 2 2 2 2" xfId="19277" xr:uid="{FFE3C35B-44D6-42CE-8514-C5EDBDB55481}"/>
    <cellStyle name="Normal 8 2 3 2 2 2 2 2 2 2" xfId="26061" xr:uid="{3994A8E2-4855-4017-B4EF-88EA06DD0DBF}"/>
    <cellStyle name="Normal 8 2 3 2 2 2 2 2 2 2 2" xfId="41180" xr:uid="{0A5110BF-374E-4F59-A43A-D913904B3632}"/>
    <cellStyle name="Normal 8 2 3 2 2 2 2 2 2 3" xfId="34412" xr:uid="{B6DE7301-A997-4998-9021-B44A70221F95}"/>
    <cellStyle name="Normal 8 2 3 2 2 2 2 2 3" xfId="22677" xr:uid="{4F48C2C0-A60F-4AB2-9C8F-2039645F6B02}"/>
    <cellStyle name="Normal 8 2 3 2 2 2 2 2 3 2" xfId="37796" xr:uid="{3DEE74F9-CE70-4C04-843F-32477DF3F0BA}"/>
    <cellStyle name="Normal 8 2 3 2 2 2 2 2 4" xfId="31028" xr:uid="{E2590920-18F9-46E2-9C5F-83847779AC70}"/>
    <cellStyle name="Normal 8 2 3 2 2 2 2 3" xfId="17564" xr:uid="{FB805DBF-62CD-4896-AE5B-DBC716D9321E}"/>
    <cellStyle name="Normal 8 2 3 2 2 2 2 3 2" xfId="24348" xr:uid="{4C315BC0-8DCF-4FF8-9D5A-060F40A0DF7F}"/>
    <cellStyle name="Normal 8 2 3 2 2 2 2 3 2 2" xfId="39467" xr:uid="{77130FDD-1AD1-4A45-BB9F-BEC43F549D77}"/>
    <cellStyle name="Normal 8 2 3 2 2 2 2 3 3" xfId="32699" xr:uid="{FDF4C0F7-2399-420A-B986-A8CB2DA34D7B}"/>
    <cellStyle name="Normal 8 2 3 2 2 2 2 4" xfId="20951" xr:uid="{FF33E888-C7DC-46BC-8BE4-1D7DB9FE1825}"/>
    <cellStyle name="Normal 8 2 3 2 2 2 2 4 2" xfId="36080" xr:uid="{7197F988-FD7E-4413-9AD9-A87ECFE327BA}"/>
    <cellStyle name="Normal 8 2 3 2 2 2 2 5" xfId="29315" xr:uid="{8DBC0B27-9025-4845-82D2-4656940106EB}"/>
    <cellStyle name="Normal 8 2 3 2 2 2 3" xfId="15057" xr:uid="{39A13829-B8F0-4918-90AE-201DD1B21EF8}"/>
    <cellStyle name="Normal 8 2 3 2 2 2 3 2" xfId="18443" xr:uid="{5F490216-DE66-4CDC-8137-BC07B168D52F}"/>
    <cellStyle name="Normal 8 2 3 2 2 2 3 2 2" xfId="25227" xr:uid="{2C88E0AC-2D8C-4AA3-A138-4F4F3F4A105B}"/>
    <cellStyle name="Normal 8 2 3 2 2 2 3 2 2 2" xfId="40346" xr:uid="{66CA9380-0A19-438F-A590-05DC0C5BAED8}"/>
    <cellStyle name="Normal 8 2 3 2 2 2 3 2 3" xfId="33578" xr:uid="{951F1D5D-9FFB-44C4-8BD2-7C9EE860FB57}"/>
    <cellStyle name="Normal 8 2 3 2 2 2 3 3" xfId="21843" xr:uid="{557A20C7-82A1-4E96-8D10-C9D03909EDBC}"/>
    <cellStyle name="Normal 8 2 3 2 2 2 3 3 2" xfId="36962" xr:uid="{E862D34A-81AF-4F80-AF24-392155B09A3D}"/>
    <cellStyle name="Normal 8 2 3 2 2 2 3 4" xfId="30194" xr:uid="{CB626295-78D6-4813-BC11-4688F2C73376}"/>
    <cellStyle name="Normal 8 2 3 2 2 2 4" xfId="16727" xr:uid="{5D1C6666-927F-45EB-B0B0-549412A08C9E}"/>
    <cellStyle name="Normal 8 2 3 2 2 2 4 2" xfId="23511" xr:uid="{32103805-09FC-419D-9481-8D935EBD39F0}"/>
    <cellStyle name="Normal 8 2 3 2 2 2 4 2 2" xfId="38630" xr:uid="{CFFA5981-A26A-413D-844F-6CB2FCA5EC45}"/>
    <cellStyle name="Normal 8 2 3 2 2 2 4 3" xfId="31862" xr:uid="{AB1CF83E-CCCD-49C9-B864-6E5DE2A227C8}"/>
    <cellStyle name="Normal 8 2 3 2 2 2 5" xfId="20116" xr:uid="{2BD2030C-7212-44F1-9455-D48E80C10F4C}"/>
    <cellStyle name="Normal 8 2 3 2 2 2 5 2" xfId="35246" xr:uid="{EF59E7F0-1A11-4A4E-A1F2-4C036BA59D3A}"/>
    <cellStyle name="Normal 8 2 3 2 2 2 6" xfId="13315" xr:uid="{7EB8342D-E07D-4AE2-BDE0-5DD47978FE90}"/>
    <cellStyle name="Normal 8 2 3 2 2 2 6 2" xfId="28478" xr:uid="{4C94EF5F-A449-4C96-ABDA-E3C775CC4BCB}"/>
    <cellStyle name="Normal 8 2 3 2 2 2 7" xfId="26919" xr:uid="{A7E04427-25AF-4A3C-B155-7784EC3E0497}"/>
    <cellStyle name="Normal 8 2 3 2 2 3" xfId="13737" xr:uid="{A763CC29-42E4-4C7E-86B1-3BC1A6CFE182}"/>
    <cellStyle name="Normal 8 2 3 2 2 3 2" xfId="15475" xr:uid="{6E38E551-8E0A-44EE-8087-1735C7BC3C70}"/>
    <cellStyle name="Normal 8 2 3 2 2 3 2 2" xfId="18861" xr:uid="{99B06137-4538-4014-9139-8FCB9CEDB674}"/>
    <cellStyle name="Normal 8 2 3 2 2 3 2 2 2" xfId="25645" xr:uid="{FF0E4EB5-EA1D-492C-AE59-DD20C2481DD0}"/>
    <cellStyle name="Normal 8 2 3 2 2 3 2 2 2 2" xfId="40764" xr:uid="{D6422BA5-1CA5-485C-8E7D-BA5ED0A1B268}"/>
    <cellStyle name="Normal 8 2 3 2 2 3 2 2 3" xfId="33996" xr:uid="{8ED98962-346B-41F4-8D41-BAC87F053A53}"/>
    <cellStyle name="Normal 8 2 3 2 2 3 2 3" xfId="22261" xr:uid="{2EA9612A-3852-4DBC-BE8B-C63C88C4D63B}"/>
    <cellStyle name="Normal 8 2 3 2 2 3 2 3 2" xfId="37380" xr:uid="{3C99B985-3FFC-4F51-96B2-EC085FC26860}"/>
    <cellStyle name="Normal 8 2 3 2 2 3 2 4" xfId="30612" xr:uid="{E6BDFABD-A942-4C26-A29D-F8F8CBB8CA1B}"/>
    <cellStyle name="Normal 8 2 3 2 2 3 3" xfId="17148" xr:uid="{B7C2C0EA-87E7-4DD2-B20B-32CB5485AB50}"/>
    <cellStyle name="Normal 8 2 3 2 2 3 3 2" xfId="23932" xr:uid="{6ED2AB46-D204-4ED2-9061-08921EDB9AEB}"/>
    <cellStyle name="Normal 8 2 3 2 2 3 3 2 2" xfId="39051" xr:uid="{DCC5AE8A-DF21-4B4F-B0BA-82C66D7F4AFF}"/>
    <cellStyle name="Normal 8 2 3 2 2 3 3 3" xfId="32283" xr:uid="{023730CF-F2E8-4DC1-9BDC-CE2A621C0E74}"/>
    <cellStyle name="Normal 8 2 3 2 2 3 4" xfId="20534" xr:uid="{952C44FA-472B-4D32-B570-6ED1C1C5A0CB}"/>
    <cellStyle name="Normal 8 2 3 2 2 3 4 2" xfId="35664" xr:uid="{543DFC48-93A7-44CA-8FDD-5D5817BFF643}"/>
    <cellStyle name="Normal 8 2 3 2 2 3 5" xfId="28899" xr:uid="{8F430A0D-8D40-4B1D-B174-10C1FA516821}"/>
    <cellStyle name="Normal 8 2 3 2 2 4" xfId="14641" xr:uid="{35A9DC85-7074-487C-A4C1-F943999890F4}"/>
    <cellStyle name="Normal 8 2 3 2 2 4 2" xfId="18027" xr:uid="{A15087D7-565A-48B6-B16E-A0BF35D6EFFA}"/>
    <cellStyle name="Normal 8 2 3 2 2 4 2 2" xfId="24811" xr:uid="{782AE152-9035-4FD3-9D66-0889E052556C}"/>
    <cellStyle name="Normal 8 2 3 2 2 4 2 2 2" xfId="39930" xr:uid="{366AD4C3-197A-454C-B1F1-5CD5636D972E}"/>
    <cellStyle name="Normal 8 2 3 2 2 4 2 3" xfId="33162" xr:uid="{C6B7261A-523F-4AF0-BF32-00D6892827B3}"/>
    <cellStyle name="Normal 8 2 3 2 2 4 3" xfId="21427" xr:uid="{99D364CA-85C7-40AA-949D-BCFD8C07E1DB}"/>
    <cellStyle name="Normal 8 2 3 2 2 4 3 2" xfId="36546" xr:uid="{88529884-0E70-4AC4-A964-CF92AD17AD46}"/>
    <cellStyle name="Normal 8 2 3 2 2 4 4" xfId="29778" xr:uid="{17FFE280-124C-4C0B-89A5-78F81D638E1C}"/>
    <cellStyle name="Normal 8 2 3 2 2 5" xfId="16311" xr:uid="{3D02773D-1E66-4D91-B2A7-C407AF82FDF3}"/>
    <cellStyle name="Normal 8 2 3 2 2 5 2" xfId="23095" xr:uid="{7957F185-772E-452D-8C6A-96F44B498AB2}"/>
    <cellStyle name="Normal 8 2 3 2 2 5 2 2" xfId="38214" xr:uid="{32C96AA9-EB8C-40E9-BBED-3FBF738D71CD}"/>
    <cellStyle name="Normal 8 2 3 2 2 5 3" xfId="31446" xr:uid="{DB79BF3F-653D-4B6C-A7D9-6F7E61168964}"/>
    <cellStyle name="Normal 8 2 3 2 2 6" xfId="19700" xr:uid="{7D1667FC-A230-4309-8F19-9F7599F2BFE3}"/>
    <cellStyle name="Normal 8 2 3 2 2 6 2" xfId="34830" xr:uid="{9291FE5E-651C-4F01-9AD8-161213D500B6}"/>
    <cellStyle name="Normal 8 2 3 2 2 7" xfId="12900" xr:uid="{8E7950A0-123A-40BB-B009-FF23583AD760}"/>
    <cellStyle name="Normal 8 2 3 2 2 7 2" xfId="28062" xr:uid="{DC197E19-8E4A-46C4-A16E-07887B80B3A6}"/>
    <cellStyle name="Normal 8 2 3 2 2 8" xfId="26503" xr:uid="{69CA8821-6A15-41CD-A45D-FF81CF98A76B}"/>
    <cellStyle name="Normal 8 2 3 2 3" xfId="11075" xr:uid="{39121775-8F6A-41B4-AB07-65F6B5C1221E}"/>
    <cellStyle name="Normal 8 2 3 2 3 2" xfId="13945" xr:uid="{4494DD12-E017-4181-B45A-2280B111C7E8}"/>
    <cellStyle name="Normal 8 2 3 2 3 2 2" xfId="15683" xr:uid="{5F4B1687-004C-4748-9DDE-99BD260419E8}"/>
    <cellStyle name="Normal 8 2 3 2 3 2 2 2" xfId="19069" xr:uid="{890B4C30-E6E4-402B-B50A-973059F85012}"/>
    <cellStyle name="Normal 8 2 3 2 3 2 2 2 2" xfId="25853" xr:uid="{466B44FA-41D3-4826-9CC3-ADDEBFD9C8AB}"/>
    <cellStyle name="Normal 8 2 3 2 3 2 2 2 2 2" xfId="40972" xr:uid="{05C6A61E-6B81-4D71-911F-09FB9BFD8C30}"/>
    <cellStyle name="Normal 8 2 3 2 3 2 2 2 3" xfId="34204" xr:uid="{72899CCE-FBB7-456E-887E-AB012BC4072D}"/>
    <cellStyle name="Normal 8 2 3 2 3 2 2 3" xfId="22469" xr:uid="{93A7BD02-7D3B-4800-928E-5D64392FD661}"/>
    <cellStyle name="Normal 8 2 3 2 3 2 2 3 2" xfId="37588" xr:uid="{C93D1E4C-4AC1-4556-9E38-97A2AF8641D2}"/>
    <cellStyle name="Normal 8 2 3 2 3 2 2 4" xfId="30820" xr:uid="{21090D04-62A9-472B-A65C-EFD23D8195F5}"/>
    <cellStyle name="Normal 8 2 3 2 3 2 3" xfId="17356" xr:uid="{E8345751-E1CB-43A1-A92A-88214C67C456}"/>
    <cellStyle name="Normal 8 2 3 2 3 2 3 2" xfId="24140" xr:uid="{F8995C34-6A6A-487E-841C-4EBC73490A96}"/>
    <cellStyle name="Normal 8 2 3 2 3 2 3 2 2" xfId="39259" xr:uid="{49995F68-A8A1-42E5-B660-C6B160F21645}"/>
    <cellStyle name="Normal 8 2 3 2 3 2 3 3" xfId="32491" xr:uid="{5E69D435-4A8A-4A3E-AD55-A3DD85CAC23C}"/>
    <cellStyle name="Normal 8 2 3 2 3 2 4" xfId="20743" xr:uid="{CED3359D-6D50-4096-AA6F-D6070D4852ED}"/>
    <cellStyle name="Normal 8 2 3 2 3 2 4 2" xfId="35872" xr:uid="{138CBF35-7651-4CBE-810B-BA2F3582EB17}"/>
    <cellStyle name="Normal 8 2 3 2 3 2 5" xfId="29107" xr:uid="{3A94DA05-247C-4782-9679-3187E030F458}"/>
    <cellStyle name="Normal 8 2 3 2 3 3" xfId="14849" xr:uid="{A1341B80-0568-45D7-8B03-6CFA5346DC47}"/>
    <cellStyle name="Normal 8 2 3 2 3 3 2" xfId="18235" xr:uid="{AF4EF6B1-54DD-456B-940E-DB852F29692D}"/>
    <cellStyle name="Normal 8 2 3 2 3 3 2 2" xfId="25019" xr:uid="{B20E1876-661C-44A9-BE2D-F8160C2598D7}"/>
    <cellStyle name="Normal 8 2 3 2 3 3 2 2 2" xfId="40138" xr:uid="{98C10ACE-A159-4FEB-966A-CE6CA1901DE3}"/>
    <cellStyle name="Normal 8 2 3 2 3 3 2 3" xfId="33370" xr:uid="{78C3F93E-4ADA-4032-8DD1-51692742206B}"/>
    <cellStyle name="Normal 8 2 3 2 3 3 3" xfId="21635" xr:uid="{58702C3C-F7C4-4B24-BF6A-7CE3AB21C1EF}"/>
    <cellStyle name="Normal 8 2 3 2 3 3 3 2" xfId="36754" xr:uid="{5D9E008F-4780-4831-A391-27B5BDCE03B9}"/>
    <cellStyle name="Normal 8 2 3 2 3 3 4" xfId="29986" xr:uid="{526494FB-FF79-4462-9AE2-F1007939C4A9}"/>
    <cellStyle name="Normal 8 2 3 2 3 4" xfId="16519" xr:uid="{6DD57F7A-02E0-4B72-8853-3C8016C370EB}"/>
    <cellStyle name="Normal 8 2 3 2 3 4 2" xfId="23303" xr:uid="{9A77666F-461C-4533-814B-6312D6DAEF9E}"/>
    <cellStyle name="Normal 8 2 3 2 3 4 2 2" xfId="38422" xr:uid="{021707FD-48F9-404E-B10F-21923AE25466}"/>
    <cellStyle name="Normal 8 2 3 2 3 4 3" xfId="31654" xr:uid="{C896B4CA-0171-4614-804A-85356C7DB0C3}"/>
    <cellStyle name="Normal 8 2 3 2 3 5" xfId="19908" xr:uid="{17B9A9D5-1AFC-4075-8C8F-247BFE224428}"/>
    <cellStyle name="Normal 8 2 3 2 3 5 2" xfId="35038" xr:uid="{0FACF29A-3DE4-4141-B3AF-D184E2C67E35}"/>
    <cellStyle name="Normal 8 2 3 2 3 6" xfId="13107" xr:uid="{02B7F0E2-23C5-4965-B295-4F0001541713}"/>
    <cellStyle name="Normal 8 2 3 2 3 6 2" xfId="28270" xr:uid="{36DCB381-D5A0-478B-8E17-4B8A55813555}"/>
    <cellStyle name="Normal 8 2 3 2 3 7" xfId="26711" xr:uid="{32F6BC30-02A2-49DE-A7DC-AE3E4AFF5B24}"/>
    <cellStyle name="Normal 8 2 3 2 4" xfId="13529" xr:uid="{E303C2D3-67A9-4887-8377-6EC482D22368}"/>
    <cellStyle name="Normal 8 2 3 2 4 2" xfId="15267" xr:uid="{92357A0D-BCF7-432D-A62A-3201EAF8C4D9}"/>
    <cellStyle name="Normal 8 2 3 2 4 2 2" xfId="18653" xr:uid="{0BF470E3-948F-460A-8C94-56BCDE11E278}"/>
    <cellStyle name="Normal 8 2 3 2 4 2 2 2" xfId="25437" xr:uid="{4AE09782-E3F0-4C69-BBD9-26A171167845}"/>
    <cellStyle name="Normal 8 2 3 2 4 2 2 2 2" xfId="40556" xr:uid="{5779259F-13BD-405B-8A16-FE678AE6F8DF}"/>
    <cellStyle name="Normal 8 2 3 2 4 2 2 3" xfId="33788" xr:uid="{46BAF3AB-A1CE-421E-B907-FB03CA030FFB}"/>
    <cellStyle name="Normal 8 2 3 2 4 2 3" xfId="22053" xr:uid="{040B3336-B117-43FB-9C37-068C34A0F6CB}"/>
    <cellStyle name="Normal 8 2 3 2 4 2 3 2" xfId="37172" xr:uid="{F4547F8A-DBB9-433D-9FB9-FBE6031A6F2C}"/>
    <cellStyle name="Normal 8 2 3 2 4 2 4" xfId="30404" xr:uid="{3523F2AF-37D1-4793-991C-3FA4DD916007}"/>
    <cellStyle name="Normal 8 2 3 2 4 3" xfId="16940" xr:uid="{676E8EDB-4615-46D8-8161-9C4D559FB0D8}"/>
    <cellStyle name="Normal 8 2 3 2 4 3 2" xfId="23724" xr:uid="{5D2A61AF-D7BC-459F-9C38-A36C6646B296}"/>
    <cellStyle name="Normal 8 2 3 2 4 3 2 2" xfId="38843" xr:uid="{B9A5AE98-F212-442A-B3A6-91EA795E9D2E}"/>
    <cellStyle name="Normal 8 2 3 2 4 3 3" xfId="32075" xr:uid="{CFD253B7-5B08-4E51-805B-27643D74254F}"/>
    <cellStyle name="Normal 8 2 3 2 4 4" xfId="20326" xr:uid="{CD99EA5E-7F72-41CC-890B-09D29F1A7C1E}"/>
    <cellStyle name="Normal 8 2 3 2 4 4 2" xfId="35456" xr:uid="{0BEFE396-66C2-48C5-9972-8BECC4FAB955}"/>
    <cellStyle name="Normal 8 2 3 2 4 5" xfId="28691" xr:uid="{D219A851-B025-4CF7-9F9B-75FE06950864}"/>
    <cellStyle name="Normal 8 2 3 2 5" xfId="14433" xr:uid="{76664510-334F-4DC3-B067-207A4D0EBEAF}"/>
    <cellStyle name="Normal 8 2 3 2 5 2" xfId="17819" xr:uid="{48D8D783-72B2-46F9-A990-3BAE130E883D}"/>
    <cellStyle name="Normal 8 2 3 2 5 2 2" xfId="24603" xr:uid="{D6BC6268-F223-45DC-AA43-511C1FC91C06}"/>
    <cellStyle name="Normal 8 2 3 2 5 2 2 2" xfId="39722" xr:uid="{EAB982ED-ABC8-429C-99C2-32D9E64FD201}"/>
    <cellStyle name="Normal 8 2 3 2 5 2 3" xfId="32954" xr:uid="{D5B79AA7-0678-416C-A9D7-0A897D87BE4C}"/>
    <cellStyle name="Normal 8 2 3 2 5 3" xfId="21219" xr:uid="{C9442834-0487-4859-908A-0E9E59B2A8F5}"/>
    <cellStyle name="Normal 8 2 3 2 5 3 2" xfId="36338" xr:uid="{43ABDB90-AF39-4A4D-AD70-075C61C5DDE4}"/>
    <cellStyle name="Normal 8 2 3 2 5 4" xfId="29570" xr:uid="{B1007EC6-6532-49E0-AF83-91F88901741B}"/>
    <cellStyle name="Normal 8 2 3 2 6" xfId="16103" xr:uid="{CEA657E6-4999-4DE7-BDEF-2E471201B462}"/>
    <cellStyle name="Normal 8 2 3 2 6 2" xfId="22887" xr:uid="{B210C05A-1CBE-43F5-BFC7-7DB67ADAC1DD}"/>
    <cellStyle name="Normal 8 2 3 2 6 2 2" xfId="38006" xr:uid="{1CCCA17E-A4B1-4B6D-B9E8-96648E4164F5}"/>
    <cellStyle name="Normal 8 2 3 2 6 3" xfId="31238" xr:uid="{9E6FC476-257C-4C5E-B457-7027D1D85851}"/>
    <cellStyle name="Normal 8 2 3 2 7" xfId="19492" xr:uid="{53E87DAA-CC05-4C63-9CBD-CD568EC4CDD9}"/>
    <cellStyle name="Normal 8 2 3 2 7 2" xfId="34622" xr:uid="{C06BB565-FC2C-463B-AF87-98907B3A64AC}"/>
    <cellStyle name="Normal 8 2 3 2 8" xfId="12691" xr:uid="{CB16F899-1DF9-4578-AC94-5D198D286DB0}"/>
    <cellStyle name="Normal 8 2 3 2 8 2" xfId="27854" xr:uid="{8D90FE0B-176B-4815-A695-CCD7BA0E91D5}"/>
    <cellStyle name="Normal 8 2 3 2 9" xfId="26295" xr:uid="{DAC481F3-D4DC-4650-8CBC-6A015A09BE21}"/>
    <cellStyle name="Normal 8 2 3 3" xfId="10762" xr:uid="{A6EF533D-9E66-45F8-971D-C669D15978F4}"/>
    <cellStyle name="Normal 8 2 3 3 2" xfId="11180" xr:uid="{CB2C6813-680B-4B9F-8FB9-9316B715055D}"/>
    <cellStyle name="Normal 8 2 3 3 2 2" xfId="14050" xr:uid="{6ADB83F0-ED12-4776-970B-AEE35AC86133}"/>
    <cellStyle name="Normal 8 2 3 3 2 2 2" xfId="15788" xr:uid="{FBEED083-1C58-4614-8A04-40C547E76E13}"/>
    <cellStyle name="Normal 8 2 3 3 2 2 2 2" xfId="19174" xr:uid="{1B861B6B-1B47-4FA6-8945-E99FB1DE7B49}"/>
    <cellStyle name="Normal 8 2 3 3 2 2 2 2 2" xfId="25958" xr:uid="{539FC1D4-11E5-49D6-B69C-52E2CF73E47C}"/>
    <cellStyle name="Normal 8 2 3 3 2 2 2 2 2 2" xfId="41077" xr:uid="{B733244A-3075-4418-8447-79D4EBB24015}"/>
    <cellStyle name="Normal 8 2 3 3 2 2 2 2 3" xfId="34309" xr:uid="{9A237B93-0275-4BD6-B3AD-F0FB42999BEA}"/>
    <cellStyle name="Normal 8 2 3 3 2 2 2 3" xfId="22574" xr:uid="{425D1536-9BF9-4972-AC3A-45DB412550EC}"/>
    <cellStyle name="Normal 8 2 3 3 2 2 2 3 2" xfId="37693" xr:uid="{777F573C-02BE-450F-ADD0-0E87A98D34F7}"/>
    <cellStyle name="Normal 8 2 3 3 2 2 2 4" xfId="30925" xr:uid="{7CEF7993-E15F-4CEE-A550-17EF322E9150}"/>
    <cellStyle name="Normal 8 2 3 3 2 2 3" xfId="17461" xr:uid="{CAE16320-CD19-4440-9FBB-A577DDBFD495}"/>
    <cellStyle name="Normal 8 2 3 3 2 2 3 2" xfId="24245" xr:uid="{31DB52DE-B0CA-42D5-83A0-F737C11F7EA6}"/>
    <cellStyle name="Normal 8 2 3 3 2 2 3 2 2" xfId="39364" xr:uid="{90CE19E7-09C5-42FA-AD62-5AE2501B7B14}"/>
    <cellStyle name="Normal 8 2 3 3 2 2 3 3" xfId="32596" xr:uid="{20BC7894-DEDA-46AD-B475-90744A853D62}"/>
    <cellStyle name="Normal 8 2 3 3 2 2 4" xfId="20848" xr:uid="{4DDBF1EA-85C2-498D-B4B3-172E34593597}"/>
    <cellStyle name="Normal 8 2 3 3 2 2 4 2" xfId="35977" xr:uid="{C7735781-C380-4744-9B4A-B132DE809748}"/>
    <cellStyle name="Normal 8 2 3 3 2 2 5" xfId="29212" xr:uid="{7AFC4C41-0151-426E-BB6A-D10F663CBAA2}"/>
    <cellStyle name="Normal 8 2 3 3 2 3" xfId="14954" xr:uid="{AA69D48C-688A-4A38-8051-0AB1917AE57C}"/>
    <cellStyle name="Normal 8 2 3 3 2 3 2" xfId="18340" xr:uid="{C986DC42-F9BD-4BAC-B187-9D34EB91D43B}"/>
    <cellStyle name="Normal 8 2 3 3 2 3 2 2" xfId="25124" xr:uid="{C186E0FD-F8EA-432C-A992-5DDE0DD6DCA1}"/>
    <cellStyle name="Normal 8 2 3 3 2 3 2 2 2" xfId="40243" xr:uid="{2F6D70D4-C95F-4D69-BE62-2EF70E035D84}"/>
    <cellStyle name="Normal 8 2 3 3 2 3 2 3" xfId="33475" xr:uid="{D098BB38-8059-4B49-8639-ACA2C60C1E70}"/>
    <cellStyle name="Normal 8 2 3 3 2 3 3" xfId="21740" xr:uid="{0E6C9BF9-0979-45D0-B5B9-BB5D135699E5}"/>
    <cellStyle name="Normal 8 2 3 3 2 3 3 2" xfId="36859" xr:uid="{58B1ED1C-51D6-4EC4-B889-83DDE4AEC394}"/>
    <cellStyle name="Normal 8 2 3 3 2 3 4" xfId="30091" xr:uid="{C978BC9F-3C14-47EC-AFEF-CFA1A0C4354C}"/>
    <cellStyle name="Normal 8 2 3 3 2 4" xfId="16624" xr:uid="{450E4BD6-9B99-4FA0-8CEB-384009BF37FA}"/>
    <cellStyle name="Normal 8 2 3 3 2 4 2" xfId="23408" xr:uid="{72D7E84A-D068-40FB-9F13-34C973A47EFC}"/>
    <cellStyle name="Normal 8 2 3 3 2 4 2 2" xfId="38527" xr:uid="{755497AB-8B41-4295-BA9D-41962E2BB9F8}"/>
    <cellStyle name="Normal 8 2 3 3 2 4 3" xfId="31759" xr:uid="{4652956D-113E-4D59-A27C-F667EF61D22F}"/>
    <cellStyle name="Normal 8 2 3 3 2 5" xfId="20013" xr:uid="{C3F10E41-0301-4ECD-B21D-9262FF39690C}"/>
    <cellStyle name="Normal 8 2 3 3 2 5 2" xfId="35143" xr:uid="{81B5590C-8F9F-4C26-B26C-9921487303DE}"/>
    <cellStyle name="Normal 8 2 3 3 2 6" xfId="13212" xr:uid="{D300D7F0-AE5F-42EF-A81E-DE74B82550F1}"/>
    <cellStyle name="Normal 8 2 3 3 2 6 2" xfId="28375" xr:uid="{A52979F4-38C7-42FF-B3F1-7EC7F8CFEE60}"/>
    <cellStyle name="Normal 8 2 3 3 2 7" xfId="26816" xr:uid="{C3475709-D452-474A-84AD-598BF27B13C9}"/>
    <cellStyle name="Normal 8 2 3 3 3" xfId="13634" xr:uid="{4250930D-1AB9-471C-9DC8-BAFE953045D8}"/>
    <cellStyle name="Normal 8 2 3 3 3 2" xfId="15372" xr:uid="{D7AEF950-3B2F-451D-B261-189D495A046D}"/>
    <cellStyle name="Normal 8 2 3 3 3 2 2" xfId="18758" xr:uid="{55B1D406-A34D-4C50-94FD-EDE43ACF615F}"/>
    <cellStyle name="Normal 8 2 3 3 3 2 2 2" xfId="25542" xr:uid="{CA7EEE66-4F9C-4886-9230-597EE0F427FA}"/>
    <cellStyle name="Normal 8 2 3 3 3 2 2 2 2" xfId="40661" xr:uid="{B70204E3-6A5A-426D-9331-895F98247777}"/>
    <cellStyle name="Normal 8 2 3 3 3 2 2 3" xfId="33893" xr:uid="{D9AF3CCA-AE55-4629-92A7-3E92D52FA6B0}"/>
    <cellStyle name="Normal 8 2 3 3 3 2 3" xfId="22158" xr:uid="{CF8FF79D-77CC-4E14-9943-C5AFA6905F51}"/>
    <cellStyle name="Normal 8 2 3 3 3 2 3 2" xfId="37277" xr:uid="{35D8799B-57EE-41CA-96A1-2FCE0083AA8E}"/>
    <cellStyle name="Normal 8 2 3 3 3 2 4" xfId="30509" xr:uid="{A003B034-05A4-42F7-80FA-ACEAD784F502}"/>
    <cellStyle name="Normal 8 2 3 3 3 3" xfId="17045" xr:uid="{912B086C-9EE6-4DE1-A2AB-BAB0F7AEA680}"/>
    <cellStyle name="Normal 8 2 3 3 3 3 2" xfId="23829" xr:uid="{0FF65834-106E-4E1C-BBB5-B807B996C8C7}"/>
    <cellStyle name="Normal 8 2 3 3 3 3 2 2" xfId="38948" xr:uid="{4D1FA072-2B25-40F0-A766-BBF8F95DBCEC}"/>
    <cellStyle name="Normal 8 2 3 3 3 3 3" xfId="32180" xr:uid="{35BF7D3B-B5C2-4B7B-B590-C861C37E5460}"/>
    <cellStyle name="Normal 8 2 3 3 3 4" xfId="20431" xr:uid="{36118C67-9E85-46EC-9B68-0C277C865910}"/>
    <cellStyle name="Normal 8 2 3 3 3 4 2" xfId="35561" xr:uid="{6BC1B66C-58A6-42B7-A4CC-D85DF03B6F0B}"/>
    <cellStyle name="Normal 8 2 3 3 3 5" xfId="28796" xr:uid="{A2C17FC9-9E90-4BF2-8280-BC1025367B4D}"/>
    <cellStyle name="Normal 8 2 3 3 4" xfId="14538" xr:uid="{2672A6CA-52A6-47C8-8475-61D260CA548E}"/>
    <cellStyle name="Normal 8 2 3 3 4 2" xfId="17924" xr:uid="{BFEF681E-E511-4263-8125-71A31CBB1FE6}"/>
    <cellStyle name="Normal 8 2 3 3 4 2 2" xfId="24708" xr:uid="{39B4B55D-D081-429E-ACF8-3589144CCD06}"/>
    <cellStyle name="Normal 8 2 3 3 4 2 2 2" xfId="39827" xr:uid="{54AA2810-FEAE-4EC7-B59F-FB125D193183}"/>
    <cellStyle name="Normal 8 2 3 3 4 2 3" xfId="33059" xr:uid="{49904BB0-E899-4465-B0A3-3082F2E0572C}"/>
    <cellStyle name="Normal 8 2 3 3 4 3" xfId="21324" xr:uid="{3FC8F73D-AE08-4DF0-87DD-19041664E044}"/>
    <cellStyle name="Normal 8 2 3 3 4 3 2" xfId="36443" xr:uid="{724AE143-9E4E-4CCC-A884-53AC491E45D8}"/>
    <cellStyle name="Normal 8 2 3 3 4 4" xfId="29675" xr:uid="{B9B1C1E5-63B6-4225-9C41-D8FDF6CEE38A}"/>
    <cellStyle name="Normal 8 2 3 3 5" xfId="16208" xr:uid="{B5253816-4052-4804-9E3D-BDF89E915D69}"/>
    <cellStyle name="Normal 8 2 3 3 5 2" xfId="22992" xr:uid="{0CE805C3-B3DD-4F0B-A8D6-E34441F27774}"/>
    <cellStyle name="Normal 8 2 3 3 5 2 2" xfId="38111" xr:uid="{0DF9B26B-C22C-4AA6-BFB3-DBD7D8BEADAB}"/>
    <cellStyle name="Normal 8 2 3 3 5 3" xfId="31343" xr:uid="{6D8A7C99-CFD3-46B6-BB09-BF5058AC2474}"/>
    <cellStyle name="Normal 8 2 3 3 6" xfId="19597" xr:uid="{078E4EB8-02FC-4855-89C5-A4E25410948F}"/>
    <cellStyle name="Normal 8 2 3 3 6 2" xfId="34727" xr:uid="{2F5BF921-0D96-4613-9F16-F446D26BED92}"/>
    <cellStyle name="Normal 8 2 3 3 7" xfId="12797" xr:uid="{09C69DA9-6E56-4875-86EB-BD5F77F62AC4}"/>
    <cellStyle name="Normal 8 2 3 3 7 2" xfId="27959" xr:uid="{BB781871-7505-485F-A17D-4D588B2D98AA}"/>
    <cellStyle name="Normal 8 2 3 3 8" xfId="26400" xr:uid="{7DC800CB-DE2F-4AB0-81E5-239FC4992F2F}"/>
    <cellStyle name="Normal 8 2 3 4" xfId="10973" xr:uid="{BFD5F889-F067-4D93-A2C0-FA47BF9A79A4}"/>
    <cellStyle name="Normal 8 2 3 4 2" xfId="13842" xr:uid="{47C2DEC9-FAB9-4425-A066-58240A90AB9A}"/>
    <cellStyle name="Normal 8 2 3 4 2 2" xfId="15580" xr:uid="{DF0E00D2-A282-41D7-9700-AA0EE1EB1EB8}"/>
    <cellStyle name="Normal 8 2 3 4 2 2 2" xfId="18966" xr:uid="{19044C4E-7508-44DB-BE0B-09C27449053F}"/>
    <cellStyle name="Normal 8 2 3 4 2 2 2 2" xfId="25750" xr:uid="{119F4FBA-5E59-45D1-A63A-D9D2F50D45D4}"/>
    <cellStyle name="Normal 8 2 3 4 2 2 2 2 2" xfId="40869" xr:uid="{E828B166-0B81-46DD-A8CA-185FD94D141F}"/>
    <cellStyle name="Normal 8 2 3 4 2 2 2 3" xfId="34101" xr:uid="{6951F885-E8DE-447C-9FB2-7C2A5249C9E0}"/>
    <cellStyle name="Normal 8 2 3 4 2 2 3" xfId="22366" xr:uid="{72B0A0CC-33A7-4CBE-8C89-54B91E0277AB}"/>
    <cellStyle name="Normal 8 2 3 4 2 2 3 2" xfId="37485" xr:uid="{067DCBA8-752B-4335-8A72-45A3EFAC312C}"/>
    <cellStyle name="Normal 8 2 3 4 2 2 4" xfId="30717" xr:uid="{360B79AE-BB4B-43AB-9742-E85CEB3CF6D3}"/>
    <cellStyle name="Normal 8 2 3 4 2 3" xfId="17253" xr:uid="{DDA99C25-6B74-4854-8066-C8382482A87B}"/>
    <cellStyle name="Normal 8 2 3 4 2 3 2" xfId="24037" xr:uid="{76F8879B-53E9-43C1-9315-C350AA60E384}"/>
    <cellStyle name="Normal 8 2 3 4 2 3 2 2" xfId="39156" xr:uid="{4790BAD6-8DC5-46CE-B013-0F4D47362731}"/>
    <cellStyle name="Normal 8 2 3 4 2 3 3" xfId="32388" xr:uid="{F1AF91B7-1DA0-4088-A8F2-8952772439A2}"/>
    <cellStyle name="Normal 8 2 3 4 2 4" xfId="20640" xr:uid="{99DCD18C-FC90-4F21-9F12-F59BB046ADC2}"/>
    <cellStyle name="Normal 8 2 3 4 2 4 2" xfId="35769" xr:uid="{2C616376-837D-406E-8E1D-06F8873FA77F}"/>
    <cellStyle name="Normal 8 2 3 4 2 5" xfId="29004" xr:uid="{7A5E3FAD-E240-4C70-9E07-0D7AE463D284}"/>
    <cellStyle name="Normal 8 2 3 4 3" xfId="14746" xr:uid="{E53752DB-48D2-4162-9E34-583FCF2CF960}"/>
    <cellStyle name="Normal 8 2 3 4 3 2" xfId="18132" xr:uid="{AE91F491-84F3-47AA-8058-ACB326D8A2EA}"/>
    <cellStyle name="Normal 8 2 3 4 3 2 2" xfId="24916" xr:uid="{D50DCB17-005F-48A8-8A74-A0BE0949BEED}"/>
    <cellStyle name="Normal 8 2 3 4 3 2 2 2" xfId="40035" xr:uid="{EBA1FC0D-2FDA-4BC5-A60C-12F9160331B3}"/>
    <cellStyle name="Normal 8 2 3 4 3 2 3" xfId="33267" xr:uid="{CF93A756-9BF5-423E-A065-8329645571C6}"/>
    <cellStyle name="Normal 8 2 3 4 3 3" xfId="21532" xr:uid="{DC0124D7-005E-49B0-AC9F-4C7514161C89}"/>
    <cellStyle name="Normal 8 2 3 4 3 3 2" xfId="36651" xr:uid="{D9B7B0F0-740E-41DF-A823-9537F17A0DD0}"/>
    <cellStyle name="Normal 8 2 3 4 3 4" xfId="29883" xr:uid="{29114F56-0B2E-4E10-B191-0DF6942D8983}"/>
    <cellStyle name="Normal 8 2 3 4 4" xfId="16416" xr:uid="{A15DF9D0-6E29-4C3F-B7F3-98F5834B7744}"/>
    <cellStyle name="Normal 8 2 3 4 4 2" xfId="23200" xr:uid="{182F06E3-4279-42E7-86B6-892258D56059}"/>
    <cellStyle name="Normal 8 2 3 4 4 2 2" xfId="38319" xr:uid="{CD34B04D-C322-4B08-9099-1D0D085325BF}"/>
    <cellStyle name="Normal 8 2 3 4 4 3" xfId="31551" xr:uid="{9D2CDEB4-0B8F-4D81-9110-2BD1B5EAC093}"/>
    <cellStyle name="Normal 8 2 3 4 5" xfId="19805" xr:uid="{7BBAC349-35F9-4380-9B7E-84D38EDB0463}"/>
    <cellStyle name="Normal 8 2 3 4 5 2" xfId="34935" xr:uid="{86AA619B-134A-4BB4-93D2-5E58584B8E52}"/>
    <cellStyle name="Normal 8 2 3 4 6" xfId="13005" xr:uid="{56B129F2-35E6-42DC-AB28-26DD1120531C}"/>
    <cellStyle name="Normal 8 2 3 4 6 2" xfId="28167" xr:uid="{764B4FB1-3B92-46EA-ADD6-42433B279398}"/>
    <cellStyle name="Normal 8 2 3 4 7" xfId="26608" xr:uid="{470AF891-6A63-4D11-A91E-985EE5B00E4E}"/>
    <cellStyle name="Normal 8 2 3 5" xfId="11567" xr:uid="{BBBDE66F-6F13-4572-9B36-E82F308FAB31}"/>
    <cellStyle name="Normal 8 2 3 5 2" xfId="15164" xr:uid="{ADDD8FC7-02A5-4059-9CB2-9ED65A14B9C9}"/>
    <cellStyle name="Normal 8 2 3 5 2 2" xfId="18550" xr:uid="{54CA0F59-3905-460A-A95F-6626AF1B1C8C}"/>
    <cellStyle name="Normal 8 2 3 5 2 2 2" xfId="25334" xr:uid="{CE65832B-698A-4C25-B4ED-315FA65F3C35}"/>
    <cellStyle name="Normal 8 2 3 5 2 2 2 2" xfId="40453" xr:uid="{B5AB4EF1-8F72-40AA-9ABB-99F00B9CDC13}"/>
    <cellStyle name="Normal 8 2 3 5 2 2 3" xfId="33685" xr:uid="{FEED593B-F65D-4939-9A0E-5E92ADD11673}"/>
    <cellStyle name="Normal 8 2 3 5 2 3" xfId="21950" xr:uid="{D5D14AF1-39EA-4E46-82C2-E320F9EA014F}"/>
    <cellStyle name="Normal 8 2 3 5 2 3 2" xfId="37069" xr:uid="{E4785AC8-9BA1-4CEA-96FF-35D163DD8423}"/>
    <cellStyle name="Normal 8 2 3 5 2 4" xfId="30301" xr:uid="{0591152A-C7B3-4893-AAAE-A5F52F977E7D}"/>
    <cellStyle name="Normal 8 2 3 5 3" xfId="16837" xr:uid="{AC96E76B-E215-4157-9BC0-510F32F4E716}"/>
    <cellStyle name="Normal 8 2 3 5 3 2" xfId="23621" xr:uid="{C58EA268-ADCA-4FE2-ADC8-C79C830D1AD0}"/>
    <cellStyle name="Normal 8 2 3 5 3 2 2" xfId="38740" xr:uid="{7CA8EB78-DEF4-4188-A66D-F25D834420C5}"/>
    <cellStyle name="Normal 8 2 3 5 3 3" xfId="31972" xr:uid="{759D5C4E-44F6-4507-A3B3-8E9C88BEDB29}"/>
    <cellStyle name="Normal 8 2 3 5 4" xfId="20223" xr:uid="{B9064616-D8CA-4208-9413-88996F08937C}"/>
    <cellStyle name="Normal 8 2 3 5 4 2" xfId="35353" xr:uid="{F5DA8B2F-29B5-4270-B5A1-3BE8E2178737}"/>
    <cellStyle name="Normal 8 2 3 5 5" xfId="13426" xr:uid="{A559C4CE-F052-44DB-B99D-E427B9C49C95}"/>
    <cellStyle name="Normal 8 2 3 5 5 2" xfId="28588" xr:uid="{C4C76A57-F2BF-4ABF-9823-A419E0AC94B5}"/>
    <cellStyle name="Normal 8 2 3 6" xfId="14329" xr:uid="{B229D43C-0F0A-48D2-B213-670C16E4C06B}"/>
    <cellStyle name="Normal 8 2 3 6 2" xfId="17716" xr:uid="{718CA501-C089-4733-83FD-3359741BAA6C}"/>
    <cellStyle name="Normal 8 2 3 6 2 2" xfId="24500" xr:uid="{AEC85240-7D0E-4928-B450-54E2D2F9D9FD}"/>
    <cellStyle name="Normal 8 2 3 6 2 2 2" xfId="39619" xr:uid="{22B7A837-C670-447D-94EA-A49A5D2243D0}"/>
    <cellStyle name="Normal 8 2 3 6 2 3" xfId="32851" xr:uid="{F1047DE5-CB66-4442-AA49-F7F18F970BA0}"/>
    <cellStyle name="Normal 8 2 3 6 3" xfId="21116" xr:uid="{BFC436F2-F616-49F2-8FED-B83E60FD950F}"/>
    <cellStyle name="Normal 8 2 3 6 3 2" xfId="36235" xr:uid="{13F188F8-48DD-430E-93AD-30DC7AC975D2}"/>
    <cellStyle name="Normal 8 2 3 6 4" xfId="29467" xr:uid="{067AE9D7-65B7-4A6D-9ACD-99D7E615A799}"/>
    <cellStyle name="Normal 8 2 3 7" xfId="16000" xr:uid="{7C776954-327A-435E-B48F-EDD1DDB3D43E}"/>
    <cellStyle name="Normal 8 2 3 7 2" xfId="22784" xr:uid="{DD7EB206-042D-49A5-B73C-A1581EBE1AE6}"/>
    <cellStyle name="Normal 8 2 3 7 2 2" xfId="37903" xr:uid="{48BEBF07-BE26-4AF3-834B-9F8303AC5835}"/>
    <cellStyle name="Normal 8 2 3 7 3" xfId="31135" xr:uid="{3CC613F9-BE78-492C-843F-EFEB9AC72717}"/>
    <cellStyle name="Normal 8 2 3 8" xfId="19390" xr:uid="{9715DC81-CB35-4762-A97B-AC111178534D}"/>
    <cellStyle name="Normal 8 2 3 8 2" xfId="34519" xr:uid="{1DE4B031-7EC3-4EC1-86AA-D1EC7B5515DD}"/>
    <cellStyle name="Normal 8 2 3 9" xfId="12588" xr:uid="{845AF9C7-E537-4361-ADD7-A38488A442D6}"/>
    <cellStyle name="Normal 8 2 3 9 2" xfId="27751" xr:uid="{2E687BBE-B09F-41EF-A055-F57595C385BB}"/>
    <cellStyle name="Normal 8 2 4" xfId="9143" xr:uid="{00934D54-126D-4C70-A7F3-D8B651005B48}"/>
    <cellStyle name="Normal 8 2 4 10" xfId="10606" xr:uid="{A9BF245F-1D15-4F62-8AE6-D89010A0E892}"/>
    <cellStyle name="Normal 8 2 4 11" xfId="10288" xr:uid="{1E8012E4-8C2D-4ED9-8D5A-219131EEB2AE}"/>
    <cellStyle name="Normal 8 2 4 12" xfId="44788" xr:uid="{F894A5EE-102E-408B-90C6-DD25F0DB05FF}"/>
    <cellStyle name="Normal 8 2 4 2" xfId="10817" xr:uid="{9424A8A3-475C-4E79-A209-0D007D4DF264}"/>
    <cellStyle name="Normal 8 2 4 2 2" xfId="11235" xr:uid="{FC1DFAEE-A9C7-405C-8DC9-9C479FE5E74C}"/>
    <cellStyle name="Normal 8 2 4 2 2 2" xfId="14105" xr:uid="{083B8C4E-D2CC-4050-81F9-E078E3A65EED}"/>
    <cellStyle name="Normal 8 2 4 2 2 2 2" xfId="15843" xr:uid="{E4235E4A-2C99-4777-B511-5BC42CECE8ED}"/>
    <cellStyle name="Normal 8 2 4 2 2 2 2 2" xfId="19229" xr:uid="{BE49E81A-E24D-4B07-8F2F-4E98154E9C07}"/>
    <cellStyle name="Normal 8 2 4 2 2 2 2 2 2" xfId="26013" xr:uid="{7C0E12DA-6666-456F-85A5-B22BC65EF060}"/>
    <cellStyle name="Normal 8 2 4 2 2 2 2 2 2 2" xfId="41132" xr:uid="{12CBCB10-28AC-49ED-A0F3-CFF2073616F8}"/>
    <cellStyle name="Normal 8 2 4 2 2 2 2 2 3" xfId="34364" xr:uid="{A4E7BA86-6DA1-402E-B698-A2E325F65CEF}"/>
    <cellStyle name="Normal 8 2 4 2 2 2 2 3" xfId="22629" xr:uid="{AB43B9D7-B661-4EF9-9963-241A7429D0C6}"/>
    <cellStyle name="Normal 8 2 4 2 2 2 2 3 2" xfId="37748" xr:uid="{4B30DFC6-6582-449A-8DFB-D0EC94960EA9}"/>
    <cellStyle name="Normal 8 2 4 2 2 2 2 4" xfId="30980" xr:uid="{45253608-F277-40A5-B167-D686BB2E9187}"/>
    <cellStyle name="Normal 8 2 4 2 2 2 3" xfId="17516" xr:uid="{C529766D-7790-4786-B506-C006631C4C71}"/>
    <cellStyle name="Normal 8 2 4 2 2 2 3 2" xfId="24300" xr:uid="{BC48C92A-2A81-48D5-8637-220B55ECD10D}"/>
    <cellStyle name="Normal 8 2 4 2 2 2 3 2 2" xfId="39419" xr:uid="{D26F47F7-E0AD-4014-8EB0-4A2FB610E5B8}"/>
    <cellStyle name="Normal 8 2 4 2 2 2 3 3" xfId="32651" xr:uid="{DED8B59D-C6A2-4296-A38F-2EAD4C461168}"/>
    <cellStyle name="Normal 8 2 4 2 2 2 4" xfId="20903" xr:uid="{27D5F97F-9509-4460-AA73-0CCF3712B38E}"/>
    <cellStyle name="Normal 8 2 4 2 2 2 4 2" xfId="36032" xr:uid="{2C55489A-6B2D-49E3-8595-89BCCA5BFB96}"/>
    <cellStyle name="Normal 8 2 4 2 2 2 5" xfId="29267" xr:uid="{CAE5460E-0928-42E8-B5DA-5EB191071531}"/>
    <cellStyle name="Normal 8 2 4 2 2 3" xfId="15009" xr:uid="{3E07D768-4A1B-4E56-AB71-6F5EB6C84A6A}"/>
    <cellStyle name="Normal 8 2 4 2 2 3 2" xfId="18395" xr:uid="{CC6188C6-32BB-42C5-AE5E-B5270D5E0441}"/>
    <cellStyle name="Normal 8 2 4 2 2 3 2 2" xfId="25179" xr:uid="{9F8B8D1C-4E1D-4883-AA87-221D44575C82}"/>
    <cellStyle name="Normal 8 2 4 2 2 3 2 2 2" xfId="40298" xr:uid="{66B31BEB-074D-4FBB-A613-6C0B31AD7AEE}"/>
    <cellStyle name="Normal 8 2 4 2 2 3 2 3" xfId="33530" xr:uid="{90F128F8-89A4-4A07-B2E7-CCBCB58E03C3}"/>
    <cellStyle name="Normal 8 2 4 2 2 3 3" xfId="21795" xr:uid="{097E12B3-27D7-4B2C-890B-0730576D770C}"/>
    <cellStyle name="Normal 8 2 4 2 2 3 3 2" xfId="36914" xr:uid="{FFADAF3E-65B3-400E-ABAE-0033F4D6E996}"/>
    <cellStyle name="Normal 8 2 4 2 2 3 4" xfId="30146" xr:uid="{16F4696D-0C78-4C6D-A26E-76CD2AD9B165}"/>
    <cellStyle name="Normal 8 2 4 2 2 4" xfId="16679" xr:uid="{7ACAAC81-3B42-4315-BA4C-FEDD9DA62EE6}"/>
    <cellStyle name="Normal 8 2 4 2 2 4 2" xfId="23463" xr:uid="{29440394-733C-4600-A63F-465EF0A73D54}"/>
    <cellStyle name="Normal 8 2 4 2 2 4 2 2" xfId="38582" xr:uid="{542779C3-DC6D-499F-9B00-F0B50F9A161E}"/>
    <cellStyle name="Normal 8 2 4 2 2 4 3" xfId="31814" xr:uid="{D069324C-EFFC-43D3-AEA6-E05A4034864D}"/>
    <cellStyle name="Normal 8 2 4 2 2 5" xfId="20068" xr:uid="{FDCB2E68-FE06-4FFA-889A-B8474DE8E445}"/>
    <cellStyle name="Normal 8 2 4 2 2 5 2" xfId="35198" xr:uid="{82C50CC3-80B2-4A4A-B262-9D5D018AB909}"/>
    <cellStyle name="Normal 8 2 4 2 2 6" xfId="13267" xr:uid="{113AC57C-ED75-4411-8B3B-61C49A8D66B9}"/>
    <cellStyle name="Normal 8 2 4 2 2 6 2" xfId="28430" xr:uid="{AC376F4E-2529-430E-94FA-31E76EB2CA7C}"/>
    <cellStyle name="Normal 8 2 4 2 2 7" xfId="26871" xr:uid="{F8D7C634-5C55-4FF4-9A0A-ECA329A7767A}"/>
    <cellStyle name="Normal 8 2 4 2 3" xfId="13689" xr:uid="{9CA85EE1-9780-40DA-B9FD-81723F752491}"/>
    <cellStyle name="Normal 8 2 4 2 3 2" xfId="15427" xr:uid="{01E4D9C0-61B3-4861-95E2-CD57FAAB0238}"/>
    <cellStyle name="Normal 8 2 4 2 3 2 2" xfId="18813" xr:uid="{8C0C5BA4-66A4-4356-925B-D2BE1E75FF08}"/>
    <cellStyle name="Normal 8 2 4 2 3 2 2 2" xfId="25597" xr:uid="{E9C529DD-FDB2-4AFF-A7F1-41C60041221F}"/>
    <cellStyle name="Normal 8 2 4 2 3 2 2 2 2" xfId="40716" xr:uid="{4C705C66-E758-4433-961B-CC360F1C5A08}"/>
    <cellStyle name="Normal 8 2 4 2 3 2 2 3" xfId="33948" xr:uid="{F43FEC7A-8120-4626-9021-5620A83324B4}"/>
    <cellStyle name="Normal 8 2 4 2 3 2 3" xfId="22213" xr:uid="{B4F3E3BE-C734-462A-A328-A43CDFBBD036}"/>
    <cellStyle name="Normal 8 2 4 2 3 2 3 2" xfId="37332" xr:uid="{CD326D7A-AED4-46E3-B849-A2C8789DE701}"/>
    <cellStyle name="Normal 8 2 4 2 3 2 4" xfId="30564" xr:uid="{1C2CB881-F4A0-4592-9AD8-C52A069207C5}"/>
    <cellStyle name="Normal 8 2 4 2 3 3" xfId="17100" xr:uid="{2BC5F4BE-2441-4AC7-AB07-B37F0F6A81A0}"/>
    <cellStyle name="Normal 8 2 4 2 3 3 2" xfId="23884" xr:uid="{40D650CE-9228-4271-A10B-DF2A52A20EFF}"/>
    <cellStyle name="Normal 8 2 4 2 3 3 2 2" xfId="39003" xr:uid="{0501F7E7-6FCB-4006-974A-B18109ACBA7A}"/>
    <cellStyle name="Normal 8 2 4 2 3 3 3" xfId="32235" xr:uid="{A5A805D6-748E-4A9F-9303-2A01F26A0E9B}"/>
    <cellStyle name="Normal 8 2 4 2 3 4" xfId="20486" xr:uid="{F674B327-35B0-426F-91C5-C3A2F7C684AB}"/>
    <cellStyle name="Normal 8 2 4 2 3 4 2" xfId="35616" xr:uid="{63133924-E17C-41A5-81EA-C74FFB094476}"/>
    <cellStyle name="Normal 8 2 4 2 3 5" xfId="28851" xr:uid="{AD765DFE-1036-4D33-B913-1E3B5E0AD567}"/>
    <cellStyle name="Normal 8 2 4 2 4" xfId="14593" xr:uid="{E9B8C6E5-B398-4EAE-9050-C0D17175D4D4}"/>
    <cellStyle name="Normal 8 2 4 2 4 2" xfId="17979" xr:uid="{42AEC698-3038-41FE-9EE1-92A2876986FD}"/>
    <cellStyle name="Normal 8 2 4 2 4 2 2" xfId="24763" xr:uid="{5D276E89-3BCD-40F5-B344-9EB6520D09A3}"/>
    <cellStyle name="Normal 8 2 4 2 4 2 2 2" xfId="39882" xr:uid="{643FE423-60D5-432B-9097-9DFA2DBE76F6}"/>
    <cellStyle name="Normal 8 2 4 2 4 2 3" xfId="33114" xr:uid="{1B66FB82-814E-4A74-B2EA-2CDAF501E47E}"/>
    <cellStyle name="Normal 8 2 4 2 4 3" xfId="21379" xr:uid="{978267D5-4CC4-4CEA-8A7E-F8819452AF14}"/>
    <cellStyle name="Normal 8 2 4 2 4 3 2" xfId="36498" xr:uid="{7C444D89-9D1D-49A7-8E0D-8D2B74D569A8}"/>
    <cellStyle name="Normal 8 2 4 2 4 4" xfId="29730" xr:uid="{7B442F76-E458-45D1-A4CA-EC86DD7B953B}"/>
    <cellStyle name="Normal 8 2 4 2 5" xfId="16263" xr:uid="{88EFF604-3626-4048-9AA0-D58AFAD232E6}"/>
    <cellStyle name="Normal 8 2 4 2 5 2" xfId="23047" xr:uid="{1A85BFD1-6097-4D63-B3CF-628ECD234E3B}"/>
    <cellStyle name="Normal 8 2 4 2 5 2 2" xfId="38166" xr:uid="{6DC9544C-15A3-49EF-87AC-6585C55DA6AE}"/>
    <cellStyle name="Normal 8 2 4 2 5 3" xfId="31398" xr:uid="{A738141E-305E-421D-BFCC-BAB7EBAE23B0}"/>
    <cellStyle name="Normal 8 2 4 2 6" xfId="19652" xr:uid="{5295FBD5-CA39-4958-BCD9-CE3A6A6B306E}"/>
    <cellStyle name="Normal 8 2 4 2 6 2" xfId="34782" xr:uid="{04C16136-9D38-49BA-BBDF-6996E4CEAE48}"/>
    <cellStyle name="Normal 8 2 4 2 7" xfId="12852" xr:uid="{5AA95D78-0380-41A2-8531-40E02F4CE6B2}"/>
    <cellStyle name="Normal 8 2 4 2 7 2" xfId="28014" xr:uid="{1D2C1652-14A1-4D46-BDE6-EFDFAE1F9BC0}"/>
    <cellStyle name="Normal 8 2 4 2 8" xfId="26455" xr:uid="{2C3ABDF2-6752-427D-A16C-C33F76D48EB3}"/>
    <cellStyle name="Normal 8 2 4 3" xfId="11027" xr:uid="{B1FE7028-21E1-4BD8-B44E-41589C09DB14}"/>
    <cellStyle name="Normal 8 2 4 3 2" xfId="13897" xr:uid="{820A8018-D8D7-478F-BC56-3347A49D63F0}"/>
    <cellStyle name="Normal 8 2 4 3 2 2" xfId="15635" xr:uid="{0B209042-2FB1-4DFF-96A2-EB2D427E21AE}"/>
    <cellStyle name="Normal 8 2 4 3 2 2 2" xfId="19021" xr:uid="{0CF534B8-3E50-4D2E-AFE0-A06AA50F8658}"/>
    <cellStyle name="Normal 8 2 4 3 2 2 2 2" xfId="25805" xr:uid="{B2F8776E-9A5C-4928-B722-8E28A41AE8CD}"/>
    <cellStyle name="Normal 8 2 4 3 2 2 2 2 2" xfId="40924" xr:uid="{8D6EC32B-8363-4D78-A65E-6656902D361F}"/>
    <cellStyle name="Normal 8 2 4 3 2 2 2 3" xfId="34156" xr:uid="{D291C197-20D2-4B3E-9E6A-159794513097}"/>
    <cellStyle name="Normal 8 2 4 3 2 2 3" xfId="22421" xr:uid="{5D6949DA-C964-4539-BE5D-D4FA0CDD18D6}"/>
    <cellStyle name="Normal 8 2 4 3 2 2 3 2" xfId="37540" xr:uid="{9F94CD6A-FAD6-4BFE-B5FF-236812DD03D5}"/>
    <cellStyle name="Normal 8 2 4 3 2 2 4" xfId="30772" xr:uid="{C77C788D-1CCB-4A53-BF8D-A89423B36476}"/>
    <cellStyle name="Normal 8 2 4 3 2 3" xfId="17308" xr:uid="{510991F2-5F1D-4B2C-8700-B5592D924EBA}"/>
    <cellStyle name="Normal 8 2 4 3 2 3 2" xfId="24092" xr:uid="{66934013-C8F2-42CE-BBBA-5340633A7C75}"/>
    <cellStyle name="Normal 8 2 4 3 2 3 2 2" xfId="39211" xr:uid="{407846DB-ADB2-457C-8257-65E2C5A0CA14}"/>
    <cellStyle name="Normal 8 2 4 3 2 3 3" xfId="32443" xr:uid="{D566E50F-B600-4E99-AEE0-762AC0852EAD}"/>
    <cellStyle name="Normal 8 2 4 3 2 4" xfId="20695" xr:uid="{AF1043C9-6066-449F-93D8-DCE983BC4512}"/>
    <cellStyle name="Normal 8 2 4 3 2 4 2" xfId="35824" xr:uid="{1E761C75-394C-4DFA-AFF4-631481E142A5}"/>
    <cellStyle name="Normal 8 2 4 3 2 5" xfId="29059" xr:uid="{E80DB3E9-636A-479A-969A-750304D46A64}"/>
    <cellStyle name="Normal 8 2 4 3 3" xfId="14801" xr:uid="{E091A438-6AD7-45A4-A475-734221F1145C}"/>
    <cellStyle name="Normal 8 2 4 3 3 2" xfId="18187" xr:uid="{69734C98-EF74-4279-9E92-D0F78D00D597}"/>
    <cellStyle name="Normal 8 2 4 3 3 2 2" xfId="24971" xr:uid="{F9FBA6DC-63A8-4BDD-8A9E-4F7DC274A11C}"/>
    <cellStyle name="Normal 8 2 4 3 3 2 2 2" xfId="40090" xr:uid="{6D6361D4-6AED-455B-BCD0-9789C30A8F26}"/>
    <cellStyle name="Normal 8 2 4 3 3 2 3" xfId="33322" xr:uid="{7399F7E9-0485-493B-842C-566C468389A1}"/>
    <cellStyle name="Normal 8 2 4 3 3 3" xfId="21587" xr:uid="{71E2A1B5-6017-457B-BF70-47B7DCA42EE4}"/>
    <cellStyle name="Normal 8 2 4 3 3 3 2" xfId="36706" xr:uid="{C6E73624-9977-4B4D-A0FB-1242C42C8838}"/>
    <cellStyle name="Normal 8 2 4 3 3 4" xfId="29938" xr:uid="{692BC8A0-F598-4E1F-BEDC-91FFF0087952}"/>
    <cellStyle name="Normal 8 2 4 3 4" xfId="16471" xr:uid="{50B22FE3-9C17-4EE4-BE2B-FB4A0B8A3BB2}"/>
    <cellStyle name="Normal 8 2 4 3 4 2" xfId="23255" xr:uid="{4036E568-478F-4768-AE22-5DC24BE3DEF6}"/>
    <cellStyle name="Normal 8 2 4 3 4 2 2" xfId="38374" xr:uid="{3047EB12-83D7-47E8-8C6F-004BDB95FC4E}"/>
    <cellStyle name="Normal 8 2 4 3 4 3" xfId="31606" xr:uid="{8421B34C-8AA5-4320-8101-98417849521A}"/>
    <cellStyle name="Normal 8 2 4 3 5" xfId="19860" xr:uid="{85C74BC2-8156-421F-AAEE-391999512393}"/>
    <cellStyle name="Normal 8 2 4 3 5 2" xfId="34990" xr:uid="{76E40698-88FB-4E82-A3E4-8DBF318EC33D}"/>
    <cellStyle name="Normal 8 2 4 3 6" xfId="13059" xr:uid="{7C2C6C90-F197-495C-8FA2-47BB67DF566C}"/>
    <cellStyle name="Normal 8 2 4 3 6 2" xfId="28222" xr:uid="{74BC4603-47D7-4C11-B3A3-593C61EB0CC2}"/>
    <cellStyle name="Normal 8 2 4 3 7" xfId="26663" xr:uid="{ACCA95AA-3982-4280-9393-5B95A8BE564D}"/>
    <cellStyle name="Normal 8 2 4 4" xfId="11568" xr:uid="{07BCE8BE-91DD-401A-A0F6-34375DCD3595}"/>
    <cellStyle name="Normal 8 2 4 4 2" xfId="15219" xr:uid="{E0CC93FE-F19C-4578-B1E7-A251FF5AC59B}"/>
    <cellStyle name="Normal 8 2 4 4 2 2" xfId="18605" xr:uid="{5B2D4132-3A72-4A3D-BA81-5AFAD65EB6B9}"/>
    <cellStyle name="Normal 8 2 4 4 2 2 2" xfId="25389" xr:uid="{15F73304-265A-44CD-BD1D-CA01ED61C48E}"/>
    <cellStyle name="Normal 8 2 4 4 2 2 2 2" xfId="40508" xr:uid="{0742D1E1-389F-4F2D-8946-861A8FA12258}"/>
    <cellStyle name="Normal 8 2 4 4 2 2 3" xfId="33740" xr:uid="{E1FF538B-FD65-4DF8-8B1C-D0D2B7A02C3C}"/>
    <cellStyle name="Normal 8 2 4 4 2 3" xfId="22005" xr:uid="{7E2C57CE-28D4-4663-9760-3987EF25F627}"/>
    <cellStyle name="Normal 8 2 4 4 2 3 2" xfId="37124" xr:uid="{B37E6B07-58DA-4771-A040-105925F8BFB8}"/>
    <cellStyle name="Normal 8 2 4 4 2 4" xfId="30356" xr:uid="{80F88FF8-CE60-4054-8A06-A3EC4AE8C106}"/>
    <cellStyle name="Normal 8 2 4 4 3" xfId="16892" xr:uid="{302AB983-7293-4ECD-A26A-665B989AC933}"/>
    <cellStyle name="Normal 8 2 4 4 3 2" xfId="23676" xr:uid="{4F245AF4-20D2-430D-9E58-62E53F9743C4}"/>
    <cellStyle name="Normal 8 2 4 4 3 2 2" xfId="38795" xr:uid="{FD533DEE-C6E2-4546-9F4F-520EB291907A}"/>
    <cellStyle name="Normal 8 2 4 4 3 3" xfId="32027" xr:uid="{FDC3E5D8-894A-400F-8E25-EC66554A2E3F}"/>
    <cellStyle name="Normal 8 2 4 4 4" xfId="20278" xr:uid="{BA60FB95-B6CE-429B-AB0D-AE1752384AB8}"/>
    <cellStyle name="Normal 8 2 4 4 4 2" xfId="35408" xr:uid="{B6C48C95-90A8-4B5D-9386-3635357941AF}"/>
    <cellStyle name="Normal 8 2 4 4 5" xfId="13481" xr:uid="{03B09C9F-7785-4DE0-B7D0-711618BB00EC}"/>
    <cellStyle name="Normal 8 2 4 4 5 2" xfId="28643" xr:uid="{A0F28CA3-D182-4D52-AB42-FB4BB4DF86C1}"/>
    <cellStyle name="Normal 8 2 4 5" xfId="14385" xr:uid="{C5BEF412-E1AF-4D9F-B126-33C0888A5B74}"/>
    <cellStyle name="Normal 8 2 4 5 2" xfId="17771" xr:uid="{5E8A390F-696B-4A5F-A47A-928086A72437}"/>
    <cellStyle name="Normal 8 2 4 5 2 2" xfId="24555" xr:uid="{8A50D1DD-C74E-44F7-AC25-21FCAC8510EE}"/>
    <cellStyle name="Normal 8 2 4 5 2 2 2" xfId="39674" xr:uid="{9DD395C0-8BA1-4460-856B-34E0B3B66C38}"/>
    <cellStyle name="Normal 8 2 4 5 2 3" xfId="32906" xr:uid="{721CE378-2ECD-4D17-B75A-96DECE2104FC}"/>
    <cellStyle name="Normal 8 2 4 5 3" xfId="21171" xr:uid="{0F81262F-91DF-4327-AC7A-0E6546642903}"/>
    <cellStyle name="Normal 8 2 4 5 3 2" xfId="36290" xr:uid="{2AB715A5-43D0-4A2C-A681-D80B487FCC5B}"/>
    <cellStyle name="Normal 8 2 4 5 4" xfId="29522" xr:uid="{26EC2216-A46E-4092-9437-FB6E5D11C65A}"/>
    <cellStyle name="Normal 8 2 4 6" xfId="16055" xr:uid="{A2357B86-A3F1-4AE0-953F-D20BF5A02D1B}"/>
    <cellStyle name="Normal 8 2 4 6 2" xfId="22839" xr:uid="{D5EF677F-E271-42F6-930A-62A991C2E74D}"/>
    <cellStyle name="Normal 8 2 4 6 2 2" xfId="37958" xr:uid="{9948EC70-F506-4329-8E29-33ABC573668F}"/>
    <cellStyle name="Normal 8 2 4 6 3" xfId="31190" xr:uid="{FE7D67FC-592E-418D-BF52-82B56AF6843F}"/>
    <cellStyle name="Normal 8 2 4 7" xfId="19444" xr:uid="{807E80E0-B512-4627-B6DF-EF774E4536B9}"/>
    <cellStyle name="Normal 8 2 4 7 2" xfId="34574" xr:uid="{CC000F8E-78FB-4D55-A69A-9356E0169601}"/>
    <cellStyle name="Normal 8 2 4 8" xfId="12643" xr:uid="{461CDBE4-ADA4-4A7C-90B2-639BBFE7903A}"/>
    <cellStyle name="Normal 8 2 4 8 2" xfId="27806" xr:uid="{116F730C-E3CC-49B9-98D9-5BD05D868F2C}"/>
    <cellStyle name="Normal 8 2 4 9" xfId="26247" xr:uid="{C664039F-F94D-44FE-A123-BA424FBB8105}"/>
    <cellStyle name="Normal 8 2 5" xfId="9144" xr:uid="{3B8DC50A-699F-415E-BD9C-57534E824191}"/>
    <cellStyle name="Normal 8 2 5 10" xfId="10289" xr:uid="{FF0892E9-3269-4621-8ED0-FBD887036712}"/>
    <cellStyle name="Normal 8 2 5 2" xfId="11132" xr:uid="{AC30D125-04AC-45B5-9DA6-35161402E822}"/>
    <cellStyle name="Normal 8 2 5 2 2" xfId="14002" xr:uid="{7C9ADF34-00C2-437E-8BCD-2B94EB4940E2}"/>
    <cellStyle name="Normal 8 2 5 2 2 2" xfId="15740" xr:uid="{5CACDC68-E1A7-4BDB-B741-979B9608EDE1}"/>
    <cellStyle name="Normal 8 2 5 2 2 2 2" xfId="19126" xr:uid="{D0F37104-4B1E-47E8-9A53-94BB150824F1}"/>
    <cellStyle name="Normal 8 2 5 2 2 2 2 2" xfId="25910" xr:uid="{4E723382-4755-4EB5-AB63-C5B3755C108B}"/>
    <cellStyle name="Normal 8 2 5 2 2 2 2 2 2" xfId="41029" xr:uid="{DDF107AF-2B79-4DEF-BD89-63520D16AC6A}"/>
    <cellStyle name="Normal 8 2 5 2 2 2 2 3" xfId="34261" xr:uid="{05C33F2E-2B78-4F0C-9822-4F76B8ADD396}"/>
    <cellStyle name="Normal 8 2 5 2 2 2 3" xfId="22526" xr:uid="{33C43105-A6D1-419D-B12C-27E385FE6822}"/>
    <cellStyle name="Normal 8 2 5 2 2 2 3 2" xfId="37645" xr:uid="{74429789-2D81-45AA-9333-A70D931B3954}"/>
    <cellStyle name="Normal 8 2 5 2 2 2 4" xfId="30877" xr:uid="{9BE39197-3493-4390-8283-D4848AB1C548}"/>
    <cellStyle name="Normal 8 2 5 2 2 3" xfId="17413" xr:uid="{276B9CA3-3B29-4B9F-BAF0-749AE3D79CD9}"/>
    <cellStyle name="Normal 8 2 5 2 2 3 2" xfId="24197" xr:uid="{3C62181B-BD92-41AE-ABBD-30B246FC1E31}"/>
    <cellStyle name="Normal 8 2 5 2 2 3 2 2" xfId="39316" xr:uid="{C3750B9B-78DC-4189-8BB9-051F5EFB5EDF}"/>
    <cellStyle name="Normal 8 2 5 2 2 3 3" xfId="32548" xr:uid="{B4445943-82B9-4737-A44C-71013997CEF8}"/>
    <cellStyle name="Normal 8 2 5 2 2 4" xfId="20800" xr:uid="{600FF68B-E856-4609-A066-97A9EFF9FF1D}"/>
    <cellStyle name="Normal 8 2 5 2 2 4 2" xfId="35929" xr:uid="{3F43B26E-F608-4EA4-9BBF-C937FBA3B08F}"/>
    <cellStyle name="Normal 8 2 5 2 2 5" xfId="29164" xr:uid="{EA471310-E9F9-4029-AFA7-8580D795AD8B}"/>
    <cellStyle name="Normal 8 2 5 2 3" xfId="14906" xr:uid="{C26AF795-6B30-4617-A2FD-1608FB24E8C6}"/>
    <cellStyle name="Normal 8 2 5 2 3 2" xfId="18292" xr:uid="{D4C88490-C2B2-4F73-B25E-04CCD4887D7A}"/>
    <cellStyle name="Normal 8 2 5 2 3 2 2" xfId="25076" xr:uid="{93A0D043-FF4F-4FE1-A6A6-5ADDEE798CDA}"/>
    <cellStyle name="Normal 8 2 5 2 3 2 2 2" xfId="40195" xr:uid="{53F6850C-B6FF-4A71-B822-635001AB9E34}"/>
    <cellStyle name="Normal 8 2 5 2 3 2 3" xfId="33427" xr:uid="{CD1E0D1A-A18A-42CE-908F-3A38CCA2B9AD}"/>
    <cellStyle name="Normal 8 2 5 2 3 3" xfId="21692" xr:uid="{3D6760EB-FDEA-4E20-B1D7-73054FAB3B6C}"/>
    <cellStyle name="Normal 8 2 5 2 3 3 2" xfId="36811" xr:uid="{83A654B1-8A4C-4357-9481-B571CBC24CE9}"/>
    <cellStyle name="Normal 8 2 5 2 3 4" xfId="30043" xr:uid="{436E5982-AF05-4A77-BA28-6819F3DC33D5}"/>
    <cellStyle name="Normal 8 2 5 2 4" xfId="16576" xr:uid="{E97FA534-C29D-42A5-993B-7FCC632568C4}"/>
    <cellStyle name="Normal 8 2 5 2 4 2" xfId="23360" xr:uid="{0B23DD1A-0DB3-4422-9CC7-5786A2E6E3D5}"/>
    <cellStyle name="Normal 8 2 5 2 4 2 2" xfId="38479" xr:uid="{B720DEED-B27D-4BDE-97EE-AE32AB299608}"/>
    <cellStyle name="Normal 8 2 5 2 4 3" xfId="31711" xr:uid="{6DEB7E2C-5080-4FCD-BB7A-5AE244C8781C}"/>
    <cellStyle name="Normal 8 2 5 2 5" xfId="19965" xr:uid="{C72A61DB-611B-411B-AFB5-F4A992C52C46}"/>
    <cellStyle name="Normal 8 2 5 2 5 2" xfId="35095" xr:uid="{1B6B3367-403A-4870-B69C-4B4ECF739B52}"/>
    <cellStyle name="Normal 8 2 5 2 6" xfId="13164" xr:uid="{EE46590C-F127-41DB-B1B4-8BEDAD872C97}"/>
    <cellStyle name="Normal 8 2 5 2 6 2" xfId="28327" xr:uid="{6A8D4756-4D9F-42DB-97FE-07CDCF6174C4}"/>
    <cellStyle name="Normal 8 2 5 2 7" xfId="26768" xr:uid="{BBFD7AE8-7C62-45D7-A1A8-FD61719DAF91}"/>
    <cellStyle name="Normal 8 2 5 3" xfId="11569" xr:uid="{53774561-3E82-469C-986D-71AC1DD832B4}"/>
    <cellStyle name="Normal 8 2 5 3 2" xfId="15324" xr:uid="{62A7FBE0-62D5-4B6B-81F0-4ECB72947A05}"/>
    <cellStyle name="Normal 8 2 5 3 2 2" xfId="18710" xr:uid="{78255F2F-C9B0-4054-91A4-1DEA14680285}"/>
    <cellStyle name="Normal 8 2 5 3 2 2 2" xfId="25494" xr:uid="{AE5DEA87-5D7C-4827-99CD-11197F08784C}"/>
    <cellStyle name="Normal 8 2 5 3 2 2 2 2" xfId="40613" xr:uid="{425CDD85-C560-48FD-8B1C-3EAF7F7C946F}"/>
    <cellStyle name="Normal 8 2 5 3 2 2 3" xfId="33845" xr:uid="{2170B756-3CE6-407B-97B4-AD8E5EAA967D}"/>
    <cellStyle name="Normal 8 2 5 3 2 3" xfId="22110" xr:uid="{99FAFE5E-4E12-4B61-A386-36CC39A50731}"/>
    <cellStyle name="Normal 8 2 5 3 2 3 2" xfId="37229" xr:uid="{A6525A92-0D4A-49D2-AFF7-FAB08243CC57}"/>
    <cellStyle name="Normal 8 2 5 3 2 4" xfId="30461" xr:uid="{7DACB528-1B5A-4363-BA69-0F946A999965}"/>
    <cellStyle name="Normal 8 2 5 3 3" xfId="16997" xr:uid="{8D1D1800-4144-4CF5-A8FC-25C3C7117FB4}"/>
    <cellStyle name="Normal 8 2 5 3 3 2" xfId="23781" xr:uid="{F7281BF7-6859-4C4C-A969-781C1D995E58}"/>
    <cellStyle name="Normal 8 2 5 3 3 2 2" xfId="38900" xr:uid="{38293C1A-BFE3-47DA-8EE7-1AA3175FBDE5}"/>
    <cellStyle name="Normal 8 2 5 3 3 3" xfId="32132" xr:uid="{6486FF11-4359-45FF-965E-01F9C6689262}"/>
    <cellStyle name="Normal 8 2 5 3 4" xfId="20383" xr:uid="{A6E3CC1C-2970-4C67-BAA9-6B189F6205D2}"/>
    <cellStyle name="Normal 8 2 5 3 4 2" xfId="35513" xr:uid="{80ED1A21-26BB-400C-AD01-0189D892E977}"/>
    <cellStyle name="Normal 8 2 5 3 5" xfId="13586" xr:uid="{5644EF0E-7CD8-43BB-8306-BD987AEA7C76}"/>
    <cellStyle name="Normal 8 2 5 3 5 2" xfId="28748" xr:uid="{529C3C9C-34E3-46B6-888F-97E844BEA5D2}"/>
    <cellStyle name="Normal 8 2 5 4" xfId="14490" xr:uid="{42A2DFFB-138E-4107-8CB0-755EC2121B8E}"/>
    <cellStyle name="Normal 8 2 5 4 2" xfId="17876" xr:uid="{FFC18C11-AE4F-41A2-BAD0-2B9F0A5254E7}"/>
    <cellStyle name="Normal 8 2 5 4 2 2" xfId="24660" xr:uid="{4130E35D-081E-47FE-91FC-41C8799F9210}"/>
    <cellStyle name="Normal 8 2 5 4 2 2 2" xfId="39779" xr:uid="{DBBCCDF2-CD91-4388-BC61-E717270379F1}"/>
    <cellStyle name="Normal 8 2 5 4 2 3" xfId="33011" xr:uid="{73A063F1-CFC7-4CA5-A98E-4D7438910191}"/>
    <cellStyle name="Normal 8 2 5 4 3" xfId="21276" xr:uid="{501E6F6E-CE63-42F1-8757-26E3448DF0A3}"/>
    <cellStyle name="Normal 8 2 5 4 3 2" xfId="36395" xr:uid="{69A8C653-E71D-42E0-89EB-B8681080BAD0}"/>
    <cellStyle name="Normal 8 2 5 4 4" xfId="29627" xr:uid="{32357D84-9A2B-4FBF-A29F-CE3FA7B8E321}"/>
    <cellStyle name="Normal 8 2 5 5" xfId="16160" xr:uid="{D7856E1F-FC35-43B5-9C6B-15F38D800ED7}"/>
    <cellStyle name="Normal 8 2 5 5 2" xfId="22944" xr:uid="{7FA82423-94F2-4BF0-BBEB-56E8987E972F}"/>
    <cellStyle name="Normal 8 2 5 5 2 2" xfId="38063" xr:uid="{612DD16E-43F9-4512-8E31-EC3D28A89328}"/>
    <cellStyle name="Normal 8 2 5 5 3" xfId="31295" xr:uid="{4E138F3B-1BA7-4EA3-918C-81EAB6336CA5}"/>
    <cellStyle name="Normal 8 2 5 6" xfId="19549" xr:uid="{50B68128-4209-4CB3-BD0C-F5A9265C54F9}"/>
    <cellStyle name="Normal 8 2 5 6 2" xfId="34679" xr:uid="{9792CDFA-2F15-4D13-9D86-3052F143D04B}"/>
    <cellStyle name="Normal 8 2 5 7" xfId="12749" xr:uid="{A8692C53-F738-4DAB-BF25-DE7A6A53D839}"/>
    <cellStyle name="Normal 8 2 5 7 2" xfId="27911" xr:uid="{7B9047EB-7E92-45B3-87A9-CC812ECA5BB6}"/>
    <cellStyle name="Normal 8 2 5 8" xfId="26352" xr:uid="{EC93F8C4-0B62-4379-9D93-35093346E3B0}"/>
    <cellStyle name="Normal 8 2 5 9" xfId="10714" xr:uid="{63DF5D37-CCFD-426B-B584-A864C47DFFB1}"/>
    <cellStyle name="Normal 8 2 6" xfId="9145" xr:uid="{3DF84766-3643-40A6-AB29-7FA0B4B57F57}"/>
    <cellStyle name="Normal 8 2 6 2" xfId="11570" xr:uid="{46D056D7-2F03-4DDE-B4A4-8758FB7EA743}"/>
    <cellStyle name="Normal 8 2 6 2 2" xfId="15532" xr:uid="{16C5AB23-4B93-4979-9BFA-CC87EEF0B36A}"/>
    <cellStyle name="Normal 8 2 6 2 2 2" xfId="18918" xr:uid="{4F8C00B6-9CBC-4F0D-BA55-FADC054849E3}"/>
    <cellStyle name="Normal 8 2 6 2 2 2 2" xfId="25702" xr:uid="{C401A8AE-A938-44A4-B935-10E9477AFB2E}"/>
    <cellStyle name="Normal 8 2 6 2 2 2 2 2" xfId="40821" xr:uid="{CEDF6759-9011-4407-B749-627CF00B4132}"/>
    <cellStyle name="Normal 8 2 6 2 2 2 3" xfId="34053" xr:uid="{DAA48D89-D1B1-43C8-BFFC-D0C81844D2DE}"/>
    <cellStyle name="Normal 8 2 6 2 2 3" xfId="22318" xr:uid="{02FF0BF6-8322-448A-B4CB-1B449F827E5F}"/>
    <cellStyle name="Normal 8 2 6 2 2 3 2" xfId="37437" xr:uid="{47930FA6-1568-4533-8EAB-BF03F8521BC2}"/>
    <cellStyle name="Normal 8 2 6 2 2 4" xfId="30669" xr:uid="{0E7DAD2A-6621-4448-8493-88EE21BE52FC}"/>
    <cellStyle name="Normal 8 2 6 2 3" xfId="17205" xr:uid="{1A14BA1B-DAA7-4A15-9B99-BB41B8E38049}"/>
    <cellStyle name="Normal 8 2 6 2 3 2" xfId="23989" xr:uid="{31595E60-10F4-4DFB-B03B-D39AE25A35BF}"/>
    <cellStyle name="Normal 8 2 6 2 3 2 2" xfId="39108" xr:uid="{EA2F07BE-477C-4920-BF64-EDF338197B1A}"/>
    <cellStyle name="Normal 8 2 6 2 3 3" xfId="32340" xr:uid="{7FBF0B1D-B7F4-426C-B30D-296E283E549D}"/>
    <cellStyle name="Normal 8 2 6 2 4" xfId="20592" xr:uid="{21DB9C87-4721-4A39-B51C-3FE827B9C931}"/>
    <cellStyle name="Normal 8 2 6 2 4 2" xfId="35721" xr:uid="{1DE219E7-CFFC-42F4-A41D-6E57174932B8}"/>
    <cellStyle name="Normal 8 2 6 2 5" xfId="13794" xr:uid="{4976812D-38A0-4B20-A664-EA6DD4246B72}"/>
    <cellStyle name="Normal 8 2 6 2 5 2" xfId="28956" xr:uid="{316EEF19-D18E-4F0C-ABE4-AABCC2FF2E67}"/>
    <cellStyle name="Normal 8 2 6 3" xfId="14698" xr:uid="{EBC30CDA-3C94-4ECB-BF42-AFDD91F97737}"/>
    <cellStyle name="Normal 8 2 6 3 2" xfId="18084" xr:uid="{D9F68576-EB92-4090-AF06-C8E32A1D8804}"/>
    <cellStyle name="Normal 8 2 6 3 2 2" xfId="24868" xr:uid="{3AA5DEF6-6E1F-48FA-9875-DEB7FF5D370E}"/>
    <cellStyle name="Normal 8 2 6 3 2 2 2" xfId="39987" xr:uid="{14CEEB86-2818-4E5E-B5F3-AF7556230A77}"/>
    <cellStyle name="Normal 8 2 6 3 2 3" xfId="33219" xr:uid="{20D268CA-2C03-492A-85FC-F3F05ABD12BB}"/>
    <cellStyle name="Normal 8 2 6 3 3" xfId="21484" xr:uid="{89B2A660-8D89-4C99-B5FF-996AAE3D4CFC}"/>
    <cellStyle name="Normal 8 2 6 3 3 2" xfId="36603" xr:uid="{85CDEDEA-2FA8-431D-BAEA-28F1F598D389}"/>
    <cellStyle name="Normal 8 2 6 3 4" xfId="29835" xr:uid="{6EB335BA-4677-42FD-B774-DF9B0C492104}"/>
    <cellStyle name="Normal 8 2 6 4" xfId="16368" xr:uid="{ACC25D01-B1A9-469B-9164-1AAD5DEBFB4D}"/>
    <cellStyle name="Normal 8 2 6 4 2" xfId="23152" xr:uid="{53F05D24-57F3-4CD4-A48C-D239EF7F0414}"/>
    <cellStyle name="Normal 8 2 6 4 2 2" xfId="38271" xr:uid="{9389B350-376C-4E04-A7D1-4DC99090C5BA}"/>
    <cellStyle name="Normal 8 2 6 4 3" xfId="31503" xr:uid="{29F59BA0-EAF5-4CCF-9BFA-6F45414030C2}"/>
    <cellStyle name="Normal 8 2 6 5" xfId="19757" xr:uid="{F04A49CD-1A07-4832-9312-619AF5B48B01}"/>
    <cellStyle name="Normal 8 2 6 5 2" xfId="34887" xr:uid="{EDB3A39E-B885-47A9-9222-4D3036E37C66}"/>
    <cellStyle name="Normal 8 2 6 6" xfId="12957" xr:uid="{13DF465E-ACDE-44CE-AD40-92DCA5624283}"/>
    <cellStyle name="Normal 8 2 6 6 2" xfId="28119" xr:uid="{09E61A0F-F98F-45B7-8A9F-4E0618F1E453}"/>
    <cellStyle name="Normal 8 2 6 7" xfId="26560" xr:uid="{531CEAB7-DCA4-46D1-8DFD-5D626D61BAD2}"/>
    <cellStyle name="Normal 8 2 6 8" xfId="10925" xr:uid="{5CA95BAB-C5ED-45A2-A7F7-CDD9B88348D6}"/>
    <cellStyle name="Normal 8 2 6 9" xfId="10290" xr:uid="{00F17256-403C-42AF-9D18-FCABF088F1F2}"/>
    <cellStyle name="Normal 8 2 7" xfId="9146" xr:uid="{8133F63A-BCB2-44D9-A799-D377A3FF91A1}"/>
    <cellStyle name="Normal 8 2 7 2" xfId="14279" xr:uid="{D0DF4644-43D3-4B61-BB47-540708D9E6D9}"/>
    <cellStyle name="Normal 8 2 7 2 2" xfId="17668" xr:uid="{66DFA773-A0F2-4186-A11D-AA1C95BF9A81}"/>
    <cellStyle name="Normal 8 2 7 2 2 2" xfId="24452" xr:uid="{4D4E14EC-56D4-49FF-81D9-D38F20AE22F1}"/>
    <cellStyle name="Normal 8 2 7 2 2 2 2" xfId="39571" xr:uid="{248C9990-BAFE-4DF2-A071-81E009AD3873}"/>
    <cellStyle name="Normal 8 2 7 2 2 3" xfId="32803" xr:uid="{D2F50049-D051-4B0D-8761-460743170A49}"/>
    <cellStyle name="Normal 8 2 7 2 3" xfId="21068" xr:uid="{1A856235-D926-4ACC-9523-7EA4AB50EF4C}"/>
    <cellStyle name="Normal 8 2 7 2 3 2" xfId="36187" xr:uid="{7964C0C3-CBE3-468D-9C2A-743FA5CAD652}"/>
    <cellStyle name="Normal 8 2 7 2 4" xfId="29419" xr:uid="{7E8E1403-DDDA-499A-8BBD-046B4471417F}"/>
    <cellStyle name="Normal 8 2 7 3" xfId="16789" xr:uid="{A5823E4A-42AA-4BA1-8576-A055C73F4408}"/>
    <cellStyle name="Normal 8 2 7 3 2" xfId="23573" xr:uid="{02C386E4-C3E3-4BD3-BDF3-82B6ACDBC6A9}"/>
    <cellStyle name="Normal 8 2 7 3 2 2" xfId="38692" xr:uid="{F753B45B-E493-4DD7-A086-E2CFB42B6181}"/>
    <cellStyle name="Normal 8 2 7 3 3" xfId="31924" xr:uid="{0B4D4083-0E06-490E-A96C-AF45CCDEBA18}"/>
    <cellStyle name="Normal 8 2 7 4" xfId="20175" xr:uid="{92085B68-572D-487F-8D1C-6C34691AC0E5}"/>
    <cellStyle name="Normal 8 2 7 4 2" xfId="35305" xr:uid="{4F718B54-ED81-4D37-8946-96FD932E9F78}"/>
    <cellStyle name="Normal 8 2 7 5" xfId="13378" xr:uid="{0C13AC62-B4D5-47B2-BAD4-85A53B27C818}"/>
    <cellStyle name="Normal 8 2 7 5 2" xfId="28540" xr:uid="{F5F7960A-CB24-4F70-AD99-986BD6B9373F}"/>
    <cellStyle name="Normal 8 2 7 6" xfId="10291" xr:uid="{FA46420E-FAB7-4049-BC33-15AF549AAA65}"/>
    <cellStyle name="Normal 8 2 8" xfId="9147" xr:uid="{FFA799F9-EF34-4B26-9439-D3A1E83850B2}"/>
    <cellStyle name="Normal 8 2 8 2" xfId="18500" xr:uid="{CA7C1436-DE54-4A9B-A51A-22FA247F3685}"/>
    <cellStyle name="Normal 8 2 8 2 2" xfId="25284" xr:uid="{9E75D732-8DB5-4346-9D95-FE984F4E474D}"/>
    <cellStyle name="Normal 8 2 8 2 2 2" xfId="40403" xr:uid="{513DCF68-3797-4C3E-BB5A-6184014E2B0D}"/>
    <cellStyle name="Normal 8 2 8 2 3" xfId="33635" xr:uid="{34E5E37A-66DE-461A-B7A7-2A27DF7B5289}"/>
    <cellStyle name="Normal 8 2 8 3" xfId="21900" xr:uid="{86682327-37A2-4E6D-9DB2-F7A48DAC8175}"/>
    <cellStyle name="Normal 8 2 8 3 2" xfId="37019" xr:uid="{6CFDB2C7-5330-44D0-8135-00A0256B6727}"/>
    <cellStyle name="Normal 8 2 8 4" xfId="15114" xr:uid="{927F3617-DDEA-41AD-B08B-15FE3869162D}"/>
    <cellStyle name="Normal 8 2 8 4 2" xfId="30251" xr:uid="{AA6C5113-10F5-4834-82AF-12B446EAD75D}"/>
    <cellStyle name="Normal 8 2 8 5" xfId="10292" xr:uid="{09E13370-F84E-46E2-B8FF-2D8230D2D310}"/>
    <cellStyle name="Normal 8 2 9" xfId="11883" xr:uid="{61EABDD3-595F-427E-BD21-0AC622181A8F}"/>
    <cellStyle name="Normal 8 2 9 2" xfId="17630" xr:uid="{661ADC9A-1644-4A2D-B3F8-4FA517AD35E5}"/>
    <cellStyle name="Normal 8 2 9 2 2" xfId="24414" xr:uid="{03DF3C40-FFA1-48F4-992E-E08C2EE76FA8}"/>
    <cellStyle name="Normal 8 2 9 2 2 2" xfId="39533" xr:uid="{6C8A2B08-0C91-45BE-9AE9-9D0BA97BA0D3}"/>
    <cellStyle name="Normal 8 2 9 2 3" xfId="32765" xr:uid="{9CE384E0-0B65-4589-BCD9-4484E4F62B6C}"/>
    <cellStyle name="Normal 8 2 9 3" xfId="21033" xr:uid="{31E117E9-A9FA-4480-9380-F695F46D496A}"/>
    <cellStyle name="Normal 8 2 9 3 2" xfId="36152" xr:uid="{0282ECB8-894C-4FB7-AA27-8C40DD57744F}"/>
    <cellStyle name="Normal 8 2 9 4" xfId="14241" xr:uid="{1EBCEC7E-D655-4413-9F6B-613ECAA27EE4}"/>
    <cellStyle name="Normal 8 2 9 4 2" xfId="29381" xr:uid="{C2CBE2F0-C7DE-4214-A976-2AB90E0BAB9A}"/>
    <cellStyle name="Normal 8 2 9 5" xfId="27173" xr:uid="{92E3022D-5C40-48F6-8175-FF3905785A4C}"/>
    <cellStyle name="Normal 8 20" xfId="44784" xr:uid="{BB8B4C2C-8A76-4C31-8679-FA9F1FCBF6F1}"/>
    <cellStyle name="Normal 8 3" xfId="1937" xr:uid="{00000000-0005-0000-0000-000092070000}"/>
    <cellStyle name="Normal 8 3 10" xfId="11571" xr:uid="{F3E08F99-AB42-44E8-8577-98DB8628B0B7}"/>
    <cellStyle name="Normal 8 3 11" xfId="12554" xr:uid="{A47CE4EC-E0D0-4FC7-B500-7BD60C49238F}"/>
    <cellStyle name="Normal 8 3 11 2" xfId="27717" xr:uid="{AF1D25A7-2064-4C50-86E0-8A588EA5E1C9}"/>
    <cellStyle name="Normal 8 3 12" xfId="26158" xr:uid="{456C2EF9-0245-451C-810A-817207C964F5}"/>
    <cellStyle name="Normal 8 3 13" xfId="10513" xr:uid="{C0EC20BF-A209-46DA-9246-D871EA02884E}"/>
    <cellStyle name="Normal 8 3 14" xfId="10293" xr:uid="{62104E0C-73A6-4723-96F0-8B39C8AA188F}"/>
    <cellStyle name="Normal 8 3 15" xfId="9148" xr:uid="{42C9722C-EE4C-49B9-94FB-52687A302AAE}"/>
    <cellStyle name="Normal 8 3 16" xfId="8112" xr:uid="{EE8FF3E0-0F3E-4403-8C23-13184421E3A2}"/>
    <cellStyle name="Normal 8 3 17" xfId="44789" xr:uid="{46DC4A9F-27AF-4325-A0A2-35E522406D90}"/>
    <cellStyle name="Normal 8 3 2" xfId="1938" xr:uid="{00000000-0005-0000-0000-000093070000}"/>
    <cellStyle name="Normal 8 3 2 10" xfId="26206" xr:uid="{868C0534-DFDB-4846-A92B-4BD6ACCF28D1}"/>
    <cellStyle name="Normal 8 3 2 11" xfId="10563" xr:uid="{5D3A9938-4309-4B91-9103-B0A71AE80865}"/>
    <cellStyle name="Normal 8 3 2 12" xfId="10294" xr:uid="{1766025F-C292-49AC-A458-3DBD90BAABE2}"/>
    <cellStyle name="Normal 8 3 2 13" xfId="9149" xr:uid="{43544D81-A31A-4B2D-84E4-071256E071DA}"/>
    <cellStyle name="Normal 8 3 2 2" xfId="10668" xr:uid="{95E492A0-AA08-412A-BC52-34401589C569}"/>
    <cellStyle name="Normal 8 3 2 2 2" xfId="10879" xr:uid="{98C33D16-E723-4765-8CFE-A587C2EC73F9}"/>
    <cellStyle name="Normal 8 3 2 2 2 2" xfId="11297" xr:uid="{387A54DE-C36D-42EA-B428-5DFD43A331A3}"/>
    <cellStyle name="Normal 8 3 2 2 2 2 2" xfId="14167" xr:uid="{50AF391C-8805-4555-9434-E3B502B1298D}"/>
    <cellStyle name="Normal 8 3 2 2 2 2 2 2" xfId="15905" xr:uid="{E30530DD-C576-47FA-8BD8-1552FB5F0659}"/>
    <cellStyle name="Normal 8 3 2 2 2 2 2 2 2" xfId="19291" xr:uid="{7B3BE185-3005-4D86-B5D4-76051B4B1657}"/>
    <cellStyle name="Normal 8 3 2 2 2 2 2 2 2 2" xfId="26075" xr:uid="{E156825B-3344-41FC-9661-BEA6B5BB5DD5}"/>
    <cellStyle name="Normal 8 3 2 2 2 2 2 2 2 2 2" xfId="41194" xr:uid="{3FD3F477-7963-40F1-B4CD-B4BD65B41901}"/>
    <cellStyle name="Normal 8 3 2 2 2 2 2 2 2 3" xfId="34426" xr:uid="{919ED8B8-7952-4884-BD03-D04760E5F566}"/>
    <cellStyle name="Normal 8 3 2 2 2 2 2 2 3" xfId="22691" xr:uid="{C386A488-6EDD-46D5-B6B3-E8B0390E83D1}"/>
    <cellStyle name="Normal 8 3 2 2 2 2 2 2 3 2" xfId="37810" xr:uid="{21D35EF2-5411-44D4-81F5-994D13A95AC3}"/>
    <cellStyle name="Normal 8 3 2 2 2 2 2 2 4" xfId="31042" xr:uid="{41CE8594-AE7F-4C35-BECA-E2B8200236DE}"/>
    <cellStyle name="Normal 8 3 2 2 2 2 2 3" xfId="17578" xr:uid="{CD368A48-55DB-46D5-BB5B-8C9D994BB5B8}"/>
    <cellStyle name="Normal 8 3 2 2 2 2 2 3 2" xfId="24362" xr:uid="{20A5E734-57A4-4BFD-9311-9F412C78BDDF}"/>
    <cellStyle name="Normal 8 3 2 2 2 2 2 3 2 2" xfId="39481" xr:uid="{89607CC8-A05F-41DE-8F02-ACCB77F09744}"/>
    <cellStyle name="Normal 8 3 2 2 2 2 2 3 3" xfId="32713" xr:uid="{5290440E-5F77-46E9-A9FB-2380751FADEB}"/>
    <cellStyle name="Normal 8 3 2 2 2 2 2 4" xfId="20965" xr:uid="{D740BC56-FBF5-4730-869B-5518B9198ACD}"/>
    <cellStyle name="Normal 8 3 2 2 2 2 2 4 2" xfId="36094" xr:uid="{B6F643E5-1E34-4FCC-8A25-8187EA525D02}"/>
    <cellStyle name="Normal 8 3 2 2 2 2 2 5" xfId="29329" xr:uid="{4B61D986-619E-4BAB-9C8C-766F4C6FD13D}"/>
    <cellStyle name="Normal 8 3 2 2 2 2 3" xfId="15071" xr:uid="{49A3B97C-6937-4F25-A739-5F28A5A2E6A1}"/>
    <cellStyle name="Normal 8 3 2 2 2 2 3 2" xfId="18457" xr:uid="{CF82BEBD-4531-461E-9855-FAAC6E71952C}"/>
    <cellStyle name="Normal 8 3 2 2 2 2 3 2 2" xfId="25241" xr:uid="{3AAA60A5-1E50-4AE1-9BDC-8050E7FFB7E4}"/>
    <cellStyle name="Normal 8 3 2 2 2 2 3 2 2 2" xfId="40360" xr:uid="{A669102C-FCF0-4696-ADA7-B5F50FED7F88}"/>
    <cellStyle name="Normal 8 3 2 2 2 2 3 2 3" xfId="33592" xr:uid="{3C2BA1F1-DBE0-48AD-9B36-7A1FA5E3E93B}"/>
    <cellStyle name="Normal 8 3 2 2 2 2 3 3" xfId="21857" xr:uid="{9F4AEA24-F7FC-4587-8DCE-A08CAB634DCB}"/>
    <cellStyle name="Normal 8 3 2 2 2 2 3 3 2" xfId="36976" xr:uid="{8AD736AC-6D63-4CE6-82D7-3F03636B569C}"/>
    <cellStyle name="Normal 8 3 2 2 2 2 3 4" xfId="30208" xr:uid="{4A8DED37-DFD5-4189-8D07-E4B14E663C76}"/>
    <cellStyle name="Normal 8 3 2 2 2 2 4" xfId="16741" xr:uid="{1E304D1B-2887-43FA-821F-A56C34485676}"/>
    <cellStyle name="Normal 8 3 2 2 2 2 4 2" xfId="23525" xr:uid="{263FE9A4-0152-4884-8902-0E169F88FCAA}"/>
    <cellStyle name="Normal 8 3 2 2 2 2 4 2 2" xfId="38644" xr:uid="{3E75E9D7-FB4B-4BA0-AD61-1726A895BF7F}"/>
    <cellStyle name="Normal 8 3 2 2 2 2 4 3" xfId="31876" xr:uid="{37952605-25BF-4FF2-81AB-21788FEF1E0D}"/>
    <cellStyle name="Normal 8 3 2 2 2 2 5" xfId="20130" xr:uid="{49B73520-B83C-4043-9049-A78D46F6ECCC}"/>
    <cellStyle name="Normal 8 3 2 2 2 2 5 2" xfId="35260" xr:uid="{BD481F73-726C-42E7-B245-123CEDF4CCA8}"/>
    <cellStyle name="Normal 8 3 2 2 2 2 6" xfId="13329" xr:uid="{766AB925-C151-41F8-8A2C-B4316F917101}"/>
    <cellStyle name="Normal 8 3 2 2 2 2 6 2" xfId="28492" xr:uid="{AA627393-607A-4C53-9A94-3CDC255D1ACB}"/>
    <cellStyle name="Normal 8 3 2 2 2 2 7" xfId="26933" xr:uid="{290A09C2-6CBF-4550-B880-22D005586372}"/>
    <cellStyle name="Normal 8 3 2 2 2 3" xfId="13751" xr:uid="{3C66D27B-C6A2-4F09-81E2-088DCC01E357}"/>
    <cellStyle name="Normal 8 3 2 2 2 3 2" xfId="15489" xr:uid="{CCD5B739-7F01-4E1E-961A-E455BFE175E4}"/>
    <cellStyle name="Normal 8 3 2 2 2 3 2 2" xfId="18875" xr:uid="{653090E0-4343-46A3-8A03-2821D0F73167}"/>
    <cellStyle name="Normal 8 3 2 2 2 3 2 2 2" xfId="25659" xr:uid="{4E05FEDD-0110-4334-9126-C242964E1663}"/>
    <cellStyle name="Normal 8 3 2 2 2 3 2 2 2 2" xfId="40778" xr:uid="{313DBA0D-0CFD-4FA2-9401-74545C46A723}"/>
    <cellStyle name="Normal 8 3 2 2 2 3 2 2 3" xfId="34010" xr:uid="{6C7AECE9-7B4B-45E6-B548-0E5FC353388C}"/>
    <cellStyle name="Normal 8 3 2 2 2 3 2 3" xfId="22275" xr:uid="{1CDAC65B-25D4-4273-A096-2530F881F245}"/>
    <cellStyle name="Normal 8 3 2 2 2 3 2 3 2" xfId="37394" xr:uid="{B869F29F-970E-4344-B65F-4D814719DCF0}"/>
    <cellStyle name="Normal 8 3 2 2 2 3 2 4" xfId="30626" xr:uid="{CE096D3E-9377-4748-8EF3-07A55715F2E8}"/>
    <cellStyle name="Normal 8 3 2 2 2 3 3" xfId="17162" xr:uid="{18F86080-9F09-439F-BA22-B7B9BB4CF442}"/>
    <cellStyle name="Normal 8 3 2 2 2 3 3 2" xfId="23946" xr:uid="{768A59BD-46ED-4719-AFF0-B251C9A6B780}"/>
    <cellStyle name="Normal 8 3 2 2 2 3 3 2 2" xfId="39065" xr:uid="{567031D3-77B4-4DC6-9452-AF3387D04BAF}"/>
    <cellStyle name="Normal 8 3 2 2 2 3 3 3" xfId="32297" xr:uid="{199965DE-4482-4860-A583-FB5A4A158EAF}"/>
    <cellStyle name="Normal 8 3 2 2 2 3 4" xfId="20548" xr:uid="{E2321144-BAD3-42D2-BAB5-F62AC09A223C}"/>
    <cellStyle name="Normal 8 3 2 2 2 3 4 2" xfId="35678" xr:uid="{37A8391D-3331-4A68-8138-7808FF7AF701}"/>
    <cellStyle name="Normal 8 3 2 2 2 3 5" xfId="28913" xr:uid="{984C8F31-E7A5-4999-BE35-0E9FCEA1AADF}"/>
    <cellStyle name="Normal 8 3 2 2 2 4" xfId="14655" xr:uid="{142BE209-153C-4792-8587-CEF289D82669}"/>
    <cellStyle name="Normal 8 3 2 2 2 4 2" xfId="18041" xr:uid="{2712EB77-6AF1-4E55-8AC2-91F05DA3492E}"/>
    <cellStyle name="Normal 8 3 2 2 2 4 2 2" xfId="24825" xr:uid="{DAD7D957-7943-4579-BFBB-CD65B39D8B69}"/>
    <cellStyle name="Normal 8 3 2 2 2 4 2 2 2" xfId="39944" xr:uid="{CEBD6EA5-939E-47AF-BEC3-CDF2E8DF02A1}"/>
    <cellStyle name="Normal 8 3 2 2 2 4 2 3" xfId="33176" xr:uid="{F1DCD268-0CBB-4EE4-88CE-A75867C1D66C}"/>
    <cellStyle name="Normal 8 3 2 2 2 4 3" xfId="21441" xr:uid="{4D1F9803-95BC-4C6A-89E1-D59DE994308C}"/>
    <cellStyle name="Normal 8 3 2 2 2 4 3 2" xfId="36560" xr:uid="{C7EC103D-806B-4838-8982-0D60E16FB254}"/>
    <cellStyle name="Normal 8 3 2 2 2 4 4" xfId="29792" xr:uid="{B209B2A1-3B34-4DD1-94EE-D8F36ACF0B9D}"/>
    <cellStyle name="Normal 8 3 2 2 2 5" xfId="16325" xr:uid="{0E26AD78-9C42-45E3-8A9E-94F67397D223}"/>
    <cellStyle name="Normal 8 3 2 2 2 5 2" xfId="23109" xr:uid="{8D8A1489-1321-42F8-B916-2E3B0E80F92F}"/>
    <cellStyle name="Normal 8 3 2 2 2 5 2 2" xfId="38228" xr:uid="{BB4CC5CF-4234-4CB4-99B2-DE5AF7128753}"/>
    <cellStyle name="Normal 8 3 2 2 2 5 3" xfId="31460" xr:uid="{497EDBF0-365C-4D5B-A44D-E751F09E27B0}"/>
    <cellStyle name="Normal 8 3 2 2 2 6" xfId="19714" xr:uid="{FC9F6518-9C00-4723-91E1-C05E898A7F11}"/>
    <cellStyle name="Normal 8 3 2 2 2 6 2" xfId="34844" xr:uid="{5604EF54-BF00-4480-BE0E-D05DEBEF29A3}"/>
    <cellStyle name="Normal 8 3 2 2 2 7" xfId="12914" xr:uid="{21F621BC-C733-4FB7-9481-4DEB1C56EA16}"/>
    <cellStyle name="Normal 8 3 2 2 2 7 2" xfId="28076" xr:uid="{E9AD81DC-2A9F-42EA-B98E-FCE0F4059BFE}"/>
    <cellStyle name="Normal 8 3 2 2 2 8" xfId="26517" xr:uid="{D1613B74-390C-4EF4-B45D-55866273F0E2}"/>
    <cellStyle name="Normal 8 3 2 2 3" xfId="11089" xr:uid="{CD4EF1AB-6E3D-45E6-A34B-904F14053991}"/>
    <cellStyle name="Normal 8 3 2 2 3 2" xfId="13959" xr:uid="{692E2710-B8B5-4CEF-8235-AA87D6AB65A9}"/>
    <cellStyle name="Normal 8 3 2 2 3 2 2" xfId="15697" xr:uid="{BB7280A1-E39B-4F97-A67A-930F12675C6D}"/>
    <cellStyle name="Normal 8 3 2 2 3 2 2 2" xfId="19083" xr:uid="{3F42E10E-734B-463C-94EB-45C4E8A86790}"/>
    <cellStyle name="Normal 8 3 2 2 3 2 2 2 2" xfId="25867" xr:uid="{FFD23123-92BF-4BEC-967A-9C492FE55EF3}"/>
    <cellStyle name="Normal 8 3 2 2 3 2 2 2 2 2" xfId="40986" xr:uid="{3E82D9D2-8D90-4BE3-8589-28C80B91B5DC}"/>
    <cellStyle name="Normal 8 3 2 2 3 2 2 2 3" xfId="34218" xr:uid="{9F019584-EC2E-49A2-AD25-1DEE2DF4E43D}"/>
    <cellStyle name="Normal 8 3 2 2 3 2 2 3" xfId="22483" xr:uid="{483DDB9A-E4AC-4756-9950-707F7C7E4090}"/>
    <cellStyle name="Normal 8 3 2 2 3 2 2 3 2" xfId="37602" xr:uid="{4CEE4088-D733-49E5-8294-0685D4BE7DA9}"/>
    <cellStyle name="Normal 8 3 2 2 3 2 2 4" xfId="30834" xr:uid="{11764576-7B61-41AB-82AA-0C96FF581F37}"/>
    <cellStyle name="Normal 8 3 2 2 3 2 3" xfId="17370" xr:uid="{6E822312-52F0-4A5B-B0EC-246774995567}"/>
    <cellStyle name="Normal 8 3 2 2 3 2 3 2" xfId="24154" xr:uid="{17B24D1F-4DE2-47A1-AEE4-378E6D9DFC02}"/>
    <cellStyle name="Normal 8 3 2 2 3 2 3 2 2" xfId="39273" xr:uid="{9D87CEB4-9E70-4978-8AFD-C75ACB3C4A13}"/>
    <cellStyle name="Normal 8 3 2 2 3 2 3 3" xfId="32505" xr:uid="{25929948-0A90-4527-B2DA-0BC46E7F6614}"/>
    <cellStyle name="Normal 8 3 2 2 3 2 4" xfId="20757" xr:uid="{876DA0A5-B67C-4567-967C-D7FC0B987252}"/>
    <cellStyle name="Normal 8 3 2 2 3 2 4 2" xfId="35886" xr:uid="{75DCB6FA-4683-49EE-9D72-B216753B0818}"/>
    <cellStyle name="Normal 8 3 2 2 3 2 5" xfId="29121" xr:uid="{324E82C3-F79C-43B5-B981-100E58CEDA0A}"/>
    <cellStyle name="Normal 8 3 2 2 3 3" xfId="14863" xr:uid="{29C7020D-7561-4D50-A130-F260BE3589E7}"/>
    <cellStyle name="Normal 8 3 2 2 3 3 2" xfId="18249" xr:uid="{BF3829B6-C780-45F3-855C-4CD7EB713DEC}"/>
    <cellStyle name="Normal 8 3 2 2 3 3 2 2" xfId="25033" xr:uid="{D5C78E3C-AEB3-4B6D-82E9-0569E6885441}"/>
    <cellStyle name="Normal 8 3 2 2 3 3 2 2 2" xfId="40152" xr:uid="{67BCBBAB-3892-4507-8017-6B66676BF942}"/>
    <cellStyle name="Normal 8 3 2 2 3 3 2 3" xfId="33384" xr:uid="{D65E1598-219E-4602-A8A0-72FCE274EAE9}"/>
    <cellStyle name="Normal 8 3 2 2 3 3 3" xfId="21649" xr:uid="{81E70842-C612-477A-AEBA-385729684F01}"/>
    <cellStyle name="Normal 8 3 2 2 3 3 3 2" xfId="36768" xr:uid="{3B50D052-191B-4C8B-8117-A28BFC176FA2}"/>
    <cellStyle name="Normal 8 3 2 2 3 3 4" xfId="30000" xr:uid="{4F15004A-04BC-41F7-98EA-7388C15EE2FD}"/>
    <cellStyle name="Normal 8 3 2 2 3 4" xfId="16533" xr:uid="{8111AA62-F1BB-4591-B59D-D63CF12B04C9}"/>
    <cellStyle name="Normal 8 3 2 2 3 4 2" xfId="23317" xr:uid="{5EF9F6FD-9F72-4858-A82A-9938975B1369}"/>
    <cellStyle name="Normal 8 3 2 2 3 4 2 2" xfId="38436" xr:uid="{446DA231-8F65-4C41-85E8-BBA4CAE34581}"/>
    <cellStyle name="Normal 8 3 2 2 3 4 3" xfId="31668" xr:uid="{510A73A6-E939-4E17-84BD-2F88D072C1FF}"/>
    <cellStyle name="Normal 8 3 2 2 3 5" xfId="19922" xr:uid="{9BF0FB9F-4E3E-4332-BC08-D722C27C873C}"/>
    <cellStyle name="Normal 8 3 2 2 3 5 2" xfId="35052" xr:uid="{E46285A1-F63C-4ECC-93C3-77B41F012731}"/>
    <cellStyle name="Normal 8 3 2 2 3 6" xfId="13121" xr:uid="{6F391B0A-8925-4ABB-8F9D-D3B4C2F6C5E3}"/>
    <cellStyle name="Normal 8 3 2 2 3 6 2" xfId="28284" xr:uid="{4CA00DC1-7DFD-448F-AECC-FC1A056112C5}"/>
    <cellStyle name="Normal 8 3 2 2 3 7" xfId="26725" xr:uid="{1FB899D9-BCBB-4850-BE0D-6EB56EB051FC}"/>
    <cellStyle name="Normal 8 3 2 2 4" xfId="13543" xr:uid="{08C69755-1F93-493D-AEF8-2003BBC8F262}"/>
    <cellStyle name="Normal 8 3 2 2 4 2" xfId="15281" xr:uid="{35210CA2-974A-454B-A938-C9C3F30CB2E0}"/>
    <cellStyle name="Normal 8 3 2 2 4 2 2" xfId="18667" xr:uid="{5179D66D-F02B-423B-9281-AB8F737C0F97}"/>
    <cellStyle name="Normal 8 3 2 2 4 2 2 2" xfId="25451" xr:uid="{EE5C82C1-9595-45E5-9833-BC4B81A395B2}"/>
    <cellStyle name="Normal 8 3 2 2 4 2 2 2 2" xfId="40570" xr:uid="{67A8C446-0725-4A9C-A647-DE3B683FE082}"/>
    <cellStyle name="Normal 8 3 2 2 4 2 2 3" xfId="33802" xr:uid="{7E043EF5-7690-4DFD-A9F2-96152D3E67D4}"/>
    <cellStyle name="Normal 8 3 2 2 4 2 3" xfId="22067" xr:uid="{80D887FB-2076-4366-9995-65840EF58B0F}"/>
    <cellStyle name="Normal 8 3 2 2 4 2 3 2" xfId="37186" xr:uid="{97A83576-B1B8-46EA-A6F4-12A8040C06A6}"/>
    <cellStyle name="Normal 8 3 2 2 4 2 4" xfId="30418" xr:uid="{FC8A30E0-039C-415B-95B7-A6E55DFB4C5A}"/>
    <cellStyle name="Normal 8 3 2 2 4 3" xfId="16954" xr:uid="{8C4AFD25-C8FF-4F7E-9526-D28B96918483}"/>
    <cellStyle name="Normal 8 3 2 2 4 3 2" xfId="23738" xr:uid="{42B42379-ACAD-4B84-AF12-C34504672807}"/>
    <cellStyle name="Normal 8 3 2 2 4 3 2 2" xfId="38857" xr:uid="{7DAA9840-C264-4CCE-A786-5E96C623E37C}"/>
    <cellStyle name="Normal 8 3 2 2 4 3 3" xfId="32089" xr:uid="{393F83AB-E5E0-4353-B151-E30DF8AFAA76}"/>
    <cellStyle name="Normal 8 3 2 2 4 4" xfId="20340" xr:uid="{9D1BEED4-03C1-4A53-BC75-FA8B0F11FBA9}"/>
    <cellStyle name="Normal 8 3 2 2 4 4 2" xfId="35470" xr:uid="{EBE94085-5E53-4138-BEFA-CC33F00A3CB5}"/>
    <cellStyle name="Normal 8 3 2 2 4 5" xfId="28705" xr:uid="{296DBE25-D936-4E32-9F66-6C76668CE5E2}"/>
    <cellStyle name="Normal 8 3 2 2 5" xfId="14447" xr:uid="{4F324F4C-F5A7-47C5-825E-1F463BE40BE4}"/>
    <cellStyle name="Normal 8 3 2 2 5 2" xfId="17833" xr:uid="{132389E5-287C-4312-8F3D-03FB7CD30CA0}"/>
    <cellStyle name="Normal 8 3 2 2 5 2 2" xfId="24617" xr:uid="{F56A9FE7-60A1-4856-BE76-590F882F14A9}"/>
    <cellStyle name="Normal 8 3 2 2 5 2 2 2" xfId="39736" xr:uid="{5F196455-DB18-494B-9D12-2059888D4F6E}"/>
    <cellStyle name="Normal 8 3 2 2 5 2 3" xfId="32968" xr:uid="{ADA4F1F0-86A9-466D-B1DD-9C9C365C3841}"/>
    <cellStyle name="Normal 8 3 2 2 5 3" xfId="21233" xr:uid="{5625C1D4-9524-4366-988D-AD4079D55B6B}"/>
    <cellStyle name="Normal 8 3 2 2 5 3 2" xfId="36352" xr:uid="{0788256F-DB7E-4C5A-8783-B1D04BAC0138}"/>
    <cellStyle name="Normal 8 3 2 2 5 4" xfId="29584" xr:uid="{0073F07B-4ED7-45A4-8393-762B58CCD134}"/>
    <cellStyle name="Normal 8 3 2 2 6" xfId="16117" xr:uid="{49BA8005-3698-4738-B5BF-28BFC728E9BF}"/>
    <cellStyle name="Normal 8 3 2 2 6 2" xfId="22901" xr:uid="{ADC2776C-95B2-42E6-B8D3-94B83C5E6F1C}"/>
    <cellStyle name="Normal 8 3 2 2 6 2 2" xfId="38020" xr:uid="{9E63569C-1622-478D-8E1A-303D0C3B2367}"/>
    <cellStyle name="Normal 8 3 2 2 6 3" xfId="31252" xr:uid="{9AF3A588-A289-404A-843B-5A190F69E565}"/>
    <cellStyle name="Normal 8 3 2 2 7" xfId="19506" xr:uid="{7F1DE1C0-5645-4182-A8CA-B44EEEF9663E}"/>
    <cellStyle name="Normal 8 3 2 2 7 2" xfId="34636" xr:uid="{BDA69B96-27DE-4B90-BE34-9F2DB4DF7FA9}"/>
    <cellStyle name="Normal 8 3 2 2 8" xfId="12705" xr:uid="{D4FE68C0-5AC8-496B-ACB1-4A9B86C00FE6}"/>
    <cellStyle name="Normal 8 3 2 2 8 2" xfId="27868" xr:uid="{1E762577-FF8B-4579-93F2-05D563B3269C}"/>
    <cellStyle name="Normal 8 3 2 2 9" xfId="26309" xr:uid="{9E985200-496E-4407-8920-6EE7340D0366}"/>
    <cellStyle name="Normal 8 3 2 3" xfId="10776" xr:uid="{16D320D3-ECAE-4BF7-AB2C-DDB278E8FEAF}"/>
    <cellStyle name="Normal 8 3 2 3 2" xfId="11194" xr:uid="{3CF7144A-F68C-4B61-9A07-80261701726E}"/>
    <cellStyle name="Normal 8 3 2 3 2 2" xfId="14064" xr:uid="{093E089B-1C53-4F8F-AB5C-88D9230F5150}"/>
    <cellStyle name="Normal 8 3 2 3 2 2 2" xfId="15802" xr:uid="{07D2C009-95D5-4C65-ABD1-4C1C698EE1CD}"/>
    <cellStyle name="Normal 8 3 2 3 2 2 2 2" xfId="19188" xr:uid="{5815C9DF-841D-4522-8DAF-A4D8FD9318A1}"/>
    <cellStyle name="Normal 8 3 2 3 2 2 2 2 2" xfId="25972" xr:uid="{4D4A223B-262F-4C35-B8F7-259D6AB000EC}"/>
    <cellStyle name="Normal 8 3 2 3 2 2 2 2 2 2" xfId="41091" xr:uid="{B63D78AA-64B3-4149-8726-DE33962545D5}"/>
    <cellStyle name="Normal 8 3 2 3 2 2 2 2 3" xfId="34323" xr:uid="{4CF62373-B881-409A-847C-DBC8382C0824}"/>
    <cellStyle name="Normal 8 3 2 3 2 2 2 3" xfId="22588" xr:uid="{73FE2B1F-7F69-447C-9B8C-8394F812C626}"/>
    <cellStyle name="Normal 8 3 2 3 2 2 2 3 2" xfId="37707" xr:uid="{5175295E-EF66-4023-90B4-882CB9DE51BC}"/>
    <cellStyle name="Normal 8 3 2 3 2 2 2 4" xfId="30939" xr:uid="{5D9E6722-6D31-4AAF-95AD-A2A5C2E7F8C1}"/>
    <cellStyle name="Normal 8 3 2 3 2 2 3" xfId="17475" xr:uid="{59D56599-8EDB-4B2C-BEDB-633E431A3BAC}"/>
    <cellStyle name="Normal 8 3 2 3 2 2 3 2" xfId="24259" xr:uid="{3F0CFE1F-51AC-458A-8DEA-56D3BA66F361}"/>
    <cellStyle name="Normal 8 3 2 3 2 2 3 2 2" xfId="39378" xr:uid="{5561260A-B302-41CF-9F94-798EE5ED5A0F}"/>
    <cellStyle name="Normal 8 3 2 3 2 2 3 3" xfId="32610" xr:uid="{FB9EEA98-2AFB-4D9C-AAD9-A9D2CF0A0681}"/>
    <cellStyle name="Normal 8 3 2 3 2 2 4" xfId="20862" xr:uid="{874ABEDA-6E18-495E-8FC5-A0B6C8D6C73E}"/>
    <cellStyle name="Normal 8 3 2 3 2 2 4 2" xfId="35991" xr:uid="{8B7D3761-6617-4822-AB31-1F352E9ED59F}"/>
    <cellStyle name="Normal 8 3 2 3 2 2 5" xfId="29226" xr:uid="{AEF650B8-8311-421B-AC7B-414154A2F629}"/>
    <cellStyle name="Normal 8 3 2 3 2 3" xfId="14968" xr:uid="{06EFD081-48A0-41E5-979B-9C88DB5548ED}"/>
    <cellStyle name="Normal 8 3 2 3 2 3 2" xfId="18354" xr:uid="{87F69CF4-F9D3-487E-9164-681D002E4923}"/>
    <cellStyle name="Normal 8 3 2 3 2 3 2 2" xfId="25138" xr:uid="{4C9E3033-5D89-4A64-99C7-A59EC0B1E83B}"/>
    <cellStyle name="Normal 8 3 2 3 2 3 2 2 2" xfId="40257" xr:uid="{894C4781-D6B8-449F-B80B-4BC1B3706857}"/>
    <cellStyle name="Normal 8 3 2 3 2 3 2 3" xfId="33489" xr:uid="{F6CB2F31-3F05-4983-9096-5E8931C6D521}"/>
    <cellStyle name="Normal 8 3 2 3 2 3 3" xfId="21754" xr:uid="{B47C449E-16CE-4EFD-ABAB-36BE2C794EBF}"/>
    <cellStyle name="Normal 8 3 2 3 2 3 3 2" xfId="36873" xr:uid="{59015EFA-846A-46DA-BE53-552032D864F1}"/>
    <cellStyle name="Normal 8 3 2 3 2 3 4" xfId="30105" xr:uid="{C5762015-72FD-46F6-976D-F21EACBCE25C}"/>
    <cellStyle name="Normal 8 3 2 3 2 4" xfId="16638" xr:uid="{199D6F5F-9F24-43A7-9288-36CDE1E9EDAD}"/>
    <cellStyle name="Normal 8 3 2 3 2 4 2" xfId="23422" xr:uid="{819DA19C-32C2-4739-A673-10A4C01ECCB5}"/>
    <cellStyle name="Normal 8 3 2 3 2 4 2 2" xfId="38541" xr:uid="{27906C27-14FA-4E56-BDF7-D37471C3A2AB}"/>
    <cellStyle name="Normal 8 3 2 3 2 4 3" xfId="31773" xr:uid="{0989C679-0CA8-4682-BE16-6FD7A1B74358}"/>
    <cellStyle name="Normal 8 3 2 3 2 5" xfId="20027" xr:uid="{148589E2-F049-49D2-BAC3-8D0B9F3256D1}"/>
    <cellStyle name="Normal 8 3 2 3 2 5 2" xfId="35157" xr:uid="{4C26C391-8A36-4F0C-8E54-51E62B7613E1}"/>
    <cellStyle name="Normal 8 3 2 3 2 6" xfId="13226" xr:uid="{9135F370-4292-45C2-889E-988F57834760}"/>
    <cellStyle name="Normal 8 3 2 3 2 6 2" xfId="28389" xr:uid="{59259036-E252-4A26-B577-9B1C2D34FEAD}"/>
    <cellStyle name="Normal 8 3 2 3 2 7" xfId="26830" xr:uid="{B2B90D1F-BA9D-4325-8E68-1DAE581EB40B}"/>
    <cellStyle name="Normal 8 3 2 3 3" xfId="13648" xr:uid="{24367D9F-922A-467F-A1EA-57F43B269BE8}"/>
    <cellStyle name="Normal 8 3 2 3 3 2" xfId="15386" xr:uid="{98B91729-0176-4D94-8565-F5AD2D666FD3}"/>
    <cellStyle name="Normal 8 3 2 3 3 2 2" xfId="18772" xr:uid="{7014D5D5-72D0-4FF5-AA0C-7EDD7B6B370F}"/>
    <cellStyle name="Normal 8 3 2 3 3 2 2 2" xfId="25556" xr:uid="{7FDB250E-6053-4FB6-8140-289AC5E57192}"/>
    <cellStyle name="Normal 8 3 2 3 3 2 2 2 2" xfId="40675" xr:uid="{45F410D0-A564-45A1-AA13-85F4F04B602D}"/>
    <cellStyle name="Normal 8 3 2 3 3 2 2 3" xfId="33907" xr:uid="{00D39B67-3519-42BC-8BE0-52CA18511C6A}"/>
    <cellStyle name="Normal 8 3 2 3 3 2 3" xfId="22172" xr:uid="{DA80457E-802F-43A5-AB41-3ED00DFE3140}"/>
    <cellStyle name="Normal 8 3 2 3 3 2 3 2" xfId="37291" xr:uid="{CD960573-30F6-42EC-A692-2C53FC604C18}"/>
    <cellStyle name="Normal 8 3 2 3 3 2 4" xfId="30523" xr:uid="{A5EB93BE-82E2-4FC7-AAA5-4FC5E344B16C}"/>
    <cellStyle name="Normal 8 3 2 3 3 3" xfId="17059" xr:uid="{60B287E0-E33F-48C2-9F2B-EC3259E14F90}"/>
    <cellStyle name="Normal 8 3 2 3 3 3 2" xfId="23843" xr:uid="{85B47452-2808-4240-90E9-2483078D84C6}"/>
    <cellStyle name="Normal 8 3 2 3 3 3 2 2" xfId="38962" xr:uid="{83C773A1-783D-490A-96C2-AD2838A1F61F}"/>
    <cellStyle name="Normal 8 3 2 3 3 3 3" xfId="32194" xr:uid="{A5D87474-63F8-421F-9E52-EE6E19391584}"/>
    <cellStyle name="Normal 8 3 2 3 3 4" xfId="20445" xr:uid="{CD7D93F9-6371-46AC-9299-AF2D425A97D8}"/>
    <cellStyle name="Normal 8 3 2 3 3 4 2" xfId="35575" xr:uid="{ACF3B147-E796-45DC-BF51-CBCCC27BE6BF}"/>
    <cellStyle name="Normal 8 3 2 3 3 5" xfId="28810" xr:uid="{BD6AA985-AAD2-4306-B2A8-6E5D84056967}"/>
    <cellStyle name="Normal 8 3 2 3 4" xfId="14552" xr:uid="{D60C41BB-2470-447D-BB00-2FE5116206A9}"/>
    <cellStyle name="Normal 8 3 2 3 4 2" xfId="17938" xr:uid="{494B132B-3A1F-4F8E-AAA6-F798EB18CEC0}"/>
    <cellStyle name="Normal 8 3 2 3 4 2 2" xfId="24722" xr:uid="{2F3AE1F5-84C3-4E96-850C-70890E440D5A}"/>
    <cellStyle name="Normal 8 3 2 3 4 2 2 2" xfId="39841" xr:uid="{D69FED11-F9F7-4269-BD86-DC53DE4E5AF4}"/>
    <cellStyle name="Normal 8 3 2 3 4 2 3" xfId="33073" xr:uid="{881A150C-797D-4CF5-934D-AF3EAC3869B8}"/>
    <cellStyle name="Normal 8 3 2 3 4 3" xfId="21338" xr:uid="{31E163B1-970A-4504-B2D7-C775926AE7CA}"/>
    <cellStyle name="Normal 8 3 2 3 4 3 2" xfId="36457" xr:uid="{888C8B4C-13CC-4B3D-8E2C-630CF1372101}"/>
    <cellStyle name="Normal 8 3 2 3 4 4" xfId="29689" xr:uid="{A3779B7A-7D8A-448A-A764-3D124CDD22C6}"/>
    <cellStyle name="Normal 8 3 2 3 5" xfId="16222" xr:uid="{8A591C93-9511-43FC-86B6-134B2C747766}"/>
    <cellStyle name="Normal 8 3 2 3 5 2" xfId="23006" xr:uid="{32BC35D9-00BD-431C-9EBC-FE1A4C98FF59}"/>
    <cellStyle name="Normal 8 3 2 3 5 2 2" xfId="38125" xr:uid="{F3FC2EA0-50A1-4A2C-8729-DA698FE815A8}"/>
    <cellStyle name="Normal 8 3 2 3 5 3" xfId="31357" xr:uid="{397942AD-850C-42BE-8178-98BA591C4DA4}"/>
    <cellStyle name="Normal 8 3 2 3 6" xfId="19611" xr:uid="{350A6BEB-CD49-421D-9F4E-E6433C375A63}"/>
    <cellStyle name="Normal 8 3 2 3 6 2" xfId="34741" xr:uid="{51AEFAF9-6CAC-4199-9E08-7FC7592A4060}"/>
    <cellStyle name="Normal 8 3 2 3 7" xfId="12811" xr:uid="{494D78C4-A049-4E54-97F4-8396D9A6D823}"/>
    <cellStyle name="Normal 8 3 2 3 7 2" xfId="27973" xr:uid="{57D77B02-E8F4-444A-89D1-89E159F62364}"/>
    <cellStyle name="Normal 8 3 2 3 8" xfId="26414" xr:uid="{7E5579F6-C9A3-41FE-946F-77AC083D615C}"/>
    <cellStyle name="Normal 8 3 2 4" xfId="10987" xr:uid="{207C1851-582B-4606-AC8E-63F310580053}"/>
    <cellStyle name="Normal 8 3 2 4 2" xfId="13856" xr:uid="{6F1CC109-81F7-4E70-8119-64B9C55BDB06}"/>
    <cellStyle name="Normal 8 3 2 4 2 2" xfId="15594" xr:uid="{03C95F67-842C-4B3B-94D1-7D9266E955FE}"/>
    <cellStyle name="Normal 8 3 2 4 2 2 2" xfId="18980" xr:uid="{87732C70-9BCC-4419-B5E7-067FF8EF2C05}"/>
    <cellStyle name="Normal 8 3 2 4 2 2 2 2" xfId="25764" xr:uid="{215B9E3F-3BD1-4B0C-BFAF-F05BBAAA340C}"/>
    <cellStyle name="Normal 8 3 2 4 2 2 2 2 2" xfId="40883" xr:uid="{8F040289-292B-4667-AC3A-10A012C5A1CC}"/>
    <cellStyle name="Normal 8 3 2 4 2 2 2 3" xfId="34115" xr:uid="{F3AB4B7C-782F-4527-8201-6D1C3F649C94}"/>
    <cellStyle name="Normal 8 3 2 4 2 2 3" xfId="22380" xr:uid="{49691662-1A08-4C91-A5F7-CDD62A9D00E3}"/>
    <cellStyle name="Normal 8 3 2 4 2 2 3 2" xfId="37499" xr:uid="{CA69CED7-7F8D-448E-AC80-AA329EB86E1F}"/>
    <cellStyle name="Normal 8 3 2 4 2 2 4" xfId="30731" xr:uid="{4BA4F3BC-6E0D-4588-B05D-B9C1BA38571D}"/>
    <cellStyle name="Normal 8 3 2 4 2 3" xfId="17267" xr:uid="{A2F92755-9461-409B-A7DA-B93238DA2739}"/>
    <cellStyle name="Normal 8 3 2 4 2 3 2" xfId="24051" xr:uid="{3D0839AF-8AE3-4EF8-A7FF-DFC954CC1AF5}"/>
    <cellStyle name="Normal 8 3 2 4 2 3 2 2" xfId="39170" xr:uid="{7F16723B-0D61-4D41-9792-1907B614DEC8}"/>
    <cellStyle name="Normal 8 3 2 4 2 3 3" xfId="32402" xr:uid="{165076D3-2691-4A64-9B86-FA95ABD2ECF9}"/>
    <cellStyle name="Normal 8 3 2 4 2 4" xfId="20654" xr:uid="{C6E1B45A-C70F-4C4E-8419-D313CD68F23C}"/>
    <cellStyle name="Normal 8 3 2 4 2 4 2" xfId="35783" xr:uid="{BF888521-C2FE-4A3E-A922-084D437D2454}"/>
    <cellStyle name="Normal 8 3 2 4 2 5" xfId="29018" xr:uid="{883ACDBA-8830-46B7-8071-C62CC58ABA21}"/>
    <cellStyle name="Normal 8 3 2 4 3" xfId="14760" xr:uid="{E4B6E0B9-AF52-4046-BC9B-465BEB12BBA5}"/>
    <cellStyle name="Normal 8 3 2 4 3 2" xfId="18146" xr:uid="{9DB5556F-1181-44C8-A6C1-0F4FC67683BC}"/>
    <cellStyle name="Normal 8 3 2 4 3 2 2" xfId="24930" xr:uid="{E5B33791-425D-4993-AB6E-448F6821BDC1}"/>
    <cellStyle name="Normal 8 3 2 4 3 2 2 2" xfId="40049" xr:uid="{B9D2837B-FBAC-406D-9862-91122D4CE4FA}"/>
    <cellStyle name="Normal 8 3 2 4 3 2 3" xfId="33281" xr:uid="{8834DF98-1ACC-4698-9C7A-081972D2B9AC}"/>
    <cellStyle name="Normal 8 3 2 4 3 3" xfId="21546" xr:uid="{410ECDB9-804E-4BF1-9DDC-210A9445A4F0}"/>
    <cellStyle name="Normal 8 3 2 4 3 3 2" xfId="36665" xr:uid="{85B46366-99B6-44B4-BB22-D40E25B0C118}"/>
    <cellStyle name="Normal 8 3 2 4 3 4" xfId="29897" xr:uid="{449B6419-7DD6-4B8E-8839-09064BF146B7}"/>
    <cellStyle name="Normal 8 3 2 4 4" xfId="16430" xr:uid="{7A97DBF6-D2EA-4CAD-A416-781ED3284CFA}"/>
    <cellStyle name="Normal 8 3 2 4 4 2" xfId="23214" xr:uid="{28934222-E1BB-446C-803B-5359788D7F43}"/>
    <cellStyle name="Normal 8 3 2 4 4 2 2" xfId="38333" xr:uid="{2A83016D-38FE-4ACC-A197-22B360085AAA}"/>
    <cellStyle name="Normal 8 3 2 4 4 3" xfId="31565" xr:uid="{B5D2C814-483D-4E23-A382-3A783B39ACD9}"/>
    <cellStyle name="Normal 8 3 2 4 5" xfId="19819" xr:uid="{1F6608BB-3632-4727-84D9-E1C9AB579735}"/>
    <cellStyle name="Normal 8 3 2 4 5 2" xfId="34949" xr:uid="{37E493F3-3025-4EDE-A16B-DBC9462E3B35}"/>
    <cellStyle name="Normal 8 3 2 4 6" xfId="13019" xr:uid="{3C342379-703C-4EE5-95ED-FF902890A416}"/>
    <cellStyle name="Normal 8 3 2 4 6 2" xfId="28181" xr:uid="{75CDE78C-8C33-49BD-B472-2274990D48C3}"/>
    <cellStyle name="Normal 8 3 2 4 7" xfId="26622" xr:uid="{5D2B6481-1A92-4946-982D-981A5968CA55}"/>
    <cellStyle name="Normal 8 3 2 5" xfId="11572" xr:uid="{731BB97A-DE57-4B7D-9E21-F6F15F59AA17}"/>
    <cellStyle name="Normal 8 3 2 5 2" xfId="15178" xr:uid="{70B505F4-9E39-48A3-A88F-2BB3F79A80E4}"/>
    <cellStyle name="Normal 8 3 2 5 2 2" xfId="18564" xr:uid="{AA4B9497-CC05-4400-BEFF-7F1B1426C862}"/>
    <cellStyle name="Normal 8 3 2 5 2 2 2" xfId="25348" xr:uid="{0B3D1DAC-72DF-4F4C-9492-26EA290BD8F6}"/>
    <cellStyle name="Normal 8 3 2 5 2 2 2 2" xfId="40467" xr:uid="{DCD64E14-4AA0-40BE-8B3D-205EB6ABBCE4}"/>
    <cellStyle name="Normal 8 3 2 5 2 2 3" xfId="33699" xr:uid="{AE4E3D58-8978-4E52-9743-B582CCA6689C}"/>
    <cellStyle name="Normal 8 3 2 5 2 3" xfId="21964" xr:uid="{B71BFCBA-D6F9-498D-9AE6-CC3C536172FB}"/>
    <cellStyle name="Normal 8 3 2 5 2 3 2" xfId="37083" xr:uid="{97621A49-8383-4799-AC37-98A621936480}"/>
    <cellStyle name="Normal 8 3 2 5 2 4" xfId="30315" xr:uid="{8880AAF9-E1AF-478E-9D3B-BA148A357FA6}"/>
    <cellStyle name="Normal 8 3 2 5 3" xfId="16851" xr:uid="{59D02528-A39F-4EB0-8648-A6068578263D}"/>
    <cellStyle name="Normal 8 3 2 5 3 2" xfId="23635" xr:uid="{41D4DE33-4EAB-4B9D-8C78-9C81AB27AA2C}"/>
    <cellStyle name="Normal 8 3 2 5 3 2 2" xfId="38754" xr:uid="{211957B4-7D45-4185-A01E-21FBF4C609FC}"/>
    <cellStyle name="Normal 8 3 2 5 3 3" xfId="31986" xr:uid="{4599DD39-DDF4-4E8C-956F-59BE2B69FF8C}"/>
    <cellStyle name="Normal 8 3 2 5 4" xfId="20237" xr:uid="{7E9972AB-1EB0-4E0F-ADB9-D1097A8584FC}"/>
    <cellStyle name="Normal 8 3 2 5 4 2" xfId="35367" xr:uid="{C14A038E-EE29-4C2F-A23B-02FA2D0AF814}"/>
    <cellStyle name="Normal 8 3 2 5 5" xfId="13440" xr:uid="{786D4AD3-26F2-43F6-B0AE-919F45CBF64A}"/>
    <cellStyle name="Normal 8 3 2 5 5 2" xfId="28602" xr:uid="{10A10802-59D3-43CF-9E1C-81DE5E00658A}"/>
    <cellStyle name="Normal 8 3 2 6" xfId="14343" xr:uid="{1601D1DB-C747-414E-8C8C-A55C3C16B197}"/>
    <cellStyle name="Normal 8 3 2 6 2" xfId="17730" xr:uid="{789C3588-71E1-4DE4-88E9-F9D8B2F21DC6}"/>
    <cellStyle name="Normal 8 3 2 6 2 2" xfId="24514" xr:uid="{E0B4954B-DCC8-44A1-AC63-6A5537C942AC}"/>
    <cellStyle name="Normal 8 3 2 6 2 2 2" xfId="39633" xr:uid="{EA319721-4BCA-4704-9AFF-D344F58DC26B}"/>
    <cellStyle name="Normal 8 3 2 6 2 3" xfId="32865" xr:uid="{C6B6F523-5C4B-40B3-A1C4-2C9E1C5E8C6D}"/>
    <cellStyle name="Normal 8 3 2 6 3" xfId="21130" xr:uid="{0C0AC7D0-A4E1-4C86-A0A4-70E86774C31E}"/>
    <cellStyle name="Normal 8 3 2 6 3 2" xfId="36249" xr:uid="{F5034E0D-A644-4C78-BB44-F55495CDF9E1}"/>
    <cellStyle name="Normal 8 3 2 6 4" xfId="29481" xr:uid="{8D7DDBF1-700D-4AED-A259-3842F8ADC8D8}"/>
    <cellStyle name="Normal 8 3 2 7" xfId="16014" xr:uid="{2B444F3D-CDF7-4627-AE7C-DA7AF8B54EB4}"/>
    <cellStyle name="Normal 8 3 2 7 2" xfId="22798" xr:uid="{89C02591-5385-4110-954E-0063BAA36494}"/>
    <cellStyle name="Normal 8 3 2 7 2 2" xfId="37917" xr:uid="{5604CD24-02C5-42C1-89CF-E012780715D9}"/>
    <cellStyle name="Normal 8 3 2 7 3" xfId="31149" xr:uid="{582F049E-4D47-4360-8581-6B1D407F4C6A}"/>
    <cellStyle name="Normal 8 3 2 8" xfId="19404" xr:uid="{D68D5C32-18B7-4CE2-93D0-A85BCCC56145}"/>
    <cellStyle name="Normal 8 3 2 8 2" xfId="34533" xr:uid="{6993D7DC-0E85-44EB-B99E-324864A7A42D}"/>
    <cellStyle name="Normal 8 3 2 9" xfId="12602" xr:uid="{D9D7C453-A7CE-4500-87FA-B4769BCC3446}"/>
    <cellStyle name="Normal 8 3 2 9 2" xfId="27765" xr:uid="{B087982A-BCED-4141-BBF2-A7B9DDE4BC1F}"/>
    <cellStyle name="Normal 8 3 3" xfId="9150" xr:uid="{2960D821-7987-4DC3-9D46-8D0C383EAF5E}"/>
    <cellStyle name="Normal 8 3 3 10" xfId="10620" xr:uid="{BDE74AB0-5D9E-4AB7-8FF4-DFBCCBE3B244}"/>
    <cellStyle name="Normal 8 3 3 11" xfId="10295" xr:uid="{CF65A74B-DCED-4297-BF1F-4C17E9D1175A}"/>
    <cellStyle name="Normal 8 3 3 2" xfId="10831" xr:uid="{D64F8FB0-8A5D-4BA5-A85A-98FE4E11A723}"/>
    <cellStyle name="Normal 8 3 3 2 2" xfId="11249" xr:uid="{843E37C7-5D3A-4F57-B12B-CAA3D759A230}"/>
    <cellStyle name="Normal 8 3 3 2 2 2" xfId="14119" xr:uid="{8D096191-B82D-4F55-B37D-0CA6B39C80A0}"/>
    <cellStyle name="Normal 8 3 3 2 2 2 2" xfId="15857" xr:uid="{F6607B12-1FF4-41B2-9C66-06B60B286F30}"/>
    <cellStyle name="Normal 8 3 3 2 2 2 2 2" xfId="19243" xr:uid="{190A5567-BB17-4084-B197-887A7DC065C6}"/>
    <cellStyle name="Normal 8 3 3 2 2 2 2 2 2" xfId="26027" xr:uid="{92712EDA-BEA0-4C32-9826-6C2B72751C19}"/>
    <cellStyle name="Normal 8 3 3 2 2 2 2 2 2 2" xfId="41146" xr:uid="{F137DC9D-ACB3-4E9A-A64B-A6F3F8FDABFF}"/>
    <cellStyle name="Normal 8 3 3 2 2 2 2 2 3" xfId="34378" xr:uid="{083914E5-1D64-45B9-B2A3-23CF150240AD}"/>
    <cellStyle name="Normal 8 3 3 2 2 2 2 3" xfId="22643" xr:uid="{5ABDEB57-3611-46A1-A812-E42CE0556DB8}"/>
    <cellStyle name="Normal 8 3 3 2 2 2 2 3 2" xfId="37762" xr:uid="{E568CC03-E24B-4FCB-A1F1-97279278D225}"/>
    <cellStyle name="Normal 8 3 3 2 2 2 2 4" xfId="30994" xr:uid="{51D0B1D5-CB42-4991-A041-A49B8528F977}"/>
    <cellStyle name="Normal 8 3 3 2 2 2 3" xfId="17530" xr:uid="{88257A5E-38BE-4B90-9C95-25FF54D2F786}"/>
    <cellStyle name="Normal 8 3 3 2 2 2 3 2" xfId="24314" xr:uid="{45AF8A61-463A-4623-B069-9CEAB29D5D5B}"/>
    <cellStyle name="Normal 8 3 3 2 2 2 3 2 2" xfId="39433" xr:uid="{C39A5301-047F-45C3-B87D-98443E87A081}"/>
    <cellStyle name="Normal 8 3 3 2 2 2 3 3" xfId="32665" xr:uid="{47A3C8C8-F7A2-4FE3-B471-0BA31F65D7F4}"/>
    <cellStyle name="Normal 8 3 3 2 2 2 4" xfId="20917" xr:uid="{D2536B53-E208-40E1-A6B2-208AFA505928}"/>
    <cellStyle name="Normal 8 3 3 2 2 2 4 2" xfId="36046" xr:uid="{D3314E1F-7BCA-4864-88B3-6745301EA279}"/>
    <cellStyle name="Normal 8 3 3 2 2 2 5" xfId="29281" xr:uid="{F3313985-99D8-4060-B028-878D3A97CC89}"/>
    <cellStyle name="Normal 8 3 3 2 2 3" xfId="15023" xr:uid="{8D889F72-5C01-48C6-A5CF-891477172D85}"/>
    <cellStyle name="Normal 8 3 3 2 2 3 2" xfId="18409" xr:uid="{F12E8C38-2460-4FEB-B77F-05EAD763C165}"/>
    <cellStyle name="Normal 8 3 3 2 2 3 2 2" xfId="25193" xr:uid="{04187BC1-87F3-41D7-96D2-0B7B42532A40}"/>
    <cellStyle name="Normal 8 3 3 2 2 3 2 2 2" xfId="40312" xr:uid="{E25F96B1-96EF-45BF-BCEA-406FA6478601}"/>
    <cellStyle name="Normal 8 3 3 2 2 3 2 3" xfId="33544" xr:uid="{C32D29F6-FB9B-4B1F-8405-83D700175CBF}"/>
    <cellStyle name="Normal 8 3 3 2 2 3 3" xfId="21809" xr:uid="{CEB6CBFE-1ED9-4445-A801-A4F326CD3B47}"/>
    <cellStyle name="Normal 8 3 3 2 2 3 3 2" xfId="36928" xr:uid="{B3231CFC-FB6F-4356-A33A-99D88898873B}"/>
    <cellStyle name="Normal 8 3 3 2 2 3 4" xfId="30160" xr:uid="{A8870834-83B8-4DA9-AEC4-46FF9CEB6C92}"/>
    <cellStyle name="Normal 8 3 3 2 2 4" xfId="16693" xr:uid="{1C00C13E-E0DD-43E3-9E6D-62840D524176}"/>
    <cellStyle name="Normal 8 3 3 2 2 4 2" xfId="23477" xr:uid="{00A530E1-289B-42E7-96FB-0DFD8B9A5F45}"/>
    <cellStyle name="Normal 8 3 3 2 2 4 2 2" xfId="38596" xr:uid="{A8905B18-AE2A-45A7-8A2A-FFCD168EF0B0}"/>
    <cellStyle name="Normal 8 3 3 2 2 4 3" xfId="31828" xr:uid="{3573FF18-586C-4D05-B96A-EE23C65CDBC7}"/>
    <cellStyle name="Normal 8 3 3 2 2 5" xfId="20082" xr:uid="{CF78A533-ACC0-48F5-B9DC-0E859D6C7EFC}"/>
    <cellStyle name="Normal 8 3 3 2 2 5 2" xfId="35212" xr:uid="{D581436A-84F1-45F0-BFF2-07B72207D63E}"/>
    <cellStyle name="Normal 8 3 3 2 2 6" xfId="13281" xr:uid="{E3BEBACD-BAA7-49D1-9AFE-D1EF3D381C1C}"/>
    <cellStyle name="Normal 8 3 3 2 2 6 2" xfId="28444" xr:uid="{D17B4837-68A2-40BC-931A-4F5FCB4AE2DE}"/>
    <cellStyle name="Normal 8 3 3 2 2 7" xfId="26885" xr:uid="{0B51EB53-7D3A-465F-AA8C-5185B69A6777}"/>
    <cellStyle name="Normal 8 3 3 2 3" xfId="13703" xr:uid="{992C17B7-377C-41A5-9D52-2BAA20807D83}"/>
    <cellStyle name="Normal 8 3 3 2 3 2" xfId="15441" xr:uid="{0A21446B-0A47-4199-81ED-3236BA5CDEFF}"/>
    <cellStyle name="Normal 8 3 3 2 3 2 2" xfId="18827" xr:uid="{EDA27587-6792-49A9-ACC9-7EEB3FD055EB}"/>
    <cellStyle name="Normal 8 3 3 2 3 2 2 2" xfId="25611" xr:uid="{47F5FEFA-AF15-48AB-8581-7FB57EF7BA77}"/>
    <cellStyle name="Normal 8 3 3 2 3 2 2 2 2" xfId="40730" xr:uid="{63A747F4-1C08-48CC-AD9C-64E8D21F42DD}"/>
    <cellStyle name="Normal 8 3 3 2 3 2 2 3" xfId="33962" xr:uid="{0B8ABD14-0DD7-4CCF-908D-73FA6FE4DCDF}"/>
    <cellStyle name="Normal 8 3 3 2 3 2 3" xfId="22227" xr:uid="{B0893731-4F1B-47B5-AB7D-072A3121237D}"/>
    <cellStyle name="Normal 8 3 3 2 3 2 3 2" xfId="37346" xr:uid="{C82B6EF9-D655-4E1C-AD55-1BEB20C46D12}"/>
    <cellStyle name="Normal 8 3 3 2 3 2 4" xfId="30578" xr:uid="{AD04CD50-971F-49E7-8FEE-9AFDEFDFFB17}"/>
    <cellStyle name="Normal 8 3 3 2 3 3" xfId="17114" xr:uid="{F718035E-6398-4FEB-AB04-BB61C933EC20}"/>
    <cellStyle name="Normal 8 3 3 2 3 3 2" xfId="23898" xr:uid="{9EBCCFE2-DAA2-44C1-95A1-F127BF152871}"/>
    <cellStyle name="Normal 8 3 3 2 3 3 2 2" xfId="39017" xr:uid="{52F42B19-0BDE-43C7-81F4-7793F2FB915A}"/>
    <cellStyle name="Normal 8 3 3 2 3 3 3" xfId="32249" xr:uid="{50666BE7-46F8-42D4-827E-63F054FE8BA1}"/>
    <cellStyle name="Normal 8 3 3 2 3 4" xfId="20500" xr:uid="{3CAFA1C6-40BD-440A-A229-B35828C711ED}"/>
    <cellStyle name="Normal 8 3 3 2 3 4 2" xfId="35630" xr:uid="{AB9A192A-FC7E-4163-A37D-FDFBBB339CA5}"/>
    <cellStyle name="Normal 8 3 3 2 3 5" xfId="28865" xr:uid="{B9FD2A14-59A5-48C0-B43F-E8F5EAFC23C7}"/>
    <cellStyle name="Normal 8 3 3 2 4" xfId="14607" xr:uid="{CBC8346E-0A76-4477-A9F2-B1B17A25F911}"/>
    <cellStyle name="Normal 8 3 3 2 4 2" xfId="17993" xr:uid="{5E851D7D-DA27-417F-BA6B-367AFF0A8BF3}"/>
    <cellStyle name="Normal 8 3 3 2 4 2 2" xfId="24777" xr:uid="{19CD1882-C491-4486-9193-0003BCA91E93}"/>
    <cellStyle name="Normal 8 3 3 2 4 2 2 2" xfId="39896" xr:uid="{AA7E949F-DE83-410D-8C47-B48C70C16096}"/>
    <cellStyle name="Normal 8 3 3 2 4 2 3" xfId="33128" xr:uid="{B02131AE-31A8-4A2E-98F1-080547D3733A}"/>
    <cellStyle name="Normal 8 3 3 2 4 3" xfId="21393" xr:uid="{5D59B7AB-5253-40F1-8B2D-CD100BB8932A}"/>
    <cellStyle name="Normal 8 3 3 2 4 3 2" xfId="36512" xr:uid="{F3D3D95F-D4FA-4A45-B899-81ACCE2AA782}"/>
    <cellStyle name="Normal 8 3 3 2 4 4" xfId="29744" xr:uid="{56E51FE8-DDCC-4AA9-9EAA-E983B25750ED}"/>
    <cellStyle name="Normal 8 3 3 2 5" xfId="16277" xr:uid="{C1C8CCB6-647A-4C32-9475-80311A5F93C1}"/>
    <cellStyle name="Normal 8 3 3 2 5 2" xfId="23061" xr:uid="{94B918AA-C664-459D-8574-CC25ACFC70F3}"/>
    <cellStyle name="Normal 8 3 3 2 5 2 2" xfId="38180" xr:uid="{7686181D-BEC7-4E4A-9034-1B2E813B92F5}"/>
    <cellStyle name="Normal 8 3 3 2 5 3" xfId="31412" xr:uid="{A055401D-59FB-4738-8BB8-1117B761CA8B}"/>
    <cellStyle name="Normal 8 3 3 2 6" xfId="19666" xr:uid="{BD3256BA-A9F7-40D0-9B21-E77F5CDC53B5}"/>
    <cellStyle name="Normal 8 3 3 2 6 2" xfId="34796" xr:uid="{9511FB9F-3E54-43B8-AF50-88B83F2BACA9}"/>
    <cellStyle name="Normal 8 3 3 2 7" xfId="12866" xr:uid="{178E2E91-680B-48A3-903A-60F93C1C8624}"/>
    <cellStyle name="Normal 8 3 3 2 7 2" xfId="28028" xr:uid="{B09EAEE5-CAF7-42EF-A564-AD2804B9B4DF}"/>
    <cellStyle name="Normal 8 3 3 2 8" xfId="26469" xr:uid="{3631157F-E664-4096-A930-2B2093099B18}"/>
    <cellStyle name="Normal 8 3 3 3" xfId="11041" xr:uid="{F88B8DCE-E581-41CC-B01C-422398AD054C}"/>
    <cellStyle name="Normal 8 3 3 3 2" xfId="13911" xr:uid="{92BDBD05-4F43-4944-87E9-E52C37900FED}"/>
    <cellStyle name="Normal 8 3 3 3 2 2" xfId="15649" xr:uid="{DE44648E-3DBF-408B-A68B-9E5438A49153}"/>
    <cellStyle name="Normal 8 3 3 3 2 2 2" xfId="19035" xr:uid="{B7603FE7-6EE5-42B5-BC49-F9DAD41CCF31}"/>
    <cellStyle name="Normal 8 3 3 3 2 2 2 2" xfId="25819" xr:uid="{64F196FD-D872-4F70-BAF5-4EB61FF3AB39}"/>
    <cellStyle name="Normal 8 3 3 3 2 2 2 2 2" xfId="40938" xr:uid="{33A117A1-4268-45A3-B3E1-536E17426914}"/>
    <cellStyle name="Normal 8 3 3 3 2 2 2 3" xfId="34170" xr:uid="{1D92F47B-2C3B-4D70-88F9-E5A4CCA91A83}"/>
    <cellStyle name="Normal 8 3 3 3 2 2 3" xfId="22435" xr:uid="{E8B09807-92F9-4663-95B4-906BB801C0B0}"/>
    <cellStyle name="Normal 8 3 3 3 2 2 3 2" xfId="37554" xr:uid="{6A6E4FDF-3CDC-45C6-A767-CCB1425EB81E}"/>
    <cellStyle name="Normal 8 3 3 3 2 2 4" xfId="30786" xr:uid="{34AF995F-501E-49AD-9C72-8D0385BBC657}"/>
    <cellStyle name="Normal 8 3 3 3 2 3" xfId="17322" xr:uid="{47BAA6AC-F57F-40F8-B26A-1EB8A2C63E2C}"/>
    <cellStyle name="Normal 8 3 3 3 2 3 2" xfId="24106" xr:uid="{AF49E59C-A549-44C0-869D-B643DF701249}"/>
    <cellStyle name="Normal 8 3 3 3 2 3 2 2" xfId="39225" xr:uid="{76900EB3-F0A9-4A11-A963-243A2F13C9C8}"/>
    <cellStyle name="Normal 8 3 3 3 2 3 3" xfId="32457" xr:uid="{FE6ABDBA-FECD-4F8E-9E5D-2B1D06DEF43E}"/>
    <cellStyle name="Normal 8 3 3 3 2 4" xfId="20709" xr:uid="{4A844516-D0A7-4FEA-B6E6-724DE5BA9D79}"/>
    <cellStyle name="Normal 8 3 3 3 2 4 2" xfId="35838" xr:uid="{33231FAD-B49D-4EF1-B084-C9BEAA51C885}"/>
    <cellStyle name="Normal 8 3 3 3 2 5" xfId="29073" xr:uid="{AFE921A6-0110-4226-B22E-E4A13AFE02C5}"/>
    <cellStyle name="Normal 8 3 3 3 3" xfId="14815" xr:uid="{D36E53C1-BA63-4F80-8EDB-0A7BD633B028}"/>
    <cellStyle name="Normal 8 3 3 3 3 2" xfId="18201" xr:uid="{35C436A1-ACFF-4BEA-AB07-44CDD7486945}"/>
    <cellStyle name="Normal 8 3 3 3 3 2 2" xfId="24985" xr:uid="{455969FC-9885-4266-8395-A9A7C9FB1D73}"/>
    <cellStyle name="Normal 8 3 3 3 3 2 2 2" xfId="40104" xr:uid="{0A7BDE39-1C32-4F17-B919-0F933934D539}"/>
    <cellStyle name="Normal 8 3 3 3 3 2 3" xfId="33336" xr:uid="{A48D79E1-A69D-4D98-9260-19E49CA36FD3}"/>
    <cellStyle name="Normal 8 3 3 3 3 3" xfId="21601" xr:uid="{0BD6DC66-270D-4B14-AB12-5CC35048C8D1}"/>
    <cellStyle name="Normal 8 3 3 3 3 3 2" xfId="36720" xr:uid="{22F21256-3A0E-41EA-B52C-327FB96FFDE0}"/>
    <cellStyle name="Normal 8 3 3 3 3 4" xfId="29952" xr:uid="{505B971C-8EF0-44DC-8CB7-BE23E8480520}"/>
    <cellStyle name="Normal 8 3 3 3 4" xfId="16485" xr:uid="{793D268C-74FD-434A-928B-3A8BCB0CA6F0}"/>
    <cellStyle name="Normal 8 3 3 3 4 2" xfId="23269" xr:uid="{0FB875D4-A54C-4684-B60D-6F5B8C24FE27}"/>
    <cellStyle name="Normal 8 3 3 3 4 2 2" xfId="38388" xr:uid="{1AEDE6FB-6146-42F0-BE77-6167388E9D19}"/>
    <cellStyle name="Normal 8 3 3 3 4 3" xfId="31620" xr:uid="{0C35CE8B-F160-4F0A-A7D7-6FD154A5AF95}"/>
    <cellStyle name="Normal 8 3 3 3 5" xfId="19874" xr:uid="{FBE5ACF9-656C-4807-A084-1C5968FCD0CD}"/>
    <cellStyle name="Normal 8 3 3 3 5 2" xfId="35004" xr:uid="{F5277954-7DFF-4F1C-8D16-963F445D7E98}"/>
    <cellStyle name="Normal 8 3 3 3 6" xfId="13073" xr:uid="{A2F3E966-A6A3-4AA8-B2AD-ECD0161C69DD}"/>
    <cellStyle name="Normal 8 3 3 3 6 2" xfId="28236" xr:uid="{0BE677F6-6848-4646-9F92-8197EBE5C926}"/>
    <cellStyle name="Normal 8 3 3 3 7" xfId="26677" xr:uid="{E3713F9E-7846-4654-A69F-F9E93C246627}"/>
    <cellStyle name="Normal 8 3 3 4" xfId="11573" xr:uid="{2638CEE1-F698-49FC-9A23-E91F40D705A8}"/>
    <cellStyle name="Normal 8 3 3 4 2" xfId="15233" xr:uid="{67C7BCAF-C0D1-4A56-954D-9592E632DEE9}"/>
    <cellStyle name="Normal 8 3 3 4 2 2" xfId="18619" xr:uid="{874B1F2A-977A-4BB9-BA0C-E40E33A45B19}"/>
    <cellStyle name="Normal 8 3 3 4 2 2 2" xfId="25403" xr:uid="{771EBD06-0DBA-4A10-942B-73225242773A}"/>
    <cellStyle name="Normal 8 3 3 4 2 2 2 2" xfId="40522" xr:uid="{583A5F1A-04C9-4B8D-AE84-597B79A1A087}"/>
    <cellStyle name="Normal 8 3 3 4 2 2 3" xfId="33754" xr:uid="{2A43B7C2-C137-4EF3-BF17-E6F323098522}"/>
    <cellStyle name="Normal 8 3 3 4 2 3" xfId="22019" xr:uid="{42390896-5777-4CE0-97E6-96D62D610A12}"/>
    <cellStyle name="Normal 8 3 3 4 2 3 2" xfId="37138" xr:uid="{520D026E-A59E-46DA-B264-2E81EEB74685}"/>
    <cellStyle name="Normal 8 3 3 4 2 4" xfId="30370" xr:uid="{0E1520B9-D566-47FE-BF47-969E56C96C26}"/>
    <cellStyle name="Normal 8 3 3 4 3" xfId="16906" xr:uid="{44A9AC05-5C99-4504-9133-BECC9C1C9ACB}"/>
    <cellStyle name="Normal 8 3 3 4 3 2" xfId="23690" xr:uid="{4066A13B-7E52-443D-A36E-AF3AF67F8118}"/>
    <cellStyle name="Normal 8 3 3 4 3 2 2" xfId="38809" xr:uid="{160EB649-38CF-4F91-8F5E-18C9BB9941B9}"/>
    <cellStyle name="Normal 8 3 3 4 3 3" xfId="32041" xr:uid="{5CA627ED-C097-4AF8-B7B5-7559D840431B}"/>
    <cellStyle name="Normal 8 3 3 4 4" xfId="20292" xr:uid="{2F2237BD-E3D1-4A70-A442-EFEFD1054F8A}"/>
    <cellStyle name="Normal 8 3 3 4 4 2" xfId="35422" xr:uid="{6AEFF1E8-7C4D-4E35-8DB4-81D4390F5D6D}"/>
    <cellStyle name="Normal 8 3 3 4 5" xfId="13495" xr:uid="{B6A80818-D3AF-4863-86B6-EBF2F913F426}"/>
    <cellStyle name="Normal 8 3 3 4 5 2" xfId="28657" xr:uid="{636FD990-F0F7-4D29-8996-0AC1A6963E72}"/>
    <cellStyle name="Normal 8 3 3 5" xfId="14399" xr:uid="{E6A7FF78-3DEE-414C-9E35-C91AFF08EB7B}"/>
    <cellStyle name="Normal 8 3 3 5 2" xfId="17785" xr:uid="{CFCADE83-12A5-404E-BD10-891B17E871B4}"/>
    <cellStyle name="Normal 8 3 3 5 2 2" xfId="24569" xr:uid="{FD9C8B2F-D347-4FB9-908F-572CB85759B0}"/>
    <cellStyle name="Normal 8 3 3 5 2 2 2" xfId="39688" xr:uid="{4D0DB5BC-FB7D-444E-8D53-29939B1C4EA0}"/>
    <cellStyle name="Normal 8 3 3 5 2 3" xfId="32920" xr:uid="{88D60A86-C565-4E49-9BAF-E1AA8263BDFB}"/>
    <cellStyle name="Normal 8 3 3 5 3" xfId="21185" xr:uid="{823B8BAB-B4E3-4AA5-91D7-013C11E94266}"/>
    <cellStyle name="Normal 8 3 3 5 3 2" xfId="36304" xr:uid="{B7474076-306F-460F-83ED-71F5258E8720}"/>
    <cellStyle name="Normal 8 3 3 5 4" xfId="29536" xr:uid="{9D0F0586-7EA1-4C08-A1FC-EA79EC5577FD}"/>
    <cellStyle name="Normal 8 3 3 6" xfId="16069" xr:uid="{9EC67AEC-272A-42E9-A2AB-1A1955CC5DAE}"/>
    <cellStyle name="Normal 8 3 3 6 2" xfId="22853" xr:uid="{5A0D87F1-7C44-43BC-BC8E-94581B252E03}"/>
    <cellStyle name="Normal 8 3 3 6 2 2" xfId="37972" xr:uid="{3FC3A275-CECA-4301-862D-2ADEBDB0D46A}"/>
    <cellStyle name="Normal 8 3 3 6 3" xfId="31204" xr:uid="{92AE2BCF-5A37-4C4B-9C2D-0DD512589D40}"/>
    <cellStyle name="Normal 8 3 3 7" xfId="19458" xr:uid="{218C2848-6B6D-4AE6-8E43-DDF2C965F511}"/>
    <cellStyle name="Normal 8 3 3 7 2" xfId="34588" xr:uid="{486E50A3-A441-4120-A45A-796A6AAC5D24}"/>
    <cellStyle name="Normal 8 3 3 8" xfId="12657" xr:uid="{680AFB5D-E8D4-4E51-8B6A-4206E488A8CC}"/>
    <cellStyle name="Normal 8 3 3 8 2" xfId="27820" xr:uid="{6102CF5C-D6B1-4F1C-84D8-E8EAC2184FD0}"/>
    <cellStyle name="Normal 8 3 3 9" xfId="26261" xr:uid="{E309DCC7-ACD4-44A9-9965-E48FE9FC8218}"/>
    <cellStyle name="Normal 8 3 4" xfId="9151" xr:uid="{C1DD5F51-A86A-4ECA-A89A-9A1531EB3831}"/>
    <cellStyle name="Normal 8 3 4 10" xfId="10296" xr:uid="{3BD29898-64C3-46DB-95C1-1C72DA48E403}"/>
    <cellStyle name="Normal 8 3 4 2" xfId="11146" xr:uid="{A2FEDA7A-00A3-4A70-BEC8-D4A12391586B}"/>
    <cellStyle name="Normal 8 3 4 2 2" xfId="14016" xr:uid="{9E1003F7-FCC5-4CC6-AA2F-22E6A7893E38}"/>
    <cellStyle name="Normal 8 3 4 2 2 2" xfId="15754" xr:uid="{74B04748-6791-42C2-AED4-CF5870E19946}"/>
    <cellStyle name="Normal 8 3 4 2 2 2 2" xfId="19140" xr:uid="{7F8E64D7-D93E-42D6-A0C3-5B0471C2405A}"/>
    <cellStyle name="Normal 8 3 4 2 2 2 2 2" xfId="25924" xr:uid="{0AD0CDF3-FB26-450F-98BE-5A1A32C1EF3D}"/>
    <cellStyle name="Normal 8 3 4 2 2 2 2 2 2" xfId="41043" xr:uid="{E9897918-E37A-4B62-BE5D-CF6F73834B33}"/>
    <cellStyle name="Normal 8 3 4 2 2 2 2 3" xfId="34275" xr:uid="{14CF0719-E8FA-4071-9E98-E18FCF218C55}"/>
    <cellStyle name="Normal 8 3 4 2 2 2 3" xfId="22540" xr:uid="{87856BA1-4EEA-43AB-ABB6-08EA69B7CA35}"/>
    <cellStyle name="Normal 8 3 4 2 2 2 3 2" xfId="37659" xr:uid="{3C65666E-48A6-471D-9C16-AE2BA0BBCB64}"/>
    <cellStyle name="Normal 8 3 4 2 2 2 4" xfId="30891" xr:uid="{033A7974-1516-47E3-901A-9CB8DC860C27}"/>
    <cellStyle name="Normal 8 3 4 2 2 3" xfId="17427" xr:uid="{22DF11DD-B392-426B-8A44-74E4384DAEA1}"/>
    <cellStyle name="Normal 8 3 4 2 2 3 2" xfId="24211" xr:uid="{2E03EF3F-D88D-407E-813F-F0DAFE5336B1}"/>
    <cellStyle name="Normal 8 3 4 2 2 3 2 2" xfId="39330" xr:uid="{9D66AEDD-E479-4B1F-B998-D884CF6B3877}"/>
    <cellStyle name="Normal 8 3 4 2 2 3 3" xfId="32562" xr:uid="{B4105F84-C060-4E5F-8E20-0A86D00A731D}"/>
    <cellStyle name="Normal 8 3 4 2 2 4" xfId="20814" xr:uid="{47295EB4-E8DC-41C9-A61F-B08FBD660163}"/>
    <cellStyle name="Normal 8 3 4 2 2 4 2" xfId="35943" xr:uid="{83158A9D-C114-46A0-98DB-2E1D9A382D09}"/>
    <cellStyle name="Normal 8 3 4 2 2 5" xfId="29178" xr:uid="{A6149ACB-0D4A-4E84-B6DA-9D4CD8C30657}"/>
    <cellStyle name="Normal 8 3 4 2 3" xfId="14920" xr:uid="{2093131B-A49B-4530-B4F4-B080EFD124BE}"/>
    <cellStyle name="Normal 8 3 4 2 3 2" xfId="18306" xr:uid="{1838400F-1914-4F18-B81B-34DB427803F9}"/>
    <cellStyle name="Normal 8 3 4 2 3 2 2" xfId="25090" xr:uid="{708330F9-F09B-4D5C-949A-5C82E2ABD99A}"/>
    <cellStyle name="Normal 8 3 4 2 3 2 2 2" xfId="40209" xr:uid="{FCB93E89-8365-4786-A0BC-55AA5774A7AA}"/>
    <cellStyle name="Normal 8 3 4 2 3 2 3" xfId="33441" xr:uid="{A2B19326-71B0-4999-A048-5E2D2371DADD}"/>
    <cellStyle name="Normal 8 3 4 2 3 3" xfId="21706" xr:uid="{BE65884A-8916-4218-800A-F7C66D411BA2}"/>
    <cellStyle name="Normal 8 3 4 2 3 3 2" xfId="36825" xr:uid="{72D10F72-65AC-4820-A56E-B79C0F334CB9}"/>
    <cellStyle name="Normal 8 3 4 2 3 4" xfId="30057" xr:uid="{3773DDA9-E7F0-4F94-A378-F3E955C9FFEC}"/>
    <cellStyle name="Normal 8 3 4 2 4" xfId="16590" xr:uid="{3414EA9C-B249-4878-98AF-834465464A5C}"/>
    <cellStyle name="Normal 8 3 4 2 4 2" xfId="23374" xr:uid="{0ABBEF40-9C60-40EE-9574-F9B6175FF60C}"/>
    <cellStyle name="Normal 8 3 4 2 4 2 2" xfId="38493" xr:uid="{E4A6BAF6-A24E-4138-BF14-713CB61CFC47}"/>
    <cellStyle name="Normal 8 3 4 2 4 3" xfId="31725" xr:uid="{D21EC3EE-AA75-4643-B726-B1B8209315AA}"/>
    <cellStyle name="Normal 8 3 4 2 5" xfId="19979" xr:uid="{2EF71203-9848-4363-8019-0196A681B45A}"/>
    <cellStyle name="Normal 8 3 4 2 5 2" xfId="35109" xr:uid="{95254423-649B-423B-B17D-E68E5C01EAF5}"/>
    <cellStyle name="Normal 8 3 4 2 6" xfId="13178" xr:uid="{DC6E0B56-706D-4096-AD4E-99430A0EDF2C}"/>
    <cellStyle name="Normal 8 3 4 2 6 2" xfId="28341" xr:uid="{95986388-EAD3-49B1-9693-2977B9222E2D}"/>
    <cellStyle name="Normal 8 3 4 2 7" xfId="26782" xr:uid="{FA4E0455-E1D0-4E14-810C-7FDF5D445630}"/>
    <cellStyle name="Normal 8 3 4 3" xfId="11574" xr:uid="{75E31345-ACD2-42D3-9AFB-454E6879741A}"/>
    <cellStyle name="Normal 8 3 4 3 2" xfId="15338" xr:uid="{99C70F65-A2C1-4902-BDFF-499025159DA9}"/>
    <cellStyle name="Normal 8 3 4 3 2 2" xfId="18724" xr:uid="{B2082E5E-4063-43DE-B37E-BBF1B3B57E23}"/>
    <cellStyle name="Normal 8 3 4 3 2 2 2" xfId="25508" xr:uid="{6A964B69-6638-48F7-A4A9-8018BB390F23}"/>
    <cellStyle name="Normal 8 3 4 3 2 2 2 2" xfId="40627" xr:uid="{E0BF105C-9007-428C-9E98-6A5C79493117}"/>
    <cellStyle name="Normal 8 3 4 3 2 2 3" xfId="33859" xr:uid="{837BA24F-003F-4039-B756-EA44090132F3}"/>
    <cellStyle name="Normal 8 3 4 3 2 3" xfId="22124" xr:uid="{6FA90D90-C942-4C05-B025-8E2F267AAA87}"/>
    <cellStyle name="Normal 8 3 4 3 2 3 2" xfId="37243" xr:uid="{D4C5AD33-6332-4B16-BE8A-5D220CC655F6}"/>
    <cellStyle name="Normal 8 3 4 3 2 4" xfId="30475" xr:uid="{9F01BA5E-A099-4567-8E0F-100A3386B3ED}"/>
    <cellStyle name="Normal 8 3 4 3 3" xfId="17011" xr:uid="{930721E9-F01A-491C-A659-7B1C38174495}"/>
    <cellStyle name="Normal 8 3 4 3 3 2" xfId="23795" xr:uid="{E7516242-3B05-494F-B6B8-3E61EC10BBC4}"/>
    <cellStyle name="Normal 8 3 4 3 3 2 2" xfId="38914" xr:uid="{63BBCFC6-835F-424F-ABCF-329895DB31D2}"/>
    <cellStyle name="Normal 8 3 4 3 3 3" xfId="32146" xr:uid="{8981F9A6-6BCE-44AC-BFB8-C5F5965699C4}"/>
    <cellStyle name="Normal 8 3 4 3 4" xfId="20397" xr:uid="{6F771EA7-C3FB-4A43-85E0-32E65DEBA6BB}"/>
    <cellStyle name="Normal 8 3 4 3 4 2" xfId="35527" xr:uid="{0FFDADD5-4562-43AB-87AB-8586D519E489}"/>
    <cellStyle name="Normal 8 3 4 3 5" xfId="13600" xr:uid="{797A64D7-E172-43BC-9D07-BCDFD4A79DC4}"/>
    <cellStyle name="Normal 8 3 4 3 5 2" xfId="28762" xr:uid="{8151FCC0-9E7D-40D1-839B-0706B4FF5468}"/>
    <cellStyle name="Normal 8 3 4 4" xfId="14504" xr:uid="{149B20E8-8901-4914-B903-ECA7306CC3A2}"/>
    <cellStyle name="Normal 8 3 4 4 2" xfId="17890" xr:uid="{E2DD56EF-1138-47F6-890D-69E98F7482F8}"/>
    <cellStyle name="Normal 8 3 4 4 2 2" xfId="24674" xr:uid="{FD7D06CB-9BAF-45D6-AB63-9726DF340CCD}"/>
    <cellStyle name="Normal 8 3 4 4 2 2 2" xfId="39793" xr:uid="{27FBE311-56DD-4726-AC9D-89FCF1FFEE16}"/>
    <cellStyle name="Normal 8 3 4 4 2 3" xfId="33025" xr:uid="{1E421FE4-871E-4771-9A9A-CB1B63281074}"/>
    <cellStyle name="Normal 8 3 4 4 3" xfId="21290" xr:uid="{8F3FCD26-6FE6-4556-8660-6FCB6133022C}"/>
    <cellStyle name="Normal 8 3 4 4 3 2" xfId="36409" xr:uid="{493CC182-C571-4535-85F6-4B5702F95611}"/>
    <cellStyle name="Normal 8 3 4 4 4" xfId="29641" xr:uid="{7EB96FEE-D511-4E77-8FDA-CD49895287ED}"/>
    <cellStyle name="Normal 8 3 4 5" xfId="16174" xr:uid="{8D70F68F-6517-4BF4-82B4-83C4B30897BB}"/>
    <cellStyle name="Normal 8 3 4 5 2" xfId="22958" xr:uid="{4AE5A091-5910-4A67-A454-91FB432219AE}"/>
    <cellStyle name="Normal 8 3 4 5 2 2" xfId="38077" xr:uid="{7270A2D0-E467-40C6-9C00-BDA2E244AA12}"/>
    <cellStyle name="Normal 8 3 4 5 3" xfId="31309" xr:uid="{336B20C7-5AB4-4766-BA3E-EE4B5992BF50}"/>
    <cellStyle name="Normal 8 3 4 6" xfId="19563" xr:uid="{BC554099-4133-4883-89B6-5583D806E1AA}"/>
    <cellStyle name="Normal 8 3 4 6 2" xfId="34693" xr:uid="{2EE192A4-C2A9-4113-AA04-0C4B33EBE563}"/>
    <cellStyle name="Normal 8 3 4 7" xfId="12763" xr:uid="{A7FBB7FA-9B23-430B-9C0C-9DA5A2C334D3}"/>
    <cellStyle name="Normal 8 3 4 7 2" xfId="27925" xr:uid="{01E7E60D-0455-4C16-924F-E06EB8842A4D}"/>
    <cellStyle name="Normal 8 3 4 8" xfId="26366" xr:uid="{CE5AB868-F312-4EF8-93CB-42BE49BBB574}"/>
    <cellStyle name="Normal 8 3 4 9" xfId="10728" xr:uid="{9091F3AA-E048-42F2-933F-8B6D1857582B}"/>
    <cellStyle name="Normal 8 3 5" xfId="9152" xr:uid="{4466A2F8-9F6A-4B02-82A2-1B58D8B7F843}"/>
    <cellStyle name="Normal 8 3 5 2" xfId="11575" xr:uid="{E2984808-D746-4B67-915C-4DE37FBF701D}"/>
    <cellStyle name="Normal 8 3 5 2 2" xfId="15546" xr:uid="{3A4DC9C4-4E13-4350-8990-0A4BAD95F4FF}"/>
    <cellStyle name="Normal 8 3 5 2 2 2" xfId="18932" xr:uid="{2E940B2A-5096-4C15-B613-23E4ECFB57E4}"/>
    <cellStyle name="Normal 8 3 5 2 2 2 2" xfId="25716" xr:uid="{6C69C6F5-0C34-4126-A589-92A47AA81839}"/>
    <cellStyle name="Normal 8 3 5 2 2 2 2 2" xfId="40835" xr:uid="{E5C4F278-6B74-4DA5-84C8-E7F80298700C}"/>
    <cellStyle name="Normal 8 3 5 2 2 2 3" xfId="34067" xr:uid="{A31008E2-B6DE-45E7-AD0B-A9E2148F020C}"/>
    <cellStyle name="Normal 8 3 5 2 2 3" xfId="22332" xr:uid="{282FA86F-2ED3-4B9D-B0D4-230B633CD320}"/>
    <cellStyle name="Normal 8 3 5 2 2 3 2" xfId="37451" xr:uid="{1A02C263-42D7-4DD9-9C3E-60A6DF501CE2}"/>
    <cellStyle name="Normal 8 3 5 2 2 4" xfId="30683" xr:uid="{357B1E54-8EAC-4CB5-BF02-C1E82F4310A8}"/>
    <cellStyle name="Normal 8 3 5 2 3" xfId="17219" xr:uid="{51EC59B1-6836-4104-A9FD-9E7DD1A12CCF}"/>
    <cellStyle name="Normal 8 3 5 2 3 2" xfId="24003" xr:uid="{8B7FB141-FEDF-4AF0-9B9C-2BDEE1AE742E}"/>
    <cellStyle name="Normal 8 3 5 2 3 2 2" xfId="39122" xr:uid="{7C0658DB-3A89-472C-A1EB-1EDEBFC62A19}"/>
    <cellStyle name="Normal 8 3 5 2 3 3" xfId="32354" xr:uid="{42C603D5-6BCE-4FA7-9543-B274186AE4A8}"/>
    <cellStyle name="Normal 8 3 5 2 4" xfId="20606" xr:uid="{49E38741-84F7-4561-9E82-7CE72E32FDB5}"/>
    <cellStyle name="Normal 8 3 5 2 4 2" xfId="35735" xr:uid="{45866E99-614F-4425-A0B9-30A1A9ADF76B}"/>
    <cellStyle name="Normal 8 3 5 2 5" xfId="13808" xr:uid="{BDE0E170-B73C-4FA9-A7CB-4D256F31CC7B}"/>
    <cellStyle name="Normal 8 3 5 2 5 2" xfId="28970" xr:uid="{C445F9B1-11C7-4399-A7F3-BA4314AF996F}"/>
    <cellStyle name="Normal 8 3 5 3" xfId="14712" xr:uid="{B2DB7DC8-280A-4996-B443-C56CA5729773}"/>
    <cellStyle name="Normal 8 3 5 3 2" xfId="18098" xr:uid="{D23DB79E-CC57-451E-B45B-A5EB5CE61495}"/>
    <cellStyle name="Normal 8 3 5 3 2 2" xfId="24882" xr:uid="{E12A0161-2416-494B-BBD5-183C6244F620}"/>
    <cellStyle name="Normal 8 3 5 3 2 2 2" xfId="40001" xr:uid="{DF903726-EBF7-48C8-B729-ABD9A229A995}"/>
    <cellStyle name="Normal 8 3 5 3 2 3" xfId="33233" xr:uid="{7FEB4DA4-7BE0-4E1B-AF84-B85DBF5A54EF}"/>
    <cellStyle name="Normal 8 3 5 3 3" xfId="21498" xr:uid="{92990920-8D7A-4F84-97B5-DC6061D9EFF4}"/>
    <cellStyle name="Normal 8 3 5 3 3 2" xfId="36617" xr:uid="{D75726AD-B4CB-4D8D-95F0-08141AE85A2B}"/>
    <cellStyle name="Normal 8 3 5 3 4" xfId="29849" xr:uid="{D94E71EF-DAC8-4B4A-A791-D8E560E32F08}"/>
    <cellStyle name="Normal 8 3 5 4" xfId="16382" xr:uid="{1918009C-6A09-4C3B-9D44-D5C66E69449F}"/>
    <cellStyle name="Normal 8 3 5 4 2" xfId="23166" xr:uid="{93D6797F-FB37-4CED-B842-B5AF94B291DA}"/>
    <cellStyle name="Normal 8 3 5 4 2 2" xfId="38285" xr:uid="{BD97D6FC-B06B-4E4E-BB4C-DF50AC31391D}"/>
    <cellStyle name="Normal 8 3 5 4 3" xfId="31517" xr:uid="{793F8584-3863-41E9-9C92-7E9BC76A8CDF}"/>
    <cellStyle name="Normal 8 3 5 5" xfId="19771" xr:uid="{93701213-0EF9-4329-BD50-7EC5B88D74B8}"/>
    <cellStyle name="Normal 8 3 5 5 2" xfId="34901" xr:uid="{01C54BEC-2B96-4AE6-970A-E3A40BEBE6EC}"/>
    <cellStyle name="Normal 8 3 5 6" xfId="12971" xr:uid="{E3E94663-0574-48A9-A111-2C1B7B4D09C8}"/>
    <cellStyle name="Normal 8 3 5 6 2" xfId="28133" xr:uid="{66449AC2-EE51-4584-9F2E-7DA83F28C17F}"/>
    <cellStyle name="Normal 8 3 5 7" xfId="26574" xr:uid="{DC4FC41A-B4F5-4D68-8DC7-46A7C32AB535}"/>
    <cellStyle name="Normal 8 3 5 8" xfId="10939" xr:uid="{96A865D9-B444-4349-A290-FD2FE7C2A5A8}"/>
    <cellStyle name="Normal 8 3 5 9" xfId="10297" xr:uid="{672307AF-B028-4382-9BC1-456440627724}"/>
    <cellStyle name="Normal 8 3 6" xfId="9153" xr:uid="{987395CA-6C03-48CA-883F-AFB2772BAB12}"/>
    <cellStyle name="Normal 8 3 6 2" xfId="15130" xr:uid="{A4AE0861-0117-4EDC-AE43-5C9A1805AC06}"/>
    <cellStyle name="Normal 8 3 6 2 2" xfId="18516" xr:uid="{2C2E118C-0BB9-47EB-B6C3-BE36EC9187AE}"/>
    <cellStyle name="Normal 8 3 6 2 2 2" xfId="25300" xr:uid="{58A57B74-9D8A-4C09-8FBB-0188A58130DC}"/>
    <cellStyle name="Normal 8 3 6 2 2 2 2" xfId="40419" xr:uid="{3D8F0CFD-FBEE-4A39-AAB4-CA0E631070A4}"/>
    <cellStyle name="Normal 8 3 6 2 2 3" xfId="33651" xr:uid="{8CA6BF42-A8F7-4A83-B2F9-FA660108D560}"/>
    <cellStyle name="Normal 8 3 6 2 3" xfId="21916" xr:uid="{53A5593A-1862-4FDB-A8EF-EE793118BB75}"/>
    <cellStyle name="Normal 8 3 6 2 3 2" xfId="37035" xr:uid="{28003827-04D8-4B45-A969-07919A42F2BC}"/>
    <cellStyle name="Normal 8 3 6 2 4" xfId="30267" xr:uid="{DAAE9705-E23D-4C03-B2E5-32F14DF2E503}"/>
    <cellStyle name="Normal 8 3 6 3" xfId="16803" xr:uid="{E1CD75B1-9D50-479B-AB0C-FD01B231B8AA}"/>
    <cellStyle name="Normal 8 3 6 3 2" xfId="23587" xr:uid="{C151483D-676E-457F-9F96-DDE7D0507A34}"/>
    <cellStyle name="Normal 8 3 6 3 2 2" xfId="38706" xr:uid="{E450DD3A-0E75-45E1-B329-1A7C726EDCE9}"/>
    <cellStyle name="Normal 8 3 6 3 3" xfId="31938" xr:uid="{D26B25DA-ADD8-4186-8FAC-AA1329E67A65}"/>
    <cellStyle name="Normal 8 3 6 4" xfId="20189" xr:uid="{40EA1D6B-0B51-4E37-B8DF-370AB37963F8}"/>
    <cellStyle name="Normal 8 3 6 4 2" xfId="35319" xr:uid="{40244F16-DE64-4B02-89A7-B579F1A9AC4F}"/>
    <cellStyle name="Normal 8 3 6 5" xfId="13392" xr:uid="{531C1F8B-6878-488D-8C49-9BBB2E5AEC52}"/>
    <cellStyle name="Normal 8 3 6 5 2" xfId="28554" xr:uid="{50A46C07-80CC-4A1E-9C6F-AC815A9CD8DA}"/>
    <cellStyle name="Normal 8 3 6 6" xfId="10298" xr:uid="{3366C9AF-E772-4659-852F-A73A7FD1DF59}"/>
    <cellStyle name="Normal 8 3 7" xfId="9154" xr:uid="{75F127C3-1189-4E6F-8925-3BED821DF773}"/>
    <cellStyle name="Normal 8 3 7 2" xfId="17682" xr:uid="{03C19749-C2D2-4AD7-9663-A73E9D94FBD4}"/>
    <cellStyle name="Normal 8 3 7 2 2" xfId="24466" xr:uid="{B5A2FE0C-F4BC-4035-B324-8DB852596306}"/>
    <cellStyle name="Normal 8 3 7 2 2 2" xfId="39585" xr:uid="{3AC26047-762A-4005-BCB2-8EC9EFE0BA74}"/>
    <cellStyle name="Normal 8 3 7 2 3" xfId="32817" xr:uid="{8827C8BB-00CE-4618-B1BD-4E0EA95A2438}"/>
    <cellStyle name="Normal 8 3 7 3" xfId="21082" xr:uid="{2FB459FF-2192-49B3-9B5F-CA256CA9111C}"/>
    <cellStyle name="Normal 8 3 7 3 2" xfId="36201" xr:uid="{C06DFE2D-1B72-44DD-8DEB-F1CF97735DA0}"/>
    <cellStyle name="Normal 8 3 7 4" xfId="14294" xr:uid="{6D7E898F-3342-477A-9087-A6327AD8AD3A}"/>
    <cellStyle name="Normal 8 3 7 4 2" xfId="29433" xr:uid="{5B33D998-9711-4C32-99BC-AA3A2AC32095}"/>
    <cellStyle name="Normal 8 3 7 5" xfId="10299" xr:uid="{3F6EFB8E-49FE-446A-9987-4B5D7D568F03}"/>
    <cellStyle name="Normal 8 3 8" xfId="9155" xr:uid="{E2769E78-54F1-43EB-9B01-A782775D52F2}"/>
    <cellStyle name="Normal 8 3 8 2" xfId="22750" xr:uid="{91CDDF91-3D74-4AE1-ACBD-EA3ACC380202}"/>
    <cellStyle name="Normal 8 3 8 2 2" xfId="37869" xr:uid="{C9E9E163-33DC-4699-BE00-D80289F15DE5}"/>
    <cellStyle name="Normal 8 3 8 3" xfId="15966" xr:uid="{A6704298-FEDB-4526-84E8-F57E75998355}"/>
    <cellStyle name="Normal 8 3 8 3 2" xfId="31101" xr:uid="{058021F8-E753-4911-8ED5-306C670CB9DB}"/>
    <cellStyle name="Normal 8 3 8 4" xfId="10300" xr:uid="{B030D3EE-68E6-43D9-A90D-15FE2B0A9E90}"/>
    <cellStyle name="Normal 8 3 9" xfId="11884" xr:uid="{95D289B5-5E63-4089-9206-73846F0867D6}"/>
    <cellStyle name="Normal 8 3 9 2" xfId="19357" xr:uid="{A70DA650-88DA-4648-A087-D0547CD4B300}"/>
    <cellStyle name="Normal 8 3 9 2 2" xfId="34485" xr:uid="{7F4253C8-66EA-49C0-8BEE-1C4DB53A54B8}"/>
    <cellStyle name="Normal 8 3 9 3" xfId="27174" xr:uid="{0BA84FE8-9488-4D34-87FA-14BA693DBDCF}"/>
    <cellStyle name="Normal 8 4" xfId="1939" xr:uid="{00000000-0005-0000-0000-000094070000}"/>
    <cellStyle name="Normal 8 4 10" xfId="11576" xr:uid="{52F47EE0-C3E5-4062-967E-4932706C8D86}"/>
    <cellStyle name="Normal 8 4 11" xfId="12578" xr:uid="{0521465E-7EFD-493F-8B14-DE333AC5501F}"/>
    <cellStyle name="Normal 8 4 11 2" xfId="27741" xr:uid="{D939D1A2-807B-4EE4-BC5F-ADD79FA4EF35}"/>
    <cellStyle name="Normal 8 4 12" xfId="26182" xr:uid="{8CD203E3-CC14-43CC-9F72-088DBC7E194A}"/>
    <cellStyle name="Normal 8 4 13" xfId="10539" xr:uid="{D90A0903-B643-4D47-9348-9BAE9C0C49D4}"/>
    <cellStyle name="Normal 8 4 14" xfId="10301" xr:uid="{B6A093D1-03FF-4D2F-B8E1-D1CB7284BA38}"/>
    <cellStyle name="Normal 8 4 15" xfId="9156" xr:uid="{FF2452EB-637F-4354-B36D-F161ED358E81}"/>
    <cellStyle name="Normal 8 4 16" xfId="8072" xr:uid="{1F41802B-0A56-4BE2-9F62-48815F717364}"/>
    <cellStyle name="Normal 8 4 17" xfId="44790" xr:uid="{584DF269-31A1-4927-A3B9-32CE81643A02}"/>
    <cellStyle name="Normal 8 4 2" xfId="9157" xr:uid="{ED696703-06C0-4F32-BC9D-93673D80DD6D}"/>
    <cellStyle name="Normal 8 4 2 10" xfId="10644" xr:uid="{B93DE645-D50D-4E85-9DFB-A3A755EC12CC}"/>
    <cellStyle name="Normal 8 4 2 11" xfId="10302" xr:uid="{8DA9E8C7-C279-430C-A3C7-BF677D4049CF}"/>
    <cellStyle name="Normal 8 4 2 2" xfId="10855" xr:uid="{72688BF2-E510-4F98-B184-D5A01B6B55A2}"/>
    <cellStyle name="Normal 8 4 2 2 2" xfId="11273" xr:uid="{189C4253-6B55-48BF-8493-9C166A59F22C}"/>
    <cellStyle name="Normal 8 4 2 2 2 2" xfId="14143" xr:uid="{7E9E205E-1D72-4B15-B179-7C5577A613CB}"/>
    <cellStyle name="Normal 8 4 2 2 2 2 2" xfId="15881" xr:uid="{9F8DDEB2-0159-43BF-BC92-179ABE03075A}"/>
    <cellStyle name="Normal 8 4 2 2 2 2 2 2" xfId="19267" xr:uid="{6F3FD68E-2E8E-4B91-BC14-E5846EAE695A}"/>
    <cellStyle name="Normal 8 4 2 2 2 2 2 2 2" xfId="26051" xr:uid="{F085E1C3-2E88-48BE-93E4-E15D9CDB6960}"/>
    <cellStyle name="Normal 8 4 2 2 2 2 2 2 2 2" xfId="41170" xr:uid="{52DCE9ED-E03C-422C-982E-2D2CFCF475FF}"/>
    <cellStyle name="Normal 8 4 2 2 2 2 2 2 3" xfId="34402" xr:uid="{F920B668-FF3D-47F8-9D52-41AD66CCC7EF}"/>
    <cellStyle name="Normal 8 4 2 2 2 2 2 3" xfId="22667" xr:uid="{C8189BFE-AC15-471E-90C5-C6B364E4ED48}"/>
    <cellStyle name="Normal 8 4 2 2 2 2 2 3 2" xfId="37786" xr:uid="{E3C86829-D393-4B98-9A01-794834B9E4D5}"/>
    <cellStyle name="Normal 8 4 2 2 2 2 2 4" xfId="31018" xr:uid="{9B0C25E2-3FF8-434D-ACBD-EF9FE079313A}"/>
    <cellStyle name="Normal 8 4 2 2 2 2 3" xfId="17554" xr:uid="{DF0B1804-FE66-48AD-A4EA-0A29A0A1ED68}"/>
    <cellStyle name="Normal 8 4 2 2 2 2 3 2" xfId="24338" xr:uid="{B49D1D2D-0B06-4233-BB50-5E1873D90477}"/>
    <cellStyle name="Normal 8 4 2 2 2 2 3 2 2" xfId="39457" xr:uid="{86E23D35-1D29-4ECA-BCBD-EDAF3CB01B99}"/>
    <cellStyle name="Normal 8 4 2 2 2 2 3 3" xfId="32689" xr:uid="{4ECD1903-D1BC-459D-B01E-5EF30B4ED1C0}"/>
    <cellStyle name="Normal 8 4 2 2 2 2 4" xfId="20941" xr:uid="{0886CF58-EF35-4BF2-B84D-D1A45A112CA6}"/>
    <cellStyle name="Normal 8 4 2 2 2 2 4 2" xfId="36070" xr:uid="{80DBDD79-696B-4001-ADD3-70D325F1D2C9}"/>
    <cellStyle name="Normal 8 4 2 2 2 2 5" xfId="29305" xr:uid="{666F7133-F6B3-429E-B5B9-3B0448DF1231}"/>
    <cellStyle name="Normal 8 4 2 2 2 3" xfId="15047" xr:uid="{634FED18-1DA5-48C2-B5E2-061C817F8349}"/>
    <cellStyle name="Normal 8 4 2 2 2 3 2" xfId="18433" xr:uid="{384FB44E-6B3A-4DA9-9DEB-FD9C376ED17F}"/>
    <cellStyle name="Normal 8 4 2 2 2 3 2 2" xfId="25217" xr:uid="{A930C11F-5F27-44CB-8C9A-C81624413D07}"/>
    <cellStyle name="Normal 8 4 2 2 2 3 2 2 2" xfId="40336" xr:uid="{1596ABD0-9E53-41EF-BFDF-5A148F92B3BC}"/>
    <cellStyle name="Normal 8 4 2 2 2 3 2 3" xfId="33568" xr:uid="{574F29FB-2991-4070-9C06-9E5AF7D98475}"/>
    <cellStyle name="Normal 8 4 2 2 2 3 3" xfId="21833" xr:uid="{29F23C96-65F6-46E7-835C-87C9D1A486F3}"/>
    <cellStyle name="Normal 8 4 2 2 2 3 3 2" xfId="36952" xr:uid="{8CFA881D-9E01-4EEB-8E11-421D325840BA}"/>
    <cellStyle name="Normal 8 4 2 2 2 3 4" xfId="30184" xr:uid="{BFEA616A-5289-4D71-B9B3-C99EB0DF4001}"/>
    <cellStyle name="Normal 8 4 2 2 2 4" xfId="16717" xr:uid="{D6BAF0FF-C85D-4F6C-8819-3F97B2FFC55B}"/>
    <cellStyle name="Normal 8 4 2 2 2 4 2" xfId="23501" xr:uid="{C22497D4-7005-459F-AFBE-87011DBC3EC7}"/>
    <cellStyle name="Normal 8 4 2 2 2 4 2 2" xfId="38620" xr:uid="{F6428FCE-5BD6-494A-9140-763814E787B3}"/>
    <cellStyle name="Normal 8 4 2 2 2 4 3" xfId="31852" xr:uid="{89C1F49E-D121-43DA-A984-9CEF684FBEC2}"/>
    <cellStyle name="Normal 8 4 2 2 2 5" xfId="20106" xr:uid="{7F48A9A4-B0B8-422E-A125-1FC662E88160}"/>
    <cellStyle name="Normal 8 4 2 2 2 5 2" xfId="35236" xr:uid="{2F94D741-F507-4939-83C6-03B836CE3714}"/>
    <cellStyle name="Normal 8 4 2 2 2 6" xfId="13305" xr:uid="{DF24DACE-E153-406D-A486-4D7E096278DF}"/>
    <cellStyle name="Normal 8 4 2 2 2 6 2" xfId="28468" xr:uid="{F0389535-851C-48FA-AB83-C7EE52AB264D}"/>
    <cellStyle name="Normal 8 4 2 2 2 7" xfId="26909" xr:uid="{24BBF8E1-38A5-4328-992B-9FE7E56BB5C8}"/>
    <cellStyle name="Normal 8 4 2 2 3" xfId="13727" xr:uid="{20819083-E45C-4898-8E71-0F5B3FC9671C}"/>
    <cellStyle name="Normal 8 4 2 2 3 2" xfId="15465" xr:uid="{2FD753CC-6C54-4648-B2F2-6024B6C56CD7}"/>
    <cellStyle name="Normal 8 4 2 2 3 2 2" xfId="18851" xr:uid="{5C27E53C-1F17-4D3C-B747-FBF787E7D9DF}"/>
    <cellStyle name="Normal 8 4 2 2 3 2 2 2" xfId="25635" xr:uid="{BE385C6D-802B-4D56-B73E-AC0D5DCE927B}"/>
    <cellStyle name="Normal 8 4 2 2 3 2 2 2 2" xfId="40754" xr:uid="{AB5C3CC9-87B2-4317-82F6-F9C034E0242A}"/>
    <cellStyle name="Normal 8 4 2 2 3 2 2 3" xfId="33986" xr:uid="{0E1FB8F6-6120-4C14-A84D-6DA6ECDEC93C}"/>
    <cellStyle name="Normal 8 4 2 2 3 2 3" xfId="22251" xr:uid="{77131152-74F5-416C-91AE-91B996615EFB}"/>
    <cellStyle name="Normal 8 4 2 2 3 2 3 2" xfId="37370" xr:uid="{E2C63026-E874-4406-A5F8-2B78681E6046}"/>
    <cellStyle name="Normal 8 4 2 2 3 2 4" xfId="30602" xr:uid="{3F75280A-EEB6-44CD-9E6C-A2198E36148A}"/>
    <cellStyle name="Normal 8 4 2 2 3 3" xfId="17138" xr:uid="{5D903B81-EC15-46DC-A4EA-B8673E9F29DA}"/>
    <cellStyle name="Normal 8 4 2 2 3 3 2" xfId="23922" xr:uid="{C805C97D-084C-4B1E-BBBB-414EFE452BEB}"/>
    <cellStyle name="Normal 8 4 2 2 3 3 2 2" xfId="39041" xr:uid="{366A76E3-4F52-43CB-A554-27EC9A4F9E7A}"/>
    <cellStyle name="Normal 8 4 2 2 3 3 3" xfId="32273" xr:uid="{3F675492-47A8-4257-8A3C-72932F3F0E4F}"/>
    <cellStyle name="Normal 8 4 2 2 3 4" xfId="20524" xr:uid="{8672D21F-A3C5-46D2-A8B2-65A2CC88E627}"/>
    <cellStyle name="Normal 8 4 2 2 3 4 2" xfId="35654" xr:uid="{F23E04DF-E27A-47C9-89D0-86CEE64CAD5D}"/>
    <cellStyle name="Normal 8 4 2 2 3 5" xfId="28889" xr:uid="{33F5F82B-CDE5-4C4A-B71D-57FB90711F6C}"/>
    <cellStyle name="Normal 8 4 2 2 4" xfId="14631" xr:uid="{FB4E8AF0-AFA6-4045-A3FB-BE1F7E0547CF}"/>
    <cellStyle name="Normal 8 4 2 2 4 2" xfId="18017" xr:uid="{BCDA93AA-5BC2-4E8A-8BA1-5C11A9648873}"/>
    <cellStyle name="Normal 8 4 2 2 4 2 2" xfId="24801" xr:uid="{08625526-8DD3-454E-AABE-3F981B23D361}"/>
    <cellStyle name="Normal 8 4 2 2 4 2 2 2" xfId="39920" xr:uid="{8024A4E4-03D4-4EF7-87A5-E877541A6262}"/>
    <cellStyle name="Normal 8 4 2 2 4 2 3" xfId="33152" xr:uid="{0B4BD35A-B994-409E-AF82-90B8097D7673}"/>
    <cellStyle name="Normal 8 4 2 2 4 3" xfId="21417" xr:uid="{C3EFA516-7ABD-4E86-AFB0-17231B7BB28A}"/>
    <cellStyle name="Normal 8 4 2 2 4 3 2" xfId="36536" xr:uid="{790376F3-1D01-49AF-8F43-9F41742CEEE7}"/>
    <cellStyle name="Normal 8 4 2 2 4 4" xfId="29768" xr:uid="{8CD1F60D-8952-49ED-879A-A5DA22EB1B16}"/>
    <cellStyle name="Normal 8 4 2 2 5" xfId="16301" xr:uid="{91486DCC-5FF1-494D-B164-E0A19B0C53BA}"/>
    <cellStyle name="Normal 8 4 2 2 5 2" xfId="23085" xr:uid="{BF0161DC-7650-4A32-A472-DAA5D92D52B6}"/>
    <cellStyle name="Normal 8 4 2 2 5 2 2" xfId="38204" xr:uid="{C9CC14FF-941C-428D-8865-F97E2F145AD4}"/>
    <cellStyle name="Normal 8 4 2 2 5 3" xfId="31436" xr:uid="{59BFB56C-C7E6-4907-AFC7-BE2BA8078D97}"/>
    <cellStyle name="Normal 8 4 2 2 6" xfId="19690" xr:uid="{8EFDEBDC-6DCB-45F4-86E2-4C1F1887AEDE}"/>
    <cellStyle name="Normal 8 4 2 2 6 2" xfId="34820" xr:uid="{2ED326BA-1095-41F3-9BF7-9066CE919314}"/>
    <cellStyle name="Normal 8 4 2 2 7" xfId="12890" xr:uid="{41E7EF1E-5226-4148-BC65-491216A4855F}"/>
    <cellStyle name="Normal 8 4 2 2 7 2" xfId="28052" xr:uid="{FBFD75A2-9356-4FB9-8137-253079E8B4FB}"/>
    <cellStyle name="Normal 8 4 2 2 8" xfId="26493" xr:uid="{91D7CE2B-A739-4769-82F9-A6836B918261}"/>
    <cellStyle name="Normal 8 4 2 3" xfId="11065" xr:uid="{997F3C54-1E1D-485A-91D0-8565EEDDD6AD}"/>
    <cellStyle name="Normal 8 4 2 3 2" xfId="13935" xr:uid="{63D28848-3E55-49EC-9E8B-BB4DFF034566}"/>
    <cellStyle name="Normal 8 4 2 3 2 2" xfId="15673" xr:uid="{44F9EDEB-0F81-423F-878B-80738490FA62}"/>
    <cellStyle name="Normal 8 4 2 3 2 2 2" xfId="19059" xr:uid="{8B674334-1AF9-4D9F-BAA4-B25CC2E43AA0}"/>
    <cellStyle name="Normal 8 4 2 3 2 2 2 2" xfId="25843" xr:uid="{ED8F52BD-BC75-4C61-95B2-B630F8E0CF1A}"/>
    <cellStyle name="Normal 8 4 2 3 2 2 2 2 2" xfId="40962" xr:uid="{A7DD1CE4-EF79-49A0-9196-44B43DFF21E5}"/>
    <cellStyle name="Normal 8 4 2 3 2 2 2 3" xfId="34194" xr:uid="{A122E8C5-BBD3-4F44-9CAA-5C28B38B09FA}"/>
    <cellStyle name="Normal 8 4 2 3 2 2 3" xfId="22459" xr:uid="{8A885A0E-F576-4F65-9983-2F89DB56A9BB}"/>
    <cellStyle name="Normal 8 4 2 3 2 2 3 2" xfId="37578" xr:uid="{7DF7F413-0F34-4A50-A6BA-98D57D7174AE}"/>
    <cellStyle name="Normal 8 4 2 3 2 2 4" xfId="30810" xr:uid="{1B284D97-727E-4803-9AD7-A9C97377A852}"/>
    <cellStyle name="Normal 8 4 2 3 2 3" xfId="17346" xr:uid="{B893695A-4B83-46EB-9261-E25BF55BB3E5}"/>
    <cellStyle name="Normal 8 4 2 3 2 3 2" xfId="24130" xr:uid="{BEDED672-849D-4FEF-A4B7-B7B5A91D90E7}"/>
    <cellStyle name="Normal 8 4 2 3 2 3 2 2" xfId="39249" xr:uid="{ED15ED42-2445-4300-A0F5-142AE107EB6A}"/>
    <cellStyle name="Normal 8 4 2 3 2 3 3" xfId="32481" xr:uid="{4050D10E-5E4F-4731-8D58-A95837F8AC5D}"/>
    <cellStyle name="Normal 8 4 2 3 2 4" xfId="20733" xr:uid="{5A7C9F89-C47F-4715-9147-FF7E52C1E8E2}"/>
    <cellStyle name="Normal 8 4 2 3 2 4 2" xfId="35862" xr:uid="{F346895F-E826-4223-8332-088C7E9427C8}"/>
    <cellStyle name="Normal 8 4 2 3 2 5" xfId="29097" xr:uid="{DDEB5A4D-DFB0-41B3-A00D-B8F0058D7114}"/>
    <cellStyle name="Normal 8 4 2 3 3" xfId="14839" xr:uid="{1619BBF2-05FE-40CA-B24E-8F9724F3939C}"/>
    <cellStyle name="Normal 8 4 2 3 3 2" xfId="18225" xr:uid="{1D55CAA8-7A06-4139-98BB-E6B7454B6053}"/>
    <cellStyle name="Normal 8 4 2 3 3 2 2" xfId="25009" xr:uid="{508B3388-E462-4CDE-A51B-72B5D0A4D55E}"/>
    <cellStyle name="Normal 8 4 2 3 3 2 2 2" xfId="40128" xr:uid="{C2AF5CA1-6F30-43FE-96A0-40352F3CCB55}"/>
    <cellStyle name="Normal 8 4 2 3 3 2 3" xfId="33360" xr:uid="{014C8A79-4F94-4F76-84E9-46C802D9904F}"/>
    <cellStyle name="Normal 8 4 2 3 3 3" xfId="21625" xr:uid="{71879BFB-7243-473F-84C2-C863CCF63338}"/>
    <cellStyle name="Normal 8 4 2 3 3 3 2" xfId="36744" xr:uid="{084FD18F-F928-457E-9DD7-A30472AD9C28}"/>
    <cellStyle name="Normal 8 4 2 3 3 4" xfId="29976" xr:uid="{F95D3679-5313-4B57-9BD1-28E7FF711850}"/>
    <cellStyle name="Normal 8 4 2 3 4" xfId="16509" xr:uid="{341DCD20-42D5-4F67-A4F2-B8BE560DA336}"/>
    <cellStyle name="Normal 8 4 2 3 4 2" xfId="23293" xr:uid="{26C59ADD-19F8-4929-8E83-FDCAF3062271}"/>
    <cellStyle name="Normal 8 4 2 3 4 2 2" xfId="38412" xr:uid="{C320E36D-B6C1-4CDC-9340-03C1455CFDB0}"/>
    <cellStyle name="Normal 8 4 2 3 4 3" xfId="31644" xr:uid="{304C6338-BEB1-4F6F-9987-397413AFF092}"/>
    <cellStyle name="Normal 8 4 2 3 5" xfId="19898" xr:uid="{7F401876-6FC0-4B1D-8676-6259112F3170}"/>
    <cellStyle name="Normal 8 4 2 3 5 2" xfId="35028" xr:uid="{4F2A8F7A-F960-4857-BFE2-481C571974E6}"/>
    <cellStyle name="Normal 8 4 2 3 6" xfId="13097" xr:uid="{E052908B-F2B7-42E9-9E93-A22F498E59C8}"/>
    <cellStyle name="Normal 8 4 2 3 6 2" xfId="28260" xr:uid="{8DEDE9E9-0CDB-4B58-BD68-09E279065D0B}"/>
    <cellStyle name="Normal 8 4 2 3 7" xfId="26701" xr:uid="{C6DBDF8F-2EFB-479C-997E-0FE3B9D3A4E0}"/>
    <cellStyle name="Normal 8 4 2 4" xfId="11577" xr:uid="{F047E9A8-5814-4426-BA30-3B228E891FB5}"/>
    <cellStyle name="Normal 8 4 2 4 2" xfId="15257" xr:uid="{BB5C3D1F-1C97-4487-872D-6B98AA323D28}"/>
    <cellStyle name="Normal 8 4 2 4 2 2" xfId="18643" xr:uid="{C2839F82-6E77-4BCC-9ADF-52BDB5DDE82C}"/>
    <cellStyle name="Normal 8 4 2 4 2 2 2" xfId="25427" xr:uid="{716B7D7D-181A-4167-B26F-EC1DEC9E7F57}"/>
    <cellStyle name="Normal 8 4 2 4 2 2 2 2" xfId="40546" xr:uid="{81F0E22B-3D2F-48B1-A2F0-2CFFA4D92AC5}"/>
    <cellStyle name="Normal 8 4 2 4 2 2 3" xfId="33778" xr:uid="{E24AF477-56EE-41DF-B733-845DE5168E0E}"/>
    <cellStyle name="Normal 8 4 2 4 2 3" xfId="22043" xr:uid="{62DF85CD-E538-472D-A568-BCB9AC0FCA61}"/>
    <cellStyle name="Normal 8 4 2 4 2 3 2" xfId="37162" xr:uid="{62D58864-34E9-4339-AB31-967DDE9F84E2}"/>
    <cellStyle name="Normal 8 4 2 4 2 4" xfId="30394" xr:uid="{E2C13F59-83E0-4221-A7BB-17386F332ECE}"/>
    <cellStyle name="Normal 8 4 2 4 3" xfId="16930" xr:uid="{01DA715E-E87E-4581-A203-DF78173A01A7}"/>
    <cellStyle name="Normal 8 4 2 4 3 2" xfId="23714" xr:uid="{923CC38C-6576-48F3-B480-70F23398DF06}"/>
    <cellStyle name="Normal 8 4 2 4 3 2 2" xfId="38833" xr:uid="{9F5A4B74-E214-4534-A374-18D305286E90}"/>
    <cellStyle name="Normal 8 4 2 4 3 3" xfId="32065" xr:uid="{84F52917-9B7D-476E-B5D5-550FC1D7667B}"/>
    <cellStyle name="Normal 8 4 2 4 4" xfId="20316" xr:uid="{AC4F5ED7-BA95-4C35-BD97-0A326D43732B}"/>
    <cellStyle name="Normal 8 4 2 4 4 2" xfId="35446" xr:uid="{50FCBE1D-DDDC-45CD-A275-483EC069BBEF}"/>
    <cellStyle name="Normal 8 4 2 4 5" xfId="13519" xr:uid="{C480F104-A3E3-4869-861B-5EA3B2C2768E}"/>
    <cellStyle name="Normal 8 4 2 4 5 2" xfId="28681" xr:uid="{1CCE3B29-EB70-4B13-9CCF-D70648747E62}"/>
    <cellStyle name="Normal 8 4 2 5" xfId="14423" xr:uid="{6B2744B7-C96D-4836-9769-58769E9E1822}"/>
    <cellStyle name="Normal 8 4 2 5 2" xfId="17809" xr:uid="{42C77FE5-9249-4B2D-8942-4B77854BC6C2}"/>
    <cellStyle name="Normal 8 4 2 5 2 2" xfId="24593" xr:uid="{DD37777F-3929-45DB-A0FA-0138D705F8CF}"/>
    <cellStyle name="Normal 8 4 2 5 2 2 2" xfId="39712" xr:uid="{41834FD2-67F6-4C5A-8604-76EF6C881E4F}"/>
    <cellStyle name="Normal 8 4 2 5 2 3" xfId="32944" xr:uid="{07BB2088-DF9E-441D-93F5-556AC394219B}"/>
    <cellStyle name="Normal 8 4 2 5 3" xfId="21209" xr:uid="{E2394419-5B37-41DD-8809-F29712D13CA7}"/>
    <cellStyle name="Normal 8 4 2 5 3 2" xfId="36328" xr:uid="{1EDA9AC5-C156-4640-AEE2-14AA7EB7D546}"/>
    <cellStyle name="Normal 8 4 2 5 4" xfId="29560" xr:uid="{4D6550B5-F6BF-4F5C-A89D-C8D4EFC5F90B}"/>
    <cellStyle name="Normal 8 4 2 6" xfId="16093" xr:uid="{5B948663-EFA7-4A8E-86C4-D9014E04EB5A}"/>
    <cellStyle name="Normal 8 4 2 6 2" xfId="22877" xr:uid="{374D5C3B-6711-44DB-B82F-1D1865477812}"/>
    <cellStyle name="Normal 8 4 2 6 2 2" xfId="37996" xr:uid="{FB082A15-FC3F-458F-857A-E42E1BE35D84}"/>
    <cellStyle name="Normal 8 4 2 6 3" xfId="31228" xr:uid="{B29DDC09-0CD0-4E02-8B9E-073198C31B2A}"/>
    <cellStyle name="Normal 8 4 2 7" xfId="19482" xr:uid="{228D004C-7824-4EF9-8BAA-D7FCD5B6FFBB}"/>
    <cellStyle name="Normal 8 4 2 7 2" xfId="34612" xr:uid="{E1DBF758-22DF-4062-A2B2-9D7B8EA99115}"/>
    <cellStyle name="Normal 8 4 2 8" xfId="12681" xr:uid="{192070C8-EA10-4465-B042-F8B3AC6CE92E}"/>
    <cellStyle name="Normal 8 4 2 8 2" xfId="27844" xr:uid="{01034D1E-9F06-4792-80BA-266FAA57AD04}"/>
    <cellStyle name="Normal 8 4 2 9" xfId="26285" xr:uid="{AEA9A2EE-611C-42E4-BFE9-A11C18202DC9}"/>
    <cellStyle name="Normal 8 4 3" xfId="9158" xr:uid="{64407801-5B70-4323-9EDA-96F2049BDDAE}"/>
    <cellStyle name="Normal 8 4 3 10" xfId="10303" xr:uid="{6E03A90E-94CA-4147-B1FA-E2C223ED6C50}"/>
    <cellStyle name="Normal 8 4 3 2" xfId="11170" xr:uid="{41FE78BA-D9C3-44D6-A103-AEAB83D983AF}"/>
    <cellStyle name="Normal 8 4 3 2 2" xfId="14040" xr:uid="{2CAE187A-3EF2-49C5-BA43-D1E2582B1A48}"/>
    <cellStyle name="Normal 8 4 3 2 2 2" xfId="15778" xr:uid="{7CF1327A-1ACC-49EB-91F6-B96F31C21101}"/>
    <cellStyle name="Normal 8 4 3 2 2 2 2" xfId="19164" xr:uid="{8C4513B1-84ED-4D3D-8A27-1E393E37293F}"/>
    <cellStyle name="Normal 8 4 3 2 2 2 2 2" xfId="25948" xr:uid="{5E031853-FAF3-493C-B4EB-3053B91FB057}"/>
    <cellStyle name="Normal 8 4 3 2 2 2 2 2 2" xfId="41067" xr:uid="{5E530C07-3799-4F3C-ABD2-7E5DF21A4F0E}"/>
    <cellStyle name="Normal 8 4 3 2 2 2 2 3" xfId="34299" xr:uid="{91757029-5868-4482-8F17-EF523B79025D}"/>
    <cellStyle name="Normal 8 4 3 2 2 2 3" xfId="22564" xr:uid="{A1E13B17-C898-4AE7-828E-37E6001B503D}"/>
    <cellStyle name="Normal 8 4 3 2 2 2 3 2" xfId="37683" xr:uid="{94FF7329-9CC3-46AA-BACF-0246A0FE4453}"/>
    <cellStyle name="Normal 8 4 3 2 2 2 4" xfId="30915" xr:uid="{EA14196C-EC62-4537-8D51-7656CE2CB6A6}"/>
    <cellStyle name="Normal 8 4 3 2 2 3" xfId="17451" xr:uid="{7621DFA4-819F-4616-9D4F-D27C09AFC380}"/>
    <cellStyle name="Normal 8 4 3 2 2 3 2" xfId="24235" xr:uid="{BF3BB3A1-7021-4168-B35F-8C05541D810A}"/>
    <cellStyle name="Normal 8 4 3 2 2 3 2 2" xfId="39354" xr:uid="{744B5C0E-BA69-49A3-845B-C1E7EEED71CC}"/>
    <cellStyle name="Normal 8 4 3 2 2 3 3" xfId="32586" xr:uid="{391A5692-94F0-4C77-A629-03F46D5F404A}"/>
    <cellStyle name="Normal 8 4 3 2 2 4" xfId="20838" xr:uid="{EC37C1AF-59EE-4EC6-B374-75D01894A759}"/>
    <cellStyle name="Normal 8 4 3 2 2 4 2" xfId="35967" xr:uid="{27F430F2-BA72-4DE1-BCFE-4E477BC6F284}"/>
    <cellStyle name="Normal 8 4 3 2 2 5" xfId="29202" xr:uid="{CB5DAA1B-B3CC-4D29-94D1-1166B1F48381}"/>
    <cellStyle name="Normal 8 4 3 2 3" xfId="14944" xr:uid="{7B64FE23-6AD2-4348-8217-FBEEC3456F93}"/>
    <cellStyle name="Normal 8 4 3 2 3 2" xfId="18330" xr:uid="{E7463B0D-939B-44B7-8DE2-6129455E5FAA}"/>
    <cellStyle name="Normal 8 4 3 2 3 2 2" xfId="25114" xr:uid="{F9583416-797C-4C88-AF12-213667E8E0ED}"/>
    <cellStyle name="Normal 8 4 3 2 3 2 2 2" xfId="40233" xr:uid="{AEBAD388-B0C7-4E9B-AE03-867F45DA86F8}"/>
    <cellStyle name="Normal 8 4 3 2 3 2 3" xfId="33465" xr:uid="{086A6306-602B-4951-ACDE-B15854AA4762}"/>
    <cellStyle name="Normal 8 4 3 2 3 3" xfId="21730" xr:uid="{06FA3C7D-04C0-4AF0-B608-60F76F9975BA}"/>
    <cellStyle name="Normal 8 4 3 2 3 3 2" xfId="36849" xr:uid="{80854559-1FDB-484C-B148-67EADBFC10D3}"/>
    <cellStyle name="Normal 8 4 3 2 3 4" xfId="30081" xr:uid="{4D65183C-EB78-4556-A024-B4BF86C40CB7}"/>
    <cellStyle name="Normal 8 4 3 2 4" xfId="16614" xr:uid="{62B47977-79D6-443E-87E4-24EEA98EECA4}"/>
    <cellStyle name="Normal 8 4 3 2 4 2" xfId="23398" xr:uid="{1C093530-F284-4371-AED7-68503718CEB0}"/>
    <cellStyle name="Normal 8 4 3 2 4 2 2" xfId="38517" xr:uid="{30C0E818-220B-4FAD-91A0-CD17F7057EDB}"/>
    <cellStyle name="Normal 8 4 3 2 4 3" xfId="31749" xr:uid="{019253D1-DF1B-480A-AFD8-E1FA531E94FF}"/>
    <cellStyle name="Normal 8 4 3 2 5" xfId="20003" xr:uid="{7F48D177-B29B-4516-81D8-9E2382FCDEB0}"/>
    <cellStyle name="Normal 8 4 3 2 5 2" xfId="35133" xr:uid="{34812C19-571B-46C3-97D5-8EC426AF816E}"/>
    <cellStyle name="Normal 8 4 3 2 6" xfId="13202" xr:uid="{3EF36DE4-8358-4A6D-88C8-29923EB51F83}"/>
    <cellStyle name="Normal 8 4 3 2 6 2" xfId="28365" xr:uid="{61212041-5753-47EA-A0E0-829ED1508466}"/>
    <cellStyle name="Normal 8 4 3 2 7" xfId="26806" xr:uid="{A82F3024-A2A4-4248-B3A2-AD00AACC0D00}"/>
    <cellStyle name="Normal 8 4 3 3" xfId="11578" xr:uid="{F91DF34F-AFA3-422C-A574-E76C77B787F8}"/>
    <cellStyle name="Normal 8 4 3 3 2" xfId="15362" xr:uid="{CA526676-D2A0-4C01-AD0A-FCD385489EE1}"/>
    <cellStyle name="Normal 8 4 3 3 2 2" xfId="18748" xr:uid="{9F965D2F-3CB0-4835-AFE9-E4D0D77E1D18}"/>
    <cellStyle name="Normal 8 4 3 3 2 2 2" xfId="25532" xr:uid="{DB45EFBF-CA67-4D1C-8904-8CB5E56B1872}"/>
    <cellStyle name="Normal 8 4 3 3 2 2 2 2" xfId="40651" xr:uid="{05977751-D39D-4747-B865-4C58D2F7D139}"/>
    <cellStyle name="Normal 8 4 3 3 2 2 3" xfId="33883" xr:uid="{ED7D87C3-EDFF-4B44-90FF-44D919580A56}"/>
    <cellStyle name="Normal 8 4 3 3 2 3" xfId="22148" xr:uid="{5A0E107E-3FEA-4A57-B3CC-9B82BA99FD19}"/>
    <cellStyle name="Normal 8 4 3 3 2 3 2" xfId="37267" xr:uid="{3BF88F72-E3CC-4BB7-9628-7793D1E3502B}"/>
    <cellStyle name="Normal 8 4 3 3 2 4" xfId="30499" xr:uid="{F7F87F4E-7C4A-4577-8155-70DE372B2416}"/>
    <cellStyle name="Normal 8 4 3 3 3" xfId="17035" xr:uid="{30D35AD4-24B9-48CA-9ACA-04729E7EF1AA}"/>
    <cellStyle name="Normal 8 4 3 3 3 2" xfId="23819" xr:uid="{A118E588-8516-46F1-992C-8CF0BBB41924}"/>
    <cellStyle name="Normal 8 4 3 3 3 2 2" xfId="38938" xr:uid="{5A4B357E-0B79-466D-9C30-AF0FE3459743}"/>
    <cellStyle name="Normal 8 4 3 3 3 3" xfId="32170" xr:uid="{6D6184B1-FE18-423C-8075-A0AC374C0953}"/>
    <cellStyle name="Normal 8 4 3 3 4" xfId="20421" xr:uid="{42EF96C3-3094-4C62-BFB7-AD6CEA431AE6}"/>
    <cellStyle name="Normal 8 4 3 3 4 2" xfId="35551" xr:uid="{E72D2E57-27EB-4F80-AEB5-B4E938D147BE}"/>
    <cellStyle name="Normal 8 4 3 3 5" xfId="13624" xr:uid="{49D62058-9389-4B30-B52A-19E6E594A2A2}"/>
    <cellStyle name="Normal 8 4 3 3 5 2" xfId="28786" xr:uid="{B57642D9-30E7-4257-A4A4-16FD21F8339D}"/>
    <cellStyle name="Normal 8 4 3 4" xfId="14528" xr:uid="{3DADBCD7-87AC-4204-9FE9-6622AD4195EF}"/>
    <cellStyle name="Normal 8 4 3 4 2" xfId="17914" xr:uid="{EC607681-0A7C-420C-96D0-6541619B1C85}"/>
    <cellStyle name="Normal 8 4 3 4 2 2" xfId="24698" xr:uid="{07DBA97A-59BB-45E8-917C-5485BADC7CAB}"/>
    <cellStyle name="Normal 8 4 3 4 2 2 2" xfId="39817" xr:uid="{141D4CB8-E711-42D2-A8F7-B2AFA5AAB308}"/>
    <cellStyle name="Normal 8 4 3 4 2 3" xfId="33049" xr:uid="{CD796B0E-CEED-4AD9-ADB6-115013428AFC}"/>
    <cellStyle name="Normal 8 4 3 4 3" xfId="21314" xr:uid="{65A12EB7-6F2E-488D-BD15-133E9FF9B9A0}"/>
    <cellStyle name="Normal 8 4 3 4 3 2" xfId="36433" xr:uid="{E50DA732-0691-4DB2-BFED-93DEB61E338C}"/>
    <cellStyle name="Normal 8 4 3 4 4" xfId="29665" xr:uid="{4A7A4009-7A58-492B-B841-4363DBA23FAB}"/>
    <cellStyle name="Normal 8 4 3 5" xfId="16198" xr:uid="{2EA7096C-FEB4-4FA4-A12F-B3EA780F89DB}"/>
    <cellStyle name="Normal 8 4 3 5 2" xfId="22982" xr:uid="{E05684B4-55F2-4E1B-91A2-5C25CC77EA45}"/>
    <cellStyle name="Normal 8 4 3 5 2 2" xfId="38101" xr:uid="{C4D99509-AC5D-451D-95A9-0F8EAE09F137}"/>
    <cellStyle name="Normal 8 4 3 5 3" xfId="31333" xr:uid="{17A88880-FE1A-4E3D-908B-8712CFE276F9}"/>
    <cellStyle name="Normal 8 4 3 6" xfId="19587" xr:uid="{176690E9-C5AC-471E-B831-0D34BE326F35}"/>
    <cellStyle name="Normal 8 4 3 6 2" xfId="34717" xr:uid="{9C8D3404-2048-43E6-A0E0-4B443C4841D0}"/>
    <cellStyle name="Normal 8 4 3 7" xfId="12787" xr:uid="{36EFCCA6-722F-40C9-A2CE-F598A011C901}"/>
    <cellStyle name="Normal 8 4 3 7 2" xfId="27949" xr:uid="{1C5101D0-AC41-4496-8075-25B24A071550}"/>
    <cellStyle name="Normal 8 4 3 8" xfId="26390" xr:uid="{9B9AB754-1DC0-48FE-93B3-9F7EF5A746F2}"/>
    <cellStyle name="Normal 8 4 3 9" xfId="10752" xr:uid="{B4B40D04-9FDB-4813-B4A6-415F7DA6D54B}"/>
    <cellStyle name="Normal 8 4 4" xfId="9159" xr:uid="{18A30CEA-1FB3-47E7-8E8F-9E680797D399}"/>
    <cellStyle name="Normal 8 4 4 2" xfId="11579" xr:uid="{6E7C839F-E530-44FF-9656-797EBD19A6A4}"/>
    <cellStyle name="Normal 8 4 4 2 2" xfId="15570" xr:uid="{3CA99E4B-1D59-4D36-BD6B-00BDFA6D9A1B}"/>
    <cellStyle name="Normal 8 4 4 2 2 2" xfId="18956" xr:uid="{DA30BF97-DA1E-4472-A0E3-7A2EC6ED5EEA}"/>
    <cellStyle name="Normal 8 4 4 2 2 2 2" xfId="25740" xr:uid="{748D98EC-1780-4194-AE81-3216F3922B85}"/>
    <cellStyle name="Normal 8 4 4 2 2 2 2 2" xfId="40859" xr:uid="{277B9A4D-5D06-4C9E-A49C-5D4037E42472}"/>
    <cellStyle name="Normal 8 4 4 2 2 2 3" xfId="34091" xr:uid="{558597A0-357E-4838-9A01-AC8A79B9D7D0}"/>
    <cellStyle name="Normal 8 4 4 2 2 3" xfId="22356" xr:uid="{E2FAD175-DA38-476E-8705-317ED3840592}"/>
    <cellStyle name="Normal 8 4 4 2 2 3 2" xfId="37475" xr:uid="{B92CDCE8-03D7-4CC1-BDA7-4B293285AA39}"/>
    <cellStyle name="Normal 8 4 4 2 2 4" xfId="30707" xr:uid="{E7C65080-25C3-4989-956D-8771E82A336F}"/>
    <cellStyle name="Normal 8 4 4 2 3" xfId="17243" xr:uid="{9D09CDC4-1863-4B86-A949-D2FDA8E5A6B5}"/>
    <cellStyle name="Normal 8 4 4 2 3 2" xfId="24027" xr:uid="{BD9CAC58-C30D-4C47-9873-0296CD20324B}"/>
    <cellStyle name="Normal 8 4 4 2 3 2 2" xfId="39146" xr:uid="{321D5CEE-71E1-4848-A46B-EA311944DABC}"/>
    <cellStyle name="Normal 8 4 4 2 3 3" xfId="32378" xr:uid="{BB985B9D-12B4-43A2-8435-AD311556AF11}"/>
    <cellStyle name="Normal 8 4 4 2 4" xfId="20630" xr:uid="{ECE6ACC5-76D5-48BC-8842-C7FE691E8B55}"/>
    <cellStyle name="Normal 8 4 4 2 4 2" xfId="35759" xr:uid="{5904E79A-2880-4334-B143-FBCADCCF0B2D}"/>
    <cellStyle name="Normal 8 4 4 2 5" xfId="13832" xr:uid="{286AE85B-107B-4E33-A0C7-95FC152F0078}"/>
    <cellStyle name="Normal 8 4 4 2 5 2" xfId="28994" xr:uid="{6899BD4D-D755-4EA5-98C7-BEE0284F06A9}"/>
    <cellStyle name="Normal 8 4 4 3" xfId="14736" xr:uid="{D89A46B1-96A8-4998-BD93-02EB8C929008}"/>
    <cellStyle name="Normal 8 4 4 3 2" xfId="18122" xr:uid="{87461805-8F55-4D36-85A3-B1D889F93743}"/>
    <cellStyle name="Normal 8 4 4 3 2 2" xfId="24906" xr:uid="{29EC4F09-3CE6-434C-A7DB-6CD00B077C1D}"/>
    <cellStyle name="Normal 8 4 4 3 2 2 2" xfId="40025" xr:uid="{C021D0E4-4733-412A-9ACF-8E2DA7C990A1}"/>
    <cellStyle name="Normal 8 4 4 3 2 3" xfId="33257" xr:uid="{908D4A5D-2EC5-4202-A3D4-EF07AC9D9FB6}"/>
    <cellStyle name="Normal 8 4 4 3 3" xfId="21522" xr:uid="{F77063E9-9C04-4CB5-B548-9FF0D3FDC089}"/>
    <cellStyle name="Normal 8 4 4 3 3 2" xfId="36641" xr:uid="{DE31CBFD-E80E-4783-B6A0-9362C686D2D6}"/>
    <cellStyle name="Normal 8 4 4 3 4" xfId="29873" xr:uid="{25B7F97C-EB4B-4232-BD03-517F42EB3DC0}"/>
    <cellStyle name="Normal 8 4 4 4" xfId="16406" xr:uid="{E7675EFF-489B-42B7-93A4-651D6E71485C}"/>
    <cellStyle name="Normal 8 4 4 4 2" xfId="23190" xr:uid="{1EFF544D-0A09-4547-BDB5-AA0939A2DF7F}"/>
    <cellStyle name="Normal 8 4 4 4 2 2" xfId="38309" xr:uid="{532E76B0-FB76-4619-9798-13C40FD59C1D}"/>
    <cellStyle name="Normal 8 4 4 4 3" xfId="31541" xr:uid="{959A3F5B-814E-49F4-961A-DE2105048C53}"/>
    <cellStyle name="Normal 8 4 4 5" xfId="19795" xr:uid="{53E0A10F-D99B-44BC-BF89-6BE6C050A4B8}"/>
    <cellStyle name="Normal 8 4 4 5 2" xfId="34925" xr:uid="{0E7658DE-56F9-4048-AD18-BB8FC442403B}"/>
    <cellStyle name="Normal 8 4 4 6" xfId="12995" xr:uid="{2960D691-298F-45E8-B807-B72CD6519014}"/>
    <cellStyle name="Normal 8 4 4 6 2" xfId="28157" xr:uid="{93A30CFE-2C35-4490-AE4E-7A7D207CB4E9}"/>
    <cellStyle name="Normal 8 4 4 7" xfId="26598" xr:uid="{C5F40765-9BA0-4917-8ABE-2B1F38870BB8}"/>
    <cellStyle name="Normal 8 4 4 8" xfId="10963" xr:uid="{B618BBBF-729A-4C44-833B-05C8B1044886}"/>
    <cellStyle name="Normal 8 4 4 9" xfId="10304" xr:uid="{672E2BF0-A289-4E76-966A-8ADC94C84E63}"/>
    <cellStyle name="Normal 8 4 5" xfId="9160" xr:uid="{697CAA05-CF69-4B45-8DC9-6148DDC7F608}"/>
    <cellStyle name="Normal 8 4 5 2" xfId="15154" xr:uid="{80D294B5-D4E5-4517-BBAD-69528C49C327}"/>
    <cellStyle name="Normal 8 4 5 2 2" xfId="18540" xr:uid="{C03E5B02-0E5F-41EB-9592-08233CEA554A}"/>
    <cellStyle name="Normal 8 4 5 2 2 2" xfId="25324" xr:uid="{8B9DDA74-A90D-4E75-83B5-93020E63CBC3}"/>
    <cellStyle name="Normal 8 4 5 2 2 2 2" xfId="40443" xr:uid="{B916F7DF-FD58-4BDE-BBCC-5755E4108661}"/>
    <cellStyle name="Normal 8 4 5 2 2 3" xfId="33675" xr:uid="{3D6C7301-9147-434F-95EA-889450D7471F}"/>
    <cellStyle name="Normal 8 4 5 2 3" xfId="21940" xr:uid="{863F60E7-0338-43FF-918E-1CF18D3241BF}"/>
    <cellStyle name="Normal 8 4 5 2 3 2" xfId="37059" xr:uid="{0E3748DB-65AA-4836-A6F9-45056187A787}"/>
    <cellStyle name="Normal 8 4 5 2 4" xfId="30291" xr:uid="{AE457BEF-80E3-4FFE-9CE5-B50DCFCA67B5}"/>
    <cellStyle name="Normal 8 4 5 3" xfId="16827" xr:uid="{E043D39A-D1CE-44B9-8F43-0579634EFDE3}"/>
    <cellStyle name="Normal 8 4 5 3 2" xfId="23611" xr:uid="{90DFE4BF-CA68-4332-836F-511CD05FF602}"/>
    <cellStyle name="Normal 8 4 5 3 2 2" xfId="38730" xr:uid="{EEFCEDAE-779A-475D-B326-144234E8A662}"/>
    <cellStyle name="Normal 8 4 5 3 3" xfId="31962" xr:uid="{369C487E-68B5-4CD5-82E4-43F36986CBD5}"/>
    <cellStyle name="Normal 8 4 5 4" xfId="20213" xr:uid="{C9989DF9-867C-4C04-859E-5806C8CB9849}"/>
    <cellStyle name="Normal 8 4 5 4 2" xfId="35343" xr:uid="{47C919D4-A89E-4240-B343-3285B4915226}"/>
    <cellStyle name="Normal 8 4 5 5" xfId="13416" xr:uid="{DFEAB1BD-E239-4F8D-BA80-A5D629DF6450}"/>
    <cellStyle name="Normal 8 4 5 5 2" xfId="28578" xr:uid="{D20D924E-F118-4B19-BECD-46944B66B283}"/>
    <cellStyle name="Normal 8 4 5 6" xfId="10305" xr:uid="{0530AA52-3FBD-4890-BD54-33B297C47F28}"/>
    <cellStyle name="Normal 8 4 6" xfId="9161" xr:uid="{EF57C292-E8B7-4AC4-A9AD-1D17E7438F8C}"/>
    <cellStyle name="Normal 8 4 6 2" xfId="17706" xr:uid="{67D626F7-2249-4159-952D-3781C6C611AD}"/>
    <cellStyle name="Normal 8 4 6 2 2" xfId="24490" xr:uid="{DF80D98C-AE62-422C-B34D-56295BD3B62B}"/>
    <cellStyle name="Normal 8 4 6 2 2 2" xfId="39609" xr:uid="{12D87A77-5A81-471A-B07E-E20B0AF8D9D3}"/>
    <cellStyle name="Normal 8 4 6 2 3" xfId="32841" xr:uid="{1BAB3785-8422-41F6-9B6E-1D6190180AAB}"/>
    <cellStyle name="Normal 8 4 6 3" xfId="21106" xr:uid="{C1E7475F-F31C-4F78-806F-68F360016961}"/>
    <cellStyle name="Normal 8 4 6 3 2" xfId="36225" xr:uid="{37C8DED4-4AB6-442F-9B53-B9AFBF14FAFD}"/>
    <cellStyle name="Normal 8 4 6 4" xfId="14319" xr:uid="{AA8ACBD2-A102-43D3-9F87-EF0B63FC2B0C}"/>
    <cellStyle name="Normal 8 4 6 4 2" xfId="29457" xr:uid="{55181B81-CC46-4F39-A188-84AE01779AB0}"/>
    <cellStyle name="Normal 8 4 6 5" xfId="10306" xr:uid="{C61F1D5F-F059-44D3-B6DB-20AB4E4EA3E9}"/>
    <cellStyle name="Normal 8 4 7" xfId="9162" xr:uid="{13300302-2BEC-4C18-BAE0-1B994F916E88}"/>
    <cellStyle name="Normal 8 4 7 2" xfId="22774" xr:uid="{508AEFCC-32BC-4068-A45B-092459B435A6}"/>
    <cellStyle name="Normal 8 4 7 2 2" xfId="37893" xr:uid="{8C009CFA-983F-42F3-BB8D-72957FBA1A4A}"/>
    <cellStyle name="Normal 8 4 7 3" xfId="15990" xr:uid="{6041556B-BD09-4951-8176-C60E6252D37B}"/>
    <cellStyle name="Normal 8 4 7 3 2" xfId="31125" xr:uid="{FCB848FF-812A-4D88-8F9F-EED1E2CA7627}"/>
    <cellStyle name="Normal 8 4 7 4" xfId="10307" xr:uid="{FF575D2C-57CA-4D65-BBB5-8C4648139195}"/>
    <cellStyle name="Normal 8 4 8" xfId="9163" xr:uid="{A31F68BF-8110-4FC3-8EA9-98F03A7A373B}"/>
    <cellStyle name="Normal 8 4 8 2" xfId="19380" xr:uid="{61A83A2A-C31D-4444-B81A-F645864C65B4}"/>
    <cellStyle name="Normal 8 4 8 2 2" xfId="34509" xr:uid="{181ED2DC-2506-474A-874E-67D8E0E4B1CE}"/>
    <cellStyle name="Normal 8 4 8 3" xfId="10308" xr:uid="{3E25134A-23AA-4398-8430-901CF659977F}"/>
    <cellStyle name="Normal 8 4 9" xfId="12139" xr:uid="{997DE98E-0881-446B-A53D-73E131FD5456}"/>
    <cellStyle name="Normal 8 4 9 2" xfId="27405" xr:uid="{F2ABB253-229A-4D9E-AB8E-A0F89D527756}"/>
    <cellStyle name="Normal 8 5" xfId="1940" xr:uid="{00000000-0005-0000-0000-000095070000}"/>
    <cellStyle name="Normal 8 5 10" xfId="11580" xr:uid="{EA630C9B-45F8-4CA6-AC62-EA3A948696A4}"/>
    <cellStyle name="Normal 8 5 11" xfId="12633" xr:uid="{AC7503B4-8BDA-478C-9381-2C6A37D47436}"/>
    <cellStyle name="Normal 8 5 11 2" xfId="27796" xr:uid="{7946B2B9-2488-40BA-9F24-76AF50F842AA}"/>
    <cellStyle name="Normal 8 5 12" xfId="26237" xr:uid="{154597E4-6B5D-4DDA-8B88-96AD09C30AB1}"/>
    <cellStyle name="Normal 8 5 13" xfId="10596" xr:uid="{880A9153-1939-40B4-8DFD-9902E915D235}"/>
    <cellStyle name="Normal 8 5 14" xfId="10309" xr:uid="{5D020F27-B0EA-4DC2-A316-D5221EA4391B}"/>
    <cellStyle name="Normal 8 5 15" xfId="9164" xr:uid="{D4DD0589-8654-4A56-AEF5-5D7811F17EE9}"/>
    <cellStyle name="Normal 8 5 2" xfId="3081" xr:uid="{161FB259-45FF-4868-9BBE-2D0DFDB6FF10}"/>
    <cellStyle name="Normal 8 5 2 10" xfId="10310" xr:uid="{BAE7557A-40DC-4E5A-92A8-F27C941AE169}"/>
    <cellStyle name="Normal 8 5 2 11" xfId="9165" xr:uid="{9EA62BC9-21D3-480A-AE0D-AF5574C46190}"/>
    <cellStyle name="Normal 8 5 2 2" xfId="5505" xr:uid="{24DE52CE-5B08-4FBC-A69B-74ED3D348E36}"/>
    <cellStyle name="Normal 8 5 2 2 2" xfId="14095" xr:uid="{73D3C9B3-3295-42DA-B6AA-33F0C09818AD}"/>
    <cellStyle name="Normal 8 5 2 2 2 2" xfId="15833" xr:uid="{EF239D64-C7E5-4521-9C05-C40D2149CEBD}"/>
    <cellStyle name="Normal 8 5 2 2 2 2 2" xfId="19219" xr:uid="{52BB9642-BBC7-4F70-B769-36C2A93D6C31}"/>
    <cellStyle name="Normal 8 5 2 2 2 2 2 2" xfId="26003" xr:uid="{80CAD48C-720E-47A1-B6D5-A72159B2D84C}"/>
    <cellStyle name="Normal 8 5 2 2 2 2 2 2 2" xfId="41122" xr:uid="{8B7FBE06-FD9A-44D5-A804-EBCE8909AEB1}"/>
    <cellStyle name="Normal 8 5 2 2 2 2 2 3" xfId="34354" xr:uid="{23A4FE63-8BEA-40DC-A14B-151E6265A430}"/>
    <cellStyle name="Normal 8 5 2 2 2 2 3" xfId="22619" xr:uid="{1CD6A9A2-2DFC-4375-BB22-2917B14231DA}"/>
    <cellStyle name="Normal 8 5 2 2 2 2 3 2" xfId="37738" xr:uid="{DB8110C8-FC8B-4D50-AF42-F1986E330169}"/>
    <cellStyle name="Normal 8 5 2 2 2 2 4" xfId="30970" xr:uid="{01627700-2D14-4E5F-B280-8699EFD27672}"/>
    <cellStyle name="Normal 8 5 2 2 2 3" xfId="17506" xr:uid="{DC3E591D-1C1C-4631-8E0E-9B733C4BA247}"/>
    <cellStyle name="Normal 8 5 2 2 2 3 2" xfId="24290" xr:uid="{4475AB17-A7A7-48A5-8E61-7F47AA2222E0}"/>
    <cellStyle name="Normal 8 5 2 2 2 3 2 2" xfId="39409" xr:uid="{F990BF29-636B-41F4-84EE-3D0E500B1ED4}"/>
    <cellStyle name="Normal 8 5 2 2 2 3 3" xfId="32641" xr:uid="{9C6507AC-4819-4695-8B69-B735B7439236}"/>
    <cellStyle name="Normal 8 5 2 2 2 4" xfId="20893" xr:uid="{03479BB8-0A23-4A05-9C2D-FB81671DB182}"/>
    <cellStyle name="Normal 8 5 2 2 2 4 2" xfId="36022" xr:uid="{F36B893E-D603-491B-8C0C-51D52B72D21B}"/>
    <cellStyle name="Normal 8 5 2 2 2 5" xfId="29257" xr:uid="{712E2659-5300-4BB8-B29E-8FBBA8A91742}"/>
    <cellStyle name="Normal 8 5 2 2 3" xfId="14999" xr:uid="{ADBB5A5D-51AA-46EC-8DD6-11F6ED49AFF7}"/>
    <cellStyle name="Normal 8 5 2 2 3 2" xfId="18385" xr:uid="{68D76087-B83A-48B9-B3BD-DA80216A75C0}"/>
    <cellStyle name="Normal 8 5 2 2 3 2 2" xfId="25169" xr:uid="{B366B4BA-6C2A-40F1-8426-B3F47E451BF1}"/>
    <cellStyle name="Normal 8 5 2 2 3 2 2 2" xfId="40288" xr:uid="{E900D05F-3847-4822-BEDE-A9D63C910FF8}"/>
    <cellStyle name="Normal 8 5 2 2 3 2 3" xfId="33520" xr:uid="{E9972BB3-B56D-4632-BB10-468B486AB604}"/>
    <cellStyle name="Normal 8 5 2 2 3 3" xfId="21785" xr:uid="{2D85A6C4-F7DC-40CE-BAD5-2FA7D0246788}"/>
    <cellStyle name="Normal 8 5 2 2 3 3 2" xfId="36904" xr:uid="{3E5D77E3-F20B-4401-B5E8-D5C71C980C2C}"/>
    <cellStyle name="Normal 8 5 2 2 3 4" xfId="30136" xr:uid="{66910828-51F6-4EAA-985C-F002798AED72}"/>
    <cellStyle name="Normal 8 5 2 2 4" xfId="16669" xr:uid="{21885E52-E334-42C3-B158-6D1A93A0D864}"/>
    <cellStyle name="Normal 8 5 2 2 4 2" xfId="23453" xr:uid="{34DB4A08-32A8-4794-A9B4-C5C1488318F7}"/>
    <cellStyle name="Normal 8 5 2 2 4 2 2" xfId="38572" xr:uid="{910FE66D-1C56-43A7-9042-3FDD16488487}"/>
    <cellStyle name="Normal 8 5 2 2 4 3" xfId="31804" xr:uid="{32144956-3904-46BD-978D-D8E8B3C40696}"/>
    <cellStyle name="Normal 8 5 2 2 5" xfId="20058" xr:uid="{8F87EA0E-CD35-4B24-B0EB-C53AB6CF660C}"/>
    <cellStyle name="Normal 8 5 2 2 5 2" xfId="35188" xr:uid="{D9AFBA0B-07E0-44BE-B350-0241DE3B3BB6}"/>
    <cellStyle name="Normal 8 5 2 2 6" xfId="13257" xr:uid="{52536B7F-A346-495D-B781-17C2F84191F0}"/>
    <cellStyle name="Normal 8 5 2 2 6 2" xfId="28420" xr:uid="{225434B1-61A2-4100-ADD8-6D645B745883}"/>
    <cellStyle name="Normal 8 5 2 2 7" xfId="26861" xr:uid="{8FB37108-47D7-42BD-8209-095F88644B8E}"/>
    <cellStyle name="Normal 8 5 2 2 8" xfId="11225" xr:uid="{EF3AB19B-944B-495F-B713-22B2506CAB4D}"/>
    <cellStyle name="Normal 8 5 2 3" xfId="7812" xr:uid="{734ADAEB-E573-4BF9-8376-8A4B107D8CFA}"/>
    <cellStyle name="Normal 8 5 2 3 2" xfId="15417" xr:uid="{FD91ED05-EDEE-4A4C-9442-2E0D0FA42C58}"/>
    <cellStyle name="Normal 8 5 2 3 2 2" xfId="18803" xr:uid="{7A6B2500-5A1E-43C6-8F23-0FA8A2080AEC}"/>
    <cellStyle name="Normal 8 5 2 3 2 2 2" xfId="25587" xr:uid="{2E96B653-7693-45E7-B3FC-D86AFB767F40}"/>
    <cellStyle name="Normal 8 5 2 3 2 2 2 2" xfId="40706" xr:uid="{D4F9FBD7-EF8B-4DD4-BD97-2911418D8756}"/>
    <cellStyle name="Normal 8 5 2 3 2 2 3" xfId="33938" xr:uid="{AF0E3B30-C853-47DE-AAB1-0FCE6E5F8B34}"/>
    <cellStyle name="Normal 8 5 2 3 2 3" xfId="22203" xr:uid="{B7113DF3-54EE-42F1-8179-13C41C2175B0}"/>
    <cellStyle name="Normal 8 5 2 3 2 3 2" xfId="37322" xr:uid="{27D8CEE9-9E9E-4843-9E9B-281753CC0BB4}"/>
    <cellStyle name="Normal 8 5 2 3 2 4" xfId="30554" xr:uid="{1EE1C426-175C-4D73-8F6F-A5EDB6C686BD}"/>
    <cellStyle name="Normal 8 5 2 3 3" xfId="17090" xr:uid="{97DCBE3A-998B-4F6E-8E8D-EECE616777FD}"/>
    <cellStyle name="Normal 8 5 2 3 3 2" xfId="23874" xr:uid="{808D04FB-5B66-4FF6-9B8F-30A4EC47897B}"/>
    <cellStyle name="Normal 8 5 2 3 3 2 2" xfId="38993" xr:uid="{1E0A1750-1E6B-49B3-9210-7E1D61E8C71C}"/>
    <cellStyle name="Normal 8 5 2 3 3 3" xfId="32225" xr:uid="{B89D7F1B-2D17-4E50-AD48-946AB42F6E3E}"/>
    <cellStyle name="Normal 8 5 2 3 4" xfId="20476" xr:uid="{98D42FAE-4273-4A07-AEE1-6A179BA37726}"/>
    <cellStyle name="Normal 8 5 2 3 4 2" xfId="35606" xr:uid="{DB94D569-BD32-4993-A287-0F8F52858136}"/>
    <cellStyle name="Normal 8 5 2 3 5" xfId="13679" xr:uid="{219FC147-DCCA-4F64-AE59-4D0A1FE8A765}"/>
    <cellStyle name="Normal 8 5 2 3 5 2" xfId="28841" xr:uid="{DBD8A200-A071-47B4-AF33-04921A828A40}"/>
    <cellStyle name="Normal 8 5 2 3 6" xfId="11581" xr:uid="{0652330A-D5D5-454E-9C43-4C9DCA7F5165}"/>
    <cellStyle name="Normal 8 5 2 4" xfId="14583" xr:uid="{7F79E118-4EBC-4C6F-8B30-44BAE1B5F7DC}"/>
    <cellStyle name="Normal 8 5 2 4 2" xfId="17969" xr:uid="{69479D85-5268-4845-8BE9-4A712D562D40}"/>
    <cellStyle name="Normal 8 5 2 4 2 2" xfId="24753" xr:uid="{CA0C1CEA-F805-4CD4-AD96-DEA3425C931A}"/>
    <cellStyle name="Normal 8 5 2 4 2 2 2" xfId="39872" xr:uid="{D35B09AF-B025-40FD-B8CE-B33EB591D3D7}"/>
    <cellStyle name="Normal 8 5 2 4 2 3" xfId="33104" xr:uid="{41B86DD7-8E28-4CB9-AC50-C18242339385}"/>
    <cellStyle name="Normal 8 5 2 4 3" xfId="21369" xr:uid="{CE5EC2BD-6F60-485B-B720-BA7FCC257305}"/>
    <cellStyle name="Normal 8 5 2 4 3 2" xfId="36488" xr:uid="{943D6839-ADC7-4367-BDC6-1754B3925423}"/>
    <cellStyle name="Normal 8 5 2 4 4" xfId="29720" xr:uid="{C84A39F4-9062-4E2F-B96E-88D58850F930}"/>
    <cellStyle name="Normal 8 5 2 5" xfId="16253" xr:uid="{94650D08-D2EF-4191-9A15-5042E149D8A7}"/>
    <cellStyle name="Normal 8 5 2 5 2" xfId="23037" xr:uid="{CE1D1BF8-ABA3-4C34-A08E-BB6ED6893AF6}"/>
    <cellStyle name="Normal 8 5 2 5 2 2" xfId="38156" xr:uid="{8E2A37CA-70B7-4A18-8513-82CB95853691}"/>
    <cellStyle name="Normal 8 5 2 5 3" xfId="31388" xr:uid="{26A0690E-F1DA-4543-BDE1-742DCCD155F4}"/>
    <cellStyle name="Normal 8 5 2 6" xfId="19642" xr:uid="{16237B15-9F83-4900-BD5B-1403F32AE376}"/>
    <cellStyle name="Normal 8 5 2 6 2" xfId="34772" xr:uid="{ABEB7B61-E7C5-440B-8112-A0CE2DEDBCDA}"/>
    <cellStyle name="Normal 8 5 2 7" xfId="12842" xr:uid="{1B9CAC5B-15B9-4980-8870-3DA8FF8276A0}"/>
    <cellStyle name="Normal 8 5 2 7 2" xfId="28004" xr:uid="{E30C6218-1C89-459D-901B-3C4214321298}"/>
    <cellStyle name="Normal 8 5 2 8" xfId="26445" xr:uid="{7B291076-1EB5-4CA8-A378-82C15F80CDD3}"/>
    <cellStyle name="Normal 8 5 2 9" xfId="10807" xr:uid="{915F61CB-664A-4E6F-923E-C181E91920B1}"/>
    <cellStyle name="Normal 8 5 3" xfId="4645" xr:uid="{5D6BBD7B-015D-4598-81EC-8D00AFA3463C}"/>
    <cellStyle name="Normal 8 5 3 10" xfId="9166" xr:uid="{B11627A6-14D9-4598-B970-DDB2089A728D}"/>
    <cellStyle name="Normal 8 5 3 2" xfId="11582" xr:uid="{77057C4A-060B-4B57-8783-D4E7B14C336F}"/>
    <cellStyle name="Normal 8 5 3 2 2" xfId="15625" xr:uid="{AB5A4093-777F-4A30-AFD9-C0970684C2F3}"/>
    <cellStyle name="Normal 8 5 3 2 2 2" xfId="19011" xr:uid="{4937AD79-575A-45F1-92B3-9977CBC83D49}"/>
    <cellStyle name="Normal 8 5 3 2 2 2 2" xfId="25795" xr:uid="{86E255DE-1E03-4626-9F68-3CABE5D31613}"/>
    <cellStyle name="Normal 8 5 3 2 2 2 2 2" xfId="40914" xr:uid="{ACC20A46-3454-4C11-A4BE-459622A5B524}"/>
    <cellStyle name="Normal 8 5 3 2 2 2 3" xfId="34146" xr:uid="{BA1CE88B-F5C3-4EE9-87A1-B791816DF7D0}"/>
    <cellStyle name="Normal 8 5 3 2 2 3" xfId="22411" xr:uid="{AA490C9D-137D-4BC5-9014-58B2F244DB2F}"/>
    <cellStyle name="Normal 8 5 3 2 2 3 2" xfId="37530" xr:uid="{AA19F776-256B-4DB8-9F85-327E940A3285}"/>
    <cellStyle name="Normal 8 5 3 2 2 4" xfId="30762" xr:uid="{B6568DCF-22B4-4CD5-AA61-096DE25C181C}"/>
    <cellStyle name="Normal 8 5 3 2 3" xfId="17298" xr:uid="{C6B75144-C7C4-47F9-AEFB-25A95CBB6110}"/>
    <cellStyle name="Normal 8 5 3 2 3 2" xfId="24082" xr:uid="{69420D83-2707-44E5-87B6-B387CEEAFD34}"/>
    <cellStyle name="Normal 8 5 3 2 3 2 2" xfId="39201" xr:uid="{EC1B9705-234C-4AA1-A44B-10A97CE9A82C}"/>
    <cellStyle name="Normal 8 5 3 2 3 3" xfId="32433" xr:uid="{B04298C0-F707-44CB-B379-8EBACF4220EF}"/>
    <cellStyle name="Normal 8 5 3 2 4" xfId="20685" xr:uid="{E12B33AF-0D17-4099-9DE7-EBB6797564D5}"/>
    <cellStyle name="Normal 8 5 3 2 4 2" xfId="35814" xr:uid="{D5B55FB9-66D9-42F2-96C6-0E23A20853A3}"/>
    <cellStyle name="Normal 8 5 3 2 5" xfId="13887" xr:uid="{0DAA7BA6-5695-460E-969A-DEB0E2C9EC1D}"/>
    <cellStyle name="Normal 8 5 3 2 5 2" xfId="29049" xr:uid="{97CA721E-DB19-4AA9-B7D3-8E26D5952388}"/>
    <cellStyle name="Normal 8 5 3 3" xfId="14791" xr:uid="{7F3E2AFB-0B7B-4E46-80B2-008FBCD7F1E0}"/>
    <cellStyle name="Normal 8 5 3 3 2" xfId="18177" xr:uid="{E9567263-025B-416A-8545-9730FADB830E}"/>
    <cellStyle name="Normal 8 5 3 3 2 2" xfId="24961" xr:uid="{7E900FA8-E057-4A49-9F7F-7EA9343E4972}"/>
    <cellStyle name="Normal 8 5 3 3 2 2 2" xfId="40080" xr:uid="{23616451-3F4D-4E8D-8A6F-5FBA8D1FD4F8}"/>
    <cellStyle name="Normal 8 5 3 3 2 3" xfId="33312" xr:uid="{84783DB4-148C-483D-A3F8-9629EE832381}"/>
    <cellStyle name="Normal 8 5 3 3 3" xfId="21577" xr:uid="{A95C97B5-C641-412A-AFD8-D1F00D5124C6}"/>
    <cellStyle name="Normal 8 5 3 3 3 2" xfId="36696" xr:uid="{A047DFD2-B195-4237-AE43-60F706DBE5C7}"/>
    <cellStyle name="Normal 8 5 3 3 4" xfId="29928" xr:uid="{D1C765DA-3906-4256-9299-7D6EC7365B0D}"/>
    <cellStyle name="Normal 8 5 3 4" xfId="16461" xr:uid="{62845735-ED2D-4B8D-BFE4-FF1AD3E932B0}"/>
    <cellStyle name="Normal 8 5 3 4 2" xfId="23245" xr:uid="{6A39D496-42DA-407E-A112-49574C532209}"/>
    <cellStyle name="Normal 8 5 3 4 2 2" xfId="38364" xr:uid="{0EC87A3F-F81D-4B17-843E-54177A909304}"/>
    <cellStyle name="Normal 8 5 3 4 3" xfId="31596" xr:uid="{373561B9-6DBF-4BD3-9D55-CDE99E419901}"/>
    <cellStyle name="Normal 8 5 3 5" xfId="19850" xr:uid="{F897E2CB-3C4F-4A02-8861-4AAB00A7E9A6}"/>
    <cellStyle name="Normal 8 5 3 5 2" xfId="34980" xr:uid="{444D3A52-0F17-4215-AFE2-B675DE3A6BE2}"/>
    <cellStyle name="Normal 8 5 3 6" xfId="13049" xr:uid="{03F6A338-3C61-4133-8BA4-FAA6CBAFCE79}"/>
    <cellStyle name="Normal 8 5 3 6 2" xfId="28212" xr:uid="{43477042-103F-4D40-A3D6-2082581F383E}"/>
    <cellStyle name="Normal 8 5 3 7" xfId="26653" xr:uid="{D24DA1C5-050C-48E6-82BA-6814AB8CFFF3}"/>
    <cellStyle name="Normal 8 5 3 8" xfId="11017" xr:uid="{5583B67B-3847-43C5-A183-253905C98B07}"/>
    <cellStyle name="Normal 8 5 3 9" xfId="10311" xr:uid="{5D01B495-364F-48B3-AAF2-11031C528FB7}"/>
    <cellStyle name="Normal 8 5 4" xfId="6967" xr:uid="{B6493C72-8028-4FEA-B76C-6C016B72AE06}"/>
    <cellStyle name="Normal 8 5 4 2" xfId="15209" xr:uid="{EC6BF01F-969C-4E38-AE9D-5D0855C121E1}"/>
    <cellStyle name="Normal 8 5 4 2 2" xfId="18595" xr:uid="{22167FCA-34FE-4BCA-A447-9B85E3170A59}"/>
    <cellStyle name="Normal 8 5 4 2 2 2" xfId="25379" xr:uid="{2F51219F-0667-4CF9-9A14-D067DC5A3AF1}"/>
    <cellStyle name="Normal 8 5 4 2 2 2 2" xfId="40498" xr:uid="{D166FBC6-ABFA-4858-BE53-7EF5B4B672FC}"/>
    <cellStyle name="Normal 8 5 4 2 2 3" xfId="33730" xr:uid="{A761D37D-6023-47FE-9028-C5405991FC54}"/>
    <cellStyle name="Normal 8 5 4 2 3" xfId="21995" xr:uid="{1DD0AC24-3442-4F32-AF05-90B7A28C20E1}"/>
    <cellStyle name="Normal 8 5 4 2 3 2" xfId="37114" xr:uid="{58582C41-D53A-41BF-A86A-06A31E7F52A0}"/>
    <cellStyle name="Normal 8 5 4 2 4" xfId="30346" xr:uid="{72B87E9F-6CDE-447F-9708-F21AFDEA7453}"/>
    <cellStyle name="Normal 8 5 4 3" xfId="16882" xr:uid="{175F66BC-24E0-47CB-AA01-1007E0DF60FB}"/>
    <cellStyle name="Normal 8 5 4 3 2" xfId="23666" xr:uid="{2A8A940F-807F-4D11-83CE-1E0F0FAF165B}"/>
    <cellStyle name="Normal 8 5 4 3 2 2" xfId="38785" xr:uid="{1CB8A1A0-58C2-4B3B-A434-A7C2F2F264A4}"/>
    <cellStyle name="Normal 8 5 4 3 3" xfId="32017" xr:uid="{994CEA2A-146E-465E-AC01-4637BC6BBAC4}"/>
    <cellStyle name="Normal 8 5 4 4" xfId="20268" xr:uid="{8A0312C5-1A14-49E2-ADE8-4B4391FCAFB2}"/>
    <cellStyle name="Normal 8 5 4 4 2" xfId="35398" xr:uid="{F35B4422-B1C9-483B-960E-A95B34E5C834}"/>
    <cellStyle name="Normal 8 5 4 5" xfId="13471" xr:uid="{BEAD589C-4F20-4969-92E5-1F0A73F04009}"/>
    <cellStyle name="Normal 8 5 4 5 2" xfId="28633" xr:uid="{E69185DD-077B-4EFC-867E-5145A13BFA32}"/>
    <cellStyle name="Normal 8 5 4 6" xfId="10312" xr:uid="{C52E497E-8712-4766-9120-8DB2FE4F23CA}"/>
    <cellStyle name="Normal 8 5 4 7" xfId="9167" xr:uid="{50408DCF-3F08-4A2C-8897-590E4AF3CC1A}"/>
    <cellStyle name="Normal 8 5 5" xfId="9168" xr:uid="{EA017D8C-3115-4581-AA2C-D525792AC974}"/>
    <cellStyle name="Normal 8 5 5 2" xfId="17761" xr:uid="{1B205BA5-327C-4749-B68F-98D389F28027}"/>
    <cellStyle name="Normal 8 5 5 2 2" xfId="24545" xr:uid="{006670A5-D2F5-4D07-93B6-F7912C976819}"/>
    <cellStyle name="Normal 8 5 5 2 2 2" xfId="39664" xr:uid="{C1AF5BCD-DE55-4F76-82CD-528FCB7E535E}"/>
    <cellStyle name="Normal 8 5 5 2 3" xfId="32896" xr:uid="{907AB118-68A5-4644-9742-2FECE25B6223}"/>
    <cellStyle name="Normal 8 5 5 3" xfId="21161" xr:uid="{7D66943A-E42C-458D-9D6E-69FBA802977C}"/>
    <cellStyle name="Normal 8 5 5 3 2" xfId="36280" xr:uid="{2CDAEBFF-99C4-4DB7-9A68-28CD92CA1942}"/>
    <cellStyle name="Normal 8 5 5 4" xfId="14375" xr:uid="{EC4F048A-FF11-4E8A-AC4F-311F59E8829D}"/>
    <cellStyle name="Normal 8 5 5 4 2" xfId="29512" xr:uid="{9A55191C-5510-4BB6-893A-86ADE08168BF}"/>
    <cellStyle name="Normal 8 5 5 5" xfId="10313" xr:uid="{37A4EC8A-8416-4587-AC7A-36F45E8CC26F}"/>
    <cellStyle name="Normal 8 5 6" xfId="9169" xr:uid="{F92C3FE4-DF25-4CDB-94A7-41B718782666}"/>
    <cellStyle name="Normal 8 5 6 2" xfId="22829" xr:uid="{BDB62F90-1888-49C1-9793-C3EAF3B1D92A}"/>
    <cellStyle name="Normal 8 5 6 2 2" xfId="37948" xr:uid="{18E8C8AB-854A-4A84-B246-01CD65EEE985}"/>
    <cellStyle name="Normal 8 5 6 3" xfId="16045" xr:uid="{BF711532-5BE7-4232-AEBB-3D02A8E28DE6}"/>
    <cellStyle name="Normal 8 5 6 3 2" xfId="31180" xr:uid="{C737B892-5EAB-4837-A1D1-4CD25D85BF95}"/>
    <cellStyle name="Normal 8 5 6 4" xfId="10314" xr:uid="{CD90D1B3-5BC7-41EF-B784-EB06879EC3D1}"/>
    <cellStyle name="Normal 8 5 7" xfId="9170" xr:uid="{AE5E9B1A-3ED9-4F0D-8330-E6486ED40680}"/>
    <cellStyle name="Normal 8 5 7 2" xfId="19434" xr:uid="{0C586D32-DD0A-497C-B837-6F3CDDC03504}"/>
    <cellStyle name="Normal 8 5 7 2 2" xfId="34564" xr:uid="{07763907-7E8B-47D7-BDF3-AEB4EA6E2B7D}"/>
    <cellStyle name="Normal 8 5 7 3" xfId="10315" xr:uid="{21BA148B-8800-4D21-9092-0E754A9CD47C}"/>
    <cellStyle name="Normal 8 5 8" xfId="9171" xr:uid="{F0757FDA-2C6E-4ED6-8CF4-37C11C675517}"/>
    <cellStyle name="Normal 8 5 8 2" xfId="10316" xr:uid="{BEEC52B9-6FC6-43A5-BACD-8A0192BC1A57}"/>
    <cellStyle name="Normal 8 5 9" xfId="12387" xr:uid="{471E7506-C1CD-411D-9F43-05E693CEA1D6}"/>
    <cellStyle name="Normal 8 5 9 2" xfId="27645" xr:uid="{457C74ED-1554-426A-A005-9C7C44FEB51F}"/>
    <cellStyle name="Normal 8 6" xfId="9172" xr:uid="{ECBCDADC-10A0-4A05-B4DC-44E2A0D75BB1}"/>
    <cellStyle name="Normal 8 6 10" xfId="12739" xr:uid="{D7914899-66B9-439D-86EF-DD00FD9C77E8}"/>
    <cellStyle name="Normal 8 6 10 2" xfId="27901" xr:uid="{0A8C2682-1259-484E-874B-5F37E51102BA}"/>
    <cellStyle name="Normal 8 6 11" xfId="26342" xr:uid="{588B1E21-D46B-412B-9451-2033E19F1A3D}"/>
    <cellStyle name="Normal 8 6 12" xfId="10704" xr:uid="{E2157542-FCB9-4F00-873E-B7F620D3798A}"/>
    <cellStyle name="Normal 8 6 13" xfId="10317" xr:uid="{FA575D34-E966-4BDB-B43F-F47DBC484833}"/>
    <cellStyle name="Normal 8 6 2" xfId="9173" xr:uid="{53924B09-B055-4E66-8D00-5269856EC0DF}"/>
    <cellStyle name="Normal 8 6 2 2" xfId="11584" xr:uid="{B6A27538-C5CA-4D2F-8A1F-BEA8D4ACDF19}"/>
    <cellStyle name="Normal 8 6 2 2 2" xfId="15730" xr:uid="{5047329A-5D7B-4F68-9392-EE58B329698E}"/>
    <cellStyle name="Normal 8 6 2 2 2 2" xfId="19116" xr:uid="{C70F2DDB-DB4F-41B2-936A-27DEE8542C53}"/>
    <cellStyle name="Normal 8 6 2 2 2 2 2" xfId="25900" xr:uid="{CD32608E-7A76-48B0-9B2C-4B7E71A8BCF6}"/>
    <cellStyle name="Normal 8 6 2 2 2 2 2 2" xfId="41019" xr:uid="{E78CC007-6B74-4AAB-85DA-30296096EA2C}"/>
    <cellStyle name="Normal 8 6 2 2 2 2 3" xfId="34251" xr:uid="{F896EE04-0FFF-4678-933B-D69FF983D5BC}"/>
    <cellStyle name="Normal 8 6 2 2 2 3" xfId="22516" xr:uid="{98AB48DE-BEBF-4E25-BF88-DED700EA71F6}"/>
    <cellStyle name="Normal 8 6 2 2 2 3 2" xfId="37635" xr:uid="{EBFFF6BC-45D7-4B84-A40C-7E24B350271C}"/>
    <cellStyle name="Normal 8 6 2 2 2 4" xfId="30867" xr:uid="{178953FD-38FD-4BD5-AB9D-1E226DD45482}"/>
    <cellStyle name="Normal 8 6 2 2 3" xfId="17403" xr:uid="{529C132D-3BCB-4F37-86D3-49F694DCB240}"/>
    <cellStyle name="Normal 8 6 2 2 3 2" xfId="24187" xr:uid="{1004ABEE-625D-4960-85B3-5C6D2E113F7E}"/>
    <cellStyle name="Normal 8 6 2 2 3 2 2" xfId="39306" xr:uid="{1A5E42DE-9EAD-4EE4-B9A6-F82F5D81CED0}"/>
    <cellStyle name="Normal 8 6 2 2 3 3" xfId="32538" xr:uid="{79B05484-D89A-4FC4-B865-4B026CFD891E}"/>
    <cellStyle name="Normal 8 6 2 2 4" xfId="20790" xr:uid="{29F07C02-3D6C-4AEE-BFE2-B1E453A5C0E6}"/>
    <cellStyle name="Normal 8 6 2 2 4 2" xfId="35919" xr:uid="{9E9F4DEB-BE16-437C-87C2-09C048C9A11E}"/>
    <cellStyle name="Normal 8 6 2 2 5" xfId="13992" xr:uid="{ABC139AD-41C4-4384-BE93-02657DA55821}"/>
    <cellStyle name="Normal 8 6 2 2 5 2" xfId="29154" xr:uid="{041D57F4-684F-448C-B31E-8DF7D7220088}"/>
    <cellStyle name="Normal 8 6 2 3" xfId="14896" xr:uid="{75F408E6-2C62-47B8-82DF-C70DAE621D48}"/>
    <cellStyle name="Normal 8 6 2 3 2" xfId="18282" xr:uid="{6FA01E90-9D3D-4385-9084-8AB7EE15FFD9}"/>
    <cellStyle name="Normal 8 6 2 3 2 2" xfId="25066" xr:uid="{EAC781EF-3C0B-4E47-BD96-7394096319B4}"/>
    <cellStyle name="Normal 8 6 2 3 2 2 2" xfId="40185" xr:uid="{1935947F-69CE-4D8F-9971-2F47F2FEE161}"/>
    <cellStyle name="Normal 8 6 2 3 2 3" xfId="33417" xr:uid="{C96432DB-C81E-4484-A812-6A34DCEAFB53}"/>
    <cellStyle name="Normal 8 6 2 3 3" xfId="21682" xr:uid="{C1200CE5-32E1-4C5B-9523-5815C1BAB5C7}"/>
    <cellStyle name="Normal 8 6 2 3 3 2" xfId="36801" xr:uid="{8D2D5421-889A-45F3-9F55-47877D73D3F5}"/>
    <cellStyle name="Normal 8 6 2 3 4" xfId="30033" xr:uid="{05A82907-BD6F-4076-B2CA-3824DBBAC646}"/>
    <cellStyle name="Normal 8 6 2 4" xfId="16566" xr:uid="{15B8C761-C097-476D-B7BE-858D4CC17467}"/>
    <cellStyle name="Normal 8 6 2 4 2" xfId="23350" xr:uid="{9463055B-D0C7-4F3F-A332-2BDF49B7A875}"/>
    <cellStyle name="Normal 8 6 2 4 2 2" xfId="38469" xr:uid="{E08A69AA-63C2-4F93-A236-5B9EA72F9D85}"/>
    <cellStyle name="Normal 8 6 2 4 3" xfId="31701" xr:uid="{BCABB158-4258-4694-8108-DEF7EEEBD76F}"/>
    <cellStyle name="Normal 8 6 2 5" xfId="19955" xr:uid="{7E46B45D-1E63-4F82-B026-187099D2FFFF}"/>
    <cellStyle name="Normal 8 6 2 5 2" xfId="35085" xr:uid="{3B94042C-4037-48F0-9938-DC3A7266BD74}"/>
    <cellStyle name="Normal 8 6 2 6" xfId="13154" xr:uid="{0C53826B-58E0-421B-B33D-744A440C34CE}"/>
    <cellStyle name="Normal 8 6 2 6 2" xfId="28317" xr:uid="{BF553682-2653-46A1-A68D-6C90E9582561}"/>
    <cellStyle name="Normal 8 6 2 7" xfId="26758" xr:uid="{C22C7C96-0A2E-4945-8181-E819BF6362A9}"/>
    <cellStyle name="Normal 8 6 2 8" xfId="11122" xr:uid="{C05DCD31-70AF-44A9-B157-6FB315B58621}"/>
    <cellStyle name="Normal 8 6 2 9" xfId="10318" xr:uid="{E8E9A8CA-39BB-48D7-8740-71B1ED97656E}"/>
    <cellStyle name="Normal 8 6 3" xfId="9174" xr:uid="{7831ECBA-DE7D-4F0A-87AF-D283489CCDB1}"/>
    <cellStyle name="Normal 8 6 3 2" xfId="15314" xr:uid="{78BDDBA7-727E-4303-9B8B-80CEE6DE5774}"/>
    <cellStyle name="Normal 8 6 3 2 2" xfId="18700" xr:uid="{9F58F75A-E336-4DEF-8578-805AD3AE11E3}"/>
    <cellStyle name="Normal 8 6 3 2 2 2" xfId="25484" xr:uid="{3E0A2AD7-A199-4A1D-AD9F-5B8F34C7157C}"/>
    <cellStyle name="Normal 8 6 3 2 2 2 2" xfId="40603" xr:uid="{FBDF3DBB-EA0E-432B-9183-624B00CBD183}"/>
    <cellStyle name="Normal 8 6 3 2 2 3" xfId="33835" xr:uid="{69772E42-F21F-41FA-A4EA-F69CD50D40E7}"/>
    <cellStyle name="Normal 8 6 3 2 3" xfId="22100" xr:uid="{BA4E301B-9B7A-4828-B028-11A23C01DAD5}"/>
    <cellStyle name="Normal 8 6 3 2 3 2" xfId="37219" xr:uid="{F2D031AF-A1EB-46B6-8F97-C0120B81B26D}"/>
    <cellStyle name="Normal 8 6 3 2 4" xfId="30451" xr:uid="{DC58A7AC-CE8F-4179-A4B4-FAF6F0A22203}"/>
    <cellStyle name="Normal 8 6 3 3" xfId="16987" xr:uid="{082234E8-B5F7-463C-A847-89C50D46E0D1}"/>
    <cellStyle name="Normal 8 6 3 3 2" xfId="23771" xr:uid="{2C2DF113-54E2-4944-9AC5-E7E1DFA25C4E}"/>
    <cellStyle name="Normal 8 6 3 3 2 2" xfId="38890" xr:uid="{BE084FBC-C838-4303-AF0C-530C01FEBA56}"/>
    <cellStyle name="Normal 8 6 3 3 3" xfId="32122" xr:uid="{5FE31BD7-6A93-4116-B0E0-98478C54B99C}"/>
    <cellStyle name="Normal 8 6 3 4" xfId="20373" xr:uid="{A0833238-2160-4E48-81AE-8CAA7F3B6DDB}"/>
    <cellStyle name="Normal 8 6 3 4 2" xfId="35503" xr:uid="{77837626-C377-49F7-B047-DF89798D6B7F}"/>
    <cellStyle name="Normal 8 6 3 5" xfId="13576" xr:uid="{FD55F81E-7782-435C-A07E-D99BC4CDBDC9}"/>
    <cellStyle name="Normal 8 6 3 5 2" xfId="28738" xr:uid="{173A9A04-6803-4B00-8619-B044C5641487}"/>
    <cellStyle name="Normal 8 6 3 6" xfId="10319" xr:uid="{06F5D4C9-08BE-41FE-B726-4B10FED3E975}"/>
    <cellStyle name="Normal 8 6 4" xfId="9175" xr:uid="{36C122B9-8FB6-4388-9302-63A2037B524C}"/>
    <cellStyle name="Normal 8 6 4 2" xfId="17866" xr:uid="{B59491B3-293E-4215-BFA3-84B3BBA86157}"/>
    <cellStyle name="Normal 8 6 4 2 2" xfId="24650" xr:uid="{2A556813-76C2-495E-8C83-831B1AA1E415}"/>
    <cellStyle name="Normal 8 6 4 2 2 2" xfId="39769" xr:uid="{8F5AC486-D436-4A95-A44C-ADE3324C3397}"/>
    <cellStyle name="Normal 8 6 4 2 3" xfId="33001" xr:uid="{0979A6A1-111F-4B7A-ABF6-59A49E50F077}"/>
    <cellStyle name="Normal 8 6 4 3" xfId="21266" xr:uid="{BC44A7D3-0C32-407A-8B56-A1F0B617E1B0}"/>
    <cellStyle name="Normal 8 6 4 3 2" xfId="36385" xr:uid="{E8550043-8705-4F1E-8B92-B402966873B2}"/>
    <cellStyle name="Normal 8 6 4 4" xfId="14480" xr:uid="{666D0AAE-2CF5-44EF-A050-90CC84BE408D}"/>
    <cellStyle name="Normal 8 6 4 4 2" xfId="29617" xr:uid="{E07559EE-30FB-47CF-873E-C5775447A2FF}"/>
    <cellStyle name="Normal 8 6 4 5" xfId="10320" xr:uid="{DB8362FB-D5DB-4A18-8A06-01B595F7B977}"/>
    <cellStyle name="Normal 8 6 5" xfId="9176" xr:uid="{7AD5CE0E-4D0A-4E82-A723-04919090BF96}"/>
    <cellStyle name="Normal 8 6 5 2" xfId="22934" xr:uid="{E6712772-6A9A-4C9A-B554-791981A470F0}"/>
    <cellStyle name="Normal 8 6 5 2 2" xfId="38053" xr:uid="{ABF77889-942E-4963-8E27-92A0EDD99791}"/>
    <cellStyle name="Normal 8 6 5 3" xfId="16150" xr:uid="{D5BF169C-06E1-4C31-9ACA-25CF3FDEA7D7}"/>
    <cellStyle name="Normal 8 6 5 3 2" xfId="31285" xr:uid="{091B5B3E-1A16-407A-BD88-EC9A4BE8F365}"/>
    <cellStyle name="Normal 8 6 5 4" xfId="10321" xr:uid="{78A1B5CD-6AED-4BA2-AFDE-94DFFA45F687}"/>
    <cellStyle name="Normal 8 6 6" xfId="9177" xr:uid="{DC3BDB5A-8B03-4B19-832C-20F09465BA1A}"/>
    <cellStyle name="Normal 8 6 6 2" xfId="19539" xr:uid="{E80EC801-5499-4EF1-B1CE-6233E56AAB6A}"/>
    <cellStyle name="Normal 8 6 6 2 2" xfId="34669" xr:uid="{883AD620-DD21-4E5E-B50D-A725D5CB7033}"/>
    <cellStyle name="Normal 8 6 6 3" xfId="10322" xr:uid="{BEA2CA19-B1A5-483D-8A18-3D8F343B9D69}"/>
    <cellStyle name="Normal 8 6 7" xfId="9178" xr:uid="{FD122845-C26A-4E42-9F88-82ECE556EA87}"/>
    <cellStyle name="Normal 8 6 7 2" xfId="10323" xr:uid="{FF3DC9A6-F7A1-4286-8E0E-3E9260D33047}"/>
    <cellStyle name="Normal 8 6 8" xfId="9179" xr:uid="{4BB471F3-7200-4C67-81E3-0C9034D27068}"/>
    <cellStyle name="Normal 8 6 8 2" xfId="10324" xr:uid="{CCCE34DD-EA40-44BE-8AF0-9F98466B4D64}"/>
    <cellStyle name="Normal 8 6 9" xfId="11583" xr:uid="{14CE9FCD-EC0B-41B3-92F6-6B8CEC808200}"/>
    <cellStyle name="Normal 8 7" xfId="9180" xr:uid="{6FBE3AFB-2067-4A94-8061-3F453F1E2724}"/>
    <cellStyle name="Normal 8 7 10" xfId="12947" xr:uid="{A9B70DAC-1D9D-4FB6-9873-648922BD714E}"/>
    <cellStyle name="Normal 8 7 10 2" xfId="28109" xr:uid="{C027224E-47BA-4CA6-BE99-56CEAE47D173}"/>
    <cellStyle name="Normal 8 7 11" xfId="26550" xr:uid="{D02E2AB5-63A4-4FBB-8EDA-00A50BA9CB22}"/>
    <cellStyle name="Normal 8 7 12" xfId="10915" xr:uid="{7DB121E7-D928-40C4-9397-788107E54423}"/>
    <cellStyle name="Normal 8 7 13" xfId="10325" xr:uid="{E10DC4A9-1280-4639-902B-CC8899A2CCFB}"/>
    <cellStyle name="Normal 8 7 2" xfId="9181" xr:uid="{1655A06C-4779-449F-8B31-A405CFA68641}"/>
    <cellStyle name="Normal 8 7 2 2" xfId="15522" xr:uid="{E1FA6953-9E80-44F7-A2C7-E4D4F07CA164}"/>
    <cellStyle name="Normal 8 7 2 2 2" xfId="18908" xr:uid="{24891D30-CA72-4DB8-84A0-CF1426B2ED84}"/>
    <cellStyle name="Normal 8 7 2 2 2 2" xfId="25692" xr:uid="{28E22F93-D7C4-4B2C-A69B-596F930460B5}"/>
    <cellStyle name="Normal 8 7 2 2 2 2 2" xfId="40811" xr:uid="{1727A6DC-B18F-415E-B5A8-EC1A4BF972F9}"/>
    <cellStyle name="Normal 8 7 2 2 2 3" xfId="34043" xr:uid="{C720CA6B-D697-4D11-9043-5F2059BC2AE1}"/>
    <cellStyle name="Normal 8 7 2 2 3" xfId="22308" xr:uid="{F35D2E47-13D9-4964-801F-E9F5B34DA812}"/>
    <cellStyle name="Normal 8 7 2 2 3 2" xfId="37427" xr:uid="{EC12CA07-5BEC-4EF8-B615-69ED62DAE9F5}"/>
    <cellStyle name="Normal 8 7 2 2 4" xfId="30659" xr:uid="{F7A36458-F0C5-4E08-9A62-C1D1097C1C78}"/>
    <cellStyle name="Normal 8 7 2 3" xfId="17195" xr:uid="{34CE1649-BCBC-4A8F-8DAB-7B9294248DC6}"/>
    <cellStyle name="Normal 8 7 2 3 2" xfId="23979" xr:uid="{9FC71A25-B639-4F9E-A4C3-E3194A3A5E1A}"/>
    <cellStyle name="Normal 8 7 2 3 2 2" xfId="39098" xr:uid="{FD379C6B-0CB2-4343-AC52-9B56AAFF38A1}"/>
    <cellStyle name="Normal 8 7 2 3 3" xfId="32330" xr:uid="{72941695-223B-4AFA-9BE1-F2BAA14D34AC}"/>
    <cellStyle name="Normal 8 7 2 4" xfId="20582" xr:uid="{7F1C06CE-E712-47B4-8E80-3796F9BCAF9A}"/>
    <cellStyle name="Normal 8 7 2 4 2" xfId="35711" xr:uid="{B448DEB2-FDB7-48D6-8F61-AC75420122C0}"/>
    <cellStyle name="Normal 8 7 2 5" xfId="13784" xr:uid="{35E1E64D-C9D2-4674-8E93-B1064FA5E2FF}"/>
    <cellStyle name="Normal 8 7 2 5 2" xfId="28946" xr:uid="{EEF606EB-2C63-4D6F-B444-AF76FF652419}"/>
    <cellStyle name="Normal 8 7 2 6" xfId="10326" xr:uid="{685FA1C3-2465-4383-8620-2A89F77094F1}"/>
    <cellStyle name="Normal 8 7 3" xfId="9182" xr:uid="{38E0ADA4-11B0-4679-85B5-B1CD4D1B89C8}"/>
    <cellStyle name="Normal 8 7 3 2" xfId="18074" xr:uid="{3418F798-8733-4FCC-B3DE-5FD596279B62}"/>
    <cellStyle name="Normal 8 7 3 2 2" xfId="24858" xr:uid="{4CC60DCA-A8E2-4F83-9E70-457BC4CBB963}"/>
    <cellStyle name="Normal 8 7 3 2 2 2" xfId="39977" xr:uid="{CE80593B-F8E5-4763-98A3-BD4132CA6113}"/>
    <cellStyle name="Normal 8 7 3 2 3" xfId="33209" xr:uid="{D34E3CC8-2E99-4B79-86C7-BC352EE0C5EC}"/>
    <cellStyle name="Normal 8 7 3 3" xfId="21474" xr:uid="{18361AD9-CFBA-48B8-BC35-8D28C1DDF7BC}"/>
    <cellStyle name="Normal 8 7 3 3 2" xfId="36593" xr:uid="{0768B0F4-07C2-4310-A32A-E89C0CEC5ED7}"/>
    <cellStyle name="Normal 8 7 3 4" xfId="14688" xr:uid="{EAC92EB9-6287-41E9-BC8A-E49297B9C8DB}"/>
    <cellStyle name="Normal 8 7 3 4 2" xfId="29825" xr:uid="{44A23091-9304-47FA-AE57-FE5D78708CEE}"/>
    <cellStyle name="Normal 8 7 3 5" xfId="10327" xr:uid="{F1EDCE39-DCCD-48D9-8E6A-8BCD9CB09B1D}"/>
    <cellStyle name="Normal 8 7 4" xfId="9183" xr:uid="{E8F75E22-F232-4BDA-BDFA-8C01B2E13B33}"/>
    <cellStyle name="Normal 8 7 4 2" xfId="23142" xr:uid="{8436DCC9-B86D-42D8-9D2C-AADCA83C275D}"/>
    <cellStyle name="Normal 8 7 4 2 2" xfId="38261" xr:uid="{5254ED81-E7F8-4989-BA92-93ED0EE11B26}"/>
    <cellStyle name="Normal 8 7 4 3" xfId="16358" xr:uid="{9D04A158-616E-4DAC-B635-B35DD5AF9F59}"/>
    <cellStyle name="Normal 8 7 4 3 2" xfId="31493" xr:uid="{694F3B69-8AEB-4FED-89EB-DCFE27AF7272}"/>
    <cellStyle name="Normal 8 7 4 4" xfId="10328" xr:uid="{AC78D943-22F9-43B8-B62E-393B31856B23}"/>
    <cellStyle name="Normal 8 7 5" xfId="9184" xr:uid="{F68BD657-A5C9-4452-A135-F95FF931BA69}"/>
    <cellStyle name="Normal 8 7 5 2" xfId="19747" xr:uid="{1B72E596-5CCB-4E92-9177-0BED4C727CF5}"/>
    <cellStyle name="Normal 8 7 5 2 2" xfId="34877" xr:uid="{8AE6FCB4-3C99-4279-A3A5-1FF5F66F7090}"/>
    <cellStyle name="Normal 8 7 5 3" xfId="10329" xr:uid="{C8F11EA9-2B5B-4B93-A777-12896E2306F7}"/>
    <cellStyle name="Normal 8 7 6" xfId="9185" xr:uid="{84C436F5-88A0-45F4-B97E-CE72CB21D263}"/>
    <cellStyle name="Normal 8 7 6 2" xfId="10330" xr:uid="{1FF7BA3B-0FCC-46B1-A62E-823BC194E548}"/>
    <cellStyle name="Normal 8 7 7" xfId="9186" xr:uid="{4DDBB58A-9EF0-4D59-908C-A507DB3F4E28}"/>
    <cellStyle name="Normal 8 7 7 2" xfId="10331" xr:uid="{8CCA9285-E9A5-48C1-A2F2-186E1BCA804C}"/>
    <cellStyle name="Normal 8 7 8" xfId="9187" xr:uid="{5836F5AA-4EEC-41DC-ACD8-89E634215B09}"/>
    <cellStyle name="Normal 8 7 8 2" xfId="10332" xr:uid="{7EF79A17-2420-45DB-9E4D-C38A4FDB6CAE}"/>
    <cellStyle name="Normal 8 7 9" xfId="11585" xr:uid="{4ACB3690-26AA-45E7-AD5E-3513B4669252}"/>
    <cellStyle name="Normal 8 8" xfId="9188" xr:uid="{3D2381FC-CD17-4D30-8DEE-DDFDD334BE96}"/>
    <cellStyle name="Normal 8 8 2" xfId="9189" xr:uid="{F43D6202-7E15-41A9-815A-130A3B716C3A}"/>
    <cellStyle name="Normal 8 8 2 2" xfId="17658" xr:uid="{D09A24DB-2A10-4535-90D4-F4184868C68B}"/>
    <cellStyle name="Normal 8 8 2 2 2" xfId="24442" xr:uid="{9A0BA09F-9F45-49E6-848E-6B857E0FA4A8}"/>
    <cellStyle name="Normal 8 8 2 2 2 2" xfId="39561" xr:uid="{32B3A4EB-12E4-4B7B-A324-DDEFF6EA50F9}"/>
    <cellStyle name="Normal 8 8 2 2 3" xfId="32793" xr:uid="{7AF0BCCB-54B9-4234-894E-508EAE5BC885}"/>
    <cellStyle name="Normal 8 8 2 3" xfId="21058" xr:uid="{711CCB19-A701-4356-A0CE-B3D48823CA6F}"/>
    <cellStyle name="Normal 8 8 2 3 2" xfId="36177" xr:uid="{8A35AEAB-BD57-45FC-AE1D-4CF684F4928C}"/>
    <cellStyle name="Normal 8 8 2 4" xfId="14269" xr:uid="{929008B5-C654-401F-9AAF-54C3D5201327}"/>
    <cellStyle name="Normal 8 8 2 4 2" xfId="29409" xr:uid="{A59785AE-C28E-46AC-B758-C915A4CFF926}"/>
    <cellStyle name="Normal 8 8 2 5" xfId="10334" xr:uid="{12318961-AC20-47A9-BF3C-CCA9E97B55B2}"/>
    <cellStyle name="Normal 8 8 3" xfId="9190" xr:uid="{C74CDFE3-25D2-4F40-A831-9A21EFAA2B67}"/>
    <cellStyle name="Normal 8 8 3 2" xfId="23563" xr:uid="{344F7A30-407F-4D99-B486-6642C945E795}"/>
    <cellStyle name="Normal 8 8 3 2 2" xfId="38682" xr:uid="{EEDB4EA9-34A5-44CD-A822-A4893344AD5A}"/>
    <cellStyle name="Normal 8 8 3 3" xfId="16779" xr:uid="{37123F32-F4B8-4207-8434-1A2424EBCDD7}"/>
    <cellStyle name="Normal 8 8 3 3 2" xfId="31914" xr:uid="{ACD21385-82F0-4435-AA5E-CEE8D77BEA40}"/>
    <cellStyle name="Normal 8 8 3 4" xfId="10335" xr:uid="{9B1E955B-5C43-4684-A709-E3A28B192E28}"/>
    <cellStyle name="Normal 8 8 4" xfId="9191" xr:uid="{5BCE74EC-7731-42FC-842D-9E903483BE5E}"/>
    <cellStyle name="Normal 8 8 4 2" xfId="20165" xr:uid="{38D0388D-0F91-4214-99C6-23D509565FAC}"/>
    <cellStyle name="Normal 8 8 4 2 2" xfId="35295" xr:uid="{7D6323A3-6627-4E09-8891-9EA0BD562027}"/>
    <cellStyle name="Normal 8 8 4 3" xfId="10336" xr:uid="{799A7975-14A2-45B5-9455-7395405F3C7E}"/>
    <cellStyle name="Normal 8 8 5" xfId="13368" xr:uid="{5988CFBA-568B-4D2E-A1CA-AFE865C81F1D}"/>
    <cellStyle name="Normal 8 8 5 2" xfId="28530" xr:uid="{9B0BEDEA-8857-4874-8A14-8560389E729B}"/>
    <cellStyle name="Normal 8 8 6" xfId="10333" xr:uid="{7F5C12FF-E3D0-4951-A1CF-3A7DA9A4E7B6}"/>
    <cellStyle name="Normal 8 9" xfId="9192" xr:uid="{3778581C-10B3-41A6-883F-2BF62610C9FF}"/>
    <cellStyle name="Normal 8 9 2" xfId="17644" xr:uid="{040E9451-4EA0-4829-A103-F68C4F4A9C11}"/>
    <cellStyle name="Normal 8 9 2 2" xfId="24428" xr:uid="{8A0D86DC-B53A-4E37-8443-974DC187737D}"/>
    <cellStyle name="Normal 8 9 2 2 2" xfId="39547" xr:uid="{ADF182B4-C8B6-4F96-A79D-DC8C4FA734E0}"/>
    <cellStyle name="Normal 8 9 2 3" xfId="32779" xr:uid="{09B47C1C-5356-4498-AD2B-0CE001D4EA9C}"/>
    <cellStyle name="Normal 8 9 3" xfId="21046" xr:uid="{1CA9828B-50F8-4CF9-9BD1-EBAB5BCB0EB6}"/>
    <cellStyle name="Normal 8 9 3 2" xfId="36165" xr:uid="{A64A0BFC-DBCD-4ED4-B9CE-844310B8395D}"/>
    <cellStyle name="Normal 8 9 4" xfId="14255" xr:uid="{C5DFB437-C149-4433-AC68-D0C20C5054A4}"/>
    <cellStyle name="Normal 8 9 4 2" xfId="29395" xr:uid="{EA95D4D3-21D7-497F-876B-05322533F6DA}"/>
    <cellStyle name="Normal 8 9 5" xfId="10337" xr:uid="{432866A3-EA21-4D69-AA9C-301EA5731984}"/>
    <cellStyle name="Normal 8_Nota final" xfId="1941" xr:uid="{00000000-0005-0000-0000-000096070000}"/>
    <cellStyle name="Normal 80" xfId="11885" xr:uid="{949728C0-7447-4201-B349-8ED379B5D010}"/>
    <cellStyle name="Normal 80 2" xfId="12140" xr:uid="{B133F1CB-DB96-4FE1-B201-F224D23BA021}"/>
    <cellStyle name="Normal 80 2 2" xfId="27406" xr:uid="{27A59888-4A28-4B16-A410-A5C4A987647E}"/>
    <cellStyle name="Normal 80 3" xfId="12388" xr:uid="{A4EFB878-F359-4A8E-B76B-D0DCB3DDC728}"/>
    <cellStyle name="Normal 80 3 2" xfId="27646" xr:uid="{9E58184D-AA10-49D0-BE55-DB327328B9A3}"/>
    <cellStyle name="Normal 80 4" xfId="27175" xr:uid="{D6A81781-90B0-4C47-94AA-2383073B9941}"/>
    <cellStyle name="Normal 802" xfId="1942" xr:uid="{00000000-0005-0000-0000-000097070000}"/>
    <cellStyle name="Normal 802 2" xfId="1943" xr:uid="{00000000-0005-0000-0000-000098070000}"/>
    <cellStyle name="Normal 802 2 2" xfId="3083" xr:uid="{E93810B2-524D-4475-A45B-4408C132C0A7}"/>
    <cellStyle name="Normal 802 2 2 2" xfId="5507" xr:uid="{39CAAE1B-D2B7-47B6-86A6-FE8AA6807C38}"/>
    <cellStyle name="Normal 802 2 2 3" xfId="7814" xr:uid="{A4171399-6AD3-4947-A383-AD5EF0D96DD6}"/>
    <cellStyle name="Normal 802 2 3" xfId="4647" xr:uid="{0083495F-7756-4201-92A2-4FE824584302}"/>
    <cellStyle name="Normal 802 2 4" xfId="6969" xr:uid="{EEE74574-810E-40E2-B48B-663F81AEF048}"/>
    <cellStyle name="Normal 802 3" xfId="3082" xr:uid="{1082EDAD-85D0-42DF-8C0C-B0943B9D3AAD}"/>
    <cellStyle name="Normal 802 3 2" xfId="5506" xr:uid="{FAD8B2DD-A9E3-41A3-B8C4-34C1847FB481}"/>
    <cellStyle name="Normal 802 3 3" xfId="7813" xr:uid="{429B98FF-E84F-4016-A4D2-F929B3C75801}"/>
    <cellStyle name="Normal 802 4" xfId="4646" xr:uid="{53C8C37E-9D03-49F5-A036-4DD769002FF3}"/>
    <cellStyle name="Normal 802 5" xfId="6968" xr:uid="{7ADE8D7E-C355-4354-ABD6-42EB6EB180DF}"/>
    <cellStyle name="Normal 802 6" xfId="7956" xr:uid="{CB132F2C-273B-4439-88DF-110C6AA868F0}"/>
    <cellStyle name="Normal 802 7" xfId="42456" xr:uid="{43447024-2509-4A9B-9DAD-35EC13699C6B}"/>
    <cellStyle name="Normal 802 8" xfId="42750" xr:uid="{706C6D44-4996-4194-95A4-1F82CCCA806A}"/>
    <cellStyle name="Normal 802_Nota final" xfId="1944" xr:uid="{00000000-0005-0000-0000-000099070000}"/>
    <cellStyle name="Normal 81" xfId="11886" xr:uid="{20A36BB5-1FC0-4353-B1DC-CF2E6BECD456}"/>
    <cellStyle name="Normal 81 2" xfId="12141" xr:uid="{EAC18E06-3444-4D84-A4F8-5E35F902DC46}"/>
    <cellStyle name="Normal 81 2 2" xfId="27407" xr:uid="{A45E5B0B-ABF1-41AE-A665-360DEF795E24}"/>
    <cellStyle name="Normal 81 3" xfId="12389" xr:uid="{375924D8-735D-4BD6-8436-6F0E6A2F6259}"/>
    <cellStyle name="Normal 81 3 2" xfId="27647" xr:uid="{2CEB0A5B-E24C-4B2F-B0CE-F1DA84B88514}"/>
    <cellStyle name="Normal 81 4" xfId="27176" xr:uid="{C3E5B9DF-9BFB-4CCA-B493-5064128F104C}"/>
    <cellStyle name="Normal 82" xfId="11887" xr:uid="{3551AA1D-2A68-4250-803C-6F59E5BDB2A2}"/>
    <cellStyle name="Normal 82 2" xfId="12142" xr:uid="{CC9662AF-1BA4-4789-B2CC-BD16188042D0}"/>
    <cellStyle name="Normal 82 2 2" xfId="27408" xr:uid="{55F80A9E-1D09-45EB-B8CF-05F13E7C5CF5}"/>
    <cellStyle name="Normal 82 3" xfId="12390" xr:uid="{848FEC1E-65A5-4383-A7D1-EC0A241BF6B2}"/>
    <cellStyle name="Normal 82 3 2" xfId="27648" xr:uid="{091D9845-240D-4486-BF9E-2B8911886AD9}"/>
    <cellStyle name="Normal 82 4" xfId="27177" xr:uid="{BEAF6C10-8131-46BD-AE44-F1BC389E7F72}"/>
    <cellStyle name="Normal 83" xfId="11888" xr:uid="{9AC8E1E7-A365-4F17-85E0-CA97AC31DD26}"/>
    <cellStyle name="Normal 83 2" xfId="12143" xr:uid="{FFEC9669-DB4E-4CEE-BF45-8304A79DD60B}"/>
    <cellStyle name="Normal 83 2 2" xfId="27409" xr:uid="{661B57AD-8574-4E2A-9E89-C31133F40409}"/>
    <cellStyle name="Normal 83 3" xfId="12391" xr:uid="{B6928EC4-D3E0-41A1-88F4-BCAD19450E46}"/>
    <cellStyle name="Normal 83 3 2" xfId="27649" xr:uid="{04810C56-FAE0-4388-8BBF-4F88617A8896}"/>
    <cellStyle name="Normal 83 4" xfId="27178" xr:uid="{B98BC890-62D9-4673-94D4-DEA301D8E4E7}"/>
    <cellStyle name="Normal 84" xfId="11889" xr:uid="{3BF7F0A9-13AB-46A9-AC52-35D6A25ABA68}"/>
    <cellStyle name="Normal 84 2" xfId="12144" xr:uid="{DB61FCFE-1360-4005-A6E5-CEF3B8D52912}"/>
    <cellStyle name="Normal 84 2 2" xfId="27410" xr:uid="{939D6B45-E734-4F8E-9DC5-11AA173F13CB}"/>
    <cellStyle name="Normal 84 3" xfId="12392" xr:uid="{0F9614B1-BC8A-44A3-9F00-12B3BC0F77C1}"/>
    <cellStyle name="Normal 84 3 2" xfId="27650" xr:uid="{50F18DB5-C28D-4408-9D35-6A56513A91E4}"/>
    <cellStyle name="Normal 84 4" xfId="27179" xr:uid="{D7FD8C5F-9448-488C-8B36-C9E978E8C184}"/>
    <cellStyle name="Normal 85" xfId="11890" xr:uid="{00517CC6-237D-4A8B-B80E-0B7F83D8F417}"/>
    <cellStyle name="Normal 86" xfId="11891" xr:uid="{CA58C2E3-4754-4DE6-8C04-9A134391EFD4}"/>
    <cellStyle name="Normal 87" xfId="11892" xr:uid="{719EE744-E25A-4DA4-BBF0-6E6FE6E02D64}"/>
    <cellStyle name="Normal 88" xfId="11893" xr:uid="{185D4A3E-B55E-4140-B7A5-01B5AB71A40E}"/>
    <cellStyle name="Normal 88 2" xfId="12145" xr:uid="{412654AB-AB49-4923-819A-2E54D5FD7F70}"/>
    <cellStyle name="Normal 88 2 2" xfId="27411" xr:uid="{995AD2EC-BBDB-4263-BF53-68E0375640D9}"/>
    <cellStyle name="Normal 88 3" xfId="12393" xr:uid="{2BB452D5-4EA6-44CB-A606-9AC265294294}"/>
    <cellStyle name="Normal 88 3 2" xfId="27651" xr:uid="{96F6DA6C-2BD6-401E-90A5-5D9CA7E828D4}"/>
    <cellStyle name="Normal 88 4" xfId="27180" xr:uid="{B4DBD06B-37FC-4032-B625-A4CD95254396}"/>
    <cellStyle name="Normal 89" xfId="11894" xr:uid="{5B430B2F-6B63-4162-871A-D59573018179}"/>
    <cellStyle name="Normal 89 2" xfId="12146" xr:uid="{78CAD6F3-9D26-48FF-B504-F8595B754583}"/>
    <cellStyle name="Normal 89 2 2" xfId="27412" xr:uid="{126BEE31-C031-4C66-BAD2-F235B3C6494F}"/>
    <cellStyle name="Normal 89 3" xfId="12394" xr:uid="{01365A88-D536-44B1-94A4-B2109B114F15}"/>
    <cellStyle name="Normal 89 3 2" xfId="27652" xr:uid="{4404D940-C09A-4E5D-AC7E-7224938B007E}"/>
    <cellStyle name="Normal 89 4" xfId="27181" xr:uid="{FC36D8E3-F871-40C3-9F78-CEF31AA3A14A}"/>
    <cellStyle name="Normal 9" xfId="1945" xr:uid="{00000000-0005-0000-0000-00009A070000}"/>
    <cellStyle name="Normal 9 10" xfId="9193" xr:uid="{0C7860A3-1AC4-4EDE-9C46-1D3B76A2882F}"/>
    <cellStyle name="Normal 9 10 2" xfId="18498" xr:uid="{32C0E785-0CE8-4E79-81F5-082A3693E01B}"/>
    <cellStyle name="Normal 9 10 2 2" xfId="25282" xr:uid="{1D45641C-E394-414F-B2CE-196946AFBCAA}"/>
    <cellStyle name="Normal 9 10 2 2 2" xfId="40401" xr:uid="{AFAB0562-5877-4E31-A6FC-33B90ACBE727}"/>
    <cellStyle name="Normal 9 10 2 3" xfId="33633" xr:uid="{CAFB631C-4768-4B05-ABF2-08AEE5E26848}"/>
    <cellStyle name="Normal 9 10 3" xfId="21898" xr:uid="{DF477183-4005-4FEF-8599-E655FC493292}"/>
    <cellStyle name="Normal 9 10 3 2" xfId="37017" xr:uid="{6C7A4927-210F-4AFE-8105-893B8CD73B26}"/>
    <cellStyle name="Normal 9 10 4" xfId="15112" xr:uid="{B18DDC94-CE7D-4E6F-ACF2-CC9CC1C91317}"/>
    <cellStyle name="Normal 9 10 4 2" xfId="30249" xr:uid="{E6E5877A-E617-4650-8B79-C209F01DF7BF}"/>
    <cellStyle name="Normal 9 10 5" xfId="10338" xr:uid="{A04C45D0-9AC7-4D70-80D5-652B5D6C1209}"/>
    <cellStyle name="Normal 9 11" xfId="9194" xr:uid="{5AA1A024-7C3A-4686-B8F6-F33B299DED71}"/>
    <cellStyle name="Normal 9 11 2" xfId="17617" xr:uid="{72357C1A-FDF2-4EFB-81B1-98DA9456288B}"/>
    <cellStyle name="Normal 9 11 2 2" xfId="24401" xr:uid="{CD93BEC5-F292-4B16-9BB4-58F3C9F234A8}"/>
    <cellStyle name="Normal 9 11 2 2 2" xfId="39520" xr:uid="{FF116A3F-91ED-48E6-B524-011CB4C979DD}"/>
    <cellStyle name="Normal 9 11 2 3" xfId="32752" xr:uid="{E4DEE073-FF4D-4679-B082-885F597A357B}"/>
    <cellStyle name="Normal 9 11 3" xfId="21018" xr:uid="{D23E44DE-BA64-4D8B-A542-5B14C7C9A9CB}"/>
    <cellStyle name="Normal 9 11 3 2" xfId="36139" xr:uid="{0B7F2F56-995A-4C98-8CA2-70C4A18A78E8}"/>
    <cellStyle name="Normal 9 11 4" xfId="14212" xr:uid="{6605292A-BAC2-47CC-A23C-57F3122A4F2C}"/>
    <cellStyle name="Normal 9 11 4 2" xfId="29368" xr:uid="{22E22115-9B70-4EB3-92D1-C2BAF046B977}"/>
    <cellStyle name="Normal 9 11 5" xfId="10339" xr:uid="{E524F26D-F595-469F-819F-5C3F33F35DB9}"/>
    <cellStyle name="Normal 9 12" xfId="9195" xr:uid="{9764C3B4-D109-4B6D-9DC1-74A2326B0639}"/>
    <cellStyle name="Normal 9 12 2" xfId="22727" xr:uid="{64CF45CA-9EA2-4CC7-9612-7C0A4EF39F66}"/>
    <cellStyle name="Normal 9 12 2 2" xfId="37846" xr:uid="{E0156D38-1EFF-46C8-B7D4-087E8170B3FD}"/>
    <cellStyle name="Normal 9 12 3" xfId="15943" xr:uid="{502DF2A7-DAC1-4324-90AE-1033D46CE5F1}"/>
    <cellStyle name="Normal 9 12 3 2" xfId="31078" xr:uid="{1E13F634-FF61-47A7-9769-DFDF37486D51}"/>
    <cellStyle name="Normal 9 12 4" xfId="10340" xr:uid="{96860B90-D6B4-46A7-B51E-2CA9B8A25CF1}"/>
    <cellStyle name="Normal 9 13" xfId="9339" xr:uid="{EC8F7AFD-3A7D-4B52-805D-442C0B7E63CE}"/>
    <cellStyle name="Normal 9 13 2" xfId="34462" xr:uid="{5CD85E0E-A31E-4AA5-B27A-07367E2AE587}"/>
    <cellStyle name="Normal 9 13 3" xfId="10406" xr:uid="{D2FC5839-4C30-41EE-A20A-D0FECFD220E9}"/>
    <cellStyle name="Normal 9 14" xfId="12531" xr:uid="{396326C9-7D57-41A0-88BB-0AC81AE00836}"/>
    <cellStyle name="Normal 9 14 2" xfId="27694" xr:uid="{E26E1A31-3D72-4893-976D-9300B40D54AC}"/>
    <cellStyle name="Normal 9 15" xfId="26135" xr:uid="{42611AC9-3107-4811-BCD9-66BC53482627}"/>
    <cellStyle name="Normal 9 16" xfId="10490" xr:uid="{3A9B2AA4-9655-4201-B2B7-643B5CE6D23E}"/>
    <cellStyle name="Normal 9 17" xfId="7988" xr:uid="{E7745374-0F31-40D8-BF9E-643FC4EFB52D}"/>
    <cellStyle name="Normal 9 18" xfId="44791" xr:uid="{7C6B477A-1A04-4923-A14E-9835EF87CAED}"/>
    <cellStyle name="Normal 9 2" xfId="1946" xr:uid="{00000000-0005-0000-0000-00009B070000}"/>
    <cellStyle name="Normal 9 2 10" xfId="11586" xr:uid="{9E401A53-F266-48A5-8B75-2CD978F2C4B6}"/>
    <cellStyle name="Normal 9 2 10 2" xfId="22737" xr:uid="{8B729CBA-5BB7-41B9-AA78-5C2C26081DF8}"/>
    <cellStyle name="Normal 9 2 10 2 2" xfId="37856" xr:uid="{FF9ECC0D-F427-4068-95DB-6BC13D609212}"/>
    <cellStyle name="Normal 9 2 10 3" xfId="15953" xr:uid="{6A189AE0-0C4D-41EE-853C-2407024095C2}"/>
    <cellStyle name="Normal 9 2 10 3 2" xfId="31088" xr:uid="{1AD2E57C-C132-42A3-89B5-3E02B7B205FD}"/>
    <cellStyle name="Normal 9 2 11" xfId="19345" xr:uid="{5E4E2B1D-ABF5-413A-B33D-F3E055F83B48}"/>
    <cellStyle name="Normal 9 2 11 2" xfId="34472" xr:uid="{CD8B0B0A-7E1D-4E6E-A9B9-B7FBB805114E}"/>
    <cellStyle name="Normal 9 2 12" xfId="12541" xr:uid="{56FD7AE1-DFC6-473A-85E1-1448B659BF3C}"/>
    <cellStyle name="Normal 9 2 12 2" xfId="27704" xr:uid="{296CE15D-208A-404F-9984-DA06B8ED00BB}"/>
    <cellStyle name="Normal 9 2 13" xfId="26145" xr:uid="{A5EA4DC9-94F4-4252-94E4-805B4203BA7B}"/>
    <cellStyle name="Normal 9 2 14" xfId="10501" xr:uid="{BB9DA96F-43AD-4250-BF99-848955FD33DB}"/>
    <cellStyle name="Normal 9 2 15" xfId="10341" xr:uid="{803E9EE4-1246-4656-B3CE-CBE780EB323B}"/>
    <cellStyle name="Normal 9 2 16" xfId="9196" xr:uid="{FCEEB12B-5626-4EC1-A4F0-F8B9F1355712}"/>
    <cellStyle name="Normal 9 2 17" xfId="8113" xr:uid="{91BA02D4-2BFB-4AEF-9A47-0F514D0159F1}"/>
    <cellStyle name="Normal 9 2 18" xfId="44792" xr:uid="{AC03418B-7589-430A-BFDF-F3951F175BEE}"/>
    <cellStyle name="Normal 9 2 2" xfId="1947" xr:uid="{00000000-0005-0000-0000-00009C070000}"/>
    <cellStyle name="Normal 9 2 2 10" xfId="12565" xr:uid="{A372C7C9-F48B-4364-A662-172B2ED8C46C}"/>
    <cellStyle name="Normal 9 2 2 10 2" xfId="27728" xr:uid="{5A4E5E3F-07D6-4B17-9760-A488E88EB65E}"/>
    <cellStyle name="Normal 9 2 2 11" xfId="26169" xr:uid="{A626E8A4-8482-4B2E-B269-3F6C9F7EFBE7}"/>
    <cellStyle name="Normal 9 2 2 12" xfId="10524" xr:uid="{160B355F-068D-4693-9A41-A10FC0BBC795}"/>
    <cellStyle name="Normal 9 2 2 13" xfId="10342" xr:uid="{FA8C9CE6-B380-4E1D-A637-CF6C7313A806}"/>
    <cellStyle name="Normal 9 2 2 14" xfId="9197" xr:uid="{4E33F84F-A4B5-449B-92EB-CF4C1D319394}"/>
    <cellStyle name="Normal 9 2 2 15" xfId="44793" xr:uid="{0F9AB939-D38D-42BC-A0D5-1E1C551C8318}"/>
    <cellStyle name="Normal 9 2 2 2" xfId="3086" xr:uid="{C9EF5D46-DD6D-4FAB-B159-90737FCAB58F}"/>
    <cellStyle name="Normal 9 2 2 2 10" xfId="26217" xr:uid="{EFB5066C-61CC-4EF3-A76F-50022C60BCAC}"/>
    <cellStyle name="Normal 9 2 2 2 11" xfId="10573" xr:uid="{CA59F8DA-F270-44C7-8139-2CB5F035FFEE}"/>
    <cellStyle name="Normal 9 2 2 2 2" xfId="10679" xr:uid="{3D33BA63-3888-4256-8B48-8A5C99677B5B}"/>
    <cellStyle name="Normal 9 2 2 2 2 2" xfId="10890" xr:uid="{4084BB07-7D3F-4278-B2D1-2DEB9926B579}"/>
    <cellStyle name="Normal 9 2 2 2 2 2 2" xfId="11308" xr:uid="{C1E847DC-A059-4B49-BCF4-CF2A8C0F538E}"/>
    <cellStyle name="Normal 9 2 2 2 2 2 2 2" xfId="14178" xr:uid="{FB441BC9-BB49-4507-96DC-DD1F5E44B866}"/>
    <cellStyle name="Normal 9 2 2 2 2 2 2 2 2" xfId="15916" xr:uid="{1ADBC611-4763-4429-B68B-57184CF7DC70}"/>
    <cellStyle name="Normal 9 2 2 2 2 2 2 2 2 2" xfId="19302" xr:uid="{088CE37A-EAEA-4311-8B89-0213E54C9CA0}"/>
    <cellStyle name="Normal 9 2 2 2 2 2 2 2 2 2 2" xfId="26086" xr:uid="{1074C350-2719-4D4C-B004-06073DD25C34}"/>
    <cellStyle name="Normal 9 2 2 2 2 2 2 2 2 2 2 2" xfId="41205" xr:uid="{1DF44D37-1DB0-466A-8BE4-7BEB62A19092}"/>
    <cellStyle name="Normal 9 2 2 2 2 2 2 2 2 2 3" xfId="34437" xr:uid="{07CF9B5E-734D-4A73-A7FC-FC0A7DAEFA1F}"/>
    <cellStyle name="Normal 9 2 2 2 2 2 2 2 2 3" xfId="22702" xr:uid="{02CF9869-4453-4B51-B3D1-093587C28A1F}"/>
    <cellStyle name="Normal 9 2 2 2 2 2 2 2 2 3 2" xfId="37821" xr:uid="{BD4A030F-EC3B-483C-B8E8-DD5E83A21968}"/>
    <cellStyle name="Normal 9 2 2 2 2 2 2 2 2 4" xfId="31053" xr:uid="{D9E7EFAA-1250-44D7-8FC4-41663BB2156C}"/>
    <cellStyle name="Normal 9 2 2 2 2 2 2 2 3" xfId="17589" xr:uid="{9230B156-1859-49F5-99F7-A9CFE08000D6}"/>
    <cellStyle name="Normal 9 2 2 2 2 2 2 2 3 2" xfId="24373" xr:uid="{6D6110A3-DDC4-418F-A2E8-A6C2568A3960}"/>
    <cellStyle name="Normal 9 2 2 2 2 2 2 2 3 2 2" xfId="39492" xr:uid="{762FAB66-520F-4933-8A73-A620DCB724C4}"/>
    <cellStyle name="Normal 9 2 2 2 2 2 2 2 3 3" xfId="32724" xr:uid="{530F62D9-F282-419A-B902-92D108F1B100}"/>
    <cellStyle name="Normal 9 2 2 2 2 2 2 2 4" xfId="20976" xr:uid="{60BCC8AB-37DD-40B5-93B3-CB6BDE8637FA}"/>
    <cellStyle name="Normal 9 2 2 2 2 2 2 2 4 2" xfId="36105" xr:uid="{0AC612FD-03BB-4DF7-AA85-A932D61481B2}"/>
    <cellStyle name="Normal 9 2 2 2 2 2 2 2 5" xfId="29340" xr:uid="{620F30F0-D432-4C07-8BB2-8D908A71A303}"/>
    <cellStyle name="Normal 9 2 2 2 2 2 2 3" xfId="15082" xr:uid="{0CCC6233-C38D-4979-A940-C41CE78313A5}"/>
    <cellStyle name="Normal 9 2 2 2 2 2 2 3 2" xfId="18468" xr:uid="{3EDD5C5C-11B5-4A8E-BF70-58F7F50A3461}"/>
    <cellStyle name="Normal 9 2 2 2 2 2 2 3 2 2" xfId="25252" xr:uid="{EC2F7D13-34A2-4FAB-812B-53BFE7A0DE00}"/>
    <cellStyle name="Normal 9 2 2 2 2 2 2 3 2 2 2" xfId="40371" xr:uid="{9BEAE2BF-3780-43AC-B118-908F793E1C7E}"/>
    <cellStyle name="Normal 9 2 2 2 2 2 2 3 2 3" xfId="33603" xr:uid="{1129AF9E-8832-41BA-A4BA-14060D627331}"/>
    <cellStyle name="Normal 9 2 2 2 2 2 2 3 3" xfId="21868" xr:uid="{CFB4BA8E-1EA4-4A3D-946C-F4ADABF2AE44}"/>
    <cellStyle name="Normal 9 2 2 2 2 2 2 3 3 2" xfId="36987" xr:uid="{2E9080F9-341A-46EA-B040-AA5A560D4FA0}"/>
    <cellStyle name="Normal 9 2 2 2 2 2 2 3 4" xfId="30219" xr:uid="{70292D49-76C1-4480-9D78-6A8FD6EC62A3}"/>
    <cellStyle name="Normal 9 2 2 2 2 2 2 4" xfId="16752" xr:uid="{46B8609E-692F-4C52-AD62-66E3CEC913B7}"/>
    <cellStyle name="Normal 9 2 2 2 2 2 2 4 2" xfId="23536" xr:uid="{247E0A42-5203-403B-9D98-84428769DBBF}"/>
    <cellStyle name="Normal 9 2 2 2 2 2 2 4 2 2" xfId="38655" xr:uid="{567C0774-AB83-4C8A-85EE-5077A6654593}"/>
    <cellStyle name="Normal 9 2 2 2 2 2 2 4 3" xfId="31887" xr:uid="{6DBD3EF5-A164-4DE3-A6E3-1C0E2436F089}"/>
    <cellStyle name="Normal 9 2 2 2 2 2 2 5" xfId="20141" xr:uid="{04293A85-CAA5-4755-B828-E0A79B6EEE3B}"/>
    <cellStyle name="Normal 9 2 2 2 2 2 2 5 2" xfId="35271" xr:uid="{E965E56A-EBB3-4993-AE42-C41AD24A16A8}"/>
    <cellStyle name="Normal 9 2 2 2 2 2 2 6" xfId="13340" xr:uid="{C7483A89-4E15-4996-9B29-E1E41B94AEF9}"/>
    <cellStyle name="Normal 9 2 2 2 2 2 2 6 2" xfId="28503" xr:uid="{9C62E01B-D54C-4969-BA1F-8A56917C5A66}"/>
    <cellStyle name="Normal 9 2 2 2 2 2 2 7" xfId="26944" xr:uid="{EC162DFB-E947-4113-9410-26DAABDB9872}"/>
    <cellStyle name="Normal 9 2 2 2 2 2 3" xfId="13762" xr:uid="{AB4E76C2-7030-410A-8278-D277BE0C2DF5}"/>
    <cellStyle name="Normal 9 2 2 2 2 2 3 2" xfId="15500" xr:uid="{9D668AFC-5EAE-4B5E-88D2-494569798664}"/>
    <cellStyle name="Normal 9 2 2 2 2 2 3 2 2" xfId="18886" xr:uid="{59998FF4-3E7B-4361-B9E6-032CAB3A0BD0}"/>
    <cellStyle name="Normal 9 2 2 2 2 2 3 2 2 2" xfId="25670" xr:uid="{06D932B2-3CCF-4ECB-AEAD-945C1B422EF1}"/>
    <cellStyle name="Normal 9 2 2 2 2 2 3 2 2 2 2" xfId="40789" xr:uid="{E88F7D52-2EA2-4142-9108-146C205CA264}"/>
    <cellStyle name="Normal 9 2 2 2 2 2 3 2 2 3" xfId="34021" xr:uid="{5DDA795A-40E4-412A-9EB3-BDC4635A567B}"/>
    <cellStyle name="Normal 9 2 2 2 2 2 3 2 3" xfId="22286" xr:uid="{7BAF8860-9FB8-4E4C-91EC-F3B7B6A8338F}"/>
    <cellStyle name="Normal 9 2 2 2 2 2 3 2 3 2" xfId="37405" xr:uid="{A59BA497-217A-4F31-BD70-20AB587B0683}"/>
    <cellStyle name="Normal 9 2 2 2 2 2 3 2 4" xfId="30637" xr:uid="{3845F31C-8B55-4FFB-8D3C-88D4E61047DE}"/>
    <cellStyle name="Normal 9 2 2 2 2 2 3 3" xfId="17173" xr:uid="{A98312DF-501D-4C93-8B0C-75D4E8A8EE05}"/>
    <cellStyle name="Normal 9 2 2 2 2 2 3 3 2" xfId="23957" xr:uid="{4ED1901D-7354-409A-9BA0-DDE9CD007C9E}"/>
    <cellStyle name="Normal 9 2 2 2 2 2 3 3 2 2" xfId="39076" xr:uid="{4FD547DF-9B3B-4825-A1F1-3D31FBACDAA3}"/>
    <cellStyle name="Normal 9 2 2 2 2 2 3 3 3" xfId="32308" xr:uid="{6F17631D-E3B4-4A1C-B297-C769727F02E8}"/>
    <cellStyle name="Normal 9 2 2 2 2 2 3 4" xfId="20559" xr:uid="{2199C586-AA97-401C-9E07-9ACA45D86333}"/>
    <cellStyle name="Normal 9 2 2 2 2 2 3 4 2" xfId="35689" xr:uid="{871A7A23-2744-4BBC-8C6D-311C8CBBB623}"/>
    <cellStyle name="Normal 9 2 2 2 2 2 3 5" xfId="28924" xr:uid="{D4FF0EB3-E81F-40FB-B4FC-0FB0A100810B}"/>
    <cellStyle name="Normal 9 2 2 2 2 2 4" xfId="14666" xr:uid="{AC154C3E-4744-47C6-BD4D-282380D221D2}"/>
    <cellStyle name="Normal 9 2 2 2 2 2 4 2" xfId="18052" xr:uid="{DD2A59AE-946C-47B5-A6AA-386BB0FBC16F}"/>
    <cellStyle name="Normal 9 2 2 2 2 2 4 2 2" xfId="24836" xr:uid="{A358FFA2-BC0E-44FF-B854-82A32E6695FC}"/>
    <cellStyle name="Normal 9 2 2 2 2 2 4 2 2 2" xfId="39955" xr:uid="{8E5B161B-1C4D-4594-94F9-FEE0E87382CB}"/>
    <cellStyle name="Normal 9 2 2 2 2 2 4 2 3" xfId="33187" xr:uid="{C0034BBD-1672-40D2-AD1D-8366965C41DE}"/>
    <cellStyle name="Normal 9 2 2 2 2 2 4 3" xfId="21452" xr:uid="{F08FFD59-B029-4F88-8B6D-20F1C7ACA7C9}"/>
    <cellStyle name="Normal 9 2 2 2 2 2 4 3 2" xfId="36571" xr:uid="{411B17CA-263D-4C80-9C63-29FC3C6C0100}"/>
    <cellStyle name="Normal 9 2 2 2 2 2 4 4" xfId="29803" xr:uid="{A3A1F376-4A7A-4EE1-A063-B0A5FCC63811}"/>
    <cellStyle name="Normal 9 2 2 2 2 2 5" xfId="16336" xr:uid="{A84B4410-2800-44BA-A960-4FD88B7E70F2}"/>
    <cellStyle name="Normal 9 2 2 2 2 2 5 2" xfId="23120" xr:uid="{6A4ABD44-1DCF-43EE-BF90-92E2A715155F}"/>
    <cellStyle name="Normal 9 2 2 2 2 2 5 2 2" xfId="38239" xr:uid="{096B4A79-E4D0-4D7A-832F-529C52B673D8}"/>
    <cellStyle name="Normal 9 2 2 2 2 2 5 3" xfId="31471" xr:uid="{87D57F47-C745-447E-9C8C-73C12C4DF508}"/>
    <cellStyle name="Normal 9 2 2 2 2 2 6" xfId="19725" xr:uid="{705C001D-DE65-4E72-9894-7172E609122D}"/>
    <cellStyle name="Normal 9 2 2 2 2 2 6 2" xfId="34855" xr:uid="{78E67BFA-9213-4496-AFB7-B2BFBC4E7AE2}"/>
    <cellStyle name="Normal 9 2 2 2 2 2 7" xfId="12925" xr:uid="{37CD3E6F-B373-41A3-9093-45A995DB8131}"/>
    <cellStyle name="Normal 9 2 2 2 2 2 7 2" xfId="28087" xr:uid="{AEED5839-3F0F-4A70-B902-88DA53114AAA}"/>
    <cellStyle name="Normal 9 2 2 2 2 2 8" xfId="26528" xr:uid="{BF1B26A8-668C-4A49-8793-7490C5EDCF00}"/>
    <cellStyle name="Normal 9 2 2 2 2 3" xfId="11100" xr:uid="{FFAE54B4-F1D2-4851-B95E-C836B74FA087}"/>
    <cellStyle name="Normal 9 2 2 2 2 3 2" xfId="13970" xr:uid="{206B5707-766C-4C5F-B6F3-9CCD72C31334}"/>
    <cellStyle name="Normal 9 2 2 2 2 3 2 2" xfId="15708" xr:uid="{DE97C19E-D4D0-403F-88C3-9F7536F0B947}"/>
    <cellStyle name="Normal 9 2 2 2 2 3 2 2 2" xfId="19094" xr:uid="{6ECBABBB-8012-44A4-AB2C-F98E613844F9}"/>
    <cellStyle name="Normal 9 2 2 2 2 3 2 2 2 2" xfId="25878" xr:uid="{1D469E8F-C1C0-47EB-9021-CCB16C433D2C}"/>
    <cellStyle name="Normal 9 2 2 2 2 3 2 2 2 2 2" xfId="40997" xr:uid="{8EEE355A-A2D4-43FB-B4D2-D71ED7821B8C}"/>
    <cellStyle name="Normal 9 2 2 2 2 3 2 2 2 3" xfId="34229" xr:uid="{C12166B1-B353-4E92-9E00-6055081E16A1}"/>
    <cellStyle name="Normal 9 2 2 2 2 3 2 2 3" xfId="22494" xr:uid="{75DB48DB-E9B6-457B-8160-A5FBFD9EE649}"/>
    <cellStyle name="Normal 9 2 2 2 2 3 2 2 3 2" xfId="37613" xr:uid="{872CFE3A-A577-4BE4-A6F4-B3C5356A6BBD}"/>
    <cellStyle name="Normal 9 2 2 2 2 3 2 2 4" xfId="30845" xr:uid="{1FAD7C87-9DB7-4BFA-BA1A-1B235A4B4EFE}"/>
    <cellStyle name="Normal 9 2 2 2 2 3 2 3" xfId="17381" xr:uid="{36E0A28E-17BF-4A9F-A396-007F73EFFD0B}"/>
    <cellStyle name="Normal 9 2 2 2 2 3 2 3 2" xfId="24165" xr:uid="{106BC306-5A49-4A21-8AF3-E5D677FC50AF}"/>
    <cellStyle name="Normal 9 2 2 2 2 3 2 3 2 2" xfId="39284" xr:uid="{9195E559-8AB6-4FCC-925B-D7780E1DA4C1}"/>
    <cellStyle name="Normal 9 2 2 2 2 3 2 3 3" xfId="32516" xr:uid="{B8C696CA-1674-418E-9DE9-1BE01C004D0B}"/>
    <cellStyle name="Normal 9 2 2 2 2 3 2 4" xfId="20768" xr:uid="{6353E174-A971-480C-A40D-3DD154D47142}"/>
    <cellStyle name="Normal 9 2 2 2 2 3 2 4 2" xfId="35897" xr:uid="{03621FDE-F9EB-478C-A0F8-83944FC9D5F3}"/>
    <cellStyle name="Normal 9 2 2 2 2 3 2 5" xfId="29132" xr:uid="{CCD1AC46-AF52-4768-92A4-D99D41077CDE}"/>
    <cellStyle name="Normal 9 2 2 2 2 3 3" xfId="14874" xr:uid="{6F26B723-808C-49A2-802D-30A3E76426CA}"/>
    <cellStyle name="Normal 9 2 2 2 2 3 3 2" xfId="18260" xr:uid="{C8A9F8F5-4566-43D8-A0EF-9FE996210483}"/>
    <cellStyle name="Normal 9 2 2 2 2 3 3 2 2" xfId="25044" xr:uid="{C8C64AFC-3CAC-42A6-9B29-82B42522C8E7}"/>
    <cellStyle name="Normal 9 2 2 2 2 3 3 2 2 2" xfId="40163" xr:uid="{F99FE7C8-41EC-46AA-82FB-FA1DEB352053}"/>
    <cellStyle name="Normal 9 2 2 2 2 3 3 2 3" xfId="33395" xr:uid="{B8E18753-FAEA-4317-A5CA-89A705F90578}"/>
    <cellStyle name="Normal 9 2 2 2 2 3 3 3" xfId="21660" xr:uid="{8E134030-C888-4FDE-B999-B9B15724F07F}"/>
    <cellStyle name="Normal 9 2 2 2 2 3 3 3 2" xfId="36779" xr:uid="{05A98167-7555-4DE1-944A-50CEDD3677C8}"/>
    <cellStyle name="Normal 9 2 2 2 2 3 3 4" xfId="30011" xr:uid="{B4B44E27-72F9-4075-98DA-E9AF1493BB10}"/>
    <cellStyle name="Normal 9 2 2 2 2 3 4" xfId="16544" xr:uid="{CB1E42C4-4566-4A45-A472-88787D1525D5}"/>
    <cellStyle name="Normal 9 2 2 2 2 3 4 2" xfId="23328" xr:uid="{7E5730DE-1FE4-431A-80F2-65A42894890B}"/>
    <cellStyle name="Normal 9 2 2 2 2 3 4 2 2" xfId="38447" xr:uid="{C02424A3-8E58-4140-817A-198789661539}"/>
    <cellStyle name="Normal 9 2 2 2 2 3 4 3" xfId="31679" xr:uid="{A3D2A1B4-10FA-41FA-B15D-BF9B932599B0}"/>
    <cellStyle name="Normal 9 2 2 2 2 3 5" xfId="19933" xr:uid="{B0204048-9739-49DD-B681-A459E8DFFCF6}"/>
    <cellStyle name="Normal 9 2 2 2 2 3 5 2" xfId="35063" xr:uid="{8EFEEA5A-5675-41F6-8A20-EA06AA1D0D76}"/>
    <cellStyle name="Normal 9 2 2 2 2 3 6" xfId="13132" xr:uid="{B8224193-DA5A-481B-8FE7-4E555AD1D277}"/>
    <cellStyle name="Normal 9 2 2 2 2 3 6 2" xfId="28295" xr:uid="{38C3C7F8-FEF1-4405-AECE-179509213E16}"/>
    <cellStyle name="Normal 9 2 2 2 2 3 7" xfId="26736" xr:uid="{FEBB9320-F495-4F4E-A2D1-EF975FC22330}"/>
    <cellStyle name="Normal 9 2 2 2 2 4" xfId="13554" xr:uid="{33B1F360-EC90-4D44-96AA-914259892F18}"/>
    <cellStyle name="Normal 9 2 2 2 2 4 2" xfId="15292" xr:uid="{2AB369A2-499F-4C90-AA58-3BAF5A4CAA92}"/>
    <cellStyle name="Normal 9 2 2 2 2 4 2 2" xfId="18678" xr:uid="{EB25AA88-DFD7-4157-828F-81208BB89F5D}"/>
    <cellStyle name="Normal 9 2 2 2 2 4 2 2 2" xfId="25462" xr:uid="{9CB80913-689E-477E-BB20-7F333ED10AF3}"/>
    <cellStyle name="Normal 9 2 2 2 2 4 2 2 2 2" xfId="40581" xr:uid="{86C47F5C-2BD1-423E-A1A6-01970CD4EF19}"/>
    <cellStyle name="Normal 9 2 2 2 2 4 2 2 3" xfId="33813" xr:uid="{F5BB3190-3442-474F-A3B1-2CAC6739706F}"/>
    <cellStyle name="Normal 9 2 2 2 2 4 2 3" xfId="22078" xr:uid="{93A032E7-A9B5-4824-86D0-FD565AC5E814}"/>
    <cellStyle name="Normal 9 2 2 2 2 4 2 3 2" xfId="37197" xr:uid="{2016F991-C6E8-456D-96FB-FD2181B56EA5}"/>
    <cellStyle name="Normal 9 2 2 2 2 4 2 4" xfId="30429" xr:uid="{526FC6E2-4930-485E-8729-0EA1977FB3FA}"/>
    <cellStyle name="Normal 9 2 2 2 2 4 3" xfId="16965" xr:uid="{8C7A1932-5352-4F69-8647-2DE29CA64335}"/>
    <cellStyle name="Normal 9 2 2 2 2 4 3 2" xfId="23749" xr:uid="{441C92F1-D613-4B1D-8746-B5BA8446A829}"/>
    <cellStyle name="Normal 9 2 2 2 2 4 3 2 2" xfId="38868" xr:uid="{7CBE7A72-861C-4CC8-8FC5-3864FDFC7E9F}"/>
    <cellStyle name="Normal 9 2 2 2 2 4 3 3" xfId="32100" xr:uid="{3EC2E961-E9C6-457A-A4E5-6A6977602F0A}"/>
    <cellStyle name="Normal 9 2 2 2 2 4 4" xfId="20351" xr:uid="{64723EDA-BBE1-475B-ACAD-A95F22E89274}"/>
    <cellStyle name="Normal 9 2 2 2 2 4 4 2" xfId="35481" xr:uid="{BAE453D4-3190-4556-BAA4-5A5D46C5743A}"/>
    <cellStyle name="Normal 9 2 2 2 2 4 5" xfId="28716" xr:uid="{D617BF63-AD20-47D4-AD0A-FA178EB96585}"/>
    <cellStyle name="Normal 9 2 2 2 2 5" xfId="14458" xr:uid="{9BA3CA94-5A14-4A42-A1F1-F5A18368A675}"/>
    <cellStyle name="Normal 9 2 2 2 2 5 2" xfId="17844" xr:uid="{08BB985F-BA3F-4B4A-AF59-F35CB351C235}"/>
    <cellStyle name="Normal 9 2 2 2 2 5 2 2" xfId="24628" xr:uid="{B6522897-FA2D-4F0A-9317-1641C7995D08}"/>
    <cellStyle name="Normal 9 2 2 2 2 5 2 2 2" xfId="39747" xr:uid="{93A46055-EC23-46A3-BB6E-8B8620589BC0}"/>
    <cellStyle name="Normal 9 2 2 2 2 5 2 3" xfId="32979" xr:uid="{E98BC5C8-E93A-4467-B46C-AB4A079741DA}"/>
    <cellStyle name="Normal 9 2 2 2 2 5 3" xfId="21244" xr:uid="{8B1C8E3A-5FCF-40E1-954C-C86B9590C487}"/>
    <cellStyle name="Normal 9 2 2 2 2 5 3 2" xfId="36363" xr:uid="{B9B926A7-C74A-4BF4-AAB2-034B1613D1D5}"/>
    <cellStyle name="Normal 9 2 2 2 2 5 4" xfId="29595" xr:uid="{630DBD4B-243A-499B-8222-BF05AC2D2AAF}"/>
    <cellStyle name="Normal 9 2 2 2 2 6" xfId="16128" xr:uid="{943003C2-FCFB-4EBE-9346-B7D6830AEAC3}"/>
    <cellStyle name="Normal 9 2 2 2 2 6 2" xfId="22912" xr:uid="{6D6ED6BC-E12D-433F-B9FF-DA19B06CDDC3}"/>
    <cellStyle name="Normal 9 2 2 2 2 6 2 2" xfId="38031" xr:uid="{CD44CC46-5234-4966-8983-8FDEC2BA4224}"/>
    <cellStyle name="Normal 9 2 2 2 2 6 3" xfId="31263" xr:uid="{E059B998-9C7A-4011-8A37-F9A6DB5EE2EB}"/>
    <cellStyle name="Normal 9 2 2 2 2 7" xfId="19517" xr:uid="{3B645ABF-5AD0-4514-A9DD-C2BC542E89ED}"/>
    <cellStyle name="Normal 9 2 2 2 2 7 2" xfId="34647" xr:uid="{3EAC91D2-35E6-47A7-8F45-18E4D95F2BEE}"/>
    <cellStyle name="Normal 9 2 2 2 2 8" xfId="12716" xr:uid="{420A9C75-5697-46CD-9624-0EFDECE99DA1}"/>
    <cellStyle name="Normal 9 2 2 2 2 8 2" xfId="27879" xr:uid="{DA23161D-E246-4B9B-B2D3-5233DDD7F4EC}"/>
    <cellStyle name="Normal 9 2 2 2 2 9" xfId="26320" xr:uid="{D416A14C-39D4-4BB4-A976-B1CE77CBC05A}"/>
    <cellStyle name="Normal 9 2 2 2 3" xfId="10787" xr:uid="{9E039E81-D5BB-41C4-A6C3-2279E9097390}"/>
    <cellStyle name="Normal 9 2 2 2 3 2" xfId="11205" xr:uid="{2B1D12C3-1548-44EB-B0EB-57A7C10DE5ED}"/>
    <cellStyle name="Normal 9 2 2 2 3 2 2" xfId="14075" xr:uid="{EACFC45E-5A86-4F52-A6CE-92F479B2D26D}"/>
    <cellStyle name="Normal 9 2 2 2 3 2 2 2" xfId="15813" xr:uid="{56495829-BBF3-4E19-9A30-7D4756536B84}"/>
    <cellStyle name="Normal 9 2 2 2 3 2 2 2 2" xfId="19199" xr:uid="{776A18DC-3EDB-4585-A2F3-DED827DCF8AD}"/>
    <cellStyle name="Normal 9 2 2 2 3 2 2 2 2 2" xfId="25983" xr:uid="{5AE5A156-C8D1-464A-957C-95A01DE91C5F}"/>
    <cellStyle name="Normal 9 2 2 2 3 2 2 2 2 2 2" xfId="41102" xr:uid="{324C1282-44AD-428B-BEB2-E29C89208AD0}"/>
    <cellStyle name="Normal 9 2 2 2 3 2 2 2 2 3" xfId="34334" xr:uid="{25DEA30E-46A6-4D81-A5B5-0844A3BAD244}"/>
    <cellStyle name="Normal 9 2 2 2 3 2 2 2 3" xfId="22599" xr:uid="{0FE204C0-127E-4B41-896B-A6CE636B03FC}"/>
    <cellStyle name="Normal 9 2 2 2 3 2 2 2 3 2" xfId="37718" xr:uid="{F32CF721-D1C6-4419-B63C-0901663FBC91}"/>
    <cellStyle name="Normal 9 2 2 2 3 2 2 2 4" xfId="30950" xr:uid="{C1069A65-FEE4-4F98-8D89-572169808B77}"/>
    <cellStyle name="Normal 9 2 2 2 3 2 2 3" xfId="17486" xr:uid="{D9CC2F30-D0B2-4E93-8E3C-F81720545208}"/>
    <cellStyle name="Normal 9 2 2 2 3 2 2 3 2" xfId="24270" xr:uid="{ED93BA83-9B0A-49B6-8E0D-698B2A7DABCC}"/>
    <cellStyle name="Normal 9 2 2 2 3 2 2 3 2 2" xfId="39389" xr:uid="{57B7A064-F0EB-4CDC-9D6A-D2A360C9AE74}"/>
    <cellStyle name="Normal 9 2 2 2 3 2 2 3 3" xfId="32621" xr:uid="{61718C3F-51CE-4417-976A-2E8F8836ED5C}"/>
    <cellStyle name="Normal 9 2 2 2 3 2 2 4" xfId="20873" xr:uid="{C1619EA1-DBD2-4115-84FF-A1C66528DA2F}"/>
    <cellStyle name="Normal 9 2 2 2 3 2 2 4 2" xfId="36002" xr:uid="{A6566FCB-44ED-49A3-A020-E13367919208}"/>
    <cellStyle name="Normal 9 2 2 2 3 2 2 5" xfId="29237" xr:uid="{CEF12098-13BB-40EF-9B1E-43C1A6493644}"/>
    <cellStyle name="Normal 9 2 2 2 3 2 3" xfId="14979" xr:uid="{A4066AF8-185F-4ADD-9AFB-493D1D741C6F}"/>
    <cellStyle name="Normal 9 2 2 2 3 2 3 2" xfId="18365" xr:uid="{64A8D0FB-454F-481A-ABFB-51EA82A2AB24}"/>
    <cellStyle name="Normal 9 2 2 2 3 2 3 2 2" xfId="25149" xr:uid="{A20759B4-7735-4006-8C2A-32F48E824129}"/>
    <cellStyle name="Normal 9 2 2 2 3 2 3 2 2 2" xfId="40268" xr:uid="{A1FC2A5D-5B02-4DE4-8E7C-596733FFF38A}"/>
    <cellStyle name="Normal 9 2 2 2 3 2 3 2 3" xfId="33500" xr:uid="{089535B4-B143-48FC-BA72-247B18104488}"/>
    <cellStyle name="Normal 9 2 2 2 3 2 3 3" xfId="21765" xr:uid="{5EC70BA9-47B6-4B91-9C41-E75682ACEA1B}"/>
    <cellStyle name="Normal 9 2 2 2 3 2 3 3 2" xfId="36884" xr:uid="{39B39C1A-75E2-4E19-9F26-2C414A426DE8}"/>
    <cellStyle name="Normal 9 2 2 2 3 2 3 4" xfId="30116" xr:uid="{A6A0CCA1-3034-4503-A2B3-02D85658F5DD}"/>
    <cellStyle name="Normal 9 2 2 2 3 2 4" xfId="16649" xr:uid="{A61EAB87-73A8-42B6-AFBB-CF708865D18A}"/>
    <cellStyle name="Normal 9 2 2 2 3 2 4 2" xfId="23433" xr:uid="{C8063164-15B8-427B-9B51-CBAA6611F367}"/>
    <cellStyle name="Normal 9 2 2 2 3 2 4 2 2" xfId="38552" xr:uid="{87F78784-A492-4367-B54D-96F8661B3352}"/>
    <cellStyle name="Normal 9 2 2 2 3 2 4 3" xfId="31784" xr:uid="{BAE82F7B-C4B0-445F-BC54-1495556A7EDE}"/>
    <cellStyle name="Normal 9 2 2 2 3 2 5" xfId="20038" xr:uid="{50B08AF5-960C-43B4-9F64-D4A6537044D2}"/>
    <cellStyle name="Normal 9 2 2 2 3 2 5 2" xfId="35168" xr:uid="{695EB858-608E-4F6C-86A8-4BE725218F5E}"/>
    <cellStyle name="Normal 9 2 2 2 3 2 6" xfId="13237" xr:uid="{1342CD0F-9F8A-4957-9E98-65D06FDC1129}"/>
    <cellStyle name="Normal 9 2 2 2 3 2 6 2" xfId="28400" xr:uid="{C6A4AB43-826D-416C-AA23-E0BA41A1AB37}"/>
    <cellStyle name="Normal 9 2 2 2 3 2 7" xfId="26841" xr:uid="{D5E2C6BB-497F-4BC1-8600-1B31763A2D1D}"/>
    <cellStyle name="Normal 9 2 2 2 3 3" xfId="13659" xr:uid="{E4C54E84-BE01-4EA1-B5D0-E9F070B8F14D}"/>
    <cellStyle name="Normal 9 2 2 2 3 3 2" xfId="15397" xr:uid="{74E9E348-914D-46A2-8ED4-A4D783C38560}"/>
    <cellStyle name="Normal 9 2 2 2 3 3 2 2" xfId="18783" xr:uid="{D3A7F736-156E-4C82-B226-14868316CFC7}"/>
    <cellStyle name="Normal 9 2 2 2 3 3 2 2 2" xfId="25567" xr:uid="{D78EDE4D-986C-4B2B-AEEC-FEE117D8CF4C}"/>
    <cellStyle name="Normal 9 2 2 2 3 3 2 2 2 2" xfId="40686" xr:uid="{96F84A04-A560-4797-BB5A-38521B734A26}"/>
    <cellStyle name="Normal 9 2 2 2 3 3 2 2 3" xfId="33918" xr:uid="{80C33BF2-8E67-4592-87C5-526CFEDBBCBE}"/>
    <cellStyle name="Normal 9 2 2 2 3 3 2 3" xfId="22183" xr:uid="{8A5DCDC6-A7C1-4FCB-99CD-180EDFEB38DD}"/>
    <cellStyle name="Normal 9 2 2 2 3 3 2 3 2" xfId="37302" xr:uid="{0BE29F6E-CC95-42BA-B93C-BEA8376185E4}"/>
    <cellStyle name="Normal 9 2 2 2 3 3 2 4" xfId="30534" xr:uid="{586E1D1D-C98F-43EB-8AC4-2937997C8425}"/>
    <cellStyle name="Normal 9 2 2 2 3 3 3" xfId="17070" xr:uid="{88E2F556-5AD2-4112-ABCC-9C14CDFCDD68}"/>
    <cellStyle name="Normal 9 2 2 2 3 3 3 2" xfId="23854" xr:uid="{A860BF8F-0337-4D65-B4CD-D97F3CBB05DA}"/>
    <cellStyle name="Normal 9 2 2 2 3 3 3 2 2" xfId="38973" xr:uid="{0ECEC9CF-085A-4A14-86FB-ACD0ECFEAFA8}"/>
    <cellStyle name="Normal 9 2 2 2 3 3 3 3" xfId="32205" xr:uid="{5431DF62-1513-4907-B18B-E0FC0E1B3400}"/>
    <cellStyle name="Normal 9 2 2 2 3 3 4" xfId="20456" xr:uid="{BB1F61D9-E0E5-4F23-96AC-68F632C5152A}"/>
    <cellStyle name="Normal 9 2 2 2 3 3 4 2" xfId="35586" xr:uid="{D46BA70B-3CB3-4246-892D-3093C4C52761}"/>
    <cellStyle name="Normal 9 2 2 2 3 3 5" xfId="28821" xr:uid="{22AE1A86-78B5-48FB-A922-50E4248AF788}"/>
    <cellStyle name="Normal 9 2 2 2 3 4" xfId="14563" xr:uid="{EA86B5A6-5878-4C0A-9DC1-14242B36BD0F}"/>
    <cellStyle name="Normal 9 2 2 2 3 4 2" xfId="17949" xr:uid="{84E732DE-E722-4697-9195-0C93150FA87A}"/>
    <cellStyle name="Normal 9 2 2 2 3 4 2 2" xfId="24733" xr:uid="{6F4B2563-35E5-449F-86D3-B5A4DC281396}"/>
    <cellStyle name="Normal 9 2 2 2 3 4 2 2 2" xfId="39852" xr:uid="{3E52DF1C-BD17-4E84-9036-51FD151527DC}"/>
    <cellStyle name="Normal 9 2 2 2 3 4 2 3" xfId="33084" xr:uid="{2D676D7B-BF2C-4481-818F-B00A6CB6D3DA}"/>
    <cellStyle name="Normal 9 2 2 2 3 4 3" xfId="21349" xr:uid="{AAFE7134-02C4-4F76-81B0-6484AA15CB02}"/>
    <cellStyle name="Normal 9 2 2 2 3 4 3 2" xfId="36468" xr:uid="{CB52F307-16F7-4F3F-BBB4-6C6E4A5C428B}"/>
    <cellStyle name="Normal 9 2 2 2 3 4 4" xfId="29700" xr:uid="{DA058028-F7C6-47FB-9FAF-82B3FA0F9BF1}"/>
    <cellStyle name="Normal 9 2 2 2 3 5" xfId="16233" xr:uid="{8B0717B4-6818-4B85-9A5C-1328B44FC124}"/>
    <cellStyle name="Normal 9 2 2 2 3 5 2" xfId="23017" xr:uid="{48E379FB-F250-4766-90D5-C9BD67FB881B}"/>
    <cellStyle name="Normal 9 2 2 2 3 5 2 2" xfId="38136" xr:uid="{13414385-3ADD-4D1B-93AA-FF6949B00F0D}"/>
    <cellStyle name="Normal 9 2 2 2 3 5 3" xfId="31368" xr:uid="{3D6F274E-7477-4B6D-9E12-C9341214156E}"/>
    <cellStyle name="Normal 9 2 2 2 3 6" xfId="19622" xr:uid="{5C8BAACC-129A-4C76-B0E0-39EFC5A961C0}"/>
    <cellStyle name="Normal 9 2 2 2 3 6 2" xfId="34752" xr:uid="{F10D7F22-BA0F-41B4-8B03-D6B448A8CC09}"/>
    <cellStyle name="Normal 9 2 2 2 3 7" xfId="12822" xr:uid="{BC092026-C68F-47A0-AA5F-5249BE11A672}"/>
    <cellStyle name="Normal 9 2 2 2 3 7 2" xfId="27984" xr:uid="{0758A21A-05CD-4F1B-943F-3896AC81FB65}"/>
    <cellStyle name="Normal 9 2 2 2 3 8" xfId="26425" xr:uid="{FEC603D8-61E1-4B9F-BC99-C237B235EE9B}"/>
    <cellStyle name="Normal 9 2 2 2 4" xfId="10997" xr:uid="{C9185D00-802E-4910-BCAD-D1DE004EF484}"/>
    <cellStyle name="Normal 9 2 2 2 4 2" xfId="13867" xr:uid="{430521FF-BD70-4514-9B96-899CB1E2BF57}"/>
    <cellStyle name="Normal 9 2 2 2 4 2 2" xfId="15605" xr:uid="{47E6B448-B6B2-4369-9EED-66E88404DD31}"/>
    <cellStyle name="Normal 9 2 2 2 4 2 2 2" xfId="18991" xr:uid="{4941BD4A-4429-4800-BC9C-131538526256}"/>
    <cellStyle name="Normal 9 2 2 2 4 2 2 2 2" xfId="25775" xr:uid="{806E5924-8DFF-4556-9AC5-2A97647FE2CD}"/>
    <cellStyle name="Normal 9 2 2 2 4 2 2 2 2 2" xfId="40894" xr:uid="{8C2DF11F-5EF0-4616-BF89-35EE7DD9D26D}"/>
    <cellStyle name="Normal 9 2 2 2 4 2 2 2 3" xfId="34126" xr:uid="{4C60CC06-1EF5-49FF-BBBB-CC2954D26055}"/>
    <cellStyle name="Normal 9 2 2 2 4 2 2 3" xfId="22391" xr:uid="{F1302D5A-FF39-4E93-825B-0CDD145D207C}"/>
    <cellStyle name="Normal 9 2 2 2 4 2 2 3 2" xfId="37510" xr:uid="{6D163FA3-617C-4C8C-B360-56B151910387}"/>
    <cellStyle name="Normal 9 2 2 2 4 2 2 4" xfId="30742" xr:uid="{3F557804-D67B-4EDE-BAB2-AAFEB9DF26C1}"/>
    <cellStyle name="Normal 9 2 2 2 4 2 3" xfId="17278" xr:uid="{5D344D85-8D0B-4F88-B819-76C8A3C5CD41}"/>
    <cellStyle name="Normal 9 2 2 2 4 2 3 2" xfId="24062" xr:uid="{B24C4890-0EDB-45B1-BC6F-DD35E967328F}"/>
    <cellStyle name="Normal 9 2 2 2 4 2 3 2 2" xfId="39181" xr:uid="{08AEC01D-2084-4708-9A28-FC2FE64165E1}"/>
    <cellStyle name="Normal 9 2 2 2 4 2 3 3" xfId="32413" xr:uid="{0B1269F6-01A6-41EF-A1B7-72D02DFF5D37}"/>
    <cellStyle name="Normal 9 2 2 2 4 2 4" xfId="20665" xr:uid="{6F9FF650-2816-44D8-93A9-61DBF08F7D23}"/>
    <cellStyle name="Normal 9 2 2 2 4 2 4 2" xfId="35794" xr:uid="{4177CD95-5621-41F7-BB8C-C7A2273C386D}"/>
    <cellStyle name="Normal 9 2 2 2 4 2 5" xfId="29029" xr:uid="{125263AD-1E5A-4924-888E-BAF71F0014F8}"/>
    <cellStyle name="Normal 9 2 2 2 4 3" xfId="14771" xr:uid="{E503013D-6E89-4625-9B09-F90BDAFC3AE9}"/>
    <cellStyle name="Normal 9 2 2 2 4 3 2" xfId="18157" xr:uid="{5EFB6B1C-45D3-4B99-9E14-D2E10ED8444A}"/>
    <cellStyle name="Normal 9 2 2 2 4 3 2 2" xfId="24941" xr:uid="{A27A201E-2810-43E4-9C82-3FAB6C1AC9DF}"/>
    <cellStyle name="Normal 9 2 2 2 4 3 2 2 2" xfId="40060" xr:uid="{C5CA042A-F4D4-4B32-B3A1-AFAC97A9F6BD}"/>
    <cellStyle name="Normal 9 2 2 2 4 3 2 3" xfId="33292" xr:uid="{CC1FA9EB-FCBA-494E-BF00-DF73FA9374CF}"/>
    <cellStyle name="Normal 9 2 2 2 4 3 3" xfId="21557" xr:uid="{D41D5283-34A6-4D9A-B576-1A3AA466C4E8}"/>
    <cellStyle name="Normal 9 2 2 2 4 3 3 2" xfId="36676" xr:uid="{6E2AA3BA-4250-4C80-B724-92C2544C8184}"/>
    <cellStyle name="Normal 9 2 2 2 4 3 4" xfId="29908" xr:uid="{B34DE82C-9764-456A-B7CF-A6B357107858}"/>
    <cellStyle name="Normal 9 2 2 2 4 4" xfId="16441" xr:uid="{C80774DE-F192-436D-AD18-A129255957BA}"/>
    <cellStyle name="Normal 9 2 2 2 4 4 2" xfId="23225" xr:uid="{19607E53-582E-43A7-9285-22B804B4CE87}"/>
    <cellStyle name="Normal 9 2 2 2 4 4 2 2" xfId="38344" xr:uid="{55DC5802-7C17-445B-873B-8D2E74714C0F}"/>
    <cellStyle name="Normal 9 2 2 2 4 4 3" xfId="31576" xr:uid="{D3CC69E8-49C4-4D60-90EA-AF836BF845F0}"/>
    <cellStyle name="Normal 9 2 2 2 4 5" xfId="19830" xr:uid="{02F68E5A-39E3-4F23-AD82-CE13B09CB17A}"/>
    <cellStyle name="Normal 9 2 2 2 4 5 2" xfId="34960" xr:uid="{6E8C059E-0759-48F4-A6AA-E09667AB22F4}"/>
    <cellStyle name="Normal 9 2 2 2 4 6" xfId="13029" xr:uid="{F6B9DAD5-B5CA-44B6-A04D-924B5A189115}"/>
    <cellStyle name="Normal 9 2 2 2 4 6 2" xfId="28192" xr:uid="{D75DAA74-B49A-4C18-89EA-8BF5BA717DD9}"/>
    <cellStyle name="Normal 9 2 2 2 4 7" xfId="26633" xr:uid="{A641C3DC-74D0-4CC8-8071-18B2499C376D}"/>
    <cellStyle name="Normal 9 2 2 2 5" xfId="13451" xr:uid="{B0EF0409-6FC6-47E8-A40A-13A622DB3783}"/>
    <cellStyle name="Normal 9 2 2 2 5 2" xfId="15189" xr:uid="{4E646F28-CD78-46B5-BAA3-71B9FB9AA49B}"/>
    <cellStyle name="Normal 9 2 2 2 5 2 2" xfId="18575" xr:uid="{48432933-141B-484D-9EAE-0B80E8C6D501}"/>
    <cellStyle name="Normal 9 2 2 2 5 2 2 2" xfId="25359" xr:uid="{F3AB85A1-73F6-4AFF-9787-99A88D483F53}"/>
    <cellStyle name="Normal 9 2 2 2 5 2 2 2 2" xfId="40478" xr:uid="{4C52A412-E823-44F4-B2F2-7D0FEA74238F}"/>
    <cellStyle name="Normal 9 2 2 2 5 2 2 3" xfId="33710" xr:uid="{D29E7529-4795-4548-9E76-AFC8FAE2CC0B}"/>
    <cellStyle name="Normal 9 2 2 2 5 2 3" xfId="21975" xr:uid="{D5E27522-7BF5-48F0-B55F-B1AFE510B8FA}"/>
    <cellStyle name="Normal 9 2 2 2 5 2 3 2" xfId="37094" xr:uid="{5E908F70-49C5-4300-B852-5EF2737379F8}"/>
    <cellStyle name="Normal 9 2 2 2 5 2 4" xfId="30326" xr:uid="{B9912E53-0A84-4BA2-9032-71E6899BD989}"/>
    <cellStyle name="Normal 9 2 2 2 5 3" xfId="16862" xr:uid="{D3BF9E92-880A-49B4-BE48-44FEF29971EF}"/>
    <cellStyle name="Normal 9 2 2 2 5 3 2" xfId="23646" xr:uid="{0B8CB51F-D62A-41C4-A581-9302C51776E8}"/>
    <cellStyle name="Normal 9 2 2 2 5 3 2 2" xfId="38765" xr:uid="{3F396628-C93D-4A11-8D5C-01DE3BF8A9A1}"/>
    <cellStyle name="Normal 9 2 2 2 5 3 3" xfId="31997" xr:uid="{48147506-92B6-426A-A736-7B8A94E5B233}"/>
    <cellStyle name="Normal 9 2 2 2 5 4" xfId="20248" xr:uid="{484EBE9D-F900-41BD-AC66-AF7E0026BD05}"/>
    <cellStyle name="Normal 9 2 2 2 5 4 2" xfId="35378" xr:uid="{52B46644-553B-468B-81B7-7A410AC4C665}"/>
    <cellStyle name="Normal 9 2 2 2 5 5" xfId="28613" xr:uid="{C5B21289-C84A-45CD-9C0C-398252155326}"/>
    <cellStyle name="Normal 9 2 2 2 6" xfId="14354" xr:uid="{B48A629F-11BB-494E-B719-78843CE93AA6}"/>
    <cellStyle name="Normal 9 2 2 2 6 2" xfId="17741" xr:uid="{E233A43C-7B27-48BC-9340-CEDB16616789}"/>
    <cellStyle name="Normal 9 2 2 2 6 2 2" xfId="24525" xr:uid="{268D747F-9783-4880-B204-755B4A9BE2B2}"/>
    <cellStyle name="Normal 9 2 2 2 6 2 2 2" xfId="39644" xr:uid="{0BF26DCE-B3E7-4472-9515-60A67A4B99D5}"/>
    <cellStyle name="Normal 9 2 2 2 6 2 3" xfId="32876" xr:uid="{10181323-DCC8-4EDC-9F2E-71780A19D70C}"/>
    <cellStyle name="Normal 9 2 2 2 6 3" xfId="21141" xr:uid="{375C1008-4B08-4ED8-A39D-6EA996D9C049}"/>
    <cellStyle name="Normal 9 2 2 2 6 3 2" xfId="36260" xr:uid="{C53548D8-D5B8-40AC-AFB3-00D3A92B1977}"/>
    <cellStyle name="Normal 9 2 2 2 6 4" xfId="29492" xr:uid="{FF13BA3F-54F9-42B9-9E68-BB00A52C2C06}"/>
    <cellStyle name="Normal 9 2 2 2 7" xfId="16025" xr:uid="{F19CCF70-EDAE-40F7-B330-0E184894CFD0}"/>
    <cellStyle name="Normal 9 2 2 2 7 2" xfId="22809" xr:uid="{619886A6-DDA1-4004-A672-0A56CE3E7A1A}"/>
    <cellStyle name="Normal 9 2 2 2 7 2 2" xfId="37928" xr:uid="{ADE072BA-F045-47B3-9A8B-785AD7D17E8D}"/>
    <cellStyle name="Normal 9 2 2 2 7 3" xfId="31160" xr:uid="{A0A5394B-CBE6-4C83-8FDD-D75B7B37481C}"/>
    <cellStyle name="Normal 9 2 2 2 8" xfId="19415" xr:uid="{5BE63708-D378-4276-B901-0D80FD1E8875}"/>
    <cellStyle name="Normal 9 2 2 2 8 2" xfId="34544" xr:uid="{ED3F7B05-3421-40CF-B5F5-5C5465F40AC5}"/>
    <cellStyle name="Normal 9 2 2 2 9" xfId="12613" xr:uid="{DBCBB9ED-E57C-484F-AE9D-3F6BC3F4A459}"/>
    <cellStyle name="Normal 9 2 2 2 9 2" xfId="27776" xr:uid="{BE5E6C95-4CEB-490E-8904-A0B42C3CF6D1}"/>
    <cellStyle name="Normal 9 2 2 3" xfId="10631" xr:uid="{C8EBCDB4-0AD9-4CF3-8EA6-380E76AEB9FF}"/>
    <cellStyle name="Normal 9 2 2 3 2" xfId="10842" xr:uid="{8E9CDD54-2B5A-4DD2-81D2-157AF5FCC1D7}"/>
    <cellStyle name="Normal 9 2 2 3 2 2" xfId="11260" xr:uid="{4D26E16C-C3B8-46CB-8A2C-C4A90EA37B45}"/>
    <cellStyle name="Normal 9 2 2 3 2 2 2" xfId="14130" xr:uid="{48C2F8BB-407E-4AC8-86AA-C045DE71BFB1}"/>
    <cellStyle name="Normal 9 2 2 3 2 2 2 2" xfId="15868" xr:uid="{EBEB6F42-C4AE-4014-AC6C-586A7C5E9FD8}"/>
    <cellStyle name="Normal 9 2 2 3 2 2 2 2 2" xfId="19254" xr:uid="{3DB6791D-C2F5-4DC4-8CA8-FC36AD4AB2D2}"/>
    <cellStyle name="Normal 9 2 2 3 2 2 2 2 2 2" xfId="26038" xr:uid="{24AFCAA6-381A-463B-BADD-DD48F69EA8FF}"/>
    <cellStyle name="Normal 9 2 2 3 2 2 2 2 2 2 2" xfId="41157" xr:uid="{1AF78109-273D-4F10-86A8-8890B00CDF92}"/>
    <cellStyle name="Normal 9 2 2 3 2 2 2 2 2 3" xfId="34389" xr:uid="{CFCEBD56-7066-4986-864C-0A758F481BF1}"/>
    <cellStyle name="Normal 9 2 2 3 2 2 2 2 3" xfId="22654" xr:uid="{0965A82F-AF5B-40E3-BBA9-E5FC4C656D94}"/>
    <cellStyle name="Normal 9 2 2 3 2 2 2 2 3 2" xfId="37773" xr:uid="{D6B6E6DD-4BA8-47DD-B56A-7D6B181BE6FA}"/>
    <cellStyle name="Normal 9 2 2 3 2 2 2 2 4" xfId="31005" xr:uid="{4D5F4B5F-0C6F-48AD-A480-92215A1CB376}"/>
    <cellStyle name="Normal 9 2 2 3 2 2 2 3" xfId="17541" xr:uid="{53961AFB-EA25-4E6E-9EF0-C20D70747CA8}"/>
    <cellStyle name="Normal 9 2 2 3 2 2 2 3 2" xfId="24325" xr:uid="{D6C64C7F-986F-4469-9BBF-A1032A5287BB}"/>
    <cellStyle name="Normal 9 2 2 3 2 2 2 3 2 2" xfId="39444" xr:uid="{89625D5E-113E-4E7C-9A30-DCE696C85408}"/>
    <cellStyle name="Normal 9 2 2 3 2 2 2 3 3" xfId="32676" xr:uid="{1B795DDA-DE14-4A45-BD5A-77C0E413F7FB}"/>
    <cellStyle name="Normal 9 2 2 3 2 2 2 4" xfId="20928" xr:uid="{D970E66E-D82F-4F74-8354-76F514803CC4}"/>
    <cellStyle name="Normal 9 2 2 3 2 2 2 4 2" xfId="36057" xr:uid="{EA937EBA-5B5B-4EE7-8A89-B4E8EDEF9EDE}"/>
    <cellStyle name="Normal 9 2 2 3 2 2 2 5" xfId="29292" xr:uid="{E086C73C-CCA8-4599-8214-DD394A08B2C4}"/>
    <cellStyle name="Normal 9 2 2 3 2 2 3" xfId="15034" xr:uid="{DCBAE05F-6C88-47F0-8B63-72A551387B45}"/>
    <cellStyle name="Normal 9 2 2 3 2 2 3 2" xfId="18420" xr:uid="{19D89E0B-A786-4CF0-942B-7B4AAAB9AE9A}"/>
    <cellStyle name="Normal 9 2 2 3 2 2 3 2 2" xfId="25204" xr:uid="{961AD873-BCBB-4FD8-B78C-B020E0CC14EB}"/>
    <cellStyle name="Normal 9 2 2 3 2 2 3 2 2 2" xfId="40323" xr:uid="{B03DE597-160C-4E5C-882F-AB97190C4655}"/>
    <cellStyle name="Normal 9 2 2 3 2 2 3 2 3" xfId="33555" xr:uid="{1433FB37-5109-4459-BC77-B8DDC8B3FC5F}"/>
    <cellStyle name="Normal 9 2 2 3 2 2 3 3" xfId="21820" xr:uid="{3874A4AA-4ABF-477A-A104-EDF31C85787F}"/>
    <cellStyle name="Normal 9 2 2 3 2 2 3 3 2" xfId="36939" xr:uid="{C855DF2A-2F36-4192-9559-73B914651C56}"/>
    <cellStyle name="Normal 9 2 2 3 2 2 3 4" xfId="30171" xr:uid="{D02522E3-6E25-480B-93AE-65DEC4968E78}"/>
    <cellStyle name="Normal 9 2 2 3 2 2 4" xfId="16704" xr:uid="{1D783FEF-2E86-4AD0-B8B3-79D0E85BCB45}"/>
    <cellStyle name="Normal 9 2 2 3 2 2 4 2" xfId="23488" xr:uid="{04EA2D19-8E34-4653-94F0-26C5D8649367}"/>
    <cellStyle name="Normal 9 2 2 3 2 2 4 2 2" xfId="38607" xr:uid="{AD985B84-D1B3-4E1B-8FD6-D80AE1F385D2}"/>
    <cellStyle name="Normal 9 2 2 3 2 2 4 3" xfId="31839" xr:uid="{4CCA95DC-247E-4084-B36E-90B5EC20B0E9}"/>
    <cellStyle name="Normal 9 2 2 3 2 2 5" xfId="20093" xr:uid="{45CE66B9-D4C5-4057-B19F-D11E53425911}"/>
    <cellStyle name="Normal 9 2 2 3 2 2 5 2" xfId="35223" xr:uid="{06CA3861-195E-4B8F-B863-13A96CB1103A}"/>
    <cellStyle name="Normal 9 2 2 3 2 2 6" xfId="13292" xr:uid="{25197C9C-B874-4081-A734-39A426D59A8A}"/>
    <cellStyle name="Normal 9 2 2 3 2 2 6 2" xfId="28455" xr:uid="{98D18E60-6062-445E-9FE9-43CD7B2F3D57}"/>
    <cellStyle name="Normal 9 2 2 3 2 2 7" xfId="26896" xr:uid="{182C13B1-115F-4026-8663-EA97042E3842}"/>
    <cellStyle name="Normal 9 2 2 3 2 3" xfId="13714" xr:uid="{E298AA25-9F5C-45D1-88EE-A08BBC105757}"/>
    <cellStyle name="Normal 9 2 2 3 2 3 2" xfId="15452" xr:uid="{39B05634-8C56-43B7-ADF6-670C8CDBD0A4}"/>
    <cellStyle name="Normal 9 2 2 3 2 3 2 2" xfId="18838" xr:uid="{6F7BDF47-3458-4849-AE4B-D953798BFC45}"/>
    <cellStyle name="Normal 9 2 2 3 2 3 2 2 2" xfId="25622" xr:uid="{6B3B32ED-A3D6-4B1B-BF91-41062DCBEBE1}"/>
    <cellStyle name="Normal 9 2 2 3 2 3 2 2 2 2" xfId="40741" xr:uid="{88066E67-2697-4895-9F76-E7A3D69B917A}"/>
    <cellStyle name="Normal 9 2 2 3 2 3 2 2 3" xfId="33973" xr:uid="{68D61304-D71B-4DF2-BAC1-617B90C4A95A}"/>
    <cellStyle name="Normal 9 2 2 3 2 3 2 3" xfId="22238" xr:uid="{8C4065C3-4FCE-4EE1-BF56-BD00F2C3FDC3}"/>
    <cellStyle name="Normal 9 2 2 3 2 3 2 3 2" xfId="37357" xr:uid="{683D752E-9BEE-44C2-96A9-A9F513E896EF}"/>
    <cellStyle name="Normal 9 2 2 3 2 3 2 4" xfId="30589" xr:uid="{E9767799-C085-46E9-912A-164FE409AB6A}"/>
    <cellStyle name="Normal 9 2 2 3 2 3 3" xfId="17125" xr:uid="{63320886-0823-4112-85A0-77DAE97E2C95}"/>
    <cellStyle name="Normal 9 2 2 3 2 3 3 2" xfId="23909" xr:uid="{9F37D7E1-AFDF-49A8-8F63-BFEFEFA08A1A}"/>
    <cellStyle name="Normal 9 2 2 3 2 3 3 2 2" xfId="39028" xr:uid="{9B6499AF-BEB6-4882-9907-3EDEE69FB306}"/>
    <cellStyle name="Normal 9 2 2 3 2 3 3 3" xfId="32260" xr:uid="{1D34D728-9B84-478F-88D7-B36933EC40B7}"/>
    <cellStyle name="Normal 9 2 2 3 2 3 4" xfId="20511" xr:uid="{79C1702C-441B-45D4-85DB-B73138B84B26}"/>
    <cellStyle name="Normal 9 2 2 3 2 3 4 2" xfId="35641" xr:uid="{EE3BFDA2-EAA9-4412-B1FC-C4F3653284BD}"/>
    <cellStyle name="Normal 9 2 2 3 2 3 5" xfId="28876" xr:uid="{84C9E2E6-FE6D-4DFD-8E74-851C0C6F58E5}"/>
    <cellStyle name="Normal 9 2 2 3 2 4" xfId="14618" xr:uid="{94BD0F16-8A0B-40DD-8F8F-A3EC4DA627E0}"/>
    <cellStyle name="Normal 9 2 2 3 2 4 2" xfId="18004" xr:uid="{2D74662F-E22B-490D-B924-D46985323C3C}"/>
    <cellStyle name="Normal 9 2 2 3 2 4 2 2" xfId="24788" xr:uid="{8F0D68A0-A8DC-40C3-BE23-71265D1C5A91}"/>
    <cellStyle name="Normal 9 2 2 3 2 4 2 2 2" xfId="39907" xr:uid="{88FAB197-3C6F-4A0A-851D-FDBB93B96481}"/>
    <cellStyle name="Normal 9 2 2 3 2 4 2 3" xfId="33139" xr:uid="{73F37AE1-AA11-4A59-B2C3-30393F8C3229}"/>
    <cellStyle name="Normal 9 2 2 3 2 4 3" xfId="21404" xr:uid="{CB2C6E53-7504-49E2-9C1B-A386AF4EB216}"/>
    <cellStyle name="Normal 9 2 2 3 2 4 3 2" xfId="36523" xr:uid="{E329F437-CFAA-4584-BCC4-7C8E0EFD329C}"/>
    <cellStyle name="Normal 9 2 2 3 2 4 4" xfId="29755" xr:uid="{A874683E-37E2-437F-A00A-54279072D424}"/>
    <cellStyle name="Normal 9 2 2 3 2 5" xfId="16288" xr:uid="{F3F99FE8-61FA-4C14-BD48-72E2424E1C1D}"/>
    <cellStyle name="Normal 9 2 2 3 2 5 2" xfId="23072" xr:uid="{7FB15DA9-468C-47D8-9EB5-B0B9872F43AF}"/>
    <cellStyle name="Normal 9 2 2 3 2 5 2 2" xfId="38191" xr:uid="{5D2047A9-BED2-4A85-80F7-40F4D039A419}"/>
    <cellStyle name="Normal 9 2 2 3 2 5 3" xfId="31423" xr:uid="{DEC65355-9944-4EB9-8A58-3506FA03A0C8}"/>
    <cellStyle name="Normal 9 2 2 3 2 6" xfId="19677" xr:uid="{EB55D2C3-7BB5-4C7C-8326-F9460BB90989}"/>
    <cellStyle name="Normal 9 2 2 3 2 6 2" xfId="34807" xr:uid="{C4E3BD6C-0858-4FA9-A70E-8596BE574085}"/>
    <cellStyle name="Normal 9 2 2 3 2 7" xfId="12877" xr:uid="{77577680-4537-4A82-A8C7-580341E5CB7C}"/>
    <cellStyle name="Normal 9 2 2 3 2 7 2" xfId="28039" xr:uid="{2E49CB50-0C81-4151-A611-3AA70A43AA32}"/>
    <cellStyle name="Normal 9 2 2 3 2 8" xfId="26480" xr:uid="{0C03F363-E03A-4547-837B-4D03CCA1C4AC}"/>
    <cellStyle name="Normal 9 2 2 3 3" xfId="11052" xr:uid="{ACE773B3-E8B9-4534-95B7-4A92C7DF1AE8}"/>
    <cellStyle name="Normal 9 2 2 3 3 2" xfId="13922" xr:uid="{CEA17B1B-F9C4-493E-9FAD-932AF198A6E4}"/>
    <cellStyle name="Normal 9 2 2 3 3 2 2" xfId="15660" xr:uid="{A80D8F35-5619-42BD-9C2E-C55B638A904D}"/>
    <cellStyle name="Normal 9 2 2 3 3 2 2 2" xfId="19046" xr:uid="{8BE8409F-3B82-4748-8FAA-B313220BFC7F}"/>
    <cellStyle name="Normal 9 2 2 3 3 2 2 2 2" xfId="25830" xr:uid="{32E72EA7-AC44-47DF-902B-5BD5CD0FA91D}"/>
    <cellStyle name="Normal 9 2 2 3 3 2 2 2 2 2" xfId="40949" xr:uid="{6A0804D0-B14A-496E-B5E7-59DA1C8B8DB7}"/>
    <cellStyle name="Normal 9 2 2 3 3 2 2 2 3" xfId="34181" xr:uid="{A8582953-C969-4756-9481-C685B9741D06}"/>
    <cellStyle name="Normal 9 2 2 3 3 2 2 3" xfId="22446" xr:uid="{7F419732-9E85-412E-BB4E-0B6863BA8E44}"/>
    <cellStyle name="Normal 9 2 2 3 3 2 2 3 2" xfId="37565" xr:uid="{3A09555F-58DF-414A-B00D-0B514C3DE0E8}"/>
    <cellStyle name="Normal 9 2 2 3 3 2 2 4" xfId="30797" xr:uid="{118B547F-6AD0-4487-B62E-E0F2C8906B2E}"/>
    <cellStyle name="Normal 9 2 2 3 3 2 3" xfId="17333" xr:uid="{582F446F-4EBA-44A7-A48E-C372D739E9CA}"/>
    <cellStyle name="Normal 9 2 2 3 3 2 3 2" xfId="24117" xr:uid="{85843F18-C093-434D-AAC2-87D1F9BAC2C8}"/>
    <cellStyle name="Normal 9 2 2 3 3 2 3 2 2" xfId="39236" xr:uid="{7E2D37C4-92DB-424E-83E2-A1986BC2C536}"/>
    <cellStyle name="Normal 9 2 2 3 3 2 3 3" xfId="32468" xr:uid="{4D6CE740-BCDC-4E69-918D-9F8E6A554E1C}"/>
    <cellStyle name="Normal 9 2 2 3 3 2 4" xfId="20720" xr:uid="{7925C9F3-3443-4A0A-AAF3-3D7664A80B62}"/>
    <cellStyle name="Normal 9 2 2 3 3 2 4 2" xfId="35849" xr:uid="{720EC66E-51C9-4EF9-A807-626C8E3C8AEB}"/>
    <cellStyle name="Normal 9 2 2 3 3 2 5" xfId="29084" xr:uid="{4C9B36B1-075C-4BC6-913F-8B6301244855}"/>
    <cellStyle name="Normal 9 2 2 3 3 3" xfId="14826" xr:uid="{D21B13CC-9AB7-4E28-8686-C276284CBF82}"/>
    <cellStyle name="Normal 9 2 2 3 3 3 2" xfId="18212" xr:uid="{4AF25C31-B79C-4CF6-A117-C4BABE225BEA}"/>
    <cellStyle name="Normal 9 2 2 3 3 3 2 2" xfId="24996" xr:uid="{ED739002-0627-4CD8-AB73-AC4EA6D669E0}"/>
    <cellStyle name="Normal 9 2 2 3 3 3 2 2 2" xfId="40115" xr:uid="{0FC3543C-C4F4-40D8-A385-1E322A599118}"/>
    <cellStyle name="Normal 9 2 2 3 3 3 2 3" xfId="33347" xr:uid="{4FF525CC-6231-4C4E-934A-3CD55E6DFEBB}"/>
    <cellStyle name="Normal 9 2 2 3 3 3 3" xfId="21612" xr:uid="{90EE6596-6579-4907-8C59-0F888F95A0AC}"/>
    <cellStyle name="Normal 9 2 2 3 3 3 3 2" xfId="36731" xr:uid="{55499E07-DE80-4B97-B3E3-04E2DFF4E38E}"/>
    <cellStyle name="Normal 9 2 2 3 3 3 4" xfId="29963" xr:uid="{7FC2ED61-C04F-4CBE-BC7A-F9815389AFF5}"/>
    <cellStyle name="Normal 9 2 2 3 3 4" xfId="16496" xr:uid="{26CF6F5E-5935-453F-9434-7A61C4CE2E3C}"/>
    <cellStyle name="Normal 9 2 2 3 3 4 2" xfId="23280" xr:uid="{1B11DE4C-9CE2-41E9-84EA-E153EB8FBE5E}"/>
    <cellStyle name="Normal 9 2 2 3 3 4 2 2" xfId="38399" xr:uid="{43DC70A2-C212-42FD-8AA4-0A4021414CF0}"/>
    <cellStyle name="Normal 9 2 2 3 3 4 3" xfId="31631" xr:uid="{F9D9F34B-2DF0-496E-AEF0-826F107B42D1}"/>
    <cellStyle name="Normal 9 2 2 3 3 5" xfId="19885" xr:uid="{CE320FF8-A131-458B-BF09-AC1D7C46CEAB}"/>
    <cellStyle name="Normal 9 2 2 3 3 5 2" xfId="35015" xr:uid="{DA55B48C-BF68-4277-8F6B-6D2913E6F030}"/>
    <cellStyle name="Normal 9 2 2 3 3 6" xfId="13084" xr:uid="{AFC609BF-D862-4918-880A-6E4AAE3C1117}"/>
    <cellStyle name="Normal 9 2 2 3 3 6 2" xfId="28247" xr:uid="{35E09E05-C3A5-495B-851E-6FE769172515}"/>
    <cellStyle name="Normal 9 2 2 3 3 7" xfId="26688" xr:uid="{5022D056-35AD-49D7-9DF6-D83B408FF159}"/>
    <cellStyle name="Normal 9 2 2 3 4" xfId="13506" xr:uid="{B361B3C7-8428-4C0B-82E8-483A93A7B3F3}"/>
    <cellStyle name="Normal 9 2 2 3 4 2" xfId="15244" xr:uid="{CA64F61B-9BEE-4830-BEBE-B5C811DDC688}"/>
    <cellStyle name="Normal 9 2 2 3 4 2 2" xfId="18630" xr:uid="{324BA4A1-07CF-437F-850B-BF93887137A2}"/>
    <cellStyle name="Normal 9 2 2 3 4 2 2 2" xfId="25414" xr:uid="{F2FDC99B-ED7A-4E7A-A221-3CF0B62462B2}"/>
    <cellStyle name="Normal 9 2 2 3 4 2 2 2 2" xfId="40533" xr:uid="{4240906D-7CD2-489F-9946-A90C754384FC}"/>
    <cellStyle name="Normal 9 2 2 3 4 2 2 3" xfId="33765" xr:uid="{27FA7C28-A228-464B-B9AC-02467A03690A}"/>
    <cellStyle name="Normal 9 2 2 3 4 2 3" xfId="22030" xr:uid="{68B6346E-C23D-4118-80A1-E7C72765D49E}"/>
    <cellStyle name="Normal 9 2 2 3 4 2 3 2" xfId="37149" xr:uid="{CBFAE5B1-7A7B-402E-BCFF-C620607167D8}"/>
    <cellStyle name="Normal 9 2 2 3 4 2 4" xfId="30381" xr:uid="{3A3A8C97-651E-4D65-AFAF-4269D8D6199C}"/>
    <cellStyle name="Normal 9 2 2 3 4 3" xfId="16917" xr:uid="{ED1061F6-0142-4DFB-AE1A-0B91A12E897A}"/>
    <cellStyle name="Normal 9 2 2 3 4 3 2" xfId="23701" xr:uid="{9E694FB8-D317-4B0D-8EDD-D4CE68D28280}"/>
    <cellStyle name="Normal 9 2 2 3 4 3 2 2" xfId="38820" xr:uid="{869A437A-042C-4FC7-80A4-34266709E429}"/>
    <cellStyle name="Normal 9 2 2 3 4 3 3" xfId="32052" xr:uid="{DC654913-5B52-442F-A351-D1F5BC96433F}"/>
    <cellStyle name="Normal 9 2 2 3 4 4" xfId="20303" xr:uid="{E330093B-944C-40DC-B6C5-86DE0DA43AAA}"/>
    <cellStyle name="Normal 9 2 2 3 4 4 2" xfId="35433" xr:uid="{C083A72D-BE50-4F5D-A03B-9FBF992AFAD5}"/>
    <cellStyle name="Normal 9 2 2 3 4 5" xfId="28668" xr:uid="{994DAFA7-B008-4B88-8665-F3BE13715E2C}"/>
    <cellStyle name="Normal 9 2 2 3 5" xfId="14410" xr:uid="{F2576DFD-4298-48B0-8B71-12FB62CB9110}"/>
    <cellStyle name="Normal 9 2 2 3 5 2" xfId="17796" xr:uid="{58C1B55E-83A0-4247-A464-67449D5565A6}"/>
    <cellStyle name="Normal 9 2 2 3 5 2 2" xfId="24580" xr:uid="{24D8D5B5-A52B-4C7A-8862-30767AD3C79C}"/>
    <cellStyle name="Normal 9 2 2 3 5 2 2 2" xfId="39699" xr:uid="{A575C7F5-4B4D-40DE-80E7-C21271BF652E}"/>
    <cellStyle name="Normal 9 2 2 3 5 2 3" xfId="32931" xr:uid="{FE62ACA3-DBC5-4F81-9DD8-B33F50FF7300}"/>
    <cellStyle name="Normal 9 2 2 3 5 3" xfId="21196" xr:uid="{DC443E10-B411-4AF1-A2E4-8D74E60F8BC5}"/>
    <cellStyle name="Normal 9 2 2 3 5 3 2" xfId="36315" xr:uid="{EAFADBBB-D514-40C8-AEDC-6EA4D10F8DC8}"/>
    <cellStyle name="Normal 9 2 2 3 5 4" xfId="29547" xr:uid="{BA7259C9-0F53-456F-8C20-E06EBD9478B4}"/>
    <cellStyle name="Normal 9 2 2 3 6" xfId="16080" xr:uid="{F59A7246-6288-4B7B-B3C4-72E07CA18899}"/>
    <cellStyle name="Normal 9 2 2 3 6 2" xfId="22864" xr:uid="{3FF62542-1DAA-4446-8ECB-172C78F5D2B4}"/>
    <cellStyle name="Normal 9 2 2 3 6 2 2" xfId="37983" xr:uid="{FBB86585-3BA8-47CC-B38B-BA8EADA40E32}"/>
    <cellStyle name="Normal 9 2 2 3 6 3" xfId="31215" xr:uid="{2729670B-F86F-4FC1-9C17-DC16257EE131}"/>
    <cellStyle name="Normal 9 2 2 3 7" xfId="19469" xr:uid="{CCFC52E2-FFED-4C1C-BBD2-F97AE9FBC0D8}"/>
    <cellStyle name="Normal 9 2 2 3 7 2" xfId="34599" xr:uid="{D99B90C2-0226-4DAF-8533-74221FD68693}"/>
    <cellStyle name="Normal 9 2 2 3 8" xfId="12668" xr:uid="{8E06E249-8A57-49A1-8334-DA58EBD4D7F5}"/>
    <cellStyle name="Normal 9 2 2 3 8 2" xfId="27831" xr:uid="{1D7EBD30-CADA-46BC-AD20-236A29DDE2CE}"/>
    <cellStyle name="Normal 9 2 2 3 9" xfId="26272" xr:uid="{434E26C8-5C0D-4606-A4D0-97A4A3D82A6A}"/>
    <cellStyle name="Normal 9 2 2 4" xfId="10739" xr:uid="{B1C1F243-E7AC-4DC5-A6C7-2C476A8D24D9}"/>
    <cellStyle name="Normal 9 2 2 4 2" xfId="11157" xr:uid="{1EB31D64-5985-4B81-AA6D-496A895711F7}"/>
    <cellStyle name="Normal 9 2 2 4 2 2" xfId="14027" xr:uid="{2CD21FDB-64A5-4290-8993-1109D850FA41}"/>
    <cellStyle name="Normal 9 2 2 4 2 2 2" xfId="15765" xr:uid="{FCF62681-C027-4064-95AD-7F6127F95E35}"/>
    <cellStyle name="Normal 9 2 2 4 2 2 2 2" xfId="19151" xr:uid="{7529A649-EE5B-4A27-B69A-D67B6FF83B67}"/>
    <cellStyle name="Normal 9 2 2 4 2 2 2 2 2" xfId="25935" xr:uid="{9F5059A3-F79C-4C89-9770-6467E074F5C3}"/>
    <cellStyle name="Normal 9 2 2 4 2 2 2 2 2 2" xfId="41054" xr:uid="{D421FF25-62B0-4393-925B-A158B30A8BA3}"/>
    <cellStyle name="Normal 9 2 2 4 2 2 2 2 3" xfId="34286" xr:uid="{F6B5D798-2CBA-44DC-8C85-DF5AB9B6DF37}"/>
    <cellStyle name="Normal 9 2 2 4 2 2 2 3" xfId="22551" xr:uid="{E652852A-D54D-4C1B-B313-B424E2A9EBC9}"/>
    <cellStyle name="Normal 9 2 2 4 2 2 2 3 2" xfId="37670" xr:uid="{2472EDDD-CDA8-493F-A159-A7147ED23225}"/>
    <cellStyle name="Normal 9 2 2 4 2 2 2 4" xfId="30902" xr:uid="{64CF68AC-8AA9-4E39-AA7E-F03AD4AE38B4}"/>
    <cellStyle name="Normal 9 2 2 4 2 2 3" xfId="17438" xr:uid="{94B492D9-F2F9-4F0A-BBE4-3C43FC9CCA26}"/>
    <cellStyle name="Normal 9 2 2 4 2 2 3 2" xfId="24222" xr:uid="{C5C414BE-50B7-467C-9857-32D8FC85CCA9}"/>
    <cellStyle name="Normal 9 2 2 4 2 2 3 2 2" xfId="39341" xr:uid="{444BECDB-BE51-4659-80D9-26D524B9D266}"/>
    <cellStyle name="Normal 9 2 2 4 2 2 3 3" xfId="32573" xr:uid="{B97412AC-13DE-44D2-880F-B1491FC1593A}"/>
    <cellStyle name="Normal 9 2 2 4 2 2 4" xfId="20825" xr:uid="{41D05C74-20B0-4042-B13F-65A3AFC7E4DB}"/>
    <cellStyle name="Normal 9 2 2 4 2 2 4 2" xfId="35954" xr:uid="{8A436001-F536-4A18-96A4-926B9F25596C}"/>
    <cellStyle name="Normal 9 2 2 4 2 2 5" xfId="29189" xr:uid="{5C2DFFEB-0AE3-46BE-BDB7-5E74FB98FB5F}"/>
    <cellStyle name="Normal 9 2 2 4 2 3" xfId="14931" xr:uid="{34B1984B-D592-4188-8F0C-EB528A72ADDC}"/>
    <cellStyle name="Normal 9 2 2 4 2 3 2" xfId="18317" xr:uid="{EC0F4AFE-8479-46DE-9178-33B5CDAD10F8}"/>
    <cellStyle name="Normal 9 2 2 4 2 3 2 2" xfId="25101" xr:uid="{784B2D70-1604-40A5-9EFA-904B8FE8DAE2}"/>
    <cellStyle name="Normal 9 2 2 4 2 3 2 2 2" xfId="40220" xr:uid="{ED720959-9572-48ED-84C6-47D9CC439137}"/>
    <cellStyle name="Normal 9 2 2 4 2 3 2 3" xfId="33452" xr:uid="{084B0B75-87AF-4D89-AABA-4D3C95376451}"/>
    <cellStyle name="Normal 9 2 2 4 2 3 3" xfId="21717" xr:uid="{FBF4947C-5607-4887-876F-2A5D457DCF14}"/>
    <cellStyle name="Normal 9 2 2 4 2 3 3 2" xfId="36836" xr:uid="{67671493-D2E0-4B99-B92D-E5A94AF14BCD}"/>
    <cellStyle name="Normal 9 2 2 4 2 3 4" xfId="30068" xr:uid="{D41464FA-A96A-48E4-82A1-92CBF399657D}"/>
    <cellStyle name="Normal 9 2 2 4 2 4" xfId="16601" xr:uid="{CC7E4E50-DBD5-42C9-AB9D-624852447685}"/>
    <cellStyle name="Normal 9 2 2 4 2 4 2" xfId="23385" xr:uid="{0B5A50C7-2D28-4AC2-AF22-07319C6365CB}"/>
    <cellStyle name="Normal 9 2 2 4 2 4 2 2" xfId="38504" xr:uid="{3969C4F6-74B6-4F7A-812F-D4C1428216A9}"/>
    <cellStyle name="Normal 9 2 2 4 2 4 3" xfId="31736" xr:uid="{799123A9-65B2-4F8C-90E6-80F6E3C54A3A}"/>
    <cellStyle name="Normal 9 2 2 4 2 5" xfId="19990" xr:uid="{9CFB6B2C-C119-42A3-9A77-13A9C56304EA}"/>
    <cellStyle name="Normal 9 2 2 4 2 5 2" xfId="35120" xr:uid="{C9E4AF13-6D5A-4141-8267-3C66676A8E3F}"/>
    <cellStyle name="Normal 9 2 2 4 2 6" xfId="13189" xr:uid="{DD63C136-2F12-4D52-B905-BADCAA22BF38}"/>
    <cellStyle name="Normal 9 2 2 4 2 6 2" xfId="28352" xr:uid="{368C9B65-CAF8-4E0D-A7FA-485508CD7FC0}"/>
    <cellStyle name="Normal 9 2 2 4 2 7" xfId="26793" xr:uid="{38986D62-5B0F-472A-BA95-C08E94F24AF0}"/>
    <cellStyle name="Normal 9 2 2 4 3" xfId="13611" xr:uid="{C70B73EC-F2AC-4D48-AC5E-92A6722CA870}"/>
    <cellStyle name="Normal 9 2 2 4 3 2" xfId="15349" xr:uid="{8C41B79D-9432-4E32-B428-03956F09B20D}"/>
    <cellStyle name="Normal 9 2 2 4 3 2 2" xfId="18735" xr:uid="{BFAEFE52-C96A-4C6A-B7C9-F5618026BCEA}"/>
    <cellStyle name="Normal 9 2 2 4 3 2 2 2" xfId="25519" xr:uid="{931B5C8B-49FC-437E-B2C0-A39C73911C97}"/>
    <cellStyle name="Normal 9 2 2 4 3 2 2 2 2" xfId="40638" xr:uid="{807E5969-079E-45F0-BDCA-32371178794C}"/>
    <cellStyle name="Normal 9 2 2 4 3 2 2 3" xfId="33870" xr:uid="{FDA7055F-D38C-4349-BE37-DA1CA6498F3D}"/>
    <cellStyle name="Normal 9 2 2 4 3 2 3" xfId="22135" xr:uid="{D37FC05A-633D-4B45-9711-1244003C2EB5}"/>
    <cellStyle name="Normal 9 2 2 4 3 2 3 2" xfId="37254" xr:uid="{4F7C8EAA-70CC-4FE2-BFFC-F4A4E5E1838E}"/>
    <cellStyle name="Normal 9 2 2 4 3 2 4" xfId="30486" xr:uid="{9BB40054-8F32-47A9-8888-34AF80239626}"/>
    <cellStyle name="Normal 9 2 2 4 3 3" xfId="17022" xr:uid="{41653CFB-BC2D-4DB8-B4D5-1D8D8E2E64CA}"/>
    <cellStyle name="Normal 9 2 2 4 3 3 2" xfId="23806" xr:uid="{58B2EFC7-95F6-463A-A1C4-BFC56037CD52}"/>
    <cellStyle name="Normal 9 2 2 4 3 3 2 2" xfId="38925" xr:uid="{E3F8521E-AE24-4613-BFFB-A2E2EBE5A092}"/>
    <cellStyle name="Normal 9 2 2 4 3 3 3" xfId="32157" xr:uid="{D29CF9A6-44D3-4D20-8B80-87FD252CCE1D}"/>
    <cellStyle name="Normal 9 2 2 4 3 4" xfId="20408" xr:uid="{BB042102-FEC1-437F-89F7-24F1CF0C656F}"/>
    <cellStyle name="Normal 9 2 2 4 3 4 2" xfId="35538" xr:uid="{6D4FE240-03C9-4F6A-8C25-954345DE19C3}"/>
    <cellStyle name="Normal 9 2 2 4 3 5" xfId="28773" xr:uid="{9712ADB0-58A8-4024-BCD9-B7AC101722A8}"/>
    <cellStyle name="Normal 9 2 2 4 4" xfId="14515" xr:uid="{BA0FF095-0B61-4D99-BDD2-87EB276245BF}"/>
    <cellStyle name="Normal 9 2 2 4 4 2" xfId="17901" xr:uid="{FE98AA98-3DE8-415D-92EF-731EAAEA9F2E}"/>
    <cellStyle name="Normal 9 2 2 4 4 2 2" xfId="24685" xr:uid="{6FF5AD2D-DABA-4C66-9116-33E872DB837B}"/>
    <cellStyle name="Normal 9 2 2 4 4 2 2 2" xfId="39804" xr:uid="{1314D7FE-2020-4C7A-8605-48B7270D1DA4}"/>
    <cellStyle name="Normal 9 2 2 4 4 2 3" xfId="33036" xr:uid="{D2C41F9A-51F1-4025-8EA7-BF27E0154A54}"/>
    <cellStyle name="Normal 9 2 2 4 4 3" xfId="21301" xr:uid="{C462C327-4BFD-40FB-BA0F-6C29D698DEF4}"/>
    <cellStyle name="Normal 9 2 2 4 4 3 2" xfId="36420" xr:uid="{6DBB5C0B-A897-439F-82EF-5EB55BCB78C5}"/>
    <cellStyle name="Normal 9 2 2 4 4 4" xfId="29652" xr:uid="{170908CD-EF80-460C-8DA2-E708F97D7006}"/>
    <cellStyle name="Normal 9 2 2 4 5" xfId="16185" xr:uid="{C2B72046-1536-4661-86EF-76AEB4548026}"/>
    <cellStyle name="Normal 9 2 2 4 5 2" xfId="22969" xr:uid="{70D45B17-DBD1-4559-B510-1B36E56B88F0}"/>
    <cellStyle name="Normal 9 2 2 4 5 2 2" xfId="38088" xr:uid="{1408289B-3EAF-4A9A-978D-686BFA9E4C21}"/>
    <cellStyle name="Normal 9 2 2 4 5 3" xfId="31320" xr:uid="{FB2E6FE6-3445-45AE-8827-9ADA12EDBAC2}"/>
    <cellStyle name="Normal 9 2 2 4 6" xfId="19574" xr:uid="{1D683120-FE08-4DDC-9156-C5B395B14F5B}"/>
    <cellStyle name="Normal 9 2 2 4 6 2" xfId="34704" xr:uid="{4FE33A5F-40B6-4973-BD7B-4FB99B336EBF}"/>
    <cellStyle name="Normal 9 2 2 4 7" xfId="12774" xr:uid="{C5507693-6CA3-4EBB-8E45-0510F8D27157}"/>
    <cellStyle name="Normal 9 2 2 4 7 2" xfId="27936" xr:uid="{A3B1DF8D-82D9-438F-AB5B-0758ACA8915F}"/>
    <cellStyle name="Normal 9 2 2 4 8" xfId="26377" xr:uid="{428D9DA7-EFA5-4F8C-B9ED-84C2F2CBC492}"/>
    <cellStyle name="Normal 9 2 2 5" xfId="10950" xr:uid="{287C3608-8AA7-4EB7-BBA6-646295928BC2}"/>
    <cellStyle name="Normal 9 2 2 5 2" xfId="13819" xr:uid="{41CCE55F-7AF6-4E01-BCDA-78C89EED8AB0}"/>
    <cellStyle name="Normal 9 2 2 5 2 2" xfId="15557" xr:uid="{FAE94FA4-EBD0-49CC-8DE2-78CBEF39EAED}"/>
    <cellStyle name="Normal 9 2 2 5 2 2 2" xfId="18943" xr:uid="{49A719AC-A0C2-47F7-A18D-C741DCC03D3A}"/>
    <cellStyle name="Normal 9 2 2 5 2 2 2 2" xfId="25727" xr:uid="{8C0B6C00-A042-4CE5-A030-66A975686C98}"/>
    <cellStyle name="Normal 9 2 2 5 2 2 2 2 2" xfId="40846" xr:uid="{64CCDBCC-913C-4585-A9C1-DF871EE779CE}"/>
    <cellStyle name="Normal 9 2 2 5 2 2 2 3" xfId="34078" xr:uid="{D76B7EFC-0B1E-4C47-9106-D618E25A22EC}"/>
    <cellStyle name="Normal 9 2 2 5 2 2 3" xfId="22343" xr:uid="{566C98B8-99F9-4A77-9C60-F12C23B08A2D}"/>
    <cellStyle name="Normal 9 2 2 5 2 2 3 2" xfId="37462" xr:uid="{28D10D28-4DA1-4DEB-A554-9A6EC17EFA4F}"/>
    <cellStyle name="Normal 9 2 2 5 2 2 4" xfId="30694" xr:uid="{B024E5E1-38C1-4361-BFF7-4C1E98BDDB6A}"/>
    <cellStyle name="Normal 9 2 2 5 2 3" xfId="17230" xr:uid="{1CB4A420-F743-4F7D-B9DB-18A7A3614772}"/>
    <cellStyle name="Normal 9 2 2 5 2 3 2" xfId="24014" xr:uid="{760A24B0-43F8-4978-883A-D3782A309679}"/>
    <cellStyle name="Normal 9 2 2 5 2 3 2 2" xfId="39133" xr:uid="{B6D3DE5C-1715-400A-AF69-0BCAE66C63BC}"/>
    <cellStyle name="Normal 9 2 2 5 2 3 3" xfId="32365" xr:uid="{DAA117E5-9FF2-4CE3-ADA8-82E25DEABE3E}"/>
    <cellStyle name="Normal 9 2 2 5 2 4" xfId="20617" xr:uid="{E42F2B14-3EC4-4793-A6CC-361170C9FC5C}"/>
    <cellStyle name="Normal 9 2 2 5 2 4 2" xfId="35746" xr:uid="{F2CB26C5-103A-4541-BA64-32AC85AA8F1B}"/>
    <cellStyle name="Normal 9 2 2 5 2 5" xfId="28981" xr:uid="{E2BBAFA8-C953-4BBE-9216-DC92FEDD32BB}"/>
    <cellStyle name="Normal 9 2 2 5 3" xfId="14723" xr:uid="{918B4017-F989-4E6F-986E-121C06749346}"/>
    <cellStyle name="Normal 9 2 2 5 3 2" xfId="18109" xr:uid="{FC68631D-007C-4718-93B0-1EC802A88477}"/>
    <cellStyle name="Normal 9 2 2 5 3 2 2" xfId="24893" xr:uid="{CB3BA778-E097-45D5-BF1C-1B62EDCC35FF}"/>
    <cellStyle name="Normal 9 2 2 5 3 2 2 2" xfId="40012" xr:uid="{02C07B51-C389-4457-860B-3247B62C3FA5}"/>
    <cellStyle name="Normal 9 2 2 5 3 2 3" xfId="33244" xr:uid="{8030883C-7D39-4440-9409-3EB210B74D62}"/>
    <cellStyle name="Normal 9 2 2 5 3 3" xfId="21509" xr:uid="{5F70D9E1-DBE1-46A4-B279-16C4E7583FE3}"/>
    <cellStyle name="Normal 9 2 2 5 3 3 2" xfId="36628" xr:uid="{65529FEA-B3FD-4B0E-9A34-76E8766603C1}"/>
    <cellStyle name="Normal 9 2 2 5 3 4" xfId="29860" xr:uid="{0C2A4E00-9C25-452D-A497-C369315107EA}"/>
    <cellStyle name="Normal 9 2 2 5 4" xfId="16393" xr:uid="{670C58CE-AAB1-4BAB-9F6E-BCEC82A5D347}"/>
    <cellStyle name="Normal 9 2 2 5 4 2" xfId="23177" xr:uid="{F25CEEC6-BB41-468E-974B-68F34CA191B6}"/>
    <cellStyle name="Normal 9 2 2 5 4 2 2" xfId="38296" xr:uid="{AD8402E6-7EA7-4597-98D1-D4A392C3728C}"/>
    <cellStyle name="Normal 9 2 2 5 4 3" xfId="31528" xr:uid="{C2BC8BA4-7945-48D3-B244-DA24734AF4F9}"/>
    <cellStyle name="Normal 9 2 2 5 5" xfId="19782" xr:uid="{4E2B4F98-E1E0-4221-82A9-103A5212FB75}"/>
    <cellStyle name="Normal 9 2 2 5 5 2" xfId="34912" xr:uid="{490C1855-8E2B-41FE-AEB2-020280CDA2D7}"/>
    <cellStyle name="Normal 9 2 2 5 6" xfId="12982" xr:uid="{8563F93B-4BA6-4224-BA68-20098511268C}"/>
    <cellStyle name="Normal 9 2 2 5 6 2" xfId="28144" xr:uid="{3D3FA60D-0472-4BC2-91C3-53C0807D59EF}"/>
    <cellStyle name="Normal 9 2 2 5 7" xfId="26585" xr:uid="{B3B5C153-4BA7-4B12-BEDE-EE4913403861}"/>
    <cellStyle name="Normal 9 2 2 6" xfId="11587" xr:uid="{DF28CCF9-8A08-45C0-81EE-82352E7A1215}"/>
    <cellStyle name="Normal 9 2 2 6 2" xfId="15141" xr:uid="{2A3B8CD8-ADB2-4A97-A05D-24BF9BD6928E}"/>
    <cellStyle name="Normal 9 2 2 6 2 2" xfId="18527" xr:uid="{7756CE3B-8AC0-415B-A184-20259F909E05}"/>
    <cellStyle name="Normal 9 2 2 6 2 2 2" xfId="25311" xr:uid="{13F190DC-9D36-4D86-AD9E-25F5FBC213FD}"/>
    <cellStyle name="Normal 9 2 2 6 2 2 2 2" xfId="40430" xr:uid="{BB472AB2-352A-4D6C-9AED-DD6EED67F383}"/>
    <cellStyle name="Normal 9 2 2 6 2 2 3" xfId="33662" xr:uid="{2763F636-D88A-4230-81DC-BEAB69527552}"/>
    <cellStyle name="Normal 9 2 2 6 2 3" xfId="21927" xr:uid="{545C2375-98F4-4D3F-A9A5-F1DC2E4825D6}"/>
    <cellStyle name="Normal 9 2 2 6 2 3 2" xfId="37046" xr:uid="{8518F243-2535-4C9E-9E06-E93A221711C4}"/>
    <cellStyle name="Normal 9 2 2 6 2 4" xfId="30278" xr:uid="{5FEC12A4-52B4-4BD6-B7DC-2D45AC8BBC5E}"/>
    <cellStyle name="Normal 9 2 2 6 3" xfId="16814" xr:uid="{B05DA862-0C57-4871-8D8A-0CC4B689E1DC}"/>
    <cellStyle name="Normal 9 2 2 6 3 2" xfId="23598" xr:uid="{A6547781-C04F-4F4E-84CF-472ECC538F44}"/>
    <cellStyle name="Normal 9 2 2 6 3 2 2" xfId="38717" xr:uid="{CF572BFC-633C-4B0C-B095-4B2E06837CAA}"/>
    <cellStyle name="Normal 9 2 2 6 3 3" xfId="31949" xr:uid="{55040779-3360-4AFB-9E26-6172046AADFE}"/>
    <cellStyle name="Normal 9 2 2 6 4" xfId="20200" xr:uid="{228A42D6-2EC0-4437-9589-D06187BB93BC}"/>
    <cellStyle name="Normal 9 2 2 6 4 2" xfId="35330" xr:uid="{1B8FFE6B-181D-4406-AEC7-3806AEF59D93}"/>
    <cellStyle name="Normal 9 2 2 6 5" xfId="13403" xr:uid="{A07EE223-095F-4176-8484-72E25370FA78}"/>
    <cellStyle name="Normal 9 2 2 6 5 2" xfId="28565" xr:uid="{C5FDAD16-61FF-4FB6-B860-F4B98EDDD9C7}"/>
    <cellStyle name="Normal 9 2 2 7" xfId="14305" xr:uid="{D28A0CC8-B509-4D99-A871-2C2FCC9D4233}"/>
    <cellStyle name="Normal 9 2 2 7 2" xfId="17693" xr:uid="{0D03C34C-95D7-42E6-8F37-4EDB398B6F22}"/>
    <cellStyle name="Normal 9 2 2 7 2 2" xfId="24477" xr:uid="{D01631DD-B6D3-4BA1-97EA-5C12E8A6809D}"/>
    <cellStyle name="Normal 9 2 2 7 2 2 2" xfId="39596" xr:uid="{94762AAA-EBC6-4EDD-860F-D0A0BF4208A1}"/>
    <cellStyle name="Normal 9 2 2 7 2 3" xfId="32828" xr:uid="{5BF0438A-F16E-427B-A8B4-D5F5FBEC87AD}"/>
    <cellStyle name="Normal 9 2 2 7 3" xfId="21093" xr:uid="{3B593372-5D75-4A04-8FB4-E0D0F113E269}"/>
    <cellStyle name="Normal 9 2 2 7 3 2" xfId="36212" xr:uid="{FDB2C231-8BBA-4B5A-844F-22FB597679C5}"/>
    <cellStyle name="Normal 9 2 2 7 4" xfId="29444" xr:uid="{88F2EA18-37BB-485F-A137-27128EACB59B}"/>
    <cellStyle name="Normal 9 2 2 8" xfId="15977" xr:uid="{20A8D836-01B2-4DA1-8B54-D861795DD205}"/>
    <cellStyle name="Normal 9 2 2 8 2" xfId="22761" xr:uid="{ABD207D3-CD78-4AE6-A5C5-FA4D293E1C42}"/>
    <cellStyle name="Normal 9 2 2 8 2 2" xfId="37880" xr:uid="{EB26267D-952B-497E-8A2D-58D00AE92131}"/>
    <cellStyle name="Normal 9 2 2 8 3" xfId="31112" xr:uid="{EEFDBDA3-FC51-46BA-8319-F45C9A8742CC}"/>
    <cellStyle name="Normal 9 2 2 9" xfId="19368" xr:uid="{BDEFCC8C-94B3-4C61-A2B0-37CDC9C2E41D}"/>
    <cellStyle name="Normal 9 2 2 9 2" xfId="34496" xr:uid="{C67402C7-DE35-4343-A408-754ECF0C99FF}"/>
    <cellStyle name="Normal 9 2 3" xfId="3085" xr:uid="{B85B5A82-59D2-4BC3-BEF9-7BF29129D121}"/>
    <cellStyle name="Normal 9 2 3 10" xfId="26193" xr:uid="{BE71963D-057B-498E-9320-33DD82A6A032}"/>
    <cellStyle name="Normal 9 2 3 11" xfId="10550" xr:uid="{6498ECBA-AA24-4F28-B92D-F44881A3E496}"/>
    <cellStyle name="Normal 9 2 3 12" xfId="10343" xr:uid="{1DE55EBB-38C6-4AF4-8D89-92BCED158AEB}"/>
    <cellStyle name="Normal 9 2 3 13" xfId="9198" xr:uid="{E8F5A162-EC67-4C96-B24D-85745D763E87}"/>
    <cellStyle name="Normal 9 2 3 14" xfId="44794" xr:uid="{BE2DED99-2892-4E87-A268-D95EB2FAF088}"/>
    <cellStyle name="Normal 9 2 3 2" xfId="10655" xr:uid="{A7A9F611-6C36-4EDC-BDDF-6B33B4611A27}"/>
    <cellStyle name="Normal 9 2 3 2 2" xfId="10866" xr:uid="{EB4A1FAE-6846-452D-90DB-030AF813F2D9}"/>
    <cellStyle name="Normal 9 2 3 2 2 2" xfId="11284" xr:uid="{6862ABC0-02B3-41D5-8294-D1151384AEBD}"/>
    <cellStyle name="Normal 9 2 3 2 2 2 2" xfId="14154" xr:uid="{3A48A95B-3D1B-47B7-A5F7-EF7FA3A5B5EE}"/>
    <cellStyle name="Normal 9 2 3 2 2 2 2 2" xfId="15892" xr:uid="{5D419C7E-C16C-4E45-B342-E20BF687C8B5}"/>
    <cellStyle name="Normal 9 2 3 2 2 2 2 2 2" xfId="19278" xr:uid="{EF8929D4-48D4-4DC7-95A9-373EEDA8A79B}"/>
    <cellStyle name="Normal 9 2 3 2 2 2 2 2 2 2" xfId="26062" xr:uid="{234EC4F5-0C88-49A2-A941-6B609F22BA86}"/>
    <cellStyle name="Normal 9 2 3 2 2 2 2 2 2 2 2" xfId="41181" xr:uid="{308AB0D5-449C-496F-B95E-D74848B496FC}"/>
    <cellStyle name="Normal 9 2 3 2 2 2 2 2 2 3" xfId="34413" xr:uid="{DAC94115-D94A-4145-8D74-F5059F6E85B9}"/>
    <cellStyle name="Normal 9 2 3 2 2 2 2 2 3" xfId="22678" xr:uid="{DBE7DE09-908B-4746-9392-CD8D76807B3F}"/>
    <cellStyle name="Normal 9 2 3 2 2 2 2 2 3 2" xfId="37797" xr:uid="{E3F7297F-6A86-4E31-BDDC-AD86A68E90DB}"/>
    <cellStyle name="Normal 9 2 3 2 2 2 2 2 4" xfId="31029" xr:uid="{2B4D4512-2CBB-418D-8FE5-5BEC163DE1EF}"/>
    <cellStyle name="Normal 9 2 3 2 2 2 2 3" xfId="17565" xr:uid="{FBA74ED0-9617-4259-A6C3-4DC74E8FAA10}"/>
    <cellStyle name="Normal 9 2 3 2 2 2 2 3 2" xfId="24349" xr:uid="{F70687B5-864F-4AE5-BD8B-A134BCEBFEDD}"/>
    <cellStyle name="Normal 9 2 3 2 2 2 2 3 2 2" xfId="39468" xr:uid="{27F01F3D-7B87-42C3-A416-1D28E7554E55}"/>
    <cellStyle name="Normal 9 2 3 2 2 2 2 3 3" xfId="32700" xr:uid="{D9967A78-37ED-4AA2-817B-292BE90786D8}"/>
    <cellStyle name="Normal 9 2 3 2 2 2 2 4" xfId="20952" xr:uid="{21663D7C-43C4-4BEA-98F8-CD1E3EDF9336}"/>
    <cellStyle name="Normal 9 2 3 2 2 2 2 4 2" xfId="36081" xr:uid="{39453631-6018-4ECC-BC36-6095D99DBE73}"/>
    <cellStyle name="Normal 9 2 3 2 2 2 2 5" xfId="29316" xr:uid="{191283DA-7B41-4526-9827-FA7B463BC776}"/>
    <cellStyle name="Normal 9 2 3 2 2 2 3" xfId="15058" xr:uid="{71496DC3-820E-4925-8396-E3E01FFBCA12}"/>
    <cellStyle name="Normal 9 2 3 2 2 2 3 2" xfId="18444" xr:uid="{78AEF98A-A547-4521-8F9F-03D7E380B5CE}"/>
    <cellStyle name="Normal 9 2 3 2 2 2 3 2 2" xfId="25228" xr:uid="{53BE96FE-688A-438A-BC01-BDEB57B306DB}"/>
    <cellStyle name="Normal 9 2 3 2 2 2 3 2 2 2" xfId="40347" xr:uid="{6EDC2F9A-6DC7-4857-B5E5-8DC2DBBBF613}"/>
    <cellStyle name="Normal 9 2 3 2 2 2 3 2 3" xfId="33579" xr:uid="{98228F28-3ED1-411F-B6EE-8B75E3A37176}"/>
    <cellStyle name="Normal 9 2 3 2 2 2 3 3" xfId="21844" xr:uid="{B8215BB5-A18E-4982-9666-7A610A0A47CD}"/>
    <cellStyle name="Normal 9 2 3 2 2 2 3 3 2" xfId="36963" xr:uid="{4A5D666E-772D-4491-88FF-9BCCD15A1E03}"/>
    <cellStyle name="Normal 9 2 3 2 2 2 3 4" xfId="30195" xr:uid="{C609947B-855B-4C02-B4CC-28F30EAF0897}"/>
    <cellStyle name="Normal 9 2 3 2 2 2 4" xfId="16728" xr:uid="{8E5F2102-1D2C-47E7-A004-CEC1F6CEB390}"/>
    <cellStyle name="Normal 9 2 3 2 2 2 4 2" xfId="23512" xr:uid="{1A5A07F5-CD11-498F-9D31-458E14ABF03D}"/>
    <cellStyle name="Normal 9 2 3 2 2 2 4 2 2" xfId="38631" xr:uid="{3A1B8868-F1CC-46FA-8E4D-547632ECFB9C}"/>
    <cellStyle name="Normal 9 2 3 2 2 2 4 3" xfId="31863" xr:uid="{C4AB5021-0366-4E46-BE5B-AC0D929C69B2}"/>
    <cellStyle name="Normal 9 2 3 2 2 2 5" xfId="20117" xr:uid="{4E9E948C-DAE5-471D-BF86-2CCA62E5AD96}"/>
    <cellStyle name="Normal 9 2 3 2 2 2 5 2" xfId="35247" xr:uid="{2604DA87-C548-4926-B359-47B25B6A77D6}"/>
    <cellStyle name="Normal 9 2 3 2 2 2 6" xfId="13316" xr:uid="{6CC0E19C-B0BE-4DB1-8A89-35006F62953E}"/>
    <cellStyle name="Normal 9 2 3 2 2 2 6 2" xfId="28479" xr:uid="{2063A41D-D67F-4D48-9D4B-AED08AEA59D5}"/>
    <cellStyle name="Normal 9 2 3 2 2 2 7" xfId="26920" xr:uid="{F4F34D2F-99FB-44DD-ABA0-D7FEE2B58E0D}"/>
    <cellStyle name="Normal 9 2 3 2 2 3" xfId="13738" xr:uid="{8BA1938B-E462-482B-ADA0-B9302624913F}"/>
    <cellStyle name="Normal 9 2 3 2 2 3 2" xfId="15476" xr:uid="{C9BE928E-9EA0-4F31-A174-4ED1E6522B37}"/>
    <cellStyle name="Normal 9 2 3 2 2 3 2 2" xfId="18862" xr:uid="{B18CEBBA-FF4D-48C7-A133-52F12CAB2DDD}"/>
    <cellStyle name="Normal 9 2 3 2 2 3 2 2 2" xfId="25646" xr:uid="{840B0448-573F-44E1-8B06-2C1A2056DFE8}"/>
    <cellStyle name="Normal 9 2 3 2 2 3 2 2 2 2" xfId="40765" xr:uid="{D745C8CE-3671-41CB-9860-62E3F2A04CF7}"/>
    <cellStyle name="Normal 9 2 3 2 2 3 2 2 3" xfId="33997" xr:uid="{140F5C51-01CA-4D10-A2EC-4A65D8E092E0}"/>
    <cellStyle name="Normal 9 2 3 2 2 3 2 3" xfId="22262" xr:uid="{1C83A7D4-5915-46CE-B4D7-CD9089101AC2}"/>
    <cellStyle name="Normal 9 2 3 2 2 3 2 3 2" xfId="37381" xr:uid="{FCD589BC-6D31-41FC-919D-3EF12BE71404}"/>
    <cellStyle name="Normal 9 2 3 2 2 3 2 4" xfId="30613" xr:uid="{9DF5B797-D855-40A8-A02F-61389128CFCA}"/>
    <cellStyle name="Normal 9 2 3 2 2 3 3" xfId="17149" xr:uid="{7BE982E6-B6DC-47EA-AA39-DA0128311484}"/>
    <cellStyle name="Normal 9 2 3 2 2 3 3 2" xfId="23933" xr:uid="{94BB648A-694E-4E71-BE05-8B42AFB6AE0B}"/>
    <cellStyle name="Normal 9 2 3 2 2 3 3 2 2" xfId="39052" xr:uid="{52E7D0D1-309A-44E7-8C27-17D3745675B8}"/>
    <cellStyle name="Normal 9 2 3 2 2 3 3 3" xfId="32284" xr:uid="{992278FB-0B45-4F72-B641-45D0DB2C6118}"/>
    <cellStyle name="Normal 9 2 3 2 2 3 4" xfId="20535" xr:uid="{85AF1F75-1F4B-4DD1-BF8D-C9DB511DA121}"/>
    <cellStyle name="Normal 9 2 3 2 2 3 4 2" xfId="35665" xr:uid="{28DC6FB4-CEB6-4E00-B6A0-FA0FBE8AF2A4}"/>
    <cellStyle name="Normal 9 2 3 2 2 3 5" xfId="28900" xr:uid="{7DE5048A-549B-4D2E-8A97-471ED3AC4871}"/>
    <cellStyle name="Normal 9 2 3 2 2 4" xfId="14642" xr:uid="{C34257A3-2E1D-4943-9887-0DF91EF7802A}"/>
    <cellStyle name="Normal 9 2 3 2 2 4 2" xfId="18028" xr:uid="{829ED595-B444-4D64-BFBD-7B9603B0055C}"/>
    <cellStyle name="Normal 9 2 3 2 2 4 2 2" xfId="24812" xr:uid="{A3062766-9474-4FBE-A7CE-6E2D218E3CF0}"/>
    <cellStyle name="Normal 9 2 3 2 2 4 2 2 2" xfId="39931" xr:uid="{92BFC4D2-757F-441A-9C5B-0CA6B81D2778}"/>
    <cellStyle name="Normal 9 2 3 2 2 4 2 3" xfId="33163" xr:uid="{85455100-76F7-4F23-9C16-F819F33B6976}"/>
    <cellStyle name="Normal 9 2 3 2 2 4 3" xfId="21428" xr:uid="{3FB6EFCA-E47F-41DC-819D-4A53C6625345}"/>
    <cellStyle name="Normal 9 2 3 2 2 4 3 2" xfId="36547" xr:uid="{5DC5CE98-E7B6-4EB3-A464-08F133C6169C}"/>
    <cellStyle name="Normal 9 2 3 2 2 4 4" xfId="29779" xr:uid="{6B8F2013-67F6-409A-8877-E88968A33022}"/>
    <cellStyle name="Normal 9 2 3 2 2 5" xfId="16312" xr:uid="{7B371DD4-50B4-4A1E-84D3-61F53EFE8C60}"/>
    <cellStyle name="Normal 9 2 3 2 2 5 2" xfId="23096" xr:uid="{8708D971-6241-4BDC-AC19-7948BA30B054}"/>
    <cellStyle name="Normal 9 2 3 2 2 5 2 2" xfId="38215" xr:uid="{0836564E-2004-497E-9E03-DF4BB4757A66}"/>
    <cellStyle name="Normal 9 2 3 2 2 5 3" xfId="31447" xr:uid="{62721F1D-9D5F-4CA9-A30F-7B38C9548AFA}"/>
    <cellStyle name="Normal 9 2 3 2 2 6" xfId="19701" xr:uid="{BC57560D-6D4F-488C-AF7B-26C8DC1F0421}"/>
    <cellStyle name="Normal 9 2 3 2 2 6 2" xfId="34831" xr:uid="{E9374995-D1B1-4C89-AC63-67EAB7F7F934}"/>
    <cellStyle name="Normal 9 2 3 2 2 7" xfId="12901" xr:uid="{F483A42B-D571-4EA6-9447-76039A5FB02B}"/>
    <cellStyle name="Normal 9 2 3 2 2 7 2" xfId="28063" xr:uid="{1E1A61C3-EC41-4A18-9C80-8E6F94BAD960}"/>
    <cellStyle name="Normal 9 2 3 2 2 8" xfId="26504" xr:uid="{F9145741-84FA-4718-BACA-F2995635EAD2}"/>
    <cellStyle name="Normal 9 2 3 2 3" xfId="11076" xr:uid="{A4135367-615D-4B73-B0AB-B8D5E1DDFAAA}"/>
    <cellStyle name="Normal 9 2 3 2 3 2" xfId="13946" xr:uid="{475AEBB3-6BA4-4D07-A58B-23340BEEC7A9}"/>
    <cellStyle name="Normal 9 2 3 2 3 2 2" xfId="15684" xr:uid="{5C800F0F-F25F-456E-8640-D72E3E324C11}"/>
    <cellStyle name="Normal 9 2 3 2 3 2 2 2" xfId="19070" xr:uid="{55232CED-91CD-4FD3-97CE-17EB80077096}"/>
    <cellStyle name="Normal 9 2 3 2 3 2 2 2 2" xfId="25854" xr:uid="{4C940D34-852C-485D-BF5F-8C9BD1B1906F}"/>
    <cellStyle name="Normal 9 2 3 2 3 2 2 2 2 2" xfId="40973" xr:uid="{0BB82297-7B5E-48E1-ADE0-53A487FA41AD}"/>
    <cellStyle name="Normal 9 2 3 2 3 2 2 2 3" xfId="34205" xr:uid="{8C9FD451-1A0A-4444-8047-E469D6FBCAF7}"/>
    <cellStyle name="Normal 9 2 3 2 3 2 2 3" xfId="22470" xr:uid="{5A78AFA9-31E4-4741-93F2-BE8CABF6F0C7}"/>
    <cellStyle name="Normal 9 2 3 2 3 2 2 3 2" xfId="37589" xr:uid="{4134A16C-1607-4157-A42A-182AEDEB6A8E}"/>
    <cellStyle name="Normal 9 2 3 2 3 2 2 4" xfId="30821" xr:uid="{44F89400-3EC3-4A0D-8379-C042DD5B5269}"/>
    <cellStyle name="Normal 9 2 3 2 3 2 3" xfId="17357" xr:uid="{D2B4C7ED-4A60-44F9-A00F-F613EC2497D9}"/>
    <cellStyle name="Normal 9 2 3 2 3 2 3 2" xfId="24141" xr:uid="{0FAF3190-6781-408C-AE22-D35F344D9F12}"/>
    <cellStyle name="Normal 9 2 3 2 3 2 3 2 2" xfId="39260" xr:uid="{2C82B0DF-C119-4309-B6F7-D57BB27B2D34}"/>
    <cellStyle name="Normal 9 2 3 2 3 2 3 3" xfId="32492" xr:uid="{F52EA950-6FCE-4905-BFE6-E96F20692F82}"/>
    <cellStyle name="Normal 9 2 3 2 3 2 4" xfId="20744" xr:uid="{C7DF14FB-4C9B-42B6-8222-605149E4D03C}"/>
    <cellStyle name="Normal 9 2 3 2 3 2 4 2" xfId="35873" xr:uid="{04860B36-C56B-4F54-A1D2-A5EABD11F074}"/>
    <cellStyle name="Normal 9 2 3 2 3 2 5" xfId="29108" xr:uid="{0086C9FD-C98F-48C0-9480-46E8B757B84D}"/>
    <cellStyle name="Normal 9 2 3 2 3 3" xfId="14850" xr:uid="{E7D4D8F4-F659-4590-BB8F-1C41D57185DE}"/>
    <cellStyle name="Normal 9 2 3 2 3 3 2" xfId="18236" xr:uid="{BE7BD602-5B7C-4E8C-BB17-57A40994170B}"/>
    <cellStyle name="Normal 9 2 3 2 3 3 2 2" xfId="25020" xr:uid="{73DFC25A-ADBB-49C5-99FC-C36CAC7E6FD5}"/>
    <cellStyle name="Normal 9 2 3 2 3 3 2 2 2" xfId="40139" xr:uid="{DBA4A299-F23A-4CD2-A4CC-A54052930CEA}"/>
    <cellStyle name="Normal 9 2 3 2 3 3 2 3" xfId="33371" xr:uid="{28FFF7FE-98AA-4FBF-9EFF-32FA7F233543}"/>
    <cellStyle name="Normal 9 2 3 2 3 3 3" xfId="21636" xr:uid="{22EBF966-F740-445F-9BB2-037EE77AE075}"/>
    <cellStyle name="Normal 9 2 3 2 3 3 3 2" xfId="36755" xr:uid="{4CF3B71E-1F8F-44C9-A12E-9D8B5ED72E7F}"/>
    <cellStyle name="Normal 9 2 3 2 3 3 4" xfId="29987" xr:uid="{89795698-B014-4860-B5E7-4E4186907D13}"/>
    <cellStyle name="Normal 9 2 3 2 3 4" xfId="16520" xr:uid="{A62215DD-F9B1-436F-812A-542EA88637DF}"/>
    <cellStyle name="Normal 9 2 3 2 3 4 2" xfId="23304" xr:uid="{387666B1-1993-416A-8CF1-36846185DB13}"/>
    <cellStyle name="Normal 9 2 3 2 3 4 2 2" xfId="38423" xr:uid="{F125F9EC-5534-410C-B50C-EF11B89616E6}"/>
    <cellStyle name="Normal 9 2 3 2 3 4 3" xfId="31655" xr:uid="{07F74CB4-10E7-494D-B132-FACCE4A1BE1D}"/>
    <cellStyle name="Normal 9 2 3 2 3 5" xfId="19909" xr:uid="{BD7C3FE8-E636-4AAD-8C54-37033D5AFA90}"/>
    <cellStyle name="Normal 9 2 3 2 3 5 2" xfId="35039" xr:uid="{84ACFD88-2D75-400B-8A21-99D5E5D85BA0}"/>
    <cellStyle name="Normal 9 2 3 2 3 6" xfId="13108" xr:uid="{31487691-1B09-410E-BA54-5CD99D39E730}"/>
    <cellStyle name="Normal 9 2 3 2 3 6 2" xfId="28271" xr:uid="{5CECCDB0-6739-46D1-A7B6-4CE87B5C368F}"/>
    <cellStyle name="Normal 9 2 3 2 3 7" xfId="26712" xr:uid="{43EC0E16-8379-4ABA-9F3A-C932901C1B96}"/>
    <cellStyle name="Normal 9 2 3 2 4" xfId="13530" xr:uid="{30190DDD-A11D-469C-9FB0-1B1959C87E65}"/>
    <cellStyle name="Normal 9 2 3 2 4 2" xfId="15268" xr:uid="{3F801F71-56C9-4D17-9EE4-A590D1C375B5}"/>
    <cellStyle name="Normal 9 2 3 2 4 2 2" xfId="18654" xr:uid="{F04A6A81-50B4-4707-B5ED-B9B5FFA8C165}"/>
    <cellStyle name="Normal 9 2 3 2 4 2 2 2" xfId="25438" xr:uid="{F653D1D6-E863-4D9A-82E0-FF71E1E6026F}"/>
    <cellStyle name="Normal 9 2 3 2 4 2 2 2 2" xfId="40557" xr:uid="{1F0C4C24-6CEA-4562-AE44-DB08771A625E}"/>
    <cellStyle name="Normal 9 2 3 2 4 2 2 3" xfId="33789" xr:uid="{9B5D7ED1-9609-4A39-BC23-275A2179EC89}"/>
    <cellStyle name="Normal 9 2 3 2 4 2 3" xfId="22054" xr:uid="{63AF8166-811F-4A80-B23C-359E5374C945}"/>
    <cellStyle name="Normal 9 2 3 2 4 2 3 2" xfId="37173" xr:uid="{D6F78876-0919-4194-8571-CFE77AB6C2E1}"/>
    <cellStyle name="Normal 9 2 3 2 4 2 4" xfId="30405" xr:uid="{69201F3C-6566-47DA-B48D-9B76F0F03884}"/>
    <cellStyle name="Normal 9 2 3 2 4 3" xfId="16941" xr:uid="{DBBCC0AE-849C-46FE-A3F5-ED6DFBE6B3AB}"/>
    <cellStyle name="Normal 9 2 3 2 4 3 2" xfId="23725" xr:uid="{7418BFB8-FB07-43E2-9146-4BF77F440881}"/>
    <cellStyle name="Normal 9 2 3 2 4 3 2 2" xfId="38844" xr:uid="{2180BB22-0374-4F15-9BA7-FCCBF6378988}"/>
    <cellStyle name="Normal 9 2 3 2 4 3 3" xfId="32076" xr:uid="{A3447401-FD79-46E4-88C7-6422D7702C04}"/>
    <cellStyle name="Normal 9 2 3 2 4 4" xfId="20327" xr:uid="{24F238B8-31DA-4849-8417-AED3A29C1945}"/>
    <cellStyle name="Normal 9 2 3 2 4 4 2" xfId="35457" xr:uid="{1CCCF0CA-B006-4C21-A391-9BC0406A87B9}"/>
    <cellStyle name="Normal 9 2 3 2 4 5" xfId="28692" xr:uid="{0F055468-E7EB-4ECF-B30A-17AF56ADC6D5}"/>
    <cellStyle name="Normal 9 2 3 2 5" xfId="14434" xr:uid="{40E72CC8-7DCC-44A7-8B1D-2E2EF0C9DF7C}"/>
    <cellStyle name="Normal 9 2 3 2 5 2" xfId="17820" xr:uid="{F420C4EA-AA04-43CF-92C3-776BD1EFACDA}"/>
    <cellStyle name="Normal 9 2 3 2 5 2 2" xfId="24604" xr:uid="{1D71C311-4EDA-49E7-96D4-10279343699A}"/>
    <cellStyle name="Normal 9 2 3 2 5 2 2 2" xfId="39723" xr:uid="{DD095FDC-A3E2-4F5F-B657-3DAF2F7565B7}"/>
    <cellStyle name="Normal 9 2 3 2 5 2 3" xfId="32955" xr:uid="{3B976F0D-6850-4436-9C31-8F2541F2F39E}"/>
    <cellStyle name="Normal 9 2 3 2 5 3" xfId="21220" xr:uid="{03A24B0A-FECC-4D24-B908-43F47DC9F0C9}"/>
    <cellStyle name="Normal 9 2 3 2 5 3 2" xfId="36339" xr:uid="{F5EFFBA1-ACE3-42E1-A5E2-E445B9E62A51}"/>
    <cellStyle name="Normal 9 2 3 2 5 4" xfId="29571" xr:uid="{79FF6047-D4B9-4582-A184-C51924620654}"/>
    <cellStyle name="Normal 9 2 3 2 6" xfId="16104" xr:uid="{0CE244A8-7BFB-4B64-A9B2-3B46EB373D3C}"/>
    <cellStyle name="Normal 9 2 3 2 6 2" xfId="22888" xr:uid="{B4DE0EEA-013A-4CCB-9F99-45B4C6F67DEB}"/>
    <cellStyle name="Normal 9 2 3 2 6 2 2" xfId="38007" xr:uid="{098DE38C-0D1E-464A-940D-32932619CDD8}"/>
    <cellStyle name="Normal 9 2 3 2 6 3" xfId="31239" xr:uid="{22A39E4B-F74F-4AB6-8002-C2B6E28833C1}"/>
    <cellStyle name="Normal 9 2 3 2 7" xfId="19493" xr:uid="{76513B01-1B88-412E-BC31-515B1CDE1E37}"/>
    <cellStyle name="Normal 9 2 3 2 7 2" xfId="34623" xr:uid="{517FDFBF-A636-49F3-BDE5-50CA58B00D20}"/>
    <cellStyle name="Normal 9 2 3 2 8" xfId="12692" xr:uid="{B62BCD3A-7601-4434-A855-8373AF8EE1A5}"/>
    <cellStyle name="Normal 9 2 3 2 8 2" xfId="27855" xr:uid="{DC2DA530-EC4B-4AAC-9F48-FE3FE2D55818}"/>
    <cellStyle name="Normal 9 2 3 2 9" xfId="26296" xr:uid="{2688229F-2B3A-4F66-AF5F-D1B4F19A72DA}"/>
    <cellStyle name="Normal 9 2 3 3" xfId="10763" xr:uid="{DA2D8018-BB85-4BAA-B6C9-696D760B688B}"/>
    <cellStyle name="Normal 9 2 3 3 2" xfId="11181" xr:uid="{C92BB8A9-CEEB-458C-A410-56B9B4E3AADD}"/>
    <cellStyle name="Normal 9 2 3 3 2 2" xfId="14051" xr:uid="{65490D35-23FA-4787-9DEB-B0DCE47732BE}"/>
    <cellStyle name="Normal 9 2 3 3 2 2 2" xfId="15789" xr:uid="{35E94D4C-3543-438B-B666-94DBFEA5952E}"/>
    <cellStyle name="Normal 9 2 3 3 2 2 2 2" xfId="19175" xr:uid="{1F474958-8128-4DA8-914D-A128145FBF88}"/>
    <cellStyle name="Normal 9 2 3 3 2 2 2 2 2" xfId="25959" xr:uid="{6ABF9A59-B5F9-4FC9-A2DD-D858C1CC2CF2}"/>
    <cellStyle name="Normal 9 2 3 3 2 2 2 2 2 2" xfId="41078" xr:uid="{F5763795-E523-4729-B850-E105CC30DA40}"/>
    <cellStyle name="Normal 9 2 3 3 2 2 2 2 3" xfId="34310" xr:uid="{BC08F9B0-CB0B-4941-A8D7-5CCC42817FC8}"/>
    <cellStyle name="Normal 9 2 3 3 2 2 2 3" xfId="22575" xr:uid="{991EB7B2-958D-4E21-AB53-C0B6728C896C}"/>
    <cellStyle name="Normal 9 2 3 3 2 2 2 3 2" xfId="37694" xr:uid="{D1972050-3D8E-4257-AD73-D6EB2DEAD6FD}"/>
    <cellStyle name="Normal 9 2 3 3 2 2 2 4" xfId="30926" xr:uid="{3B530726-7DFB-421B-8F65-5EAE382F2A82}"/>
    <cellStyle name="Normal 9 2 3 3 2 2 3" xfId="17462" xr:uid="{C6606C8C-46E8-4EB9-A032-B019764A0B2E}"/>
    <cellStyle name="Normal 9 2 3 3 2 2 3 2" xfId="24246" xr:uid="{FAD6A460-3714-4789-968B-028946BDE0CC}"/>
    <cellStyle name="Normal 9 2 3 3 2 2 3 2 2" xfId="39365" xr:uid="{DAEC97AC-A6C2-438C-9FA6-6E7ED8068E58}"/>
    <cellStyle name="Normal 9 2 3 3 2 2 3 3" xfId="32597" xr:uid="{C9C2D8A4-939F-4946-84F9-03E9C64CA212}"/>
    <cellStyle name="Normal 9 2 3 3 2 2 4" xfId="20849" xr:uid="{FF99715A-20BC-4ACC-A135-510ADD85B521}"/>
    <cellStyle name="Normal 9 2 3 3 2 2 4 2" xfId="35978" xr:uid="{5836E9DA-4254-4D65-8DB7-B50622437251}"/>
    <cellStyle name="Normal 9 2 3 3 2 2 5" xfId="29213" xr:uid="{0915CEC9-EF7F-4076-A694-0DAC31ABBDA3}"/>
    <cellStyle name="Normal 9 2 3 3 2 3" xfId="14955" xr:uid="{0CF5D4AF-25DE-4375-8E04-FE26347A1507}"/>
    <cellStyle name="Normal 9 2 3 3 2 3 2" xfId="18341" xr:uid="{033C83FE-9104-4346-B27C-615BBBE780E7}"/>
    <cellStyle name="Normal 9 2 3 3 2 3 2 2" xfId="25125" xr:uid="{D959CBF7-794D-4245-9BEC-292F9ABC2562}"/>
    <cellStyle name="Normal 9 2 3 3 2 3 2 2 2" xfId="40244" xr:uid="{600310CA-812E-430A-BBF2-2CB46573831E}"/>
    <cellStyle name="Normal 9 2 3 3 2 3 2 3" xfId="33476" xr:uid="{30D9B270-AF32-430C-9D85-84CEE290303E}"/>
    <cellStyle name="Normal 9 2 3 3 2 3 3" xfId="21741" xr:uid="{944698B3-7710-4A69-AE98-FB219F7455B8}"/>
    <cellStyle name="Normal 9 2 3 3 2 3 3 2" xfId="36860" xr:uid="{4EB6F245-931F-4134-987F-2E15BC6DFD4F}"/>
    <cellStyle name="Normal 9 2 3 3 2 3 4" xfId="30092" xr:uid="{78C36FF3-941E-4696-97A4-59F0DAB0807A}"/>
    <cellStyle name="Normal 9 2 3 3 2 4" xfId="16625" xr:uid="{FD2FE46D-BAC4-41D4-9052-DA3F11EABCEB}"/>
    <cellStyle name="Normal 9 2 3 3 2 4 2" xfId="23409" xr:uid="{5337AC91-2216-47D0-8E96-BC13248D9B08}"/>
    <cellStyle name="Normal 9 2 3 3 2 4 2 2" xfId="38528" xr:uid="{E59816AD-7628-44D7-83BD-0A43D1D34967}"/>
    <cellStyle name="Normal 9 2 3 3 2 4 3" xfId="31760" xr:uid="{30D747FB-F6B7-493B-9398-CC04162993C0}"/>
    <cellStyle name="Normal 9 2 3 3 2 5" xfId="20014" xr:uid="{D219B1D0-158C-43A4-A4A6-32109A9471FD}"/>
    <cellStyle name="Normal 9 2 3 3 2 5 2" xfId="35144" xr:uid="{6BDA22CD-1761-40B9-B693-743CF16CF411}"/>
    <cellStyle name="Normal 9 2 3 3 2 6" xfId="13213" xr:uid="{91551C60-0802-44E8-B42E-CA719934DB99}"/>
    <cellStyle name="Normal 9 2 3 3 2 6 2" xfId="28376" xr:uid="{A02B8B74-6CB9-45DB-A46E-84C61CEF7935}"/>
    <cellStyle name="Normal 9 2 3 3 2 7" xfId="26817" xr:uid="{4E853C66-ADCE-472A-9934-558D98A79DD4}"/>
    <cellStyle name="Normal 9 2 3 3 3" xfId="13635" xr:uid="{6EAB9F58-997B-40C1-8417-FAE8460D8B9F}"/>
    <cellStyle name="Normal 9 2 3 3 3 2" xfId="15373" xr:uid="{CC7CEB8A-ED0C-4A4D-A077-BAF6007CDA8F}"/>
    <cellStyle name="Normal 9 2 3 3 3 2 2" xfId="18759" xr:uid="{838376BC-B2E4-4A90-B65C-027AE5DB9463}"/>
    <cellStyle name="Normal 9 2 3 3 3 2 2 2" xfId="25543" xr:uid="{1CC92AF8-CA88-4720-B3C5-A5131FE0F941}"/>
    <cellStyle name="Normal 9 2 3 3 3 2 2 2 2" xfId="40662" xr:uid="{05B0E9C3-B381-4E3F-8544-1FE688166795}"/>
    <cellStyle name="Normal 9 2 3 3 3 2 2 3" xfId="33894" xr:uid="{428C2282-8F07-4C21-9101-A582C21DE8E8}"/>
    <cellStyle name="Normal 9 2 3 3 3 2 3" xfId="22159" xr:uid="{7A3EC5E0-CFF6-4CEC-B77B-283AC7A449D7}"/>
    <cellStyle name="Normal 9 2 3 3 3 2 3 2" xfId="37278" xr:uid="{0DFDA954-D419-448C-93ED-5D5ED30FC4C2}"/>
    <cellStyle name="Normal 9 2 3 3 3 2 4" xfId="30510" xr:uid="{FC0F34AD-6658-48F6-950F-E708D3AF4F4D}"/>
    <cellStyle name="Normal 9 2 3 3 3 3" xfId="17046" xr:uid="{8FED4563-F407-4DBD-B5F3-A13A3B28E396}"/>
    <cellStyle name="Normal 9 2 3 3 3 3 2" xfId="23830" xr:uid="{F3F95FB1-E833-4C96-99D2-8E72FF11A172}"/>
    <cellStyle name="Normal 9 2 3 3 3 3 2 2" xfId="38949" xr:uid="{3D3EBCF7-6BE2-435C-9D58-2D9473F091D3}"/>
    <cellStyle name="Normal 9 2 3 3 3 3 3" xfId="32181" xr:uid="{708A0C88-5C48-4A9E-AAF4-68D5393DBE58}"/>
    <cellStyle name="Normal 9 2 3 3 3 4" xfId="20432" xr:uid="{94F07D5D-B95E-4782-A079-D2F7ECFD30AE}"/>
    <cellStyle name="Normal 9 2 3 3 3 4 2" xfId="35562" xr:uid="{6CBD1AF3-E4AF-4E37-A929-3DE4F6733AD4}"/>
    <cellStyle name="Normal 9 2 3 3 3 5" xfId="28797" xr:uid="{1DDB9FD5-39C9-4AAE-BA64-FEFF718D31B7}"/>
    <cellStyle name="Normal 9 2 3 3 4" xfId="14539" xr:uid="{18C979E9-2316-4CA7-9E22-9C5698CECFCB}"/>
    <cellStyle name="Normal 9 2 3 3 4 2" xfId="17925" xr:uid="{57DAE0D8-7B05-4D1C-ABF5-FB19540590D0}"/>
    <cellStyle name="Normal 9 2 3 3 4 2 2" xfId="24709" xr:uid="{B5EA4089-F824-420E-B23B-5FD1DB960AEB}"/>
    <cellStyle name="Normal 9 2 3 3 4 2 2 2" xfId="39828" xr:uid="{9C92BA2B-EA2E-4CBD-A012-3329DBB1FCBB}"/>
    <cellStyle name="Normal 9 2 3 3 4 2 3" xfId="33060" xr:uid="{08AD7346-39A3-4D40-B8B5-5F8A51E7BA90}"/>
    <cellStyle name="Normal 9 2 3 3 4 3" xfId="21325" xr:uid="{BFA5C192-667F-460E-A9B6-8C77B8F464DF}"/>
    <cellStyle name="Normal 9 2 3 3 4 3 2" xfId="36444" xr:uid="{FAEE709D-1CA0-490D-A35C-DF187BF14A96}"/>
    <cellStyle name="Normal 9 2 3 3 4 4" xfId="29676" xr:uid="{3A13F5D8-8426-4DE9-9FCA-29FA19F9DC27}"/>
    <cellStyle name="Normal 9 2 3 3 5" xfId="16209" xr:uid="{CEEA44E9-A6C0-443C-8ACB-2E2033D177EE}"/>
    <cellStyle name="Normal 9 2 3 3 5 2" xfId="22993" xr:uid="{9D7847D2-B2E1-4028-9E84-96443D5C35B3}"/>
    <cellStyle name="Normal 9 2 3 3 5 2 2" xfId="38112" xr:uid="{B953A607-E22A-491D-B7D3-1EC6BD103B7E}"/>
    <cellStyle name="Normal 9 2 3 3 5 3" xfId="31344" xr:uid="{ED17E89D-77DD-4220-BF45-91EE5C8D9D4A}"/>
    <cellStyle name="Normal 9 2 3 3 6" xfId="19598" xr:uid="{953E9FAF-923F-42CE-B063-A8BADF6CE07A}"/>
    <cellStyle name="Normal 9 2 3 3 6 2" xfId="34728" xr:uid="{6B9A0232-98B8-474C-B403-1DE859B9BA01}"/>
    <cellStyle name="Normal 9 2 3 3 7" xfId="12798" xr:uid="{8F5A30B8-1AA1-477A-B466-44DE5611BBE7}"/>
    <cellStyle name="Normal 9 2 3 3 7 2" xfId="27960" xr:uid="{1E6C7CD6-E5A1-43A7-AF1E-4B550500ADD5}"/>
    <cellStyle name="Normal 9 2 3 3 8" xfId="26401" xr:uid="{019847B9-6850-4520-B206-68727BACD682}"/>
    <cellStyle name="Normal 9 2 3 4" xfId="10974" xr:uid="{F5E16A07-3469-4B38-8C0E-C2F261143E8C}"/>
    <cellStyle name="Normal 9 2 3 4 2" xfId="13843" xr:uid="{CB7C90FF-0ABF-4A8E-A630-C6CF47A73413}"/>
    <cellStyle name="Normal 9 2 3 4 2 2" xfId="15581" xr:uid="{38D3A94C-BDA8-459A-826A-67FFD716A502}"/>
    <cellStyle name="Normal 9 2 3 4 2 2 2" xfId="18967" xr:uid="{B8AD3223-B452-4318-B7BF-7994B150EB11}"/>
    <cellStyle name="Normal 9 2 3 4 2 2 2 2" xfId="25751" xr:uid="{64D12673-604F-4F8F-92C7-CEBA9A2E3897}"/>
    <cellStyle name="Normal 9 2 3 4 2 2 2 2 2" xfId="40870" xr:uid="{87D32410-7B4F-4900-AC51-C828A83048EC}"/>
    <cellStyle name="Normal 9 2 3 4 2 2 2 3" xfId="34102" xr:uid="{963C69D4-BE48-406F-A2CD-F97DA1BE0712}"/>
    <cellStyle name="Normal 9 2 3 4 2 2 3" xfId="22367" xr:uid="{3DC3A5A6-F2B7-488A-AE3B-DE1430ECCB27}"/>
    <cellStyle name="Normal 9 2 3 4 2 2 3 2" xfId="37486" xr:uid="{30EF6E88-AFE4-4AE5-8F1C-51ABC0DC7B6C}"/>
    <cellStyle name="Normal 9 2 3 4 2 2 4" xfId="30718" xr:uid="{DE189C4A-B8B5-41DF-A69A-9FDCA002A2F1}"/>
    <cellStyle name="Normal 9 2 3 4 2 3" xfId="17254" xr:uid="{62ACF780-E8DB-4C20-9933-4BD93BA12AEB}"/>
    <cellStyle name="Normal 9 2 3 4 2 3 2" xfId="24038" xr:uid="{54235752-B614-427A-8CE9-B28808714D37}"/>
    <cellStyle name="Normal 9 2 3 4 2 3 2 2" xfId="39157" xr:uid="{70774CF1-D546-4C17-A045-25C2B6A6BDF8}"/>
    <cellStyle name="Normal 9 2 3 4 2 3 3" xfId="32389" xr:uid="{45D53810-D713-4CF3-9BCE-4689176D980E}"/>
    <cellStyle name="Normal 9 2 3 4 2 4" xfId="20641" xr:uid="{6571961F-20DF-48A1-A574-19DAC35DD890}"/>
    <cellStyle name="Normal 9 2 3 4 2 4 2" xfId="35770" xr:uid="{C6182102-3B5E-42FB-8BDB-EB364FF5AAAB}"/>
    <cellStyle name="Normal 9 2 3 4 2 5" xfId="29005" xr:uid="{9BF17F41-34C8-4A40-BFBE-C6CF33E719D0}"/>
    <cellStyle name="Normal 9 2 3 4 3" xfId="14747" xr:uid="{EBCC72EE-DB2C-443B-8F82-369F10CA55DD}"/>
    <cellStyle name="Normal 9 2 3 4 3 2" xfId="18133" xr:uid="{C3A2265B-C494-4B83-A3D0-106B1E000B3D}"/>
    <cellStyle name="Normal 9 2 3 4 3 2 2" xfId="24917" xr:uid="{078B5D01-66BF-4CD3-B73C-19F83CA46EC4}"/>
    <cellStyle name="Normal 9 2 3 4 3 2 2 2" xfId="40036" xr:uid="{44530868-1612-49E4-86C5-0A8AC6294778}"/>
    <cellStyle name="Normal 9 2 3 4 3 2 3" xfId="33268" xr:uid="{D2E73466-E0ED-426A-B8E7-698F0D93E06F}"/>
    <cellStyle name="Normal 9 2 3 4 3 3" xfId="21533" xr:uid="{A13C5705-7E97-4CBA-AD9F-39F3AA91A10C}"/>
    <cellStyle name="Normal 9 2 3 4 3 3 2" xfId="36652" xr:uid="{326584F6-99BA-421F-B030-FA7BC3592C41}"/>
    <cellStyle name="Normal 9 2 3 4 3 4" xfId="29884" xr:uid="{E355D1C2-6A88-4DA5-AAEF-472F6FCC75C2}"/>
    <cellStyle name="Normal 9 2 3 4 4" xfId="16417" xr:uid="{46DA010D-8CAC-4319-ABD4-3682D38EDB1E}"/>
    <cellStyle name="Normal 9 2 3 4 4 2" xfId="23201" xr:uid="{A307665B-AF52-4EF5-A7CE-DCB730D03647}"/>
    <cellStyle name="Normal 9 2 3 4 4 2 2" xfId="38320" xr:uid="{8B9E06FE-D10E-4871-B3F4-0DBFB3486038}"/>
    <cellStyle name="Normal 9 2 3 4 4 3" xfId="31552" xr:uid="{81A9A421-507E-4B8B-A6E6-D312FACF44A3}"/>
    <cellStyle name="Normal 9 2 3 4 5" xfId="19806" xr:uid="{4F21C271-422E-42AA-8742-868E77B36415}"/>
    <cellStyle name="Normal 9 2 3 4 5 2" xfId="34936" xr:uid="{40C77A18-F9EF-4D7C-A232-B230D74C2362}"/>
    <cellStyle name="Normal 9 2 3 4 6" xfId="13006" xr:uid="{E6993C2C-4FFC-4387-BFFC-769031C73650}"/>
    <cellStyle name="Normal 9 2 3 4 6 2" xfId="28168" xr:uid="{8F3BC946-A4FE-4AFB-B895-105FD08B53A4}"/>
    <cellStyle name="Normal 9 2 3 4 7" xfId="26609" xr:uid="{9089BEB9-C4EA-4720-BDB2-98D391CFB82C}"/>
    <cellStyle name="Normal 9 2 3 5" xfId="11588" xr:uid="{5544D104-A0AE-4A72-92BC-96943FEA9191}"/>
    <cellStyle name="Normal 9 2 3 5 2" xfId="15165" xr:uid="{B792C77C-159F-4CE1-844A-E69AFF295B63}"/>
    <cellStyle name="Normal 9 2 3 5 2 2" xfId="18551" xr:uid="{184AEF25-50B2-4328-8800-B0E757C85442}"/>
    <cellStyle name="Normal 9 2 3 5 2 2 2" xfId="25335" xr:uid="{FDBE94F3-2FF4-4519-82EE-E121B249C7DF}"/>
    <cellStyle name="Normal 9 2 3 5 2 2 2 2" xfId="40454" xr:uid="{703911F3-A619-4025-B6C9-61778311370F}"/>
    <cellStyle name="Normal 9 2 3 5 2 2 3" xfId="33686" xr:uid="{0482DEF2-907E-43A8-BC86-BFD33EB9C49C}"/>
    <cellStyle name="Normal 9 2 3 5 2 3" xfId="21951" xr:uid="{FADF1E25-AD78-4A1D-BF56-71122221F9E8}"/>
    <cellStyle name="Normal 9 2 3 5 2 3 2" xfId="37070" xr:uid="{81CDB4D6-6599-4AEB-ACF9-5AB1627E9B62}"/>
    <cellStyle name="Normal 9 2 3 5 2 4" xfId="30302" xr:uid="{8D694BC3-D96A-4A83-AAFE-90633E583125}"/>
    <cellStyle name="Normal 9 2 3 5 3" xfId="16838" xr:uid="{0DDF0C65-315F-4EA7-9760-794C4F044CBA}"/>
    <cellStyle name="Normal 9 2 3 5 3 2" xfId="23622" xr:uid="{A44A8A01-3515-4B81-AE5D-5D960D05C36C}"/>
    <cellStyle name="Normal 9 2 3 5 3 2 2" xfId="38741" xr:uid="{EF3CBAEA-EADD-460C-A49D-8DFAC6D47401}"/>
    <cellStyle name="Normal 9 2 3 5 3 3" xfId="31973" xr:uid="{CC47BB8E-7097-489A-9E05-A4B6B6553747}"/>
    <cellStyle name="Normal 9 2 3 5 4" xfId="20224" xr:uid="{F69BAC00-425F-40FC-9010-7CE9011CCB2D}"/>
    <cellStyle name="Normal 9 2 3 5 4 2" xfId="35354" xr:uid="{B187A348-B48C-444A-8F9F-7483EA5FA7C7}"/>
    <cellStyle name="Normal 9 2 3 5 5" xfId="13427" xr:uid="{127F440E-4865-46AE-95F2-0EA661D7AD1C}"/>
    <cellStyle name="Normal 9 2 3 5 5 2" xfId="28589" xr:uid="{ADCBD09B-8336-4314-AE9D-B4DB2ED0CBD2}"/>
    <cellStyle name="Normal 9 2 3 6" xfId="14330" xr:uid="{70CD807C-C56C-4552-8DC3-55DBD868C360}"/>
    <cellStyle name="Normal 9 2 3 6 2" xfId="17717" xr:uid="{F6EE1FC0-2AFB-4B5D-A487-3CEB10313771}"/>
    <cellStyle name="Normal 9 2 3 6 2 2" xfId="24501" xr:uid="{8632AC15-0040-4596-A5AD-17668F12EA41}"/>
    <cellStyle name="Normal 9 2 3 6 2 2 2" xfId="39620" xr:uid="{94B11F14-4C0E-4270-B61F-BE2EFB505998}"/>
    <cellStyle name="Normal 9 2 3 6 2 3" xfId="32852" xr:uid="{417402AF-053F-4316-86ED-64E56D314DF4}"/>
    <cellStyle name="Normal 9 2 3 6 3" xfId="21117" xr:uid="{13661DB3-DA19-425C-B54B-225F71EF396C}"/>
    <cellStyle name="Normal 9 2 3 6 3 2" xfId="36236" xr:uid="{91EA0ECF-DC3A-46DA-95D2-42A4754F4FF1}"/>
    <cellStyle name="Normal 9 2 3 6 4" xfId="29468" xr:uid="{1BD2A37F-B5A3-4659-BA8A-BB1D11D71C62}"/>
    <cellStyle name="Normal 9 2 3 7" xfId="16001" xr:uid="{A3437B7C-431E-4850-AF7D-0EC9079517E2}"/>
    <cellStyle name="Normal 9 2 3 7 2" xfId="22785" xr:uid="{0C244125-419C-457B-A4A5-770C858EC94B}"/>
    <cellStyle name="Normal 9 2 3 7 2 2" xfId="37904" xr:uid="{C26ED2C7-7C24-49DF-9A9F-D2A97DC0A7CF}"/>
    <cellStyle name="Normal 9 2 3 7 3" xfId="31136" xr:uid="{C48CBEE5-80BC-41EC-85B5-7F3B7875C8FC}"/>
    <cellStyle name="Normal 9 2 3 8" xfId="19391" xr:uid="{5129FC9F-C347-4542-8560-34E118012535}"/>
    <cellStyle name="Normal 9 2 3 8 2" xfId="34520" xr:uid="{61255FD7-14FB-4492-95CC-DB42FBC4C856}"/>
    <cellStyle name="Normal 9 2 3 9" xfId="12589" xr:uid="{6B0D73BC-C8C7-4070-B9F7-29B79C19FA18}"/>
    <cellStyle name="Normal 9 2 3 9 2" xfId="27752" xr:uid="{C6E6C607-6F2E-49BC-8E35-2E4DA173F37B}"/>
    <cellStyle name="Normal 9 2 4" xfId="9199" xr:uid="{37835331-D84C-4B58-96DC-A37AC9B0E70A}"/>
    <cellStyle name="Normal 9 2 4 10" xfId="10607" xr:uid="{3072EDD3-9D68-4411-B2A1-C739FD518BB5}"/>
    <cellStyle name="Normal 9 2 4 11" xfId="10344" xr:uid="{5F8D0EDC-E601-49AE-A46B-6E7F8E6697D7}"/>
    <cellStyle name="Normal 9 2 4 12" xfId="44795" xr:uid="{044499AB-6E63-4934-9909-DDA40A20552F}"/>
    <cellStyle name="Normal 9 2 4 2" xfId="10818" xr:uid="{763AD869-592A-4556-8EDA-4EB3D8377EBE}"/>
    <cellStyle name="Normal 9 2 4 2 2" xfId="11236" xr:uid="{E716E12D-9462-41E9-97F7-0233D74C1215}"/>
    <cellStyle name="Normal 9 2 4 2 2 2" xfId="14106" xr:uid="{E45CFBBC-C850-4C28-8C6A-8C6DE0A1B53B}"/>
    <cellStyle name="Normal 9 2 4 2 2 2 2" xfId="15844" xr:uid="{C47E1F91-4CB5-4BD6-9263-88575431B70B}"/>
    <cellStyle name="Normal 9 2 4 2 2 2 2 2" xfId="19230" xr:uid="{D10F5DF4-8BD1-45C6-9D90-5D97CE4D2CB8}"/>
    <cellStyle name="Normal 9 2 4 2 2 2 2 2 2" xfId="26014" xr:uid="{FC0864E2-FFCF-46F7-9E32-6AADF65DE3F7}"/>
    <cellStyle name="Normal 9 2 4 2 2 2 2 2 2 2" xfId="41133" xr:uid="{6411E930-3173-47B3-8ED2-C943DE9A1B9E}"/>
    <cellStyle name="Normal 9 2 4 2 2 2 2 2 3" xfId="34365" xr:uid="{94A8CFC1-FE24-4707-AB42-064056B5B54B}"/>
    <cellStyle name="Normal 9 2 4 2 2 2 2 3" xfId="22630" xr:uid="{4C5DC9D3-4FB5-43A6-B65A-D5A2D74EE8FC}"/>
    <cellStyle name="Normal 9 2 4 2 2 2 2 3 2" xfId="37749" xr:uid="{4B855EF5-C7A6-407E-8FFA-36E4AA06D58D}"/>
    <cellStyle name="Normal 9 2 4 2 2 2 2 4" xfId="30981" xr:uid="{BB7A60D2-0354-4AE9-AC69-37EE02B96D37}"/>
    <cellStyle name="Normal 9 2 4 2 2 2 3" xfId="17517" xr:uid="{34303A39-91C0-42DA-BC8F-A4249A332416}"/>
    <cellStyle name="Normal 9 2 4 2 2 2 3 2" xfId="24301" xr:uid="{47F5243A-7108-4A72-B5FB-8EC519753F33}"/>
    <cellStyle name="Normal 9 2 4 2 2 2 3 2 2" xfId="39420" xr:uid="{DD4AEC9C-BF22-4FC7-A8F3-BA64EB4C29E9}"/>
    <cellStyle name="Normal 9 2 4 2 2 2 3 3" xfId="32652" xr:uid="{D8EC53FF-B545-4E48-93DB-2EAA76D44AF1}"/>
    <cellStyle name="Normal 9 2 4 2 2 2 4" xfId="20904" xr:uid="{8EE736F2-C6DD-4320-B53B-31A87EBD6CE4}"/>
    <cellStyle name="Normal 9 2 4 2 2 2 4 2" xfId="36033" xr:uid="{41A35AEE-7613-4FEF-90CE-F58026C0687E}"/>
    <cellStyle name="Normal 9 2 4 2 2 2 5" xfId="29268" xr:uid="{3BE5AEC1-5498-49B4-B9FB-D81CEA0854DF}"/>
    <cellStyle name="Normal 9 2 4 2 2 3" xfId="15010" xr:uid="{0C0E8B0D-F631-48EB-BDBE-A0BD646C1675}"/>
    <cellStyle name="Normal 9 2 4 2 2 3 2" xfId="18396" xr:uid="{230A8DAA-4479-4312-B6FA-DAF803A08483}"/>
    <cellStyle name="Normal 9 2 4 2 2 3 2 2" xfId="25180" xr:uid="{74F7405F-6FE2-4AAD-9496-785443536744}"/>
    <cellStyle name="Normal 9 2 4 2 2 3 2 2 2" xfId="40299" xr:uid="{E776A1F3-86DA-4087-8E65-3EF9AACE0548}"/>
    <cellStyle name="Normal 9 2 4 2 2 3 2 3" xfId="33531" xr:uid="{05911573-FE21-48FA-A377-E3529FB2B97F}"/>
    <cellStyle name="Normal 9 2 4 2 2 3 3" xfId="21796" xr:uid="{CC24D2BF-E24A-4239-B47C-386C7EA4F06F}"/>
    <cellStyle name="Normal 9 2 4 2 2 3 3 2" xfId="36915" xr:uid="{B95F3B99-64F4-4E7D-BE39-C28DA621295A}"/>
    <cellStyle name="Normal 9 2 4 2 2 3 4" xfId="30147" xr:uid="{B9F3D307-F4DA-4FA1-A3AE-6EE462E28B41}"/>
    <cellStyle name="Normal 9 2 4 2 2 4" xfId="16680" xr:uid="{F5F19132-D52C-4A93-B510-48340AFA8CAD}"/>
    <cellStyle name="Normal 9 2 4 2 2 4 2" xfId="23464" xr:uid="{4A756494-9ACF-4D8E-89E1-437EE0B1FF25}"/>
    <cellStyle name="Normal 9 2 4 2 2 4 2 2" xfId="38583" xr:uid="{8796CA12-0255-433A-AB86-696D7E0387E9}"/>
    <cellStyle name="Normal 9 2 4 2 2 4 3" xfId="31815" xr:uid="{E28B1ED1-EE5C-42E2-B834-947419A17AF7}"/>
    <cellStyle name="Normal 9 2 4 2 2 5" xfId="20069" xr:uid="{9DE49A0C-DC96-4746-BDA2-527A01CF7E39}"/>
    <cellStyle name="Normal 9 2 4 2 2 5 2" xfId="35199" xr:uid="{0E0C9137-3403-4F8C-9674-253822CD9B36}"/>
    <cellStyle name="Normal 9 2 4 2 2 6" xfId="13268" xr:uid="{BFC8A56A-BE31-48EC-A362-08729C528F83}"/>
    <cellStyle name="Normal 9 2 4 2 2 6 2" xfId="28431" xr:uid="{BBC3DFF3-1A4E-4DB3-9BA8-552904D91A3B}"/>
    <cellStyle name="Normal 9 2 4 2 2 7" xfId="26872" xr:uid="{A75E50CA-3DB0-4519-AC4D-1AB7162E9198}"/>
    <cellStyle name="Normal 9 2 4 2 3" xfId="13690" xr:uid="{AF7227C2-0C28-4835-8C11-043D3140F9F6}"/>
    <cellStyle name="Normal 9 2 4 2 3 2" xfId="15428" xr:uid="{76DAB10A-807A-49DC-A5E0-B162D94EBB8C}"/>
    <cellStyle name="Normal 9 2 4 2 3 2 2" xfId="18814" xr:uid="{97FA1BB1-EC22-48C2-B93B-1719610FFA99}"/>
    <cellStyle name="Normal 9 2 4 2 3 2 2 2" xfId="25598" xr:uid="{0345A9D8-6B88-44F0-B449-4663CA677F1F}"/>
    <cellStyle name="Normal 9 2 4 2 3 2 2 2 2" xfId="40717" xr:uid="{67AA1596-856D-437E-A7B9-BAE67A69DB02}"/>
    <cellStyle name="Normal 9 2 4 2 3 2 2 3" xfId="33949" xr:uid="{3A5D0217-32D3-455E-92B6-072D37669F66}"/>
    <cellStyle name="Normal 9 2 4 2 3 2 3" xfId="22214" xr:uid="{CA867D02-156B-410E-8C55-D50DAAB8D9D9}"/>
    <cellStyle name="Normal 9 2 4 2 3 2 3 2" xfId="37333" xr:uid="{FF7F6D7F-070A-4B94-A1CC-096681781BA6}"/>
    <cellStyle name="Normal 9 2 4 2 3 2 4" xfId="30565" xr:uid="{2FAD5D08-18C5-4E04-BAA9-6389CB747EAA}"/>
    <cellStyle name="Normal 9 2 4 2 3 3" xfId="17101" xr:uid="{BAC4B59E-DAA4-4A5B-9153-B724CFA535F1}"/>
    <cellStyle name="Normal 9 2 4 2 3 3 2" xfId="23885" xr:uid="{059C5F8B-4FEB-4BD2-94F3-18F5F514FBA3}"/>
    <cellStyle name="Normal 9 2 4 2 3 3 2 2" xfId="39004" xr:uid="{2DD5CBD1-CAF9-4A7D-BE60-A2D4C8A5A68E}"/>
    <cellStyle name="Normal 9 2 4 2 3 3 3" xfId="32236" xr:uid="{CF59D70B-2EC3-4672-B3E3-E4F79371331F}"/>
    <cellStyle name="Normal 9 2 4 2 3 4" xfId="20487" xr:uid="{A53F604F-9C2D-409F-916A-26A14F67BE18}"/>
    <cellStyle name="Normal 9 2 4 2 3 4 2" xfId="35617" xr:uid="{CAAC51B2-191D-435F-8B07-1C6EE3571A38}"/>
    <cellStyle name="Normal 9 2 4 2 3 5" xfId="28852" xr:uid="{5D5088B6-5B0F-4CCA-879F-467132B0A043}"/>
    <cellStyle name="Normal 9 2 4 2 4" xfId="14594" xr:uid="{78284658-9525-4C64-9DF3-12EBA42B4BF9}"/>
    <cellStyle name="Normal 9 2 4 2 4 2" xfId="17980" xr:uid="{F70E8A90-3E4A-4671-8FB0-9CD504A6D060}"/>
    <cellStyle name="Normal 9 2 4 2 4 2 2" xfId="24764" xr:uid="{FCFBC657-124B-47EE-A8F1-1E35D52AEF06}"/>
    <cellStyle name="Normal 9 2 4 2 4 2 2 2" xfId="39883" xr:uid="{87C4EAA6-666A-40A1-A54C-516BC09AD69B}"/>
    <cellStyle name="Normal 9 2 4 2 4 2 3" xfId="33115" xr:uid="{41347E96-3CDB-4001-92DE-E38C7D274C43}"/>
    <cellStyle name="Normal 9 2 4 2 4 3" xfId="21380" xr:uid="{7F405F05-D8EA-4FCE-A2A7-6A4C89DDC19F}"/>
    <cellStyle name="Normal 9 2 4 2 4 3 2" xfId="36499" xr:uid="{C77AF19D-9338-446E-826F-7A5645A6527D}"/>
    <cellStyle name="Normal 9 2 4 2 4 4" xfId="29731" xr:uid="{2AC0A9A9-2D9E-4A6D-8222-29161C027ED4}"/>
    <cellStyle name="Normal 9 2 4 2 5" xfId="16264" xr:uid="{DA81B6BD-B477-431D-A1BF-6A64E44962E5}"/>
    <cellStyle name="Normal 9 2 4 2 5 2" xfId="23048" xr:uid="{385777FA-C369-41C4-853B-BDF6976FC3D1}"/>
    <cellStyle name="Normal 9 2 4 2 5 2 2" xfId="38167" xr:uid="{0A55A187-E489-4D63-B9F0-6937EB5669C1}"/>
    <cellStyle name="Normal 9 2 4 2 5 3" xfId="31399" xr:uid="{26D87288-051E-44F1-867E-064913ACCB0F}"/>
    <cellStyle name="Normal 9 2 4 2 6" xfId="19653" xr:uid="{C794A3B2-D565-4C6B-B613-40D39352BF67}"/>
    <cellStyle name="Normal 9 2 4 2 6 2" xfId="34783" xr:uid="{D9337639-48E2-4F99-9DD4-A91C14C3E8CA}"/>
    <cellStyle name="Normal 9 2 4 2 7" xfId="12853" xr:uid="{BB42F2C0-F716-42BA-B73B-689DB653D419}"/>
    <cellStyle name="Normal 9 2 4 2 7 2" xfId="28015" xr:uid="{D9488FF4-B945-48F2-AB55-0E9FE6590D8D}"/>
    <cellStyle name="Normal 9 2 4 2 8" xfId="26456" xr:uid="{ADA87C2E-8C0D-46F7-88EE-210C827468EE}"/>
    <cellStyle name="Normal 9 2 4 3" xfId="11028" xr:uid="{27C26343-5B48-4F78-A715-500090DAB8D5}"/>
    <cellStyle name="Normal 9 2 4 3 2" xfId="13898" xr:uid="{FA33ED3D-4BCD-405C-98FA-3AC8F967FBD9}"/>
    <cellStyle name="Normal 9 2 4 3 2 2" xfId="15636" xr:uid="{155614E7-42A9-44B7-93FD-5241FECD2890}"/>
    <cellStyle name="Normal 9 2 4 3 2 2 2" xfId="19022" xr:uid="{FFE3ECC1-B714-4F20-ABA5-5EFBCF58A778}"/>
    <cellStyle name="Normal 9 2 4 3 2 2 2 2" xfId="25806" xr:uid="{12DBEFA7-1E27-445D-BADC-8BC48B19E636}"/>
    <cellStyle name="Normal 9 2 4 3 2 2 2 2 2" xfId="40925" xr:uid="{9E502818-A883-4513-85A8-3869A31E73CC}"/>
    <cellStyle name="Normal 9 2 4 3 2 2 2 3" xfId="34157" xr:uid="{8D4080EA-444F-4C3A-9F50-D815390F1389}"/>
    <cellStyle name="Normal 9 2 4 3 2 2 3" xfId="22422" xr:uid="{F6EF49C1-291D-4C8B-9E29-5489A8705EDD}"/>
    <cellStyle name="Normal 9 2 4 3 2 2 3 2" xfId="37541" xr:uid="{FA6E71A1-8033-41E7-9EAB-CB46D5932451}"/>
    <cellStyle name="Normal 9 2 4 3 2 2 4" xfId="30773" xr:uid="{910BAC33-8C58-4008-AD31-D363841E14D3}"/>
    <cellStyle name="Normal 9 2 4 3 2 3" xfId="17309" xr:uid="{7045AD39-1CC2-4E92-A5E3-BA611911EC14}"/>
    <cellStyle name="Normal 9 2 4 3 2 3 2" xfId="24093" xr:uid="{607479FB-D839-4326-9DF6-254B047A30C9}"/>
    <cellStyle name="Normal 9 2 4 3 2 3 2 2" xfId="39212" xr:uid="{8AB0F5E1-9416-456F-B768-827AEE8B4D02}"/>
    <cellStyle name="Normal 9 2 4 3 2 3 3" xfId="32444" xr:uid="{96EEE032-0FE5-4194-93EE-96D3DE7E3BE8}"/>
    <cellStyle name="Normal 9 2 4 3 2 4" xfId="20696" xr:uid="{871234CD-1E72-412F-A878-749060ACD427}"/>
    <cellStyle name="Normal 9 2 4 3 2 4 2" xfId="35825" xr:uid="{4B21C4D6-8E98-4B5D-A6BA-AF4C708461A7}"/>
    <cellStyle name="Normal 9 2 4 3 2 5" xfId="29060" xr:uid="{27F0294E-C9BF-47B5-B89F-0C54AEB453FA}"/>
    <cellStyle name="Normal 9 2 4 3 3" xfId="14802" xr:uid="{16D4FD64-16DC-42C5-9BAC-8A09168D4C75}"/>
    <cellStyle name="Normal 9 2 4 3 3 2" xfId="18188" xr:uid="{CAD17539-FC9D-4C4D-8EE0-F27418AABF46}"/>
    <cellStyle name="Normal 9 2 4 3 3 2 2" xfId="24972" xr:uid="{160B81AB-DC73-4A7F-8527-897A2CEEB53E}"/>
    <cellStyle name="Normal 9 2 4 3 3 2 2 2" xfId="40091" xr:uid="{C9B0141A-16CA-41CC-8080-5A2703DD888C}"/>
    <cellStyle name="Normal 9 2 4 3 3 2 3" xfId="33323" xr:uid="{DC2D6EFA-435A-449F-BB45-329F7347E641}"/>
    <cellStyle name="Normal 9 2 4 3 3 3" xfId="21588" xr:uid="{D2DE20EF-A58F-4908-9FAA-542430BC63A5}"/>
    <cellStyle name="Normal 9 2 4 3 3 3 2" xfId="36707" xr:uid="{147E43C9-5E2E-446E-BF7D-CC74C6D3B91B}"/>
    <cellStyle name="Normal 9 2 4 3 3 4" xfId="29939" xr:uid="{B114C224-FFA2-4588-9552-395F9090EE67}"/>
    <cellStyle name="Normal 9 2 4 3 4" xfId="16472" xr:uid="{2131E566-BA8B-4896-8D63-6691AFF14DCA}"/>
    <cellStyle name="Normal 9 2 4 3 4 2" xfId="23256" xr:uid="{EE32A72C-11C7-4267-A9BC-203616328A45}"/>
    <cellStyle name="Normal 9 2 4 3 4 2 2" xfId="38375" xr:uid="{8E0A8921-37F8-438B-B37F-32BD9C1CDDCA}"/>
    <cellStyle name="Normal 9 2 4 3 4 3" xfId="31607" xr:uid="{C2381AFD-2105-4B14-8632-DE33654880E6}"/>
    <cellStyle name="Normal 9 2 4 3 5" xfId="19861" xr:uid="{CFC2B3AC-3885-40F7-82C6-7F5B0A1687E6}"/>
    <cellStyle name="Normal 9 2 4 3 5 2" xfId="34991" xr:uid="{33CDA2C0-D754-45CD-A032-886CEE9EFA36}"/>
    <cellStyle name="Normal 9 2 4 3 6" xfId="13060" xr:uid="{53287CAF-4E80-45CA-A95D-B0B2C15B85B5}"/>
    <cellStyle name="Normal 9 2 4 3 6 2" xfId="28223" xr:uid="{C18965FF-9527-4E21-93BB-6A464F157489}"/>
    <cellStyle name="Normal 9 2 4 3 7" xfId="26664" xr:uid="{ED901865-C59A-4B7C-AE2A-5D72B085E7C3}"/>
    <cellStyle name="Normal 9 2 4 4" xfId="11589" xr:uid="{5F9B7C45-3CE5-4465-8891-CC3FBB90810B}"/>
    <cellStyle name="Normal 9 2 4 4 2" xfId="15220" xr:uid="{04628CA1-AEDF-4565-B745-11BD2F9A7404}"/>
    <cellStyle name="Normal 9 2 4 4 2 2" xfId="18606" xr:uid="{30EC649A-E910-402B-996B-FEF7BD74AF59}"/>
    <cellStyle name="Normal 9 2 4 4 2 2 2" xfId="25390" xr:uid="{A8289AC4-AFC2-44CE-A9DC-429FAAB20493}"/>
    <cellStyle name="Normal 9 2 4 4 2 2 2 2" xfId="40509" xr:uid="{407FE218-BD30-4F0F-94FA-2092189F8A8B}"/>
    <cellStyle name="Normal 9 2 4 4 2 2 3" xfId="33741" xr:uid="{95C212D9-D887-4DD9-8F3B-A25CB2B22AA5}"/>
    <cellStyle name="Normal 9 2 4 4 2 3" xfId="22006" xr:uid="{BD516FD7-2951-4FBB-A6ED-2039575A9BC8}"/>
    <cellStyle name="Normal 9 2 4 4 2 3 2" xfId="37125" xr:uid="{ACDC01DB-6146-43DC-9584-B3C013DEFA73}"/>
    <cellStyle name="Normal 9 2 4 4 2 4" xfId="30357" xr:uid="{3423F66F-CE05-4F0D-B212-619BFE626E12}"/>
    <cellStyle name="Normal 9 2 4 4 3" xfId="16893" xr:uid="{45F98BD8-3BA3-4442-A85D-E47CA196A7A1}"/>
    <cellStyle name="Normal 9 2 4 4 3 2" xfId="23677" xr:uid="{FE41B3CA-91BF-485F-A35A-1C815FCBFF41}"/>
    <cellStyle name="Normal 9 2 4 4 3 2 2" xfId="38796" xr:uid="{00488A94-5041-4F4C-A4FA-ECBDC8977BEA}"/>
    <cellStyle name="Normal 9 2 4 4 3 3" xfId="32028" xr:uid="{D3ED8FA0-A77D-4E92-841F-DF001723F639}"/>
    <cellStyle name="Normal 9 2 4 4 4" xfId="20279" xr:uid="{308C0EEA-C9C7-4C60-AA1D-03C9F633D731}"/>
    <cellStyle name="Normal 9 2 4 4 4 2" xfId="35409" xr:uid="{7C2A2783-598F-4CE2-B8BF-6939FFD8B575}"/>
    <cellStyle name="Normal 9 2 4 4 5" xfId="13482" xr:uid="{37B377AB-9F14-49CD-9152-4BB45F543E66}"/>
    <cellStyle name="Normal 9 2 4 4 5 2" xfId="28644" xr:uid="{719B5CED-0822-4D19-BEB9-4D255ACD9F61}"/>
    <cellStyle name="Normal 9 2 4 5" xfId="14386" xr:uid="{9E84D350-0187-402C-A445-2E915AE1C9D2}"/>
    <cellStyle name="Normal 9 2 4 5 2" xfId="17772" xr:uid="{3661FB68-BFCA-4D0D-BCBB-9EB8E3D5C63A}"/>
    <cellStyle name="Normal 9 2 4 5 2 2" xfId="24556" xr:uid="{72D77A5C-6C6E-4C27-9F5D-0CD069789944}"/>
    <cellStyle name="Normal 9 2 4 5 2 2 2" xfId="39675" xr:uid="{0B2289E4-FA8B-4130-92A0-8E04BC37AE88}"/>
    <cellStyle name="Normal 9 2 4 5 2 3" xfId="32907" xr:uid="{12D9695D-D5EB-4B45-AC31-BA77AF5946E7}"/>
    <cellStyle name="Normal 9 2 4 5 3" xfId="21172" xr:uid="{3ACF2F3E-EEB0-4CA7-8717-C1AA3F604438}"/>
    <cellStyle name="Normal 9 2 4 5 3 2" xfId="36291" xr:uid="{684B8419-C06D-48A5-BB0E-18F21667A0C2}"/>
    <cellStyle name="Normal 9 2 4 5 4" xfId="29523" xr:uid="{6C366A8C-EB33-4F66-A6FF-26F8607C0160}"/>
    <cellStyle name="Normal 9 2 4 6" xfId="16056" xr:uid="{E3C14C30-0268-4BBA-B5CE-33F0290D66F8}"/>
    <cellStyle name="Normal 9 2 4 6 2" xfId="22840" xr:uid="{0DA00048-79C1-448B-8B39-3D835AD60506}"/>
    <cellStyle name="Normal 9 2 4 6 2 2" xfId="37959" xr:uid="{6E598B0B-64AB-4953-AFB4-E4AFB16EACC2}"/>
    <cellStyle name="Normal 9 2 4 6 3" xfId="31191" xr:uid="{0C72849F-6AAF-435C-81B4-F9956DED47E5}"/>
    <cellStyle name="Normal 9 2 4 7" xfId="19445" xr:uid="{DDA53A57-9E73-470E-944C-8849DCA14B47}"/>
    <cellStyle name="Normal 9 2 4 7 2" xfId="34575" xr:uid="{8218DC27-94EB-425B-B166-8F71381AB1B6}"/>
    <cellStyle name="Normal 9 2 4 8" xfId="12644" xr:uid="{67FFBB98-9BFF-46F7-A761-3EBB830D2374}"/>
    <cellStyle name="Normal 9 2 4 8 2" xfId="27807" xr:uid="{E9C6A498-200E-44EF-A1E9-3CA186431A07}"/>
    <cellStyle name="Normal 9 2 4 9" xfId="26248" xr:uid="{20C49A6B-4ECE-4975-B840-205E706C7C2C}"/>
    <cellStyle name="Normal 9 2 5" xfId="9200" xr:uid="{20076FC3-BD79-493C-A4F9-7720CC418446}"/>
    <cellStyle name="Normal 9 2 5 10" xfId="10345" xr:uid="{2743EB15-8958-4FFA-A033-18EEABBB7654}"/>
    <cellStyle name="Normal 9 2 5 2" xfId="11133" xr:uid="{11CB06C7-4EA8-4AB8-A786-7EE7403E67D9}"/>
    <cellStyle name="Normal 9 2 5 2 2" xfId="14003" xr:uid="{56BA28A0-8175-4A2A-951B-F217152B52B0}"/>
    <cellStyle name="Normal 9 2 5 2 2 2" xfId="15741" xr:uid="{F2AD9644-2E2C-4EF0-8095-6366D730AD11}"/>
    <cellStyle name="Normal 9 2 5 2 2 2 2" xfId="19127" xr:uid="{D0421C12-4244-4B24-9822-FE0C86BFB5F3}"/>
    <cellStyle name="Normal 9 2 5 2 2 2 2 2" xfId="25911" xr:uid="{69973C2D-793B-491A-A38D-E58C61E50E47}"/>
    <cellStyle name="Normal 9 2 5 2 2 2 2 2 2" xfId="41030" xr:uid="{6C99A68D-69CA-41BA-AC87-19943A840C7E}"/>
    <cellStyle name="Normal 9 2 5 2 2 2 2 3" xfId="34262" xr:uid="{3B5E3CDE-83D7-4602-A83E-07CEBFAEB24E}"/>
    <cellStyle name="Normal 9 2 5 2 2 2 3" xfId="22527" xr:uid="{BF8E7F72-556E-436D-8AE6-005F13589407}"/>
    <cellStyle name="Normal 9 2 5 2 2 2 3 2" xfId="37646" xr:uid="{66F084AC-A567-4F08-95FA-355645BDF6D9}"/>
    <cellStyle name="Normal 9 2 5 2 2 2 4" xfId="30878" xr:uid="{CB004962-3853-4564-896C-6E6BDE723498}"/>
    <cellStyle name="Normal 9 2 5 2 2 3" xfId="17414" xr:uid="{96CAB36C-9ACB-4123-BA02-42321FC434FE}"/>
    <cellStyle name="Normal 9 2 5 2 2 3 2" xfId="24198" xr:uid="{9BE1E1A4-2A45-457A-8671-8B9FB521F00A}"/>
    <cellStyle name="Normal 9 2 5 2 2 3 2 2" xfId="39317" xr:uid="{BA3C816F-FFD0-48F9-AEA7-51F8DCC8DEC5}"/>
    <cellStyle name="Normal 9 2 5 2 2 3 3" xfId="32549" xr:uid="{A55D29B3-1567-4CA2-BDA6-80E83E5BCE2A}"/>
    <cellStyle name="Normal 9 2 5 2 2 4" xfId="20801" xr:uid="{601FC133-525C-4730-8460-18BFB13C511D}"/>
    <cellStyle name="Normal 9 2 5 2 2 4 2" xfId="35930" xr:uid="{F90B95AD-82D4-4FC1-BED3-383A11B192A8}"/>
    <cellStyle name="Normal 9 2 5 2 2 5" xfId="29165" xr:uid="{192FB685-FE13-48F9-B37B-14A2B664DF7D}"/>
    <cellStyle name="Normal 9 2 5 2 3" xfId="14907" xr:uid="{DA97A353-A98C-49B9-992C-A961277C39BD}"/>
    <cellStyle name="Normal 9 2 5 2 3 2" xfId="18293" xr:uid="{D815D84C-68EE-4E69-B86E-318CCCC1CA62}"/>
    <cellStyle name="Normal 9 2 5 2 3 2 2" xfId="25077" xr:uid="{072D48DA-1D74-47E3-AB90-1D1F569CBE2A}"/>
    <cellStyle name="Normal 9 2 5 2 3 2 2 2" xfId="40196" xr:uid="{99E98110-2AB7-4433-BC06-F895827C0BA0}"/>
    <cellStyle name="Normal 9 2 5 2 3 2 3" xfId="33428" xr:uid="{B0A322D4-BC8F-4561-87D6-D5D7DDC50C2B}"/>
    <cellStyle name="Normal 9 2 5 2 3 3" xfId="21693" xr:uid="{00233548-6BE2-4F77-893A-9464321ACCD5}"/>
    <cellStyle name="Normal 9 2 5 2 3 3 2" xfId="36812" xr:uid="{A38E173D-0CA0-42F9-BC02-DA6853757D17}"/>
    <cellStyle name="Normal 9 2 5 2 3 4" xfId="30044" xr:uid="{87BECE83-C652-4824-B362-82F8BC924F65}"/>
    <cellStyle name="Normal 9 2 5 2 4" xfId="16577" xr:uid="{540D0748-9CF0-48E3-936F-A3C9BC6E3DA2}"/>
    <cellStyle name="Normal 9 2 5 2 4 2" xfId="23361" xr:uid="{7C24B393-10EB-4909-8E47-2BE9B662A38A}"/>
    <cellStyle name="Normal 9 2 5 2 4 2 2" xfId="38480" xr:uid="{3988BA27-DC96-42D1-A9D0-7400097E09FD}"/>
    <cellStyle name="Normal 9 2 5 2 4 3" xfId="31712" xr:uid="{D553FE90-D6B8-4A60-81E1-B98B94E7321D}"/>
    <cellStyle name="Normal 9 2 5 2 5" xfId="19966" xr:uid="{34B4E946-966E-4390-8BF4-DBAB34783532}"/>
    <cellStyle name="Normal 9 2 5 2 5 2" xfId="35096" xr:uid="{18CC96BC-C6AF-457F-9DDA-2EA843DF28B1}"/>
    <cellStyle name="Normal 9 2 5 2 6" xfId="13165" xr:uid="{7A4EAE3A-97C6-412D-936C-85DD753F6440}"/>
    <cellStyle name="Normal 9 2 5 2 6 2" xfId="28328" xr:uid="{E43AE8AB-ABC7-49E6-9442-264D52FFCFA3}"/>
    <cellStyle name="Normal 9 2 5 2 7" xfId="26769" xr:uid="{4CD942C5-C19F-4163-AFA6-511CE2C13AC1}"/>
    <cellStyle name="Normal 9 2 5 3" xfId="11590" xr:uid="{DAE6E06C-C433-4BCC-A512-D1CC79F72099}"/>
    <cellStyle name="Normal 9 2 5 3 2" xfId="15325" xr:uid="{B5450D6F-363D-465E-B323-BB13B3559C33}"/>
    <cellStyle name="Normal 9 2 5 3 2 2" xfId="18711" xr:uid="{3D8CA3A3-EC21-45A0-BEE2-6EC322B00270}"/>
    <cellStyle name="Normal 9 2 5 3 2 2 2" xfId="25495" xr:uid="{EB45AA9F-B698-430D-870B-FE5EF5EA7E46}"/>
    <cellStyle name="Normal 9 2 5 3 2 2 2 2" xfId="40614" xr:uid="{9B85596D-5123-48DE-BCE5-29926C1C3080}"/>
    <cellStyle name="Normal 9 2 5 3 2 2 3" xfId="33846" xr:uid="{1B782AC9-DA4C-4064-BE25-7B753A6A7F87}"/>
    <cellStyle name="Normal 9 2 5 3 2 3" xfId="22111" xr:uid="{91BE772D-B2A0-45C9-B939-397B4A7F8AE5}"/>
    <cellStyle name="Normal 9 2 5 3 2 3 2" xfId="37230" xr:uid="{D00FD5BC-2C46-4429-9013-469C317B4F1A}"/>
    <cellStyle name="Normal 9 2 5 3 2 4" xfId="30462" xr:uid="{F7D597D6-F93C-43ED-9E31-AA14FC971839}"/>
    <cellStyle name="Normal 9 2 5 3 3" xfId="16998" xr:uid="{9F893CC3-5AF9-45BF-9D3E-C2BFD6FB3498}"/>
    <cellStyle name="Normal 9 2 5 3 3 2" xfId="23782" xr:uid="{EBA3C670-2F46-43BB-A859-1DA3DC38D570}"/>
    <cellStyle name="Normal 9 2 5 3 3 2 2" xfId="38901" xr:uid="{0C8B7073-3A9F-4D3E-B9DD-809D51A22497}"/>
    <cellStyle name="Normal 9 2 5 3 3 3" xfId="32133" xr:uid="{375B0791-8BA6-47D7-9A18-160276F37A0F}"/>
    <cellStyle name="Normal 9 2 5 3 4" xfId="20384" xr:uid="{F56872F4-49AD-41D8-B91F-8593210707F1}"/>
    <cellStyle name="Normal 9 2 5 3 4 2" xfId="35514" xr:uid="{3A724536-1B7E-4F63-A628-4793CFC1EE50}"/>
    <cellStyle name="Normal 9 2 5 3 5" xfId="13587" xr:uid="{5AE018D9-F64F-4D50-8534-B5C8B44B1B4F}"/>
    <cellStyle name="Normal 9 2 5 3 5 2" xfId="28749" xr:uid="{6537B0B0-30EF-4804-95E8-A8E6E29F4341}"/>
    <cellStyle name="Normal 9 2 5 4" xfId="14491" xr:uid="{DA994634-63BB-47E5-858A-6BB063856840}"/>
    <cellStyle name="Normal 9 2 5 4 2" xfId="17877" xr:uid="{A9CD78C5-71EA-4FAA-8009-C11394D40809}"/>
    <cellStyle name="Normal 9 2 5 4 2 2" xfId="24661" xr:uid="{E9499ED5-573F-4E1D-850A-065FB5D049D8}"/>
    <cellStyle name="Normal 9 2 5 4 2 2 2" xfId="39780" xr:uid="{B4326F79-139D-4573-8514-00A48A9F68EB}"/>
    <cellStyle name="Normal 9 2 5 4 2 3" xfId="33012" xr:uid="{8109F6A7-B195-4FEF-980E-0FBA83527AE3}"/>
    <cellStyle name="Normal 9 2 5 4 3" xfId="21277" xr:uid="{CCE50DF6-39FA-44B5-BA94-ACC7D04B8690}"/>
    <cellStyle name="Normal 9 2 5 4 3 2" xfId="36396" xr:uid="{F93868D4-60F1-40EA-87B8-2283B95C68AB}"/>
    <cellStyle name="Normal 9 2 5 4 4" xfId="29628" xr:uid="{41DBC737-298D-45C6-B4AA-13C55FE8A9CC}"/>
    <cellStyle name="Normal 9 2 5 5" xfId="16161" xr:uid="{53B8FF1B-DFD1-424B-823B-7B1B9EFAF161}"/>
    <cellStyle name="Normal 9 2 5 5 2" xfId="22945" xr:uid="{419D2CFD-6BB6-4896-AEC3-8EB8E60D58A7}"/>
    <cellStyle name="Normal 9 2 5 5 2 2" xfId="38064" xr:uid="{36DFBC98-E9BC-4152-B80C-4BC37A6625E7}"/>
    <cellStyle name="Normal 9 2 5 5 3" xfId="31296" xr:uid="{347884AD-585A-4B95-91CB-ADB8800A26D3}"/>
    <cellStyle name="Normal 9 2 5 6" xfId="19550" xr:uid="{6187CF59-E4E8-4BED-A0A7-D7554E1CE03E}"/>
    <cellStyle name="Normal 9 2 5 6 2" xfId="34680" xr:uid="{9840D1B9-44D3-48A1-90C2-46A58EDF9A59}"/>
    <cellStyle name="Normal 9 2 5 7" xfId="12750" xr:uid="{969779DF-E634-4468-9541-12A70B29E796}"/>
    <cellStyle name="Normal 9 2 5 7 2" xfId="27912" xr:uid="{B9313D5D-0852-4B3C-8975-D2F5E8A1699E}"/>
    <cellStyle name="Normal 9 2 5 8" xfId="26353" xr:uid="{52E91A9B-36CC-4233-8958-814B97464E50}"/>
    <cellStyle name="Normal 9 2 5 9" xfId="10715" xr:uid="{4219618A-2B0D-4256-8B43-909D2230A9FD}"/>
    <cellStyle name="Normal 9 2 6" xfId="9201" xr:uid="{6D5A6DC3-45AD-4BA4-95E1-633C9F1242B6}"/>
    <cellStyle name="Normal 9 2 6 2" xfId="11591" xr:uid="{BABA0326-926F-44B2-AE4C-4DD072292C76}"/>
    <cellStyle name="Normal 9 2 6 2 2" xfId="15533" xr:uid="{AC41CD33-7521-4F30-B8DC-B3317280575B}"/>
    <cellStyle name="Normal 9 2 6 2 2 2" xfId="18919" xr:uid="{38D3FFBE-BC71-4504-B33A-6D32A893949C}"/>
    <cellStyle name="Normal 9 2 6 2 2 2 2" xfId="25703" xr:uid="{C2AC1AA8-C967-4CA5-8D8C-31F5259EA3BA}"/>
    <cellStyle name="Normal 9 2 6 2 2 2 2 2" xfId="40822" xr:uid="{AEFEA0C0-C101-43C1-9CC4-27DC2C605E5A}"/>
    <cellStyle name="Normal 9 2 6 2 2 2 3" xfId="34054" xr:uid="{2D622256-7D98-4DC5-ADFE-14EC3BFF7F21}"/>
    <cellStyle name="Normal 9 2 6 2 2 3" xfId="22319" xr:uid="{9B5D368F-5B37-4A87-B2EB-138D278D80F6}"/>
    <cellStyle name="Normal 9 2 6 2 2 3 2" xfId="37438" xr:uid="{1D7A96CB-EA47-42B2-AE19-D6D5FC3628F8}"/>
    <cellStyle name="Normal 9 2 6 2 2 4" xfId="30670" xr:uid="{D883B8A9-E769-43AE-9E5D-153E06899037}"/>
    <cellStyle name="Normal 9 2 6 2 3" xfId="17206" xr:uid="{96260E05-DEC7-4496-B598-843DB3C0F0F9}"/>
    <cellStyle name="Normal 9 2 6 2 3 2" xfId="23990" xr:uid="{6AF71F7E-C976-4EE1-9560-4A09E982D91E}"/>
    <cellStyle name="Normal 9 2 6 2 3 2 2" xfId="39109" xr:uid="{DEC0A9FA-3EA2-4C28-96CB-439C43618794}"/>
    <cellStyle name="Normal 9 2 6 2 3 3" xfId="32341" xr:uid="{B87D2D48-DB9F-4EB0-9220-F905E448DBF1}"/>
    <cellStyle name="Normal 9 2 6 2 4" xfId="20593" xr:uid="{0D053EE1-CBDE-465D-9F48-06E2D6F82394}"/>
    <cellStyle name="Normal 9 2 6 2 4 2" xfId="35722" xr:uid="{6458BF8E-B9FB-4DDD-88C7-0EB4D4CD1B18}"/>
    <cellStyle name="Normal 9 2 6 2 5" xfId="13795" xr:uid="{619224AD-3517-4C1F-8911-776621D2E8DC}"/>
    <cellStyle name="Normal 9 2 6 2 5 2" xfId="28957" xr:uid="{E335B738-ABC6-4C06-800C-6755C47B8475}"/>
    <cellStyle name="Normal 9 2 6 3" xfId="14699" xr:uid="{A23D4AB5-F866-4C51-8A5F-15F9ECCAC205}"/>
    <cellStyle name="Normal 9 2 6 3 2" xfId="18085" xr:uid="{D9FBBB74-5FFD-4893-A60E-648D2F2A49AB}"/>
    <cellStyle name="Normal 9 2 6 3 2 2" xfId="24869" xr:uid="{73519926-69DB-441D-862D-11CD063C6E86}"/>
    <cellStyle name="Normal 9 2 6 3 2 2 2" xfId="39988" xr:uid="{698D11D1-41CF-43F7-9A5C-9A7A89AAEC86}"/>
    <cellStyle name="Normal 9 2 6 3 2 3" xfId="33220" xr:uid="{3CA5DEA4-B8A9-4B65-9312-E9865A4478B4}"/>
    <cellStyle name="Normal 9 2 6 3 3" xfId="21485" xr:uid="{4E8A5E0D-3C03-434C-9EC5-1EC96EF356EA}"/>
    <cellStyle name="Normal 9 2 6 3 3 2" xfId="36604" xr:uid="{18BFED60-FC33-403D-B6DC-A7FC754EDEB8}"/>
    <cellStyle name="Normal 9 2 6 3 4" xfId="29836" xr:uid="{C14BEF20-3E25-4BF9-AFB3-C53463889C45}"/>
    <cellStyle name="Normal 9 2 6 4" xfId="16369" xr:uid="{FBD14599-7F9D-40A3-A606-23EE24375737}"/>
    <cellStyle name="Normal 9 2 6 4 2" xfId="23153" xr:uid="{0FB657AC-6441-4EB5-B46D-4E46BAE3148D}"/>
    <cellStyle name="Normal 9 2 6 4 2 2" xfId="38272" xr:uid="{7A977280-DD1E-43B6-BA3A-556BA29B1595}"/>
    <cellStyle name="Normal 9 2 6 4 3" xfId="31504" xr:uid="{43E8A760-39D7-495C-B05F-ADB813DF7E83}"/>
    <cellStyle name="Normal 9 2 6 5" xfId="19758" xr:uid="{B019DCA6-45CE-421E-8514-E8DE3DAEF59D}"/>
    <cellStyle name="Normal 9 2 6 5 2" xfId="34888" xr:uid="{DD26E301-AF7B-4A1A-82ED-9E690F93E0D8}"/>
    <cellStyle name="Normal 9 2 6 6" xfId="12958" xr:uid="{37FC0451-F07C-4991-997B-9B5FBAC30093}"/>
    <cellStyle name="Normal 9 2 6 6 2" xfId="28120" xr:uid="{2D9EB37D-F6D5-4348-A49C-9B97917BBC0C}"/>
    <cellStyle name="Normal 9 2 6 7" xfId="26561" xr:uid="{F8491887-61D3-4F2D-95A6-96965FC4C7BE}"/>
    <cellStyle name="Normal 9 2 6 8" xfId="10926" xr:uid="{0BB13903-6125-4F0E-94C6-1406262EB8E1}"/>
    <cellStyle name="Normal 9 2 6 9" xfId="10346" xr:uid="{7CC9E6F0-A1CF-4BAB-B5E8-CDC560E0FFC8}"/>
    <cellStyle name="Normal 9 2 7" xfId="9202" xr:uid="{C3612448-17F4-4757-9146-5FE4A83DF613}"/>
    <cellStyle name="Normal 9 2 7 2" xfId="14280" xr:uid="{FF0B168E-BED9-40FC-9F5F-7DF363E12BE6}"/>
    <cellStyle name="Normal 9 2 7 2 2" xfId="17669" xr:uid="{21AFD776-3BDE-48D3-AB11-2837A71C097B}"/>
    <cellStyle name="Normal 9 2 7 2 2 2" xfId="24453" xr:uid="{0E1E546A-9BC7-42A4-856C-7B4D9DF81D34}"/>
    <cellStyle name="Normal 9 2 7 2 2 2 2" xfId="39572" xr:uid="{E436866B-F301-42E9-8782-F1D2F818441C}"/>
    <cellStyle name="Normal 9 2 7 2 2 3" xfId="32804" xr:uid="{270C1E03-900F-4F9C-B211-59E12B8E49F9}"/>
    <cellStyle name="Normal 9 2 7 2 3" xfId="21069" xr:uid="{1AC8A0E1-6D8E-4068-80F9-C05623A9166A}"/>
    <cellStyle name="Normal 9 2 7 2 3 2" xfId="36188" xr:uid="{87029F64-E18C-451D-AE69-83AFF1864946}"/>
    <cellStyle name="Normal 9 2 7 2 4" xfId="29420" xr:uid="{98CACCC7-9A14-4CF8-9FDA-26F0E5C14D2A}"/>
    <cellStyle name="Normal 9 2 7 3" xfId="16790" xr:uid="{7B0B2926-BF62-4B53-94B2-C3A8C30FFA9E}"/>
    <cellStyle name="Normal 9 2 7 3 2" xfId="23574" xr:uid="{4396A873-8BEC-4288-8C7F-BA28760BE1B5}"/>
    <cellStyle name="Normal 9 2 7 3 2 2" xfId="38693" xr:uid="{9B176828-3642-4485-98F4-9D3BC8E5A361}"/>
    <cellStyle name="Normal 9 2 7 3 3" xfId="31925" xr:uid="{A3D1BD67-01DC-4808-B143-309E58E94FEB}"/>
    <cellStyle name="Normal 9 2 7 4" xfId="20176" xr:uid="{1F1B1154-7154-4DAD-8577-2948CA9C11B0}"/>
    <cellStyle name="Normal 9 2 7 4 2" xfId="35306" xr:uid="{9A979123-2A86-4C9B-8B51-2126CE3F4648}"/>
    <cellStyle name="Normal 9 2 7 5" xfId="13379" xr:uid="{AE79687F-7B1F-476A-9243-113EFA5DA522}"/>
    <cellStyle name="Normal 9 2 7 5 2" xfId="28541" xr:uid="{1AE8B4E4-9E1D-4DCD-8D23-E895B60E4DBD}"/>
    <cellStyle name="Normal 9 2 7 6" xfId="10347" xr:uid="{1CC22CE8-6C9A-4E19-9D97-09875672FBB7}"/>
    <cellStyle name="Normal 9 2 8" xfId="9203" xr:uid="{A7BB76E0-30A1-47E7-A95D-30BF08E532E3}"/>
    <cellStyle name="Normal 9 2 8 2" xfId="18487" xr:uid="{F5091F5D-0AE4-4997-9F7C-3726005A6BDB}"/>
    <cellStyle name="Normal 9 2 8 2 2" xfId="25271" xr:uid="{FC16DFF2-A66C-45EE-B060-E332980BD68A}"/>
    <cellStyle name="Normal 9 2 8 2 2 2" xfId="40390" xr:uid="{43924146-77E7-4075-A149-24A41B6C7C71}"/>
    <cellStyle name="Normal 9 2 8 2 3" xfId="33622" xr:uid="{C8F7388F-81CB-4C5F-B8DA-09EA7EBF7240}"/>
    <cellStyle name="Normal 9 2 8 3" xfId="21887" xr:uid="{D6BFCED0-4129-45B4-B9C6-C78A95260AA4}"/>
    <cellStyle name="Normal 9 2 8 3 2" xfId="37006" xr:uid="{045F8A6A-FE6C-426F-8B7C-86C9F88E95AB}"/>
    <cellStyle name="Normal 9 2 8 4" xfId="15101" xr:uid="{14281CA5-9A35-492A-B2D1-B4EF9B04FE8E}"/>
    <cellStyle name="Normal 9 2 8 4 2" xfId="30238" xr:uid="{53CAC221-1DD0-4CC7-8BB4-E00BDF9AC2C7}"/>
    <cellStyle name="Normal 9 2 8 5" xfId="10348" xr:uid="{D069C136-D0B7-4418-9236-874FE0754F6C}"/>
    <cellStyle name="Normal 9 2 9" xfId="11895" xr:uid="{95AAA076-E2DB-46C9-9647-37C8EEE12B05}"/>
    <cellStyle name="Normal 9 2 9 2" xfId="17631" xr:uid="{04291AC2-1C9A-435C-9754-60245D20B368}"/>
    <cellStyle name="Normal 9 2 9 2 2" xfId="24415" xr:uid="{7FE31F5B-2398-4AF5-A442-8B030FDB258F}"/>
    <cellStyle name="Normal 9 2 9 2 2 2" xfId="39534" xr:uid="{58F8C316-88E1-4D9B-AD88-C815F1874C28}"/>
    <cellStyle name="Normal 9 2 9 2 3" xfId="32766" xr:uid="{FAEB05EE-496C-4F35-86BC-A75A3E2601F9}"/>
    <cellStyle name="Normal 9 2 9 3" xfId="21034" xr:uid="{5811B78F-B427-4139-8632-BFA7DE925955}"/>
    <cellStyle name="Normal 9 2 9 3 2" xfId="36153" xr:uid="{9D3FEF74-BD04-41EC-A0AE-E9E2206AD66D}"/>
    <cellStyle name="Normal 9 2 9 4" xfId="14242" xr:uid="{02A5C0AB-8770-4734-985E-4B70FD2495D6}"/>
    <cellStyle name="Normal 9 2 9 4 2" xfId="29382" xr:uid="{5485233A-0117-4A0C-8B0A-2ADDF0BC21D8}"/>
    <cellStyle name="Normal 9 2 9 5" xfId="27182" xr:uid="{CE9BCFA1-5B5B-4C50-A11C-F9F5CCC166FD}"/>
    <cellStyle name="Normal 9 3" xfId="1948" xr:uid="{00000000-0005-0000-0000-00009D070000}"/>
    <cellStyle name="Normal 9 3 10" xfId="11592" xr:uid="{6DE4AC2A-6FB6-4013-9249-E66028532DA8}"/>
    <cellStyle name="Normal 9 3 11" xfId="12555" xr:uid="{7350D449-CB25-4CA9-94F0-631E23D0316B}"/>
    <cellStyle name="Normal 9 3 11 2" xfId="27718" xr:uid="{7469A555-0652-4109-B3FD-AD260828F1DE}"/>
    <cellStyle name="Normal 9 3 12" xfId="26159" xr:uid="{B354DBEE-E51B-43E4-BB34-96124EE678A3}"/>
    <cellStyle name="Normal 9 3 13" xfId="10514" xr:uid="{35AE24F0-9664-40F8-AE23-5571D4FE0E04}"/>
    <cellStyle name="Normal 9 3 14" xfId="10349" xr:uid="{618B99C4-8BB4-4E62-A983-C53420189B77}"/>
    <cellStyle name="Normal 9 3 15" xfId="9204" xr:uid="{88DB4E41-56F3-40B9-BC53-504DBF5AAA08}"/>
    <cellStyle name="Normal 9 3 16" xfId="8073" xr:uid="{465CFFDE-546A-4BC8-A736-C0036ABF81C7}"/>
    <cellStyle name="Normal 9 3 17" xfId="44796" xr:uid="{7FDF58E0-2452-4C84-A13D-ABF301A853C4}"/>
    <cellStyle name="Normal 9 3 2" xfId="3087" xr:uid="{ED119B21-EE76-4CA2-A347-34CA1A115739}"/>
    <cellStyle name="Normal 9 3 2 10" xfId="26207" xr:uid="{9C0FCACA-EBEE-49CF-B13D-5E0F2CF39C9D}"/>
    <cellStyle name="Normal 9 3 2 11" xfId="10564" xr:uid="{5046110C-2F92-47BA-A5F2-BF644E682877}"/>
    <cellStyle name="Normal 9 3 2 12" xfId="10350" xr:uid="{9E60496C-F4DD-4086-809C-CEBEF9BE8311}"/>
    <cellStyle name="Normal 9 3 2 13" xfId="9205" xr:uid="{2518BF5E-738F-4F62-ACCE-0886B7FC68BD}"/>
    <cellStyle name="Normal 9 3 2 14" xfId="44797" xr:uid="{5FD5EF9E-C7E3-4806-9E21-E4D5F55B2B68}"/>
    <cellStyle name="Normal 9 3 2 2" xfId="10669" xr:uid="{78AB538B-7C2A-489D-8739-093B9DAF266D}"/>
    <cellStyle name="Normal 9 3 2 2 2" xfId="10880" xr:uid="{256B0040-4552-401F-86A8-32BD3E84697B}"/>
    <cellStyle name="Normal 9 3 2 2 2 2" xfId="11298" xr:uid="{1DBB7E0A-DBA7-46F1-B908-7F07AC8EBE33}"/>
    <cellStyle name="Normal 9 3 2 2 2 2 2" xfId="14168" xr:uid="{24DC2536-F0B6-43B3-8EA5-B0B8C56D3195}"/>
    <cellStyle name="Normal 9 3 2 2 2 2 2 2" xfId="15906" xr:uid="{5B59F019-AACE-41EA-9168-B27968DA035E}"/>
    <cellStyle name="Normal 9 3 2 2 2 2 2 2 2" xfId="19292" xr:uid="{6D265278-6A76-454B-83CA-E1D9669DA033}"/>
    <cellStyle name="Normal 9 3 2 2 2 2 2 2 2 2" xfId="26076" xr:uid="{8635B461-A273-406F-B11B-596C2ABB96EE}"/>
    <cellStyle name="Normal 9 3 2 2 2 2 2 2 2 2 2" xfId="41195" xr:uid="{A8FB227D-7216-4211-ACEE-97EA7E5CC4F2}"/>
    <cellStyle name="Normal 9 3 2 2 2 2 2 2 2 3" xfId="34427" xr:uid="{A32B76D8-DBF3-4B16-A77A-0AFF4B3413AB}"/>
    <cellStyle name="Normal 9 3 2 2 2 2 2 2 3" xfId="22692" xr:uid="{EF087DF1-3C06-43A1-975B-C155487B544A}"/>
    <cellStyle name="Normal 9 3 2 2 2 2 2 2 3 2" xfId="37811" xr:uid="{0797D57A-5C25-441B-A852-FA98FEA900DA}"/>
    <cellStyle name="Normal 9 3 2 2 2 2 2 2 4" xfId="31043" xr:uid="{302BB983-E085-432A-BF70-CCA5EA95D2DA}"/>
    <cellStyle name="Normal 9 3 2 2 2 2 2 3" xfId="17579" xr:uid="{0B94D0B2-DB37-4084-880F-2DA1E7AFB095}"/>
    <cellStyle name="Normal 9 3 2 2 2 2 2 3 2" xfId="24363" xr:uid="{F0B49BF6-F442-401A-8041-F9CEB5BBE8A0}"/>
    <cellStyle name="Normal 9 3 2 2 2 2 2 3 2 2" xfId="39482" xr:uid="{3814059A-DFCE-4694-AA6D-F4256DC8BDCF}"/>
    <cellStyle name="Normal 9 3 2 2 2 2 2 3 3" xfId="32714" xr:uid="{43ABCB20-F63D-4630-87CB-333A7F3C4C39}"/>
    <cellStyle name="Normal 9 3 2 2 2 2 2 4" xfId="20966" xr:uid="{25696BFD-7AF8-46AC-B16E-493EFDBEF9C9}"/>
    <cellStyle name="Normal 9 3 2 2 2 2 2 4 2" xfId="36095" xr:uid="{1AE9A725-CF4B-4C63-8E8F-CBE9CE4554A2}"/>
    <cellStyle name="Normal 9 3 2 2 2 2 2 5" xfId="29330" xr:uid="{3EC73140-B810-4490-B477-54A5389304B9}"/>
    <cellStyle name="Normal 9 3 2 2 2 2 3" xfId="15072" xr:uid="{B241CA72-39BC-4081-9872-00B47B558643}"/>
    <cellStyle name="Normal 9 3 2 2 2 2 3 2" xfId="18458" xr:uid="{4946DBB8-B461-477B-8C4F-8BFB07F14474}"/>
    <cellStyle name="Normal 9 3 2 2 2 2 3 2 2" xfId="25242" xr:uid="{CC74BB69-BC09-4B79-8997-B8327124B600}"/>
    <cellStyle name="Normal 9 3 2 2 2 2 3 2 2 2" xfId="40361" xr:uid="{3146CDD3-2517-4B02-80C3-3B26675FB0B5}"/>
    <cellStyle name="Normal 9 3 2 2 2 2 3 2 3" xfId="33593" xr:uid="{088F8928-0522-47FC-B32D-1AAED6BC4052}"/>
    <cellStyle name="Normal 9 3 2 2 2 2 3 3" xfId="21858" xr:uid="{31738554-602B-4EA0-B9F7-FFF2BD5D3A4B}"/>
    <cellStyle name="Normal 9 3 2 2 2 2 3 3 2" xfId="36977" xr:uid="{F4A82357-69AA-4B27-919A-E8D5B2046F18}"/>
    <cellStyle name="Normal 9 3 2 2 2 2 3 4" xfId="30209" xr:uid="{46D5C676-694B-41C7-9AED-477FD213688C}"/>
    <cellStyle name="Normal 9 3 2 2 2 2 4" xfId="16742" xr:uid="{DC3EF42D-A5E4-4DCD-867A-35DB3F0A0ED6}"/>
    <cellStyle name="Normal 9 3 2 2 2 2 4 2" xfId="23526" xr:uid="{939DC9B6-4EE0-428F-B214-21D98331F5BE}"/>
    <cellStyle name="Normal 9 3 2 2 2 2 4 2 2" xfId="38645" xr:uid="{9EEA7B3B-DAB5-4E84-A177-D27579766473}"/>
    <cellStyle name="Normal 9 3 2 2 2 2 4 3" xfId="31877" xr:uid="{C8B7DBF6-2DBB-4950-840D-6BE6824A7494}"/>
    <cellStyle name="Normal 9 3 2 2 2 2 5" xfId="20131" xr:uid="{192F0761-D120-4F48-917D-38D2F1440D99}"/>
    <cellStyle name="Normal 9 3 2 2 2 2 5 2" xfId="35261" xr:uid="{B4D0E0ED-4B9A-403C-B719-A20510BA60EA}"/>
    <cellStyle name="Normal 9 3 2 2 2 2 6" xfId="13330" xr:uid="{814EBB73-F205-4669-AB16-B86B14DEEF49}"/>
    <cellStyle name="Normal 9 3 2 2 2 2 6 2" xfId="28493" xr:uid="{53B1442F-CB47-4AD4-A1C8-0DDB45711657}"/>
    <cellStyle name="Normal 9 3 2 2 2 2 7" xfId="26934" xr:uid="{D9EE6145-3ACC-4E01-9F19-A69DF398EAF2}"/>
    <cellStyle name="Normal 9 3 2 2 2 3" xfId="13752" xr:uid="{952CB6A1-2447-4801-9017-D6CAC98CFB0C}"/>
    <cellStyle name="Normal 9 3 2 2 2 3 2" xfId="15490" xr:uid="{8AA2C5F2-E8BE-4283-AB67-6009B2EAF0B9}"/>
    <cellStyle name="Normal 9 3 2 2 2 3 2 2" xfId="18876" xr:uid="{A9668CF0-CEB2-47EB-AB71-A437265403E5}"/>
    <cellStyle name="Normal 9 3 2 2 2 3 2 2 2" xfId="25660" xr:uid="{F04AE684-207F-41B3-9B6A-78159DEB103C}"/>
    <cellStyle name="Normal 9 3 2 2 2 3 2 2 2 2" xfId="40779" xr:uid="{27C68C1C-E95A-4657-ABD6-70DC535691BA}"/>
    <cellStyle name="Normal 9 3 2 2 2 3 2 2 3" xfId="34011" xr:uid="{E65F1242-9169-4DFC-9807-1690DFF1297D}"/>
    <cellStyle name="Normal 9 3 2 2 2 3 2 3" xfId="22276" xr:uid="{52BACDE3-19BB-470E-8B7A-1F885F306D5C}"/>
    <cellStyle name="Normal 9 3 2 2 2 3 2 3 2" xfId="37395" xr:uid="{BA4C7BCB-27DA-4EFE-AD78-903FBC8AD040}"/>
    <cellStyle name="Normal 9 3 2 2 2 3 2 4" xfId="30627" xr:uid="{2C1446BC-8CAF-4C72-9C15-9586AB3FF049}"/>
    <cellStyle name="Normal 9 3 2 2 2 3 3" xfId="17163" xr:uid="{7272CD6A-CD22-45D6-AF66-0FC05CCCF63E}"/>
    <cellStyle name="Normal 9 3 2 2 2 3 3 2" xfId="23947" xr:uid="{F306E143-5FF9-4E03-A83E-7A417CCC64C2}"/>
    <cellStyle name="Normal 9 3 2 2 2 3 3 2 2" xfId="39066" xr:uid="{972BCE74-4B0E-4375-B57C-ADA2E8183215}"/>
    <cellStyle name="Normal 9 3 2 2 2 3 3 3" xfId="32298" xr:uid="{472EB0DA-5A18-4620-9C4D-636A058F2840}"/>
    <cellStyle name="Normal 9 3 2 2 2 3 4" xfId="20549" xr:uid="{BDADD223-87C3-4645-B61B-4496B3444F91}"/>
    <cellStyle name="Normal 9 3 2 2 2 3 4 2" xfId="35679" xr:uid="{02CCC19C-33A9-422D-A6E5-3BA536A1239F}"/>
    <cellStyle name="Normal 9 3 2 2 2 3 5" xfId="28914" xr:uid="{6BA133C6-0EF5-4680-9854-4B931B4F3A00}"/>
    <cellStyle name="Normal 9 3 2 2 2 4" xfId="14656" xr:uid="{768E1933-837E-43D4-925C-01F5AE675617}"/>
    <cellStyle name="Normal 9 3 2 2 2 4 2" xfId="18042" xr:uid="{32490C7B-D05E-4D4D-9079-8A634FA5CBB7}"/>
    <cellStyle name="Normal 9 3 2 2 2 4 2 2" xfId="24826" xr:uid="{41B95B9B-AB43-4626-BF28-E1CD991C6F77}"/>
    <cellStyle name="Normal 9 3 2 2 2 4 2 2 2" xfId="39945" xr:uid="{7F51206A-F6C6-4D76-B587-E44C78BD8F71}"/>
    <cellStyle name="Normal 9 3 2 2 2 4 2 3" xfId="33177" xr:uid="{260396A3-6A62-4602-8514-1F71A6A40363}"/>
    <cellStyle name="Normal 9 3 2 2 2 4 3" xfId="21442" xr:uid="{A7E5F5BC-3D2C-4B58-AAEA-D6572348E36E}"/>
    <cellStyle name="Normal 9 3 2 2 2 4 3 2" xfId="36561" xr:uid="{BCC12D8E-DA36-4D1C-A0C2-6F3292FE6B18}"/>
    <cellStyle name="Normal 9 3 2 2 2 4 4" xfId="29793" xr:uid="{87F6E576-5C21-4929-93A1-F163103DF4BD}"/>
    <cellStyle name="Normal 9 3 2 2 2 5" xfId="16326" xr:uid="{1B12A3E9-BEFF-483C-9BC7-74D779373E55}"/>
    <cellStyle name="Normal 9 3 2 2 2 5 2" xfId="23110" xr:uid="{78BD7A6B-C485-415A-99EA-65F5E85F0CF6}"/>
    <cellStyle name="Normal 9 3 2 2 2 5 2 2" xfId="38229" xr:uid="{0771E6E3-A9E3-485D-9102-8AC766238F21}"/>
    <cellStyle name="Normal 9 3 2 2 2 5 3" xfId="31461" xr:uid="{62E708D1-5BCE-414B-B57B-083758FDC363}"/>
    <cellStyle name="Normal 9 3 2 2 2 6" xfId="19715" xr:uid="{AE590096-E80F-4449-8044-0025B8B0F34F}"/>
    <cellStyle name="Normal 9 3 2 2 2 6 2" xfId="34845" xr:uid="{A71E703C-5E2D-4B33-A2DA-544970BDF0DC}"/>
    <cellStyle name="Normal 9 3 2 2 2 7" xfId="12915" xr:uid="{24F830E2-A502-43DA-956C-7E429FDDA744}"/>
    <cellStyle name="Normal 9 3 2 2 2 7 2" xfId="28077" xr:uid="{DB62F17C-0FBC-4E6D-AE9D-ACD44DABC3D5}"/>
    <cellStyle name="Normal 9 3 2 2 2 8" xfId="26518" xr:uid="{A5409D10-E8AD-4E82-B7E9-3C338FF67181}"/>
    <cellStyle name="Normal 9 3 2 2 3" xfId="11090" xr:uid="{B45164E2-409C-4721-AB88-68A50BBBE3CA}"/>
    <cellStyle name="Normal 9 3 2 2 3 2" xfId="13960" xr:uid="{231C05D4-2AB9-4293-92CB-95BB3CFBDF9D}"/>
    <cellStyle name="Normal 9 3 2 2 3 2 2" xfId="15698" xr:uid="{281A55A0-6999-41BB-99C8-66AF56BDA14D}"/>
    <cellStyle name="Normal 9 3 2 2 3 2 2 2" xfId="19084" xr:uid="{5EB3611D-5670-4A90-BE35-6CFA16B6EC18}"/>
    <cellStyle name="Normal 9 3 2 2 3 2 2 2 2" xfId="25868" xr:uid="{6CEFEE61-688B-4502-9CB5-95A772E8E1DF}"/>
    <cellStyle name="Normal 9 3 2 2 3 2 2 2 2 2" xfId="40987" xr:uid="{4CBDF71C-7BBB-4E31-9E78-324FE7519B40}"/>
    <cellStyle name="Normal 9 3 2 2 3 2 2 2 3" xfId="34219" xr:uid="{6ECB8F2A-4893-4712-9A6F-AE668583EDFB}"/>
    <cellStyle name="Normal 9 3 2 2 3 2 2 3" xfId="22484" xr:uid="{EE005DE4-83A7-4D72-9117-3105687DE441}"/>
    <cellStyle name="Normal 9 3 2 2 3 2 2 3 2" xfId="37603" xr:uid="{D3F0D7A0-E1FA-4703-8080-076D14B98E72}"/>
    <cellStyle name="Normal 9 3 2 2 3 2 2 4" xfId="30835" xr:uid="{3CEB0C2B-67E5-4A40-B1A2-0A87A4AFF457}"/>
    <cellStyle name="Normal 9 3 2 2 3 2 3" xfId="17371" xr:uid="{9E1D3129-ED31-4A51-9633-0C212AE76E1F}"/>
    <cellStyle name="Normal 9 3 2 2 3 2 3 2" xfId="24155" xr:uid="{B259DD8D-6277-4478-BA21-707D9AEEE523}"/>
    <cellStyle name="Normal 9 3 2 2 3 2 3 2 2" xfId="39274" xr:uid="{F3DD7C34-AB7F-4898-AC3D-5B1AE38F0659}"/>
    <cellStyle name="Normal 9 3 2 2 3 2 3 3" xfId="32506" xr:uid="{56EEAEAD-219F-4BA2-BA33-223E3B14BA5D}"/>
    <cellStyle name="Normal 9 3 2 2 3 2 4" xfId="20758" xr:uid="{8CD75E2D-C6F2-4F00-ACC3-C5316E788951}"/>
    <cellStyle name="Normal 9 3 2 2 3 2 4 2" xfId="35887" xr:uid="{55C146F8-7D8F-477C-BF1B-521DEEE4C749}"/>
    <cellStyle name="Normal 9 3 2 2 3 2 5" xfId="29122" xr:uid="{4D6E723A-6DFA-4DAC-B527-9C8422A0A1BA}"/>
    <cellStyle name="Normal 9 3 2 2 3 3" xfId="14864" xr:uid="{89158125-6944-442C-A5D8-9E01BD65C196}"/>
    <cellStyle name="Normal 9 3 2 2 3 3 2" xfId="18250" xr:uid="{C3BB23C4-9EBC-49D7-81EC-628A08F8E42D}"/>
    <cellStyle name="Normal 9 3 2 2 3 3 2 2" xfId="25034" xr:uid="{ECA16B66-730E-44A3-ADDB-02783889FFF8}"/>
    <cellStyle name="Normal 9 3 2 2 3 3 2 2 2" xfId="40153" xr:uid="{7DB1EF81-6CB8-4446-875D-6D38E7C441E9}"/>
    <cellStyle name="Normal 9 3 2 2 3 3 2 3" xfId="33385" xr:uid="{69536BA4-1910-4668-A9D9-B2B6DD1816A1}"/>
    <cellStyle name="Normal 9 3 2 2 3 3 3" xfId="21650" xr:uid="{34A5791F-5427-4F15-8154-B4DA9527B184}"/>
    <cellStyle name="Normal 9 3 2 2 3 3 3 2" xfId="36769" xr:uid="{A0A95B45-34AE-4B5B-BA60-08B66D3C1648}"/>
    <cellStyle name="Normal 9 3 2 2 3 3 4" xfId="30001" xr:uid="{8A11B0A5-39D9-4FC8-90E9-5C90E59105B5}"/>
    <cellStyle name="Normal 9 3 2 2 3 4" xfId="16534" xr:uid="{53B430F0-85CE-4385-A1E0-04101B6F3E6B}"/>
    <cellStyle name="Normal 9 3 2 2 3 4 2" xfId="23318" xr:uid="{E1827577-B6FB-49DF-B62B-175385E78CE0}"/>
    <cellStyle name="Normal 9 3 2 2 3 4 2 2" xfId="38437" xr:uid="{49AA21CE-3E10-4EA1-B2A1-04935CA9A4AA}"/>
    <cellStyle name="Normal 9 3 2 2 3 4 3" xfId="31669" xr:uid="{7CF78EBB-A2C0-40E3-874F-0580A76FB460}"/>
    <cellStyle name="Normal 9 3 2 2 3 5" xfId="19923" xr:uid="{C247A0D4-57C3-495C-AB53-CC0DE735A2C0}"/>
    <cellStyle name="Normal 9 3 2 2 3 5 2" xfId="35053" xr:uid="{34F74B3F-7AE8-4E9B-AC84-9E7A349FCC23}"/>
    <cellStyle name="Normal 9 3 2 2 3 6" xfId="13122" xr:uid="{279E22CB-18A8-4224-8A04-034009777438}"/>
    <cellStyle name="Normal 9 3 2 2 3 6 2" xfId="28285" xr:uid="{A7AC688C-9227-4B93-9079-DE0437FC0BE1}"/>
    <cellStyle name="Normal 9 3 2 2 3 7" xfId="26726" xr:uid="{00478BE0-A766-451F-85BC-9B6B3CF822BB}"/>
    <cellStyle name="Normal 9 3 2 2 4" xfId="13544" xr:uid="{45F9ED02-E285-4907-85C0-1C27AEE1B54F}"/>
    <cellStyle name="Normal 9 3 2 2 4 2" xfId="15282" xr:uid="{14A44F4A-ED66-40A0-89FC-BB132B3E835C}"/>
    <cellStyle name="Normal 9 3 2 2 4 2 2" xfId="18668" xr:uid="{0EEA6EA4-929B-468C-89AD-12B739909E17}"/>
    <cellStyle name="Normal 9 3 2 2 4 2 2 2" xfId="25452" xr:uid="{B604C837-6735-4A29-AE3E-E18A993C0E36}"/>
    <cellStyle name="Normal 9 3 2 2 4 2 2 2 2" xfId="40571" xr:uid="{5AE7163F-A538-41E8-AA34-CC025F4E7A22}"/>
    <cellStyle name="Normal 9 3 2 2 4 2 2 3" xfId="33803" xr:uid="{9C768B0A-00D5-4347-ABEA-A915FC03E481}"/>
    <cellStyle name="Normal 9 3 2 2 4 2 3" xfId="22068" xr:uid="{EE333964-9AD3-457A-9D57-6FB9567B794F}"/>
    <cellStyle name="Normal 9 3 2 2 4 2 3 2" xfId="37187" xr:uid="{8B1C4EB0-3813-4EF3-8105-CC7AEE7FF348}"/>
    <cellStyle name="Normal 9 3 2 2 4 2 4" xfId="30419" xr:uid="{8595D7D3-5C1A-4DE8-9223-C7D464D7F385}"/>
    <cellStyle name="Normal 9 3 2 2 4 3" xfId="16955" xr:uid="{F9CC5B8C-6604-4FF2-B32E-95B55C9D7607}"/>
    <cellStyle name="Normal 9 3 2 2 4 3 2" xfId="23739" xr:uid="{40C4361F-FC3F-491A-A5A8-35695F35696B}"/>
    <cellStyle name="Normal 9 3 2 2 4 3 2 2" xfId="38858" xr:uid="{E5AEA5AB-D154-43E4-AFDB-414FFF315FC9}"/>
    <cellStyle name="Normal 9 3 2 2 4 3 3" xfId="32090" xr:uid="{11214072-172F-4471-8B21-5B6648643BCE}"/>
    <cellStyle name="Normal 9 3 2 2 4 4" xfId="20341" xr:uid="{B7EB7F17-C2EE-4CBF-A92C-58C4AEA753FA}"/>
    <cellStyle name="Normal 9 3 2 2 4 4 2" xfId="35471" xr:uid="{5A7D9130-BE7B-4602-A0A6-85F9B0D31FD1}"/>
    <cellStyle name="Normal 9 3 2 2 4 5" xfId="28706" xr:uid="{BCB00B5D-AE1D-4F1E-A652-715BBBCD7A8C}"/>
    <cellStyle name="Normal 9 3 2 2 5" xfId="14448" xr:uid="{A39E2BF7-1AAA-4E7B-9EC1-DFC6DEF32764}"/>
    <cellStyle name="Normal 9 3 2 2 5 2" xfId="17834" xr:uid="{F087FFC7-4E06-4F26-99DD-55987BA68847}"/>
    <cellStyle name="Normal 9 3 2 2 5 2 2" xfId="24618" xr:uid="{E0A50EC3-7DCD-4F39-BCB7-48E544B71AA0}"/>
    <cellStyle name="Normal 9 3 2 2 5 2 2 2" xfId="39737" xr:uid="{AB728F16-3446-4E18-9D08-D49A353F42A2}"/>
    <cellStyle name="Normal 9 3 2 2 5 2 3" xfId="32969" xr:uid="{CA1CE3A3-D865-4EEA-A48E-D707C430C389}"/>
    <cellStyle name="Normal 9 3 2 2 5 3" xfId="21234" xr:uid="{E123D226-6929-4199-99F9-74AF7B70CB05}"/>
    <cellStyle name="Normal 9 3 2 2 5 3 2" xfId="36353" xr:uid="{7DF30984-6754-4E7D-9BB9-CF6116848AB5}"/>
    <cellStyle name="Normal 9 3 2 2 5 4" xfId="29585" xr:uid="{D73D4C1F-52E9-4F79-844C-24AF7BEEE6EA}"/>
    <cellStyle name="Normal 9 3 2 2 6" xfId="16118" xr:uid="{A2D1E3E5-0F86-4A03-8F45-17F1A6ACC58D}"/>
    <cellStyle name="Normal 9 3 2 2 6 2" xfId="22902" xr:uid="{1274A7FA-B058-4E4E-84AD-9A76DA677DCB}"/>
    <cellStyle name="Normal 9 3 2 2 6 2 2" xfId="38021" xr:uid="{AF971D2E-FB7E-46EF-8C8F-CFB43AD1B05A}"/>
    <cellStyle name="Normal 9 3 2 2 6 3" xfId="31253" xr:uid="{0126B1E4-5E74-434C-B52F-CB4C556FAB0B}"/>
    <cellStyle name="Normal 9 3 2 2 7" xfId="19507" xr:uid="{0379CBA8-349D-45CB-AC79-DD237236EFB3}"/>
    <cellStyle name="Normal 9 3 2 2 7 2" xfId="34637" xr:uid="{45EF999F-45EA-4F29-83BB-755EE1963810}"/>
    <cellStyle name="Normal 9 3 2 2 8" xfId="12706" xr:uid="{BBCA8BBF-83CB-4097-963B-EC19AC814B07}"/>
    <cellStyle name="Normal 9 3 2 2 8 2" xfId="27869" xr:uid="{1C2B0A1B-B6EC-4804-832A-F0739245B8DB}"/>
    <cellStyle name="Normal 9 3 2 2 9" xfId="26310" xr:uid="{12D87A1E-FBBE-4503-B253-959D46C3ACC7}"/>
    <cellStyle name="Normal 9 3 2 3" xfId="10777" xr:uid="{96D874F5-6614-4AF4-B155-4DAEAB90438C}"/>
    <cellStyle name="Normal 9 3 2 3 2" xfId="11195" xr:uid="{749456B3-B7D6-4414-A7EC-0E8656C1668E}"/>
    <cellStyle name="Normal 9 3 2 3 2 2" xfId="14065" xr:uid="{1E497026-7364-4FAE-BE78-B3E016264745}"/>
    <cellStyle name="Normal 9 3 2 3 2 2 2" xfId="15803" xr:uid="{BCEAD890-8381-40B6-9D8B-D0C0D6363E09}"/>
    <cellStyle name="Normal 9 3 2 3 2 2 2 2" xfId="19189" xr:uid="{50487EDC-5DC0-41D3-ABD0-C02972AF4639}"/>
    <cellStyle name="Normal 9 3 2 3 2 2 2 2 2" xfId="25973" xr:uid="{1D04A76E-0E00-405F-8E6E-F050E8B30260}"/>
    <cellStyle name="Normal 9 3 2 3 2 2 2 2 2 2" xfId="41092" xr:uid="{4809DDEF-624E-4582-B29F-5A7FEFB279CA}"/>
    <cellStyle name="Normal 9 3 2 3 2 2 2 2 3" xfId="34324" xr:uid="{54905CE0-A11A-4EAF-BDE9-F517DF1DB828}"/>
    <cellStyle name="Normal 9 3 2 3 2 2 2 3" xfId="22589" xr:uid="{450EC879-C256-47E7-9D46-5E4DF5F71F32}"/>
    <cellStyle name="Normal 9 3 2 3 2 2 2 3 2" xfId="37708" xr:uid="{695BA6A2-C2DA-4D8E-BA4B-B78EEAEA4E8D}"/>
    <cellStyle name="Normal 9 3 2 3 2 2 2 4" xfId="30940" xr:uid="{70AB12A2-57CF-4633-B9AC-7D76277DDD9F}"/>
    <cellStyle name="Normal 9 3 2 3 2 2 3" xfId="17476" xr:uid="{EC8E2DB4-169B-4672-B61B-A5A539964B44}"/>
    <cellStyle name="Normal 9 3 2 3 2 2 3 2" xfId="24260" xr:uid="{08CD755D-B416-466F-8ECE-0CEEDACADDEC}"/>
    <cellStyle name="Normal 9 3 2 3 2 2 3 2 2" xfId="39379" xr:uid="{41CB4315-43D7-41DF-9120-7860798DD74F}"/>
    <cellStyle name="Normal 9 3 2 3 2 2 3 3" xfId="32611" xr:uid="{C742264A-A4E1-41F7-9E5A-4DD285EB208B}"/>
    <cellStyle name="Normal 9 3 2 3 2 2 4" xfId="20863" xr:uid="{7DAE5352-07D2-4906-864B-FCCCD752DB6B}"/>
    <cellStyle name="Normal 9 3 2 3 2 2 4 2" xfId="35992" xr:uid="{70E715EB-A892-4764-A783-AE970E2D2796}"/>
    <cellStyle name="Normal 9 3 2 3 2 2 5" xfId="29227" xr:uid="{02F5EC97-4E59-457B-BFC4-1781442D7ADD}"/>
    <cellStyle name="Normal 9 3 2 3 2 3" xfId="14969" xr:uid="{47411FE5-7BC4-47F7-9473-29E4C7D193B2}"/>
    <cellStyle name="Normal 9 3 2 3 2 3 2" xfId="18355" xr:uid="{B6341672-F1C1-4049-A536-5C0B6AAD43F5}"/>
    <cellStyle name="Normal 9 3 2 3 2 3 2 2" xfId="25139" xr:uid="{3C105F42-D732-4D97-A231-C86536B46E4A}"/>
    <cellStyle name="Normal 9 3 2 3 2 3 2 2 2" xfId="40258" xr:uid="{10C06A78-92CA-4B48-A3D4-8A0E558C940F}"/>
    <cellStyle name="Normal 9 3 2 3 2 3 2 3" xfId="33490" xr:uid="{7325C5ED-94B1-43CC-938B-4A7A53AB57CC}"/>
    <cellStyle name="Normal 9 3 2 3 2 3 3" xfId="21755" xr:uid="{9AC2A5E5-C53B-48F2-961E-113DF161F641}"/>
    <cellStyle name="Normal 9 3 2 3 2 3 3 2" xfId="36874" xr:uid="{E372CE5D-8F08-4D70-8DD1-08585AC05ED8}"/>
    <cellStyle name="Normal 9 3 2 3 2 3 4" xfId="30106" xr:uid="{6E38589D-C19D-46D3-867F-5E41ECAFBBCE}"/>
    <cellStyle name="Normal 9 3 2 3 2 4" xfId="16639" xr:uid="{736217BD-6DD8-442C-A836-259A00C9ED25}"/>
    <cellStyle name="Normal 9 3 2 3 2 4 2" xfId="23423" xr:uid="{0503B135-7FC9-4953-940A-B6642ABE1DE4}"/>
    <cellStyle name="Normal 9 3 2 3 2 4 2 2" xfId="38542" xr:uid="{EB077BC3-768B-4C40-A8B8-0F92D0C79A9E}"/>
    <cellStyle name="Normal 9 3 2 3 2 4 3" xfId="31774" xr:uid="{AC15060A-B050-43BD-8159-46BCEC13364C}"/>
    <cellStyle name="Normal 9 3 2 3 2 5" xfId="20028" xr:uid="{D2EF92A8-B216-4CF1-B09D-A4C93D6983B2}"/>
    <cellStyle name="Normal 9 3 2 3 2 5 2" xfId="35158" xr:uid="{139844F0-4AA6-45E6-B977-6C8891EBE4A9}"/>
    <cellStyle name="Normal 9 3 2 3 2 6" xfId="13227" xr:uid="{862708DA-9E97-4DB1-B7E7-BBB1DAF2CC5E}"/>
    <cellStyle name="Normal 9 3 2 3 2 6 2" xfId="28390" xr:uid="{656F557E-E3C8-4F93-8CA1-249949DFCBAB}"/>
    <cellStyle name="Normal 9 3 2 3 2 7" xfId="26831" xr:uid="{8329CE70-D4E6-4141-9D20-BCC2F5143D6C}"/>
    <cellStyle name="Normal 9 3 2 3 3" xfId="13649" xr:uid="{5E1BA603-81EA-432F-97A5-24B755373C55}"/>
    <cellStyle name="Normal 9 3 2 3 3 2" xfId="15387" xr:uid="{5F940AAE-225A-4D63-A714-1112AF5114D1}"/>
    <cellStyle name="Normal 9 3 2 3 3 2 2" xfId="18773" xr:uid="{60EEB06E-1558-4B44-9022-9CA540373834}"/>
    <cellStyle name="Normal 9 3 2 3 3 2 2 2" xfId="25557" xr:uid="{8EACC46E-F470-47EB-87D9-3EEB57FC4105}"/>
    <cellStyle name="Normal 9 3 2 3 3 2 2 2 2" xfId="40676" xr:uid="{49062D3B-5CCE-4EB5-B2A0-E9FEC581EC30}"/>
    <cellStyle name="Normal 9 3 2 3 3 2 2 3" xfId="33908" xr:uid="{6D1DEFCD-9DD9-4050-8570-5C4AEF11474B}"/>
    <cellStyle name="Normal 9 3 2 3 3 2 3" xfId="22173" xr:uid="{1299990C-E2BE-4D30-A59E-6ACC96FE6349}"/>
    <cellStyle name="Normal 9 3 2 3 3 2 3 2" xfId="37292" xr:uid="{D406B1BD-8DF0-4E25-A905-905ED4E41401}"/>
    <cellStyle name="Normal 9 3 2 3 3 2 4" xfId="30524" xr:uid="{055F99EA-8CDB-4353-9357-A33A9848106B}"/>
    <cellStyle name="Normal 9 3 2 3 3 3" xfId="17060" xr:uid="{5D995F0F-7653-4B30-823C-73E9E28F8A27}"/>
    <cellStyle name="Normal 9 3 2 3 3 3 2" xfId="23844" xr:uid="{2FC94263-BB5D-4D8B-8C76-46DFD3A995B5}"/>
    <cellStyle name="Normal 9 3 2 3 3 3 2 2" xfId="38963" xr:uid="{2FDB1899-30FB-4F55-8A2A-7E85BDC38782}"/>
    <cellStyle name="Normal 9 3 2 3 3 3 3" xfId="32195" xr:uid="{68937AA0-6734-43B6-8B51-FAF81BB498A9}"/>
    <cellStyle name="Normal 9 3 2 3 3 4" xfId="20446" xr:uid="{1C392B25-29FA-4E80-ACB2-320EF04F4AD5}"/>
    <cellStyle name="Normal 9 3 2 3 3 4 2" xfId="35576" xr:uid="{F7292126-11C1-4AED-A18B-DAEFE952AA38}"/>
    <cellStyle name="Normal 9 3 2 3 3 5" xfId="28811" xr:uid="{5E20A87B-2DFE-48C7-B4F2-D54A1BD86B0C}"/>
    <cellStyle name="Normal 9 3 2 3 4" xfId="14553" xr:uid="{295E1E3D-C26B-4B3D-A106-69BD60A298CF}"/>
    <cellStyle name="Normal 9 3 2 3 4 2" xfId="17939" xr:uid="{0EFEC793-E2D5-4D2E-9C38-5D462BEE0580}"/>
    <cellStyle name="Normal 9 3 2 3 4 2 2" xfId="24723" xr:uid="{D61F50C0-DD03-412D-B72D-D7917B17715C}"/>
    <cellStyle name="Normal 9 3 2 3 4 2 2 2" xfId="39842" xr:uid="{5C8F6270-60CF-4367-944B-E7C46C47142D}"/>
    <cellStyle name="Normal 9 3 2 3 4 2 3" xfId="33074" xr:uid="{4AA29C46-8F03-454D-9ADC-B7147C493489}"/>
    <cellStyle name="Normal 9 3 2 3 4 3" xfId="21339" xr:uid="{E206714D-F3EC-421E-9161-2789BFDD218F}"/>
    <cellStyle name="Normal 9 3 2 3 4 3 2" xfId="36458" xr:uid="{908DE852-27E1-4C8C-B41E-F701814AA895}"/>
    <cellStyle name="Normal 9 3 2 3 4 4" xfId="29690" xr:uid="{5B805556-BDED-4446-BEEF-045B2DDA17FC}"/>
    <cellStyle name="Normal 9 3 2 3 5" xfId="16223" xr:uid="{70D9247A-B113-4070-969E-976AE107927C}"/>
    <cellStyle name="Normal 9 3 2 3 5 2" xfId="23007" xr:uid="{1EF344AC-5D5B-4DC3-ADCB-068742C4D603}"/>
    <cellStyle name="Normal 9 3 2 3 5 2 2" xfId="38126" xr:uid="{0A14B77F-BB65-46CD-A1F7-01C4C1408CE8}"/>
    <cellStyle name="Normal 9 3 2 3 5 3" xfId="31358" xr:uid="{E7F449C0-B969-4716-BBC7-D0DBFCE2D3F3}"/>
    <cellStyle name="Normal 9 3 2 3 6" xfId="19612" xr:uid="{7DB121BC-D935-4158-96E6-545FC61731F0}"/>
    <cellStyle name="Normal 9 3 2 3 6 2" xfId="34742" xr:uid="{522EEAA3-0349-477C-864B-BEA6B4CA86E7}"/>
    <cellStyle name="Normal 9 3 2 3 7" xfId="12812" xr:uid="{5F28617E-712C-41F9-A859-DA61BBB1C1FF}"/>
    <cellStyle name="Normal 9 3 2 3 7 2" xfId="27974" xr:uid="{33115B2D-FE40-44F9-BC8E-A0CD327DF429}"/>
    <cellStyle name="Normal 9 3 2 3 8" xfId="26415" xr:uid="{39818793-2BD2-4FEF-926D-B7450D67B88C}"/>
    <cellStyle name="Normal 9 3 2 4" xfId="10988" xr:uid="{142DEB49-5CA1-448D-8487-9FCA7DCBFB3E}"/>
    <cellStyle name="Normal 9 3 2 4 2" xfId="13857" xr:uid="{FFC91E4E-E57E-48BA-95D9-05CA7FA386C2}"/>
    <cellStyle name="Normal 9 3 2 4 2 2" xfId="15595" xr:uid="{BE656957-7454-49B4-9C79-1EC67D9B2F95}"/>
    <cellStyle name="Normal 9 3 2 4 2 2 2" xfId="18981" xr:uid="{D9EDEACF-12FC-4C7C-8AD3-485C96AECD42}"/>
    <cellStyle name="Normal 9 3 2 4 2 2 2 2" xfId="25765" xr:uid="{785A3F59-2344-47DA-955C-2FED6BB47734}"/>
    <cellStyle name="Normal 9 3 2 4 2 2 2 2 2" xfId="40884" xr:uid="{6AE6DF96-235C-4F7C-9501-18E26D6E41F0}"/>
    <cellStyle name="Normal 9 3 2 4 2 2 2 3" xfId="34116" xr:uid="{9DA44F4D-008A-41BA-83CF-D58CCB999FA4}"/>
    <cellStyle name="Normal 9 3 2 4 2 2 3" xfId="22381" xr:uid="{D531873B-518D-4BC9-8DB8-BCD1921D940C}"/>
    <cellStyle name="Normal 9 3 2 4 2 2 3 2" xfId="37500" xr:uid="{2F07C387-5104-4CBA-BC0C-07F894183076}"/>
    <cellStyle name="Normal 9 3 2 4 2 2 4" xfId="30732" xr:uid="{4813F7AE-993F-4209-9258-1DF44F3422A4}"/>
    <cellStyle name="Normal 9 3 2 4 2 3" xfId="17268" xr:uid="{53610177-E99D-4D44-94BB-06D1017F0E7E}"/>
    <cellStyle name="Normal 9 3 2 4 2 3 2" xfId="24052" xr:uid="{367E39F2-51E1-4F02-A990-BEFA95D8BEAB}"/>
    <cellStyle name="Normal 9 3 2 4 2 3 2 2" xfId="39171" xr:uid="{F2C887AE-31B5-494A-825B-DF82E1F15C57}"/>
    <cellStyle name="Normal 9 3 2 4 2 3 3" xfId="32403" xr:uid="{315C4729-7A0D-4D17-94DA-51270679C23F}"/>
    <cellStyle name="Normal 9 3 2 4 2 4" xfId="20655" xr:uid="{2297546B-DD56-4E40-B47A-6293F306605D}"/>
    <cellStyle name="Normal 9 3 2 4 2 4 2" xfId="35784" xr:uid="{C536CE4E-3466-4251-99F0-9EF7932A5D15}"/>
    <cellStyle name="Normal 9 3 2 4 2 5" xfId="29019" xr:uid="{3B44A867-B40B-41BC-87D3-C9101ACA7F49}"/>
    <cellStyle name="Normal 9 3 2 4 3" xfId="14761" xr:uid="{1F94DFA6-4B88-452F-9D90-38A25BBD5FBF}"/>
    <cellStyle name="Normal 9 3 2 4 3 2" xfId="18147" xr:uid="{73FA4502-E0B4-407C-AFAE-6A6DCB43A94B}"/>
    <cellStyle name="Normal 9 3 2 4 3 2 2" xfId="24931" xr:uid="{047D094C-E492-4C6D-9521-62D0D9B150A2}"/>
    <cellStyle name="Normal 9 3 2 4 3 2 2 2" xfId="40050" xr:uid="{05694C1F-FCFF-42F4-99BD-C09C82A2526A}"/>
    <cellStyle name="Normal 9 3 2 4 3 2 3" xfId="33282" xr:uid="{FB62CEAE-4FBE-4B36-95F7-2933AB2BF930}"/>
    <cellStyle name="Normal 9 3 2 4 3 3" xfId="21547" xr:uid="{3158F211-9100-4F98-8584-2FF4732DD8CE}"/>
    <cellStyle name="Normal 9 3 2 4 3 3 2" xfId="36666" xr:uid="{86BFCE7F-50B4-4044-AE44-AC031816D607}"/>
    <cellStyle name="Normal 9 3 2 4 3 4" xfId="29898" xr:uid="{B57D63E9-1F88-49EF-A910-9743B28FC0F8}"/>
    <cellStyle name="Normal 9 3 2 4 4" xfId="16431" xr:uid="{D278A209-7D95-4B0A-BE8E-B5FA8FF2509B}"/>
    <cellStyle name="Normal 9 3 2 4 4 2" xfId="23215" xr:uid="{69FC0B00-8E28-47A0-BBAB-AEF3B99C12F5}"/>
    <cellStyle name="Normal 9 3 2 4 4 2 2" xfId="38334" xr:uid="{5A3B3886-FF04-4FB7-833E-F958B420B75E}"/>
    <cellStyle name="Normal 9 3 2 4 4 3" xfId="31566" xr:uid="{12C4A34C-B8EE-48C2-AA94-C29544218785}"/>
    <cellStyle name="Normal 9 3 2 4 5" xfId="19820" xr:uid="{AF92D17A-4A35-4985-BB24-AB99A1C80FF8}"/>
    <cellStyle name="Normal 9 3 2 4 5 2" xfId="34950" xr:uid="{AE312A57-2FE9-4A60-BCE7-8D15EC8507CB}"/>
    <cellStyle name="Normal 9 3 2 4 6" xfId="13020" xr:uid="{4FFE1E4E-65D8-48C8-A3F2-F4430E3F6D47}"/>
    <cellStyle name="Normal 9 3 2 4 6 2" xfId="28182" xr:uid="{08EF54D7-B8EB-4B2D-AB4A-ED034B04A425}"/>
    <cellStyle name="Normal 9 3 2 4 7" xfId="26623" xr:uid="{4977B357-78C1-4C60-B188-1F0A6410F566}"/>
    <cellStyle name="Normal 9 3 2 5" xfId="11593" xr:uid="{05EFCAA7-84D7-46E3-9783-95078DCE0E0B}"/>
    <cellStyle name="Normal 9 3 2 5 2" xfId="15179" xr:uid="{7361D3F0-C106-4560-9318-E24FD2ED2C78}"/>
    <cellStyle name="Normal 9 3 2 5 2 2" xfId="18565" xr:uid="{76D96D4B-9A21-4708-B6BF-3D696983843C}"/>
    <cellStyle name="Normal 9 3 2 5 2 2 2" xfId="25349" xr:uid="{2C82B5A0-0F4D-4F38-86C4-5F015DA1A001}"/>
    <cellStyle name="Normal 9 3 2 5 2 2 2 2" xfId="40468" xr:uid="{8077CA6E-930E-4D20-A34A-62369193F0A5}"/>
    <cellStyle name="Normal 9 3 2 5 2 2 3" xfId="33700" xr:uid="{1972852D-47F9-4B2E-8B7D-96D530448F25}"/>
    <cellStyle name="Normal 9 3 2 5 2 3" xfId="21965" xr:uid="{6A4858E6-CAAC-441D-9A55-13919C6D5199}"/>
    <cellStyle name="Normal 9 3 2 5 2 3 2" xfId="37084" xr:uid="{5DFB22BE-4A0F-4884-8FDF-E5F8CBA19E1D}"/>
    <cellStyle name="Normal 9 3 2 5 2 4" xfId="30316" xr:uid="{109266F8-5E99-4909-B728-C35B1B2EFFFE}"/>
    <cellStyle name="Normal 9 3 2 5 3" xfId="16852" xr:uid="{148C4B5E-B8B4-47B0-88F4-21E1C7E064C8}"/>
    <cellStyle name="Normal 9 3 2 5 3 2" xfId="23636" xr:uid="{C62F818F-0DD6-40EF-9A8B-D22E8E3906C9}"/>
    <cellStyle name="Normal 9 3 2 5 3 2 2" xfId="38755" xr:uid="{35125578-0700-4874-B628-8A89BF4F893C}"/>
    <cellStyle name="Normal 9 3 2 5 3 3" xfId="31987" xr:uid="{D73D790B-4FF7-4F25-B5B6-F57C59618816}"/>
    <cellStyle name="Normal 9 3 2 5 4" xfId="20238" xr:uid="{65B2A71C-D4C0-489B-9A9B-B3756DD99936}"/>
    <cellStyle name="Normal 9 3 2 5 4 2" xfId="35368" xr:uid="{A822009B-3100-4254-A4A4-464F5280957E}"/>
    <cellStyle name="Normal 9 3 2 5 5" xfId="13441" xr:uid="{BE8496F7-356D-4319-969E-8386EE8F058C}"/>
    <cellStyle name="Normal 9 3 2 5 5 2" xfId="28603" xr:uid="{F6A4DD33-D0C6-4A21-90EF-DE3D069AB716}"/>
    <cellStyle name="Normal 9 3 2 6" xfId="14344" xr:uid="{39D31343-7376-4474-BA60-A896BCC19D60}"/>
    <cellStyle name="Normal 9 3 2 6 2" xfId="17731" xr:uid="{9968A2E3-6AFC-40D3-91EE-9FF03EB8AE61}"/>
    <cellStyle name="Normal 9 3 2 6 2 2" xfId="24515" xr:uid="{2D8E4034-7BF9-4E56-919D-905DE52F608A}"/>
    <cellStyle name="Normal 9 3 2 6 2 2 2" xfId="39634" xr:uid="{35A690D1-A3E0-4966-8095-629F529304AC}"/>
    <cellStyle name="Normal 9 3 2 6 2 3" xfId="32866" xr:uid="{CF201E0D-942C-45F8-881E-07B2FD0ABD45}"/>
    <cellStyle name="Normal 9 3 2 6 3" xfId="21131" xr:uid="{3F70ECF8-7507-4692-B685-86E433AC6400}"/>
    <cellStyle name="Normal 9 3 2 6 3 2" xfId="36250" xr:uid="{04F4759D-33DD-41CD-9A22-D5D00A613B83}"/>
    <cellStyle name="Normal 9 3 2 6 4" xfId="29482" xr:uid="{654B23A7-2C36-45FD-9654-C2E9079B52DE}"/>
    <cellStyle name="Normal 9 3 2 7" xfId="16015" xr:uid="{80DDB8C5-3857-42EA-94A7-6BBD89F3B229}"/>
    <cellStyle name="Normal 9 3 2 7 2" xfId="22799" xr:uid="{1EE6C70B-1BAF-40A9-B2AB-312FC3862D57}"/>
    <cellStyle name="Normal 9 3 2 7 2 2" xfId="37918" xr:uid="{0AFB18CF-15D1-4496-A4D2-C2452DF67AD6}"/>
    <cellStyle name="Normal 9 3 2 7 3" xfId="31150" xr:uid="{DF270D62-B385-453B-A1C0-CCEAF73A4FA8}"/>
    <cellStyle name="Normal 9 3 2 8" xfId="19405" xr:uid="{6DAEFDDA-BD37-48A5-A50E-4710DEC3A933}"/>
    <cellStyle name="Normal 9 3 2 8 2" xfId="34534" xr:uid="{CCA19043-E31C-4340-AB0A-CA8F80B622A8}"/>
    <cellStyle name="Normal 9 3 2 9" xfId="12603" xr:uid="{3042B65D-EFC7-4372-ACBA-8033C4C7C621}"/>
    <cellStyle name="Normal 9 3 2 9 2" xfId="27766" xr:uid="{AE4C8AC2-83E3-414F-A79D-21A553CC54D5}"/>
    <cellStyle name="Normal 9 3 3" xfId="9206" xr:uid="{D56E7D11-B870-4D8B-A143-C367237A7990}"/>
    <cellStyle name="Normal 9 3 3 10" xfId="10621" xr:uid="{30E9E418-D169-4210-9D35-826F2BB2CCA7}"/>
    <cellStyle name="Normal 9 3 3 11" xfId="10351" xr:uid="{B59C7A27-4462-46D2-843C-6316003309D6}"/>
    <cellStyle name="Normal 9 3 3 12" xfId="44798" xr:uid="{95E006B6-A5D9-4E64-997B-785047D701CE}"/>
    <cellStyle name="Normal 9 3 3 2" xfId="10832" xr:uid="{6F29B764-831F-4297-90D8-A9DCA0FC65D0}"/>
    <cellStyle name="Normal 9 3 3 2 2" xfId="11250" xr:uid="{278075D7-FB78-4132-BE0D-7B58F693E9B6}"/>
    <cellStyle name="Normal 9 3 3 2 2 2" xfId="14120" xr:uid="{4476CB13-7E1E-4CC3-8E6C-41119A0B646D}"/>
    <cellStyle name="Normal 9 3 3 2 2 2 2" xfId="15858" xr:uid="{577A6714-8831-4EEF-9299-C79E5B5EC97E}"/>
    <cellStyle name="Normal 9 3 3 2 2 2 2 2" xfId="19244" xr:uid="{7C0E3F57-EAD9-4127-A1EA-EE7771F73552}"/>
    <cellStyle name="Normal 9 3 3 2 2 2 2 2 2" xfId="26028" xr:uid="{7EED28EB-C393-43A9-96CB-97B1D8555346}"/>
    <cellStyle name="Normal 9 3 3 2 2 2 2 2 2 2" xfId="41147" xr:uid="{46DFFC7E-8165-4248-89E2-6A1671E1D94E}"/>
    <cellStyle name="Normal 9 3 3 2 2 2 2 2 3" xfId="34379" xr:uid="{96964B42-BAC9-418F-B065-B7D1FA2E2A17}"/>
    <cellStyle name="Normal 9 3 3 2 2 2 2 3" xfId="22644" xr:uid="{FF672CE7-B676-490F-A60C-7C6FF67D01F2}"/>
    <cellStyle name="Normal 9 3 3 2 2 2 2 3 2" xfId="37763" xr:uid="{7242C8F2-2973-4EFD-B988-5ECB69AB44F8}"/>
    <cellStyle name="Normal 9 3 3 2 2 2 2 4" xfId="30995" xr:uid="{DD8EBB43-62C4-4D85-A334-D15937038284}"/>
    <cellStyle name="Normal 9 3 3 2 2 2 3" xfId="17531" xr:uid="{0D174CF9-DD7D-4955-94F7-5CC3AC64843E}"/>
    <cellStyle name="Normal 9 3 3 2 2 2 3 2" xfId="24315" xr:uid="{E514A723-746F-4408-9886-D55708589C62}"/>
    <cellStyle name="Normal 9 3 3 2 2 2 3 2 2" xfId="39434" xr:uid="{BBBED13D-2487-4178-B4C7-34547DCD950A}"/>
    <cellStyle name="Normal 9 3 3 2 2 2 3 3" xfId="32666" xr:uid="{1DDB8B54-530C-48D6-B85F-FFB84B04253A}"/>
    <cellStyle name="Normal 9 3 3 2 2 2 4" xfId="20918" xr:uid="{CB032119-A4FE-43A4-864D-4CB4AFE549D2}"/>
    <cellStyle name="Normal 9 3 3 2 2 2 4 2" xfId="36047" xr:uid="{ABCB8622-699C-468F-9096-B10C3B7B9F69}"/>
    <cellStyle name="Normal 9 3 3 2 2 2 5" xfId="29282" xr:uid="{A21CC20B-3994-448E-9B5C-C8E879B9FE61}"/>
    <cellStyle name="Normal 9 3 3 2 2 3" xfId="15024" xr:uid="{41470FD7-F0C2-4ABE-B0CB-974BBB451887}"/>
    <cellStyle name="Normal 9 3 3 2 2 3 2" xfId="18410" xr:uid="{370B9090-53B6-456D-9B71-33052EB6A460}"/>
    <cellStyle name="Normal 9 3 3 2 2 3 2 2" xfId="25194" xr:uid="{92067634-8777-49DC-98E8-774DB4AB7933}"/>
    <cellStyle name="Normal 9 3 3 2 2 3 2 2 2" xfId="40313" xr:uid="{1B340841-3E86-48D7-90AF-6E3C8CF6232A}"/>
    <cellStyle name="Normal 9 3 3 2 2 3 2 3" xfId="33545" xr:uid="{37867B9D-F84F-4C16-AAFA-EF3D1E577D01}"/>
    <cellStyle name="Normal 9 3 3 2 2 3 3" xfId="21810" xr:uid="{52F1A0AC-D276-42D3-8066-C8A517C7B713}"/>
    <cellStyle name="Normal 9 3 3 2 2 3 3 2" xfId="36929" xr:uid="{1A754D77-9D4D-4859-BA09-24F8EF7D4D3A}"/>
    <cellStyle name="Normal 9 3 3 2 2 3 4" xfId="30161" xr:uid="{57F5F09A-2AF6-4043-82CD-809A683DC63C}"/>
    <cellStyle name="Normal 9 3 3 2 2 4" xfId="16694" xr:uid="{94AAC2F1-9041-438E-9781-8F8AD7B32EFC}"/>
    <cellStyle name="Normal 9 3 3 2 2 4 2" xfId="23478" xr:uid="{716C0C40-77EF-41CC-BA74-F2EFF8FDB290}"/>
    <cellStyle name="Normal 9 3 3 2 2 4 2 2" xfId="38597" xr:uid="{6BA32234-EAB1-401B-A83F-E10C6B050501}"/>
    <cellStyle name="Normal 9 3 3 2 2 4 3" xfId="31829" xr:uid="{BC6ED35C-C18A-4017-A993-4B9902893D23}"/>
    <cellStyle name="Normal 9 3 3 2 2 5" xfId="20083" xr:uid="{E507B1F7-3EDF-4864-AAA4-311FADE0F432}"/>
    <cellStyle name="Normal 9 3 3 2 2 5 2" xfId="35213" xr:uid="{F768FD97-8300-4239-AB3F-FA35F1FF3526}"/>
    <cellStyle name="Normal 9 3 3 2 2 6" xfId="13282" xr:uid="{841097DD-7AF8-4DD1-8D78-2633C89AB236}"/>
    <cellStyle name="Normal 9 3 3 2 2 6 2" xfId="28445" xr:uid="{70897FA5-48F5-48A8-AAD2-6AC5F575AC39}"/>
    <cellStyle name="Normal 9 3 3 2 2 7" xfId="26886" xr:uid="{9137A841-47E3-4A7E-93A7-2A5CCA3205F8}"/>
    <cellStyle name="Normal 9 3 3 2 3" xfId="13704" xr:uid="{E77B3E0B-2735-4A8D-BBDC-BBD9199A84E5}"/>
    <cellStyle name="Normal 9 3 3 2 3 2" xfId="15442" xr:uid="{E2E149EF-27C1-4C2D-ACDB-DB245879E0BD}"/>
    <cellStyle name="Normal 9 3 3 2 3 2 2" xfId="18828" xr:uid="{08A1865E-2E38-4DEC-9FE9-51D40391A46E}"/>
    <cellStyle name="Normal 9 3 3 2 3 2 2 2" xfId="25612" xr:uid="{AF9D19F8-F9F4-42BB-B44E-F804635E6C90}"/>
    <cellStyle name="Normal 9 3 3 2 3 2 2 2 2" xfId="40731" xr:uid="{DF0EC004-B846-43DB-9DAB-1BEFD28C8299}"/>
    <cellStyle name="Normal 9 3 3 2 3 2 2 3" xfId="33963" xr:uid="{E42E0167-399A-4CA3-9C78-2977347D70CA}"/>
    <cellStyle name="Normal 9 3 3 2 3 2 3" xfId="22228" xr:uid="{0E285AD3-319C-4E70-8B25-04C74F7B612C}"/>
    <cellStyle name="Normal 9 3 3 2 3 2 3 2" xfId="37347" xr:uid="{CF839C80-F572-4025-A875-8C4997D92521}"/>
    <cellStyle name="Normal 9 3 3 2 3 2 4" xfId="30579" xr:uid="{16F35D63-DED5-42F1-A6DB-9ECF44369962}"/>
    <cellStyle name="Normal 9 3 3 2 3 3" xfId="17115" xr:uid="{A72CAB61-65C9-417A-A0E0-AB556AF13910}"/>
    <cellStyle name="Normal 9 3 3 2 3 3 2" xfId="23899" xr:uid="{12C1D778-036E-4D31-A13D-F07267A292BD}"/>
    <cellStyle name="Normal 9 3 3 2 3 3 2 2" xfId="39018" xr:uid="{52C4E3F2-2999-473A-B026-624E45689BF3}"/>
    <cellStyle name="Normal 9 3 3 2 3 3 3" xfId="32250" xr:uid="{5CE26E62-7844-4F02-BC69-DC9028BBCAB7}"/>
    <cellStyle name="Normal 9 3 3 2 3 4" xfId="20501" xr:uid="{8BFBA91D-4A86-4469-972F-3A86021A93B2}"/>
    <cellStyle name="Normal 9 3 3 2 3 4 2" xfId="35631" xr:uid="{474CC728-2E74-4B05-AFF9-69A5E24C1093}"/>
    <cellStyle name="Normal 9 3 3 2 3 5" xfId="28866" xr:uid="{51D96644-E239-47E9-AAE5-E93B08F2312C}"/>
    <cellStyle name="Normal 9 3 3 2 4" xfId="14608" xr:uid="{1F305523-4284-4138-8203-DEA9DF80B3DA}"/>
    <cellStyle name="Normal 9 3 3 2 4 2" xfId="17994" xr:uid="{825C6C82-5731-44EF-975B-CFD0B70F1AFA}"/>
    <cellStyle name="Normal 9 3 3 2 4 2 2" xfId="24778" xr:uid="{B0251F19-D3A9-44E0-95E4-23BA70C567A6}"/>
    <cellStyle name="Normal 9 3 3 2 4 2 2 2" xfId="39897" xr:uid="{9C9B8864-D0D3-41CA-B5C4-C96B125E6FD2}"/>
    <cellStyle name="Normal 9 3 3 2 4 2 3" xfId="33129" xr:uid="{5DF9C223-CE8D-49D2-9074-B8DD2769DD69}"/>
    <cellStyle name="Normal 9 3 3 2 4 3" xfId="21394" xr:uid="{3CD2B988-863D-405E-B8B0-AC8DFCA84164}"/>
    <cellStyle name="Normal 9 3 3 2 4 3 2" xfId="36513" xr:uid="{A2FD0D7D-CC92-47AF-A2D7-C6894E24BEEA}"/>
    <cellStyle name="Normal 9 3 3 2 4 4" xfId="29745" xr:uid="{776B0F82-C56D-49D9-B93C-37BC4DBB4F12}"/>
    <cellStyle name="Normal 9 3 3 2 5" xfId="16278" xr:uid="{6F6FC021-A78E-417B-96C9-97D8A0217184}"/>
    <cellStyle name="Normal 9 3 3 2 5 2" xfId="23062" xr:uid="{67F5F9B3-ADF0-4AFF-A022-04FC2DBE0F70}"/>
    <cellStyle name="Normal 9 3 3 2 5 2 2" xfId="38181" xr:uid="{6C5371D1-A066-4C68-8E5F-C712505D8FEA}"/>
    <cellStyle name="Normal 9 3 3 2 5 3" xfId="31413" xr:uid="{61898876-0EA6-4CA1-B71F-ECFB7AF54235}"/>
    <cellStyle name="Normal 9 3 3 2 6" xfId="19667" xr:uid="{BE204063-344C-4955-AAD9-7D5DC971ACC7}"/>
    <cellStyle name="Normal 9 3 3 2 6 2" xfId="34797" xr:uid="{051D181C-ACFF-42E4-8107-6F54DFC3B078}"/>
    <cellStyle name="Normal 9 3 3 2 7" xfId="12867" xr:uid="{18750D00-124C-4BEB-AB27-1478811110FC}"/>
    <cellStyle name="Normal 9 3 3 2 7 2" xfId="28029" xr:uid="{ED6813F7-788F-49A2-B0EE-CF6CD54757F6}"/>
    <cellStyle name="Normal 9 3 3 2 8" xfId="26470" xr:uid="{B2E09713-383A-40D2-91DB-8C62869EED22}"/>
    <cellStyle name="Normal 9 3 3 3" xfId="11042" xr:uid="{602611B9-9EC4-411D-9D19-911921A9A94C}"/>
    <cellStyle name="Normal 9 3 3 3 2" xfId="13912" xr:uid="{C45183FB-3C0E-4701-9B22-204CF782A911}"/>
    <cellStyle name="Normal 9 3 3 3 2 2" xfId="15650" xr:uid="{785AA813-685D-4827-8681-3FE6019EA030}"/>
    <cellStyle name="Normal 9 3 3 3 2 2 2" xfId="19036" xr:uid="{9F63AB07-F517-423C-ABA1-4EDE50EAE9CB}"/>
    <cellStyle name="Normal 9 3 3 3 2 2 2 2" xfId="25820" xr:uid="{25193F70-CE10-45D7-853D-1C80C11F812D}"/>
    <cellStyle name="Normal 9 3 3 3 2 2 2 2 2" xfId="40939" xr:uid="{F6134984-8C9A-42A6-86AF-E58DB5572EDA}"/>
    <cellStyle name="Normal 9 3 3 3 2 2 2 3" xfId="34171" xr:uid="{81EF9F33-1FC7-45B2-85A0-B17A6FBEBF34}"/>
    <cellStyle name="Normal 9 3 3 3 2 2 3" xfId="22436" xr:uid="{C4A366E1-DAC0-44A3-9F4C-009BE151AA89}"/>
    <cellStyle name="Normal 9 3 3 3 2 2 3 2" xfId="37555" xr:uid="{7EC70BE0-A872-4884-A796-0C776C58368A}"/>
    <cellStyle name="Normal 9 3 3 3 2 2 4" xfId="30787" xr:uid="{1D6B72AC-F9A0-497F-9FBC-72BDE76C64F4}"/>
    <cellStyle name="Normal 9 3 3 3 2 3" xfId="17323" xr:uid="{40E7297A-96FC-4482-B46A-78AAECDA526D}"/>
    <cellStyle name="Normal 9 3 3 3 2 3 2" xfId="24107" xr:uid="{7E1F3599-CABB-469E-BC6D-99B02D15518E}"/>
    <cellStyle name="Normal 9 3 3 3 2 3 2 2" xfId="39226" xr:uid="{B7D98F8E-AAA4-4643-930D-D68BB17F532A}"/>
    <cellStyle name="Normal 9 3 3 3 2 3 3" xfId="32458" xr:uid="{DE3A28FC-B037-4EC0-AD84-C43FD237FF90}"/>
    <cellStyle name="Normal 9 3 3 3 2 4" xfId="20710" xr:uid="{00869965-C5F9-4551-A035-127BC53E1443}"/>
    <cellStyle name="Normal 9 3 3 3 2 4 2" xfId="35839" xr:uid="{E6F88E4A-64F4-4E17-98C2-72742B31423D}"/>
    <cellStyle name="Normal 9 3 3 3 2 5" xfId="29074" xr:uid="{5BB71DF9-FEA0-4873-9B15-6C7405A86241}"/>
    <cellStyle name="Normal 9 3 3 3 3" xfId="14816" xr:uid="{A233400D-1D07-41CB-A543-E63F8801E215}"/>
    <cellStyle name="Normal 9 3 3 3 3 2" xfId="18202" xr:uid="{A36FE6CD-6237-43A5-8D27-9EBAC4737BCA}"/>
    <cellStyle name="Normal 9 3 3 3 3 2 2" xfId="24986" xr:uid="{A2F0BF15-EBF1-40E7-964A-37651CFF64D1}"/>
    <cellStyle name="Normal 9 3 3 3 3 2 2 2" xfId="40105" xr:uid="{2F92135D-4EE4-406D-9B84-19B7698853AB}"/>
    <cellStyle name="Normal 9 3 3 3 3 2 3" xfId="33337" xr:uid="{8EE8D553-D82A-45EA-B96C-50DE63631123}"/>
    <cellStyle name="Normal 9 3 3 3 3 3" xfId="21602" xr:uid="{16C7853F-7BCD-4F55-B85B-5663C04AAF5A}"/>
    <cellStyle name="Normal 9 3 3 3 3 3 2" xfId="36721" xr:uid="{7590B5F6-5361-4D4F-966F-4BC784E84D50}"/>
    <cellStyle name="Normal 9 3 3 3 3 4" xfId="29953" xr:uid="{6CF65AE1-B3A5-4EF7-B9BC-02F85D78B511}"/>
    <cellStyle name="Normal 9 3 3 3 4" xfId="16486" xr:uid="{F667CE75-BDA1-4BCF-8822-450CC123F9FD}"/>
    <cellStyle name="Normal 9 3 3 3 4 2" xfId="23270" xr:uid="{E40181F6-F5C3-4F19-B1BD-E9A4BEFAEC68}"/>
    <cellStyle name="Normal 9 3 3 3 4 2 2" xfId="38389" xr:uid="{6E8E0236-AC0B-4C50-868B-1EF1349761D8}"/>
    <cellStyle name="Normal 9 3 3 3 4 3" xfId="31621" xr:uid="{3D7E1D46-B239-484F-AC4D-FA3F155E4548}"/>
    <cellStyle name="Normal 9 3 3 3 5" xfId="19875" xr:uid="{F828F3F9-359A-46EA-AB05-F768347551F0}"/>
    <cellStyle name="Normal 9 3 3 3 5 2" xfId="35005" xr:uid="{095B0BF4-6C2E-41A4-9145-87114D25DF98}"/>
    <cellStyle name="Normal 9 3 3 3 6" xfId="13074" xr:uid="{30EE2F3E-6CB6-46BC-AB75-7C3F30E1A183}"/>
    <cellStyle name="Normal 9 3 3 3 6 2" xfId="28237" xr:uid="{0CB6D89A-52D4-4A0E-A444-5F86639EBEBF}"/>
    <cellStyle name="Normal 9 3 3 3 7" xfId="26678" xr:uid="{6F786733-BAB4-4F57-8ADA-43A7AB9532FB}"/>
    <cellStyle name="Normal 9 3 3 4" xfId="11594" xr:uid="{D6DA6B6A-06D7-4B0F-B4FC-A7551E77D771}"/>
    <cellStyle name="Normal 9 3 3 4 2" xfId="15234" xr:uid="{5AA19C3A-EF66-4D85-9452-9CF1EE36F37E}"/>
    <cellStyle name="Normal 9 3 3 4 2 2" xfId="18620" xr:uid="{93D23D02-0989-4FE6-BE28-874AE62C657E}"/>
    <cellStyle name="Normal 9 3 3 4 2 2 2" xfId="25404" xr:uid="{C3FC063B-0AE7-4B44-9F36-B83E87E96E9E}"/>
    <cellStyle name="Normal 9 3 3 4 2 2 2 2" xfId="40523" xr:uid="{EEEDFD21-1F01-4B77-B6A9-674ECB15D5BD}"/>
    <cellStyle name="Normal 9 3 3 4 2 2 3" xfId="33755" xr:uid="{58CE9AA8-7197-4ACC-9C6E-1CCD7C0BCA44}"/>
    <cellStyle name="Normal 9 3 3 4 2 3" xfId="22020" xr:uid="{547ECB67-58F6-4BE8-8E26-051062A0F734}"/>
    <cellStyle name="Normal 9 3 3 4 2 3 2" xfId="37139" xr:uid="{E151B9C2-3C01-4F86-A4B2-B40233B44B4D}"/>
    <cellStyle name="Normal 9 3 3 4 2 4" xfId="30371" xr:uid="{275D12CB-58C4-45BC-9AF2-41C7EF0A2592}"/>
    <cellStyle name="Normal 9 3 3 4 3" xfId="16907" xr:uid="{B4C39634-916D-4C8A-A143-DF9D3FA6639F}"/>
    <cellStyle name="Normal 9 3 3 4 3 2" xfId="23691" xr:uid="{F6876AA2-2624-4DCF-8308-9D42F4BE3927}"/>
    <cellStyle name="Normal 9 3 3 4 3 2 2" xfId="38810" xr:uid="{5DACC49A-682F-4BCF-A7B9-3D07F476C07B}"/>
    <cellStyle name="Normal 9 3 3 4 3 3" xfId="32042" xr:uid="{3A909FA3-D648-44D3-9742-4D4F0B407EC2}"/>
    <cellStyle name="Normal 9 3 3 4 4" xfId="20293" xr:uid="{FB0B4AE5-56AF-4FFA-9956-0A62DF13DF53}"/>
    <cellStyle name="Normal 9 3 3 4 4 2" xfId="35423" xr:uid="{84F30513-EDAB-4059-BB43-82E6A5E9165C}"/>
    <cellStyle name="Normal 9 3 3 4 5" xfId="13496" xr:uid="{C84D3CD5-2E38-4BE7-9841-EF8B9BF75A0B}"/>
    <cellStyle name="Normal 9 3 3 4 5 2" xfId="28658" xr:uid="{24A3FF7E-9956-4CD0-8374-7E5865B3A683}"/>
    <cellStyle name="Normal 9 3 3 5" xfId="14400" xr:uid="{D2E38866-A3C6-41BC-B934-D02C3BABEEE3}"/>
    <cellStyle name="Normal 9 3 3 5 2" xfId="17786" xr:uid="{4FF1DE54-AE68-47E1-89EA-907B987C07F5}"/>
    <cellStyle name="Normal 9 3 3 5 2 2" xfId="24570" xr:uid="{2CBF925C-39CF-4EBC-8622-69A76B20A395}"/>
    <cellStyle name="Normal 9 3 3 5 2 2 2" xfId="39689" xr:uid="{E464FA1C-1C66-4C82-9CEB-1E7963A593E4}"/>
    <cellStyle name="Normal 9 3 3 5 2 3" xfId="32921" xr:uid="{F5D92823-7FE5-49C8-8125-13CE3A558AAD}"/>
    <cellStyle name="Normal 9 3 3 5 3" xfId="21186" xr:uid="{D14C0158-68DC-4943-9CF4-679DD1B7C02A}"/>
    <cellStyle name="Normal 9 3 3 5 3 2" xfId="36305" xr:uid="{9B255E5A-D299-43C6-A7EA-27D0BCB4162E}"/>
    <cellStyle name="Normal 9 3 3 5 4" xfId="29537" xr:uid="{799E39B8-F79C-4108-A044-9E57646EE90F}"/>
    <cellStyle name="Normal 9 3 3 6" xfId="16070" xr:uid="{1CC82805-2D7F-434E-A96D-109A222D28C3}"/>
    <cellStyle name="Normal 9 3 3 6 2" xfId="22854" xr:uid="{3C19FB32-AB36-4EDD-BBD0-EB1C5BF22F08}"/>
    <cellStyle name="Normal 9 3 3 6 2 2" xfId="37973" xr:uid="{314AA2B6-9219-43B0-B1D8-7D4005A05A23}"/>
    <cellStyle name="Normal 9 3 3 6 3" xfId="31205" xr:uid="{009EE57A-6903-4123-910A-921713FCF54F}"/>
    <cellStyle name="Normal 9 3 3 7" xfId="19459" xr:uid="{6CB32C76-6358-4517-9FEB-A997F7BDA283}"/>
    <cellStyle name="Normal 9 3 3 7 2" xfId="34589" xr:uid="{6122599F-410B-439A-BB83-8B774A5C18F1}"/>
    <cellStyle name="Normal 9 3 3 8" xfId="12658" xr:uid="{C784646D-7272-42F0-BF14-3B5D5BE74287}"/>
    <cellStyle name="Normal 9 3 3 8 2" xfId="27821" xr:uid="{A2763A8B-5C8A-44D5-81B9-4EAB5BA79A6B}"/>
    <cellStyle name="Normal 9 3 3 9" xfId="26262" xr:uid="{86C05E94-F1EB-4314-A1CC-A1B3069E8CC5}"/>
    <cellStyle name="Normal 9 3 4" xfId="9207" xr:uid="{88293571-4E7F-4893-84B8-9FB8E140FEDC}"/>
    <cellStyle name="Normal 9 3 4 10" xfId="10352" xr:uid="{A8210FA7-50DD-49E4-A3F2-BBA4FFD24B2F}"/>
    <cellStyle name="Normal 9 3 4 11" xfId="44799" xr:uid="{91DA19CF-FFD8-4196-98D0-C64CDC2540D5}"/>
    <cellStyle name="Normal 9 3 4 2" xfId="11147" xr:uid="{3466E5FD-6B4A-4899-9F8B-E22C36E25F23}"/>
    <cellStyle name="Normal 9 3 4 2 2" xfId="14017" xr:uid="{AF57BD56-F714-40E4-B5BC-159B34504326}"/>
    <cellStyle name="Normal 9 3 4 2 2 2" xfId="15755" xr:uid="{E37F4ACC-B336-4C09-A333-6CE68A0E2701}"/>
    <cellStyle name="Normal 9 3 4 2 2 2 2" xfId="19141" xr:uid="{A7D03467-058A-45ED-8101-140A5DA25B33}"/>
    <cellStyle name="Normal 9 3 4 2 2 2 2 2" xfId="25925" xr:uid="{4C776D6F-2742-4B81-BD5F-79A543D0554C}"/>
    <cellStyle name="Normal 9 3 4 2 2 2 2 2 2" xfId="41044" xr:uid="{B3F6A645-BA1C-4B5F-9CCB-0C671F8AA8DE}"/>
    <cellStyle name="Normal 9 3 4 2 2 2 2 3" xfId="34276" xr:uid="{549B9B05-0CDF-40C7-B239-37EC608D4B32}"/>
    <cellStyle name="Normal 9 3 4 2 2 2 3" xfId="22541" xr:uid="{71EFE2C2-CC79-43BA-88C0-EBB25C1A9C84}"/>
    <cellStyle name="Normal 9 3 4 2 2 2 3 2" xfId="37660" xr:uid="{08567072-6733-4922-9F4E-D4C14993575F}"/>
    <cellStyle name="Normal 9 3 4 2 2 2 4" xfId="30892" xr:uid="{F5E54F03-83BB-4A49-8787-EBA26C7AA97D}"/>
    <cellStyle name="Normal 9 3 4 2 2 3" xfId="17428" xr:uid="{E215AC85-E567-4FA7-AF3D-1CA291CF9FE6}"/>
    <cellStyle name="Normal 9 3 4 2 2 3 2" xfId="24212" xr:uid="{897F54D5-4348-4AD4-BBFE-0D80CAFE326A}"/>
    <cellStyle name="Normal 9 3 4 2 2 3 2 2" xfId="39331" xr:uid="{40E282EA-1CAE-418B-8612-B0E50F921C40}"/>
    <cellStyle name="Normal 9 3 4 2 2 3 3" xfId="32563" xr:uid="{D12887CA-05A9-4DC1-85D6-C2460561F196}"/>
    <cellStyle name="Normal 9 3 4 2 2 4" xfId="20815" xr:uid="{97FB3430-4414-4351-9608-070D46CA99A0}"/>
    <cellStyle name="Normal 9 3 4 2 2 4 2" xfId="35944" xr:uid="{137B35EE-5EB3-4090-9080-1F9255C3379E}"/>
    <cellStyle name="Normal 9 3 4 2 2 5" xfId="29179" xr:uid="{1ADB50F4-5659-422C-A6E2-0351E9DFB038}"/>
    <cellStyle name="Normal 9 3 4 2 3" xfId="14921" xr:uid="{DF2DAEA9-F7D1-413A-8C5D-4916E743375C}"/>
    <cellStyle name="Normal 9 3 4 2 3 2" xfId="18307" xr:uid="{5A16604C-F015-4EDA-940E-2395D6B4F46A}"/>
    <cellStyle name="Normal 9 3 4 2 3 2 2" xfId="25091" xr:uid="{98F308B5-A123-4646-816A-22348BEBA988}"/>
    <cellStyle name="Normal 9 3 4 2 3 2 2 2" xfId="40210" xr:uid="{167573E2-B648-452E-876E-DED87CF24E21}"/>
    <cellStyle name="Normal 9 3 4 2 3 2 3" xfId="33442" xr:uid="{1C8BC390-D514-4FB7-8B7F-A2C12CA1DFA5}"/>
    <cellStyle name="Normal 9 3 4 2 3 3" xfId="21707" xr:uid="{910AD55B-4E14-40C6-95C6-E48D261BD1B7}"/>
    <cellStyle name="Normal 9 3 4 2 3 3 2" xfId="36826" xr:uid="{A7ABB397-DE3B-4518-B36A-318CACCC3A70}"/>
    <cellStyle name="Normal 9 3 4 2 3 4" xfId="30058" xr:uid="{52C61DBA-A827-48FA-B515-0AB80E7956FF}"/>
    <cellStyle name="Normal 9 3 4 2 4" xfId="16591" xr:uid="{EE13C93F-DF55-46D0-BC9F-939B79D0643F}"/>
    <cellStyle name="Normal 9 3 4 2 4 2" xfId="23375" xr:uid="{A3DADDC7-2BD5-4A28-AAA4-D857513DB746}"/>
    <cellStyle name="Normal 9 3 4 2 4 2 2" xfId="38494" xr:uid="{4862A37B-0053-494C-94BC-974C665AE838}"/>
    <cellStyle name="Normal 9 3 4 2 4 3" xfId="31726" xr:uid="{645E209E-3047-4427-AEB9-152EBCA5512B}"/>
    <cellStyle name="Normal 9 3 4 2 5" xfId="19980" xr:uid="{E382E0F7-DCB5-445D-849F-75E6E73FB670}"/>
    <cellStyle name="Normal 9 3 4 2 5 2" xfId="35110" xr:uid="{D10E69E0-5D1B-4A77-AA35-7B613417B71E}"/>
    <cellStyle name="Normal 9 3 4 2 6" xfId="13179" xr:uid="{5A7BECB7-FD81-4670-8A28-6BF19F1B424A}"/>
    <cellStyle name="Normal 9 3 4 2 6 2" xfId="28342" xr:uid="{5AED725C-A823-47F6-91D1-B2F1146F6566}"/>
    <cellStyle name="Normal 9 3 4 2 7" xfId="26783" xr:uid="{3BABF952-E44A-4183-8CC7-8C48D19B45BD}"/>
    <cellStyle name="Normal 9 3 4 3" xfId="11595" xr:uid="{3B34F44B-6717-494B-BD3C-80061CE5F006}"/>
    <cellStyle name="Normal 9 3 4 3 2" xfId="15339" xr:uid="{A080A481-7076-4FBC-9FB7-AD9893BC9385}"/>
    <cellStyle name="Normal 9 3 4 3 2 2" xfId="18725" xr:uid="{6C67B788-6C3F-41BB-B0F4-0291DBA94B67}"/>
    <cellStyle name="Normal 9 3 4 3 2 2 2" xfId="25509" xr:uid="{48C68797-EE3F-4E5D-8FF5-4B6CB67E7EA3}"/>
    <cellStyle name="Normal 9 3 4 3 2 2 2 2" xfId="40628" xr:uid="{9372CC91-E829-4C13-91CF-925F335AEBF6}"/>
    <cellStyle name="Normal 9 3 4 3 2 2 3" xfId="33860" xr:uid="{77E5B1A9-064B-4704-A329-05E0CD202CDD}"/>
    <cellStyle name="Normal 9 3 4 3 2 3" xfId="22125" xr:uid="{8DC050F6-84DC-461D-AB2B-E63B6929A58C}"/>
    <cellStyle name="Normal 9 3 4 3 2 3 2" xfId="37244" xr:uid="{DD73E040-33C4-4ABD-9433-7106F9BA5D55}"/>
    <cellStyle name="Normal 9 3 4 3 2 4" xfId="30476" xr:uid="{3943B17B-A23B-4132-A79C-CB74222148AF}"/>
    <cellStyle name="Normal 9 3 4 3 3" xfId="17012" xr:uid="{22E7AB09-37E0-4FAB-B201-CE34BB430CED}"/>
    <cellStyle name="Normal 9 3 4 3 3 2" xfId="23796" xr:uid="{2FB1C66A-CC95-4E39-8461-0DDBC63300FD}"/>
    <cellStyle name="Normal 9 3 4 3 3 2 2" xfId="38915" xr:uid="{5C87930F-FA46-41DB-9078-EE4221286451}"/>
    <cellStyle name="Normal 9 3 4 3 3 3" xfId="32147" xr:uid="{8D65C2FF-6CAA-4AB5-9DEC-35F84F338EA1}"/>
    <cellStyle name="Normal 9 3 4 3 4" xfId="20398" xr:uid="{788D8664-925B-4A14-84C0-C9664B4EEF96}"/>
    <cellStyle name="Normal 9 3 4 3 4 2" xfId="35528" xr:uid="{B077BCE4-7E1A-4979-838C-B76A9CCEC65B}"/>
    <cellStyle name="Normal 9 3 4 3 5" xfId="13601" xr:uid="{6CEE3BAA-B950-47F8-98AD-477770711900}"/>
    <cellStyle name="Normal 9 3 4 3 5 2" xfId="28763" xr:uid="{FF42056A-2B6E-4A08-B4DD-D85D28FFEFF4}"/>
    <cellStyle name="Normal 9 3 4 4" xfId="14505" xr:uid="{35262469-BC7A-49CB-9121-DA8DA913F10A}"/>
    <cellStyle name="Normal 9 3 4 4 2" xfId="17891" xr:uid="{49FF267B-D254-4C2F-B652-5F85ECEEF336}"/>
    <cellStyle name="Normal 9 3 4 4 2 2" xfId="24675" xr:uid="{50B29C74-3726-46D9-B118-179284DD0BA2}"/>
    <cellStyle name="Normal 9 3 4 4 2 2 2" xfId="39794" xr:uid="{4BFBA567-ADE9-456B-9D00-E01CFB30D7E4}"/>
    <cellStyle name="Normal 9 3 4 4 2 3" xfId="33026" xr:uid="{5755F689-F2AB-4E14-B9D0-367918C77ED2}"/>
    <cellStyle name="Normal 9 3 4 4 3" xfId="21291" xr:uid="{BB37A9DC-BFD8-4B88-AB80-41BD647A2FDF}"/>
    <cellStyle name="Normal 9 3 4 4 3 2" xfId="36410" xr:uid="{7CE5511F-4FBA-4F35-B861-7D40C079E264}"/>
    <cellStyle name="Normal 9 3 4 4 4" xfId="29642" xr:uid="{C78955CC-B449-46F7-9ECD-0AEE828F2944}"/>
    <cellStyle name="Normal 9 3 4 5" xfId="16175" xr:uid="{468DE8DE-1F83-40F4-AAEA-88CC38270201}"/>
    <cellStyle name="Normal 9 3 4 5 2" xfId="22959" xr:uid="{72BCF68F-47A0-4BED-9EEA-05D930A94DC8}"/>
    <cellStyle name="Normal 9 3 4 5 2 2" xfId="38078" xr:uid="{0D10EE51-CE1D-40AE-8ED7-D7860D986389}"/>
    <cellStyle name="Normal 9 3 4 5 3" xfId="31310" xr:uid="{41A57A50-7306-4F6D-96B4-D8A02DBDE8A0}"/>
    <cellStyle name="Normal 9 3 4 6" xfId="19564" xr:uid="{498ACEB1-5324-4732-99A0-1F071076E727}"/>
    <cellStyle name="Normal 9 3 4 6 2" xfId="34694" xr:uid="{E41B9D12-808A-498D-85D1-BC8F357ED983}"/>
    <cellStyle name="Normal 9 3 4 7" xfId="12764" xr:uid="{EFA41A5E-4369-4346-8F48-BF968D281B58}"/>
    <cellStyle name="Normal 9 3 4 7 2" xfId="27926" xr:uid="{FC1F6831-3266-4A96-BCE0-404EA1CF4510}"/>
    <cellStyle name="Normal 9 3 4 8" xfId="26367" xr:uid="{21B9F047-F667-4B0A-AC27-BD848DF7734E}"/>
    <cellStyle name="Normal 9 3 4 9" xfId="10729" xr:uid="{5396D03D-0CAB-4E19-A5AF-E42B4DEEA37E}"/>
    <cellStyle name="Normal 9 3 5" xfId="9208" xr:uid="{3B0080CD-BE34-4E49-9B8A-AAD70BC97AE0}"/>
    <cellStyle name="Normal 9 3 5 2" xfId="11596" xr:uid="{F893A149-C41D-456A-AE8A-F1E3D4AC6837}"/>
    <cellStyle name="Normal 9 3 5 2 2" xfId="15547" xr:uid="{FB1F17A3-87D5-490C-A5BF-B03B9B8DE71D}"/>
    <cellStyle name="Normal 9 3 5 2 2 2" xfId="18933" xr:uid="{C4BEAC00-C81D-4C23-9FAE-A36A117231C3}"/>
    <cellStyle name="Normal 9 3 5 2 2 2 2" xfId="25717" xr:uid="{CC7FCFCD-E490-48A0-808A-412017CE03F9}"/>
    <cellStyle name="Normal 9 3 5 2 2 2 2 2" xfId="40836" xr:uid="{537ABEB8-3E1E-4B94-B08F-DED053FAF4AC}"/>
    <cellStyle name="Normal 9 3 5 2 2 2 3" xfId="34068" xr:uid="{F9092728-D93F-4E46-BEEF-42758A9B06FD}"/>
    <cellStyle name="Normal 9 3 5 2 2 3" xfId="22333" xr:uid="{1FEC02E6-747E-4CD6-9D10-0004ECC2ADB9}"/>
    <cellStyle name="Normal 9 3 5 2 2 3 2" xfId="37452" xr:uid="{6872C0BE-6354-42C3-BB49-FA1297CEF374}"/>
    <cellStyle name="Normal 9 3 5 2 2 4" xfId="30684" xr:uid="{5B8F6DA0-AEE3-4F4C-ACB5-48207648AFCA}"/>
    <cellStyle name="Normal 9 3 5 2 3" xfId="17220" xr:uid="{1ED822C0-FCBE-4FB2-B976-DA2E19D2A7BC}"/>
    <cellStyle name="Normal 9 3 5 2 3 2" xfId="24004" xr:uid="{9C339472-A73B-4FA1-B48B-1872AA07C687}"/>
    <cellStyle name="Normal 9 3 5 2 3 2 2" xfId="39123" xr:uid="{BF0CA334-BFD1-47EB-84A9-0437BBA08F22}"/>
    <cellStyle name="Normal 9 3 5 2 3 3" xfId="32355" xr:uid="{A24D9088-4995-4447-99DA-8319D2EF5A07}"/>
    <cellStyle name="Normal 9 3 5 2 4" xfId="20607" xr:uid="{52D201A4-1651-40B1-8D1D-E426EC7CFE80}"/>
    <cellStyle name="Normal 9 3 5 2 4 2" xfId="35736" xr:uid="{8B3AA1ED-89D3-4BA8-8612-D99745E58F1E}"/>
    <cellStyle name="Normal 9 3 5 2 5" xfId="13809" xr:uid="{C2E71804-B47E-422B-B1C8-E9DD7FAE389B}"/>
    <cellStyle name="Normal 9 3 5 2 5 2" xfId="28971" xr:uid="{8935F36E-08B4-4E9D-93CC-64D559D1BF0B}"/>
    <cellStyle name="Normal 9 3 5 3" xfId="14713" xr:uid="{B02346C0-5644-41BF-AA0D-5D149A6A9139}"/>
    <cellStyle name="Normal 9 3 5 3 2" xfId="18099" xr:uid="{7190BF55-B7CE-4A0C-9ABB-80AAE30D5433}"/>
    <cellStyle name="Normal 9 3 5 3 2 2" xfId="24883" xr:uid="{6B3FF13C-B18D-47DF-8830-084ACD520454}"/>
    <cellStyle name="Normal 9 3 5 3 2 2 2" xfId="40002" xr:uid="{8AEB1F37-19D1-4CD7-BF4B-F7D5084D8D36}"/>
    <cellStyle name="Normal 9 3 5 3 2 3" xfId="33234" xr:uid="{24496B68-AEEA-4506-BCA5-C130C6AE1ACB}"/>
    <cellStyle name="Normal 9 3 5 3 3" xfId="21499" xr:uid="{0F8A810C-D3B2-4D76-B2FE-E407948CBB48}"/>
    <cellStyle name="Normal 9 3 5 3 3 2" xfId="36618" xr:uid="{8617055F-27AC-433C-8469-A13AC10D75AF}"/>
    <cellStyle name="Normal 9 3 5 3 4" xfId="29850" xr:uid="{4BD98CAD-8763-4BF1-BB92-961AF52E10BE}"/>
    <cellStyle name="Normal 9 3 5 4" xfId="16383" xr:uid="{C2F982AE-220C-4692-867E-08A47DEAE278}"/>
    <cellStyle name="Normal 9 3 5 4 2" xfId="23167" xr:uid="{6B3596DE-5487-463D-80F4-0C5F50E2953B}"/>
    <cellStyle name="Normal 9 3 5 4 2 2" xfId="38286" xr:uid="{3D8FE9C2-FBB5-48A5-8B0E-34E069E3ABF6}"/>
    <cellStyle name="Normal 9 3 5 4 3" xfId="31518" xr:uid="{C25194FC-7778-4AEC-BB6C-3D8092720FEB}"/>
    <cellStyle name="Normal 9 3 5 5" xfId="19772" xr:uid="{6D4FDD9F-42F4-4805-BF1C-80E9339F3B9B}"/>
    <cellStyle name="Normal 9 3 5 5 2" xfId="34902" xr:uid="{515929A2-D9D6-4D54-8824-565B0290702C}"/>
    <cellStyle name="Normal 9 3 5 6" xfId="12972" xr:uid="{67A74179-D392-41D0-B0FA-F77B65974980}"/>
    <cellStyle name="Normal 9 3 5 6 2" xfId="28134" xr:uid="{AA69B3C5-D867-4D28-B830-73CFA4BFF47C}"/>
    <cellStyle name="Normal 9 3 5 7" xfId="26575" xr:uid="{169BDBDD-A486-4837-A106-CE563449AEBA}"/>
    <cellStyle name="Normal 9 3 5 8" xfId="10940" xr:uid="{E27AF2A4-7659-407C-9CA4-8CDA08ED0D2C}"/>
    <cellStyle name="Normal 9 3 5 9" xfId="10353" xr:uid="{6048DFD3-204B-4A26-B931-DB89E4C1C0A4}"/>
    <cellStyle name="Normal 9 3 6" xfId="9209" xr:uid="{0929AF65-9F89-466E-81EC-837FE404F282}"/>
    <cellStyle name="Normal 9 3 6 2" xfId="15131" xr:uid="{B405AC7B-5001-40BA-BFF0-3F8D06602EFF}"/>
    <cellStyle name="Normal 9 3 6 2 2" xfId="18517" xr:uid="{9485F6EB-617A-45EA-8E78-BA0DCB1D4F7B}"/>
    <cellStyle name="Normal 9 3 6 2 2 2" xfId="25301" xr:uid="{27127654-7A55-4B28-8904-2F70ADD7AC85}"/>
    <cellStyle name="Normal 9 3 6 2 2 2 2" xfId="40420" xr:uid="{9325701B-61B8-45A0-AE21-8C286B30CBA5}"/>
    <cellStyle name="Normal 9 3 6 2 2 3" xfId="33652" xr:uid="{A3EE1E30-95C1-40A8-AEE5-BA6C843D2B90}"/>
    <cellStyle name="Normal 9 3 6 2 3" xfId="21917" xr:uid="{01002D97-1968-40AF-9EF0-DEC10E997B80}"/>
    <cellStyle name="Normal 9 3 6 2 3 2" xfId="37036" xr:uid="{E5E50B11-65CF-414F-A7C1-E5F202F1D84C}"/>
    <cellStyle name="Normal 9 3 6 2 4" xfId="30268" xr:uid="{DC708EBD-E76C-42E4-8CF9-EC09013724AC}"/>
    <cellStyle name="Normal 9 3 6 3" xfId="16804" xr:uid="{F828F917-410F-4282-80C4-38E22C902C11}"/>
    <cellStyle name="Normal 9 3 6 3 2" xfId="23588" xr:uid="{DE5B80E1-2B5F-46FE-A7EC-7A9CDE2173EE}"/>
    <cellStyle name="Normal 9 3 6 3 2 2" xfId="38707" xr:uid="{954CE9BD-20E4-4CFD-ABC2-0175ADCFA997}"/>
    <cellStyle name="Normal 9 3 6 3 3" xfId="31939" xr:uid="{FCCE5B96-AEAD-4F74-87E6-087EF1733218}"/>
    <cellStyle name="Normal 9 3 6 4" xfId="20190" xr:uid="{6AC9D13A-42FE-4609-9FC2-4EE65548F41E}"/>
    <cellStyle name="Normal 9 3 6 4 2" xfId="35320" xr:uid="{7A1C03F2-7831-4A45-B3E5-2A1786407E02}"/>
    <cellStyle name="Normal 9 3 6 5" xfId="13393" xr:uid="{820A34BC-D3E5-4936-BBA7-47EAF576F6DC}"/>
    <cellStyle name="Normal 9 3 6 5 2" xfId="28555" xr:uid="{1E7C1359-674E-4703-A789-C6020E98E604}"/>
    <cellStyle name="Normal 9 3 6 6" xfId="10354" xr:uid="{F81CA09F-FE7B-4CFF-84DC-51D3BD71E265}"/>
    <cellStyle name="Normal 9 3 7" xfId="9210" xr:uid="{1DA9036C-E741-45F6-83CD-96C5E0C837F3}"/>
    <cellStyle name="Normal 9 3 7 2" xfId="17683" xr:uid="{224B9260-5916-42C9-B030-B420DFD9A64F}"/>
    <cellStyle name="Normal 9 3 7 2 2" xfId="24467" xr:uid="{F9FE8543-D7A0-4D88-BEED-F26173B486BE}"/>
    <cellStyle name="Normal 9 3 7 2 2 2" xfId="39586" xr:uid="{707EF390-2C1A-46C6-B3BC-06182F2BB882}"/>
    <cellStyle name="Normal 9 3 7 2 3" xfId="32818" xr:uid="{74AB284F-25C4-438F-8404-08F57CCDF85A}"/>
    <cellStyle name="Normal 9 3 7 3" xfId="21083" xr:uid="{732D2215-02EA-4981-94E8-E40D0DC10B71}"/>
    <cellStyle name="Normal 9 3 7 3 2" xfId="36202" xr:uid="{39EC588C-1CCE-4B09-A826-FBB6341B41DE}"/>
    <cellStyle name="Normal 9 3 7 4" xfId="14295" xr:uid="{354C673C-5D27-4946-8F59-1ECD8009755E}"/>
    <cellStyle name="Normal 9 3 7 4 2" xfId="29434" xr:uid="{9E55B678-B0C7-4424-A4E7-5E8F78A27DAF}"/>
    <cellStyle name="Normal 9 3 7 5" xfId="10355" xr:uid="{6062EFD9-F06F-4193-BBF9-CD89442424AD}"/>
    <cellStyle name="Normal 9 3 8" xfId="9211" xr:uid="{2DCDF3CC-61DA-46F7-A9C6-74A02B254E4F}"/>
    <cellStyle name="Normal 9 3 8 2" xfId="22751" xr:uid="{4C8647B8-F25F-4277-B607-DE6B8B80A717}"/>
    <cellStyle name="Normal 9 3 8 2 2" xfId="37870" xr:uid="{4C7B6CC7-73F5-4E0E-A4C6-FF23EBA432C9}"/>
    <cellStyle name="Normal 9 3 8 3" xfId="15967" xr:uid="{75C84B29-C343-4713-9431-7DC11FFD6525}"/>
    <cellStyle name="Normal 9 3 8 3 2" xfId="31102" xr:uid="{3D1C3E25-D253-4E9F-B685-589772106B6E}"/>
    <cellStyle name="Normal 9 3 8 4" xfId="10356" xr:uid="{89F75F46-854F-4245-8D7E-2F391574F896}"/>
    <cellStyle name="Normal 9 3 9" xfId="11896" xr:uid="{CCE98E81-38A4-4FF4-9C3E-7FB86E452935}"/>
    <cellStyle name="Normal 9 3 9 2" xfId="19358" xr:uid="{E3671BA3-05DB-411A-B9C0-FE31CCA5A836}"/>
    <cellStyle name="Normal 9 3 9 2 2" xfId="34486" xr:uid="{7AD1C375-D512-4265-B9CD-052A68B2C7EC}"/>
    <cellStyle name="Normal 9 3 9 3" xfId="27183" xr:uid="{397E8327-597D-4713-9EF1-A082288F8E8F}"/>
    <cellStyle name="Normal 9 4" xfId="3084" xr:uid="{6861EFE0-FC78-4EE4-A168-E12C1EAAEA8A}"/>
    <cellStyle name="Normal 9 4 10" xfId="11597" xr:uid="{E621DB53-0C35-4400-9AC7-8AAED2DE7F3A}"/>
    <cellStyle name="Normal 9 4 11" xfId="12579" xr:uid="{B34F75D4-38FF-4DE8-8A45-B257BF42DB58}"/>
    <cellStyle name="Normal 9 4 11 2" xfId="27742" xr:uid="{1EDE96D5-69BA-4194-BED8-DF50FFA49CE4}"/>
    <cellStyle name="Normal 9 4 12" xfId="26183" xr:uid="{6D3E09E8-2B55-465B-84BB-2900B5A2C6A9}"/>
    <cellStyle name="Normal 9 4 13" xfId="10540" xr:uid="{F3E37FAF-BEAF-4A56-9E19-3A700DF05CB1}"/>
    <cellStyle name="Normal 9 4 14" xfId="10357" xr:uid="{3502CC2E-A95A-47C8-A3C9-CEC3D1F47F38}"/>
    <cellStyle name="Normal 9 4 15" xfId="9212" xr:uid="{A0BAE9FF-D4C0-4A37-AFE6-C3347709A5F0}"/>
    <cellStyle name="Normal 9 4 16" xfId="44800" xr:uid="{1CA57FCC-6756-4DBD-9C57-C4084471D287}"/>
    <cellStyle name="Normal 9 4 2" xfId="9213" xr:uid="{30B8824A-16A7-413B-87BE-C4A7BE53D53A}"/>
    <cellStyle name="Normal 9 4 2 10" xfId="10645" xr:uid="{8F616F14-60B4-4C07-BD6F-DA9E415224EE}"/>
    <cellStyle name="Normal 9 4 2 11" xfId="10358" xr:uid="{BB68D8A4-899D-4AD4-91B6-518E5F971007}"/>
    <cellStyle name="Normal 9 4 2 2" xfId="10856" xr:uid="{089AA3B6-3006-4F1B-9C82-4373EB99C59E}"/>
    <cellStyle name="Normal 9 4 2 2 2" xfId="11274" xr:uid="{A13D56A9-EFE3-4114-B1A0-1B6C2083B13E}"/>
    <cellStyle name="Normal 9 4 2 2 2 2" xfId="14144" xr:uid="{2C3BFBFF-4783-49AE-AEF4-6482211B4911}"/>
    <cellStyle name="Normal 9 4 2 2 2 2 2" xfId="15882" xr:uid="{C62E288C-B42A-45D0-A4CA-F0EDB533454C}"/>
    <cellStyle name="Normal 9 4 2 2 2 2 2 2" xfId="19268" xr:uid="{D806DC40-6758-427E-99CA-C66AE1A319EC}"/>
    <cellStyle name="Normal 9 4 2 2 2 2 2 2 2" xfId="26052" xr:uid="{44574EB8-44B2-48FC-A14F-1E8BBF72B97B}"/>
    <cellStyle name="Normal 9 4 2 2 2 2 2 2 2 2" xfId="41171" xr:uid="{57065350-8DA1-4AAC-B960-A24373A35393}"/>
    <cellStyle name="Normal 9 4 2 2 2 2 2 2 3" xfId="34403" xr:uid="{2FFF6466-7980-43E9-858B-4254E9588761}"/>
    <cellStyle name="Normal 9 4 2 2 2 2 2 3" xfId="22668" xr:uid="{19B0CB7C-C08E-42AE-8E57-BCC1E15CAEC9}"/>
    <cellStyle name="Normal 9 4 2 2 2 2 2 3 2" xfId="37787" xr:uid="{E13C9CE1-D908-4206-82C5-EBC139A4F866}"/>
    <cellStyle name="Normal 9 4 2 2 2 2 2 4" xfId="31019" xr:uid="{4DC8332A-C5F5-492A-94A0-4D7C867C57FB}"/>
    <cellStyle name="Normal 9 4 2 2 2 2 3" xfId="17555" xr:uid="{90099CEE-1C8D-4EC3-B3C4-14FF11B4051C}"/>
    <cellStyle name="Normal 9 4 2 2 2 2 3 2" xfId="24339" xr:uid="{9B38F772-6AFA-42CA-B7A2-B934D8CDC9E5}"/>
    <cellStyle name="Normal 9 4 2 2 2 2 3 2 2" xfId="39458" xr:uid="{56B6C8B7-3E0B-4FDD-AC57-09A62B9015F3}"/>
    <cellStyle name="Normal 9 4 2 2 2 2 3 3" xfId="32690" xr:uid="{7AECE366-BDC2-44E7-AA4F-8D255744FC3D}"/>
    <cellStyle name="Normal 9 4 2 2 2 2 4" xfId="20942" xr:uid="{FE3C108C-6D5A-4ED0-8401-D7E843F20B36}"/>
    <cellStyle name="Normal 9 4 2 2 2 2 4 2" xfId="36071" xr:uid="{92F3EC1D-BB37-4C5E-8014-4E1A5428FC69}"/>
    <cellStyle name="Normal 9 4 2 2 2 2 5" xfId="29306" xr:uid="{7E906D48-6500-499C-80F2-0878B234888F}"/>
    <cellStyle name="Normal 9 4 2 2 2 3" xfId="15048" xr:uid="{73904FE7-9076-4E8D-8271-820C28EE6EB2}"/>
    <cellStyle name="Normal 9 4 2 2 2 3 2" xfId="18434" xr:uid="{5A3A88C1-D316-4B39-BED9-CD9C6B915E7A}"/>
    <cellStyle name="Normal 9 4 2 2 2 3 2 2" xfId="25218" xr:uid="{AF2931BE-A18B-49F7-B66C-F0AF2198CA59}"/>
    <cellStyle name="Normal 9 4 2 2 2 3 2 2 2" xfId="40337" xr:uid="{C729A37D-A7AA-41D2-BCE0-7FB25316D2E5}"/>
    <cellStyle name="Normal 9 4 2 2 2 3 2 3" xfId="33569" xr:uid="{DCF03957-3797-40E4-978A-62EB97745E8E}"/>
    <cellStyle name="Normal 9 4 2 2 2 3 3" xfId="21834" xr:uid="{FAA02B82-B6C9-4169-8322-DDEF7DC030C5}"/>
    <cellStyle name="Normal 9 4 2 2 2 3 3 2" xfId="36953" xr:uid="{CB464610-BCCD-47D0-89D1-017FB79AC4A0}"/>
    <cellStyle name="Normal 9 4 2 2 2 3 4" xfId="30185" xr:uid="{62A060D2-3180-4E32-A754-1F293BFCC6C4}"/>
    <cellStyle name="Normal 9 4 2 2 2 4" xfId="16718" xr:uid="{713A4619-CB3A-4EDB-9657-11BAB0F4A546}"/>
    <cellStyle name="Normal 9 4 2 2 2 4 2" xfId="23502" xr:uid="{ED398848-D32E-4E37-A528-73B5DB7568B9}"/>
    <cellStyle name="Normal 9 4 2 2 2 4 2 2" xfId="38621" xr:uid="{F4CB5976-E12E-4F08-8457-B544ED642A70}"/>
    <cellStyle name="Normal 9 4 2 2 2 4 3" xfId="31853" xr:uid="{79D86FF6-60E3-422D-80D2-AEAEDB05E506}"/>
    <cellStyle name="Normal 9 4 2 2 2 5" xfId="20107" xr:uid="{79B0AF06-7A8D-43DB-89D9-01335767F546}"/>
    <cellStyle name="Normal 9 4 2 2 2 5 2" xfId="35237" xr:uid="{206F640F-196B-4FE5-90D1-DAD1EA560AC8}"/>
    <cellStyle name="Normal 9 4 2 2 2 6" xfId="13306" xr:uid="{65642A12-182F-4642-B820-6A17A0C4DF06}"/>
    <cellStyle name="Normal 9 4 2 2 2 6 2" xfId="28469" xr:uid="{A1DB358D-DD87-4B3F-9FBD-B6F47F8193F7}"/>
    <cellStyle name="Normal 9 4 2 2 2 7" xfId="26910" xr:uid="{F13C3070-A64E-4592-96FE-B6D3A9C9CE83}"/>
    <cellStyle name="Normal 9 4 2 2 3" xfId="13728" xr:uid="{C4A5A876-6FA5-49BA-8E6B-3B23D2379866}"/>
    <cellStyle name="Normal 9 4 2 2 3 2" xfId="15466" xr:uid="{C2F21CA6-922F-49FC-AF4F-54C554AB2B8E}"/>
    <cellStyle name="Normal 9 4 2 2 3 2 2" xfId="18852" xr:uid="{692B21FE-4FC7-45CF-B058-A646B65F3083}"/>
    <cellStyle name="Normal 9 4 2 2 3 2 2 2" xfId="25636" xr:uid="{3E775F7C-29AB-4D0F-AD7D-94D6EA5518D1}"/>
    <cellStyle name="Normal 9 4 2 2 3 2 2 2 2" xfId="40755" xr:uid="{376D6DAC-EA3F-4D44-A1EF-738918AFDFB4}"/>
    <cellStyle name="Normal 9 4 2 2 3 2 2 3" xfId="33987" xr:uid="{531824FA-8E7C-45CE-8DA0-E4CC7CE3EFF2}"/>
    <cellStyle name="Normal 9 4 2 2 3 2 3" xfId="22252" xr:uid="{DCF5887A-DF41-444D-B544-D3F5470A8F72}"/>
    <cellStyle name="Normal 9 4 2 2 3 2 3 2" xfId="37371" xr:uid="{A06F884F-A1F6-4453-9E67-E06AD1CFF781}"/>
    <cellStyle name="Normal 9 4 2 2 3 2 4" xfId="30603" xr:uid="{FBC89E60-5D3F-4F3B-88E7-00FEC577DF6C}"/>
    <cellStyle name="Normal 9 4 2 2 3 3" xfId="17139" xr:uid="{CB127078-BFB2-4961-ACB8-2D9F03A80111}"/>
    <cellStyle name="Normal 9 4 2 2 3 3 2" xfId="23923" xr:uid="{5D9CC8F6-6EA4-40F1-914D-E4582A601AC5}"/>
    <cellStyle name="Normal 9 4 2 2 3 3 2 2" xfId="39042" xr:uid="{19EAC63A-CAEB-41AF-8056-E94727163CD5}"/>
    <cellStyle name="Normal 9 4 2 2 3 3 3" xfId="32274" xr:uid="{E4B843C8-4971-4BF2-A162-0AC0F58FD8D7}"/>
    <cellStyle name="Normal 9 4 2 2 3 4" xfId="20525" xr:uid="{44F72EF3-CD31-4516-9C8E-215C7CF9603E}"/>
    <cellStyle name="Normal 9 4 2 2 3 4 2" xfId="35655" xr:uid="{F2768D34-DB52-4982-A0B8-5208C00633B7}"/>
    <cellStyle name="Normal 9 4 2 2 3 5" xfId="28890" xr:uid="{9D161079-9A2C-4AF2-B3BC-A7D4255FEB77}"/>
    <cellStyle name="Normal 9 4 2 2 4" xfId="14632" xr:uid="{B2DB6C5F-8762-498B-9089-BA55ED738BD9}"/>
    <cellStyle name="Normal 9 4 2 2 4 2" xfId="18018" xr:uid="{7A3C5229-7B1F-4B80-847D-DF5CC11EE03A}"/>
    <cellStyle name="Normal 9 4 2 2 4 2 2" xfId="24802" xr:uid="{E5696E59-2889-4FC7-AE79-A5D429CDE35D}"/>
    <cellStyle name="Normal 9 4 2 2 4 2 2 2" xfId="39921" xr:uid="{41FCCC8A-E715-4F86-BD0C-B1C35925E620}"/>
    <cellStyle name="Normal 9 4 2 2 4 2 3" xfId="33153" xr:uid="{01CBED72-D4B0-427C-9381-F56D0374149C}"/>
    <cellStyle name="Normal 9 4 2 2 4 3" xfId="21418" xr:uid="{EB6B56F9-4B74-446F-8E63-8D60F61ED39F}"/>
    <cellStyle name="Normal 9 4 2 2 4 3 2" xfId="36537" xr:uid="{5080A8F0-1952-4C4B-BE90-663C33ACC7AE}"/>
    <cellStyle name="Normal 9 4 2 2 4 4" xfId="29769" xr:uid="{697DD54C-E205-43FF-9F54-CF0C3B56E694}"/>
    <cellStyle name="Normal 9 4 2 2 5" xfId="16302" xr:uid="{BEF1D9D6-D1B7-4659-BDD7-4172B3A9BFA4}"/>
    <cellStyle name="Normal 9 4 2 2 5 2" xfId="23086" xr:uid="{50D2999A-5B20-4AD7-A862-D7CD24B5A6F1}"/>
    <cellStyle name="Normal 9 4 2 2 5 2 2" xfId="38205" xr:uid="{002AEF9D-0D24-4F3C-8DBB-208EBE664FCC}"/>
    <cellStyle name="Normal 9 4 2 2 5 3" xfId="31437" xr:uid="{7845139D-3B4E-4E49-BD60-20AD7D22F284}"/>
    <cellStyle name="Normal 9 4 2 2 6" xfId="19691" xr:uid="{AE88A516-0CFC-4FE0-8FAB-4E4C2E84A720}"/>
    <cellStyle name="Normal 9 4 2 2 6 2" xfId="34821" xr:uid="{C1EA3EA3-BABB-4121-B337-F352153FA14B}"/>
    <cellStyle name="Normal 9 4 2 2 7" xfId="12891" xr:uid="{A2E54D0A-DBFD-4C1C-BB14-D256A18589EE}"/>
    <cellStyle name="Normal 9 4 2 2 7 2" xfId="28053" xr:uid="{69629D88-6F07-458F-B438-63ED6EF23E3B}"/>
    <cellStyle name="Normal 9 4 2 2 8" xfId="26494" xr:uid="{473954A0-C5D7-45E8-B40A-A9D930A0CA4C}"/>
    <cellStyle name="Normal 9 4 2 3" xfId="11066" xr:uid="{3F724B9A-4A23-420E-895D-B43E37070844}"/>
    <cellStyle name="Normal 9 4 2 3 2" xfId="13936" xr:uid="{6277F5CB-1214-4128-8149-7E93EDA6AE8B}"/>
    <cellStyle name="Normal 9 4 2 3 2 2" xfId="15674" xr:uid="{EC1F2DC9-7BF1-43ED-BE97-20395978890C}"/>
    <cellStyle name="Normal 9 4 2 3 2 2 2" xfId="19060" xr:uid="{FB8DC1BC-C7D1-45ED-BE1B-1BDF306903C6}"/>
    <cellStyle name="Normal 9 4 2 3 2 2 2 2" xfId="25844" xr:uid="{32942497-6B18-4DBA-AC40-A94F4A5344CB}"/>
    <cellStyle name="Normal 9 4 2 3 2 2 2 2 2" xfId="40963" xr:uid="{C15866C0-5537-47FA-89B7-4307CDC05AED}"/>
    <cellStyle name="Normal 9 4 2 3 2 2 2 3" xfId="34195" xr:uid="{2B255D1E-0866-4A6D-94A3-6D57164A65C0}"/>
    <cellStyle name="Normal 9 4 2 3 2 2 3" xfId="22460" xr:uid="{5C214974-746C-48BB-A359-9C22D2BF7153}"/>
    <cellStyle name="Normal 9 4 2 3 2 2 3 2" xfId="37579" xr:uid="{F714FEA4-06D3-4422-8694-23DD35BE9CEB}"/>
    <cellStyle name="Normal 9 4 2 3 2 2 4" xfId="30811" xr:uid="{67895262-1A76-4621-A268-302A45BF139F}"/>
    <cellStyle name="Normal 9 4 2 3 2 3" xfId="17347" xr:uid="{418C23E5-A2E6-4019-8C22-451A2F58F03B}"/>
    <cellStyle name="Normal 9 4 2 3 2 3 2" xfId="24131" xr:uid="{F80E5868-6542-4A90-82E5-64A7E3BFCD48}"/>
    <cellStyle name="Normal 9 4 2 3 2 3 2 2" xfId="39250" xr:uid="{B89F5C50-02E8-4A5D-A506-685A6AFE7F4F}"/>
    <cellStyle name="Normal 9 4 2 3 2 3 3" xfId="32482" xr:uid="{95F81853-875D-4398-AEE2-3844BD1FD7FC}"/>
    <cellStyle name="Normal 9 4 2 3 2 4" xfId="20734" xr:uid="{D821FEC1-DC4D-47A4-9075-618B2205F8CD}"/>
    <cellStyle name="Normal 9 4 2 3 2 4 2" xfId="35863" xr:uid="{5B2AD4E0-DD64-4664-92B0-8F0456A435A3}"/>
    <cellStyle name="Normal 9 4 2 3 2 5" xfId="29098" xr:uid="{1AF0B731-2333-4D1A-97A9-5359EB904F11}"/>
    <cellStyle name="Normal 9 4 2 3 3" xfId="14840" xr:uid="{50C26BB2-DF04-475F-A860-10A854173D33}"/>
    <cellStyle name="Normal 9 4 2 3 3 2" xfId="18226" xr:uid="{97C8878A-16B8-4F3A-A6DF-946EECAAC324}"/>
    <cellStyle name="Normal 9 4 2 3 3 2 2" xfId="25010" xr:uid="{FC9959E2-C18A-4AE0-8F04-B33D5112F35A}"/>
    <cellStyle name="Normal 9 4 2 3 3 2 2 2" xfId="40129" xr:uid="{9D91BB91-58C5-4BCA-8C72-2AB6E0D2C61C}"/>
    <cellStyle name="Normal 9 4 2 3 3 2 3" xfId="33361" xr:uid="{EF5033C3-A5BA-4A15-9725-CCFE55BDA2AD}"/>
    <cellStyle name="Normal 9 4 2 3 3 3" xfId="21626" xr:uid="{E6F3E51B-05E9-4579-8B61-7EE545241473}"/>
    <cellStyle name="Normal 9 4 2 3 3 3 2" xfId="36745" xr:uid="{E66A9CE4-573E-43C2-A004-3049795E1208}"/>
    <cellStyle name="Normal 9 4 2 3 3 4" xfId="29977" xr:uid="{99CB8E52-3D3C-4F65-89E0-F076171AC66B}"/>
    <cellStyle name="Normal 9 4 2 3 4" xfId="16510" xr:uid="{EA85362D-B761-42B1-A58D-885F99321D37}"/>
    <cellStyle name="Normal 9 4 2 3 4 2" xfId="23294" xr:uid="{6C6B1F52-BFA3-4765-8AC3-D02BA80A1285}"/>
    <cellStyle name="Normal 9 4 2 3 4 2 2" xfId="38413" xr:uid="{8E510B88-CB02-40E2-BD5C-5B97699E3911}"/>
    <cellStyle name="Normal 9 4 2 3 4 3" xfId="31645" xr:uid="{C2A06642-3FDD-4C44-9FF4-B194B3D7ECAB}"/>
    <cellStyle name="Normal 9 4 2 3 5" xfId="19899" xr:uid="{F0CF8E56-EFA6-42D2-A684-633D9277B927}"/>
    <cellStyle name="Normal 9 4 2 3 5 2" xfId="35029" xr:uid="{9C49D147-4FC8-42FC-A0D8-9FD1A1E06EAB}"/>
    <cellStyle name="Normal 9 4 2 3 6" xfId="13098" xr:uid="{AF56EF94-1767-4FE0-85AD-7713452A7D58}"/>
    <cellStyle name="Normal 9 4 2 3 6 2" xfId="28261" xr:uid="{9B2216DD-6B52-42DB-AB55-BA8A6538A123}"/>
    <cellStyle name="Normal 9 4 2 3 7" xfId="26702" xr:uid="{CD48DA73-59C4-4816-B728-2961FFADADF0}"/>
    <cellStyle name="Normal 9 4 2 4" xfId="11598" xr:uid="{BEF81BB2-2D9D-4814-8DCA-E4E4E28817EE}"/>
    <cellStyle name="Normal 9 4 2 4 2" xfId="15258" xr:uid="{5BBC8BA3-B891-4423-924B-8711F49B3A56}"/>
    <cellStyle name="Normal 9 4 2 4 2 2" xfId="18644" xr:uid="{AA461705-B9D0-44BD-BD72-3B64D6FA8D0C}"/>
    <cellStyle name="Normal 9 4 2 4 2 2 2" xfId="25428" xr:uid="{691E0C82-7A94-4F9C-974C-FC560436BBA1}"/>
    <cellStyle name="Normal 9 4 2 4 2 2 2 2" xfId="40547" xr:uid="{C2344DC6-B2DE-4F7A-A39B-ACFB04F1BE7D}"/>
    <cellStyle name="Normal 9 4 2 4 2 2 3" xfId="33779" xr:uid="{B1217A3C-301A-45E3-A0B2-3D9A7A385866}"/>
    <cellStyle name="Normal 9 4 2 4 2 3" xfId="22044" xr:uid="{8361421A-B95B-4EA2-92FB-D70E0A400C67}"/>
    <cellStyle name="Normal 9 4 2 4 2 3 2" xfId="37163" xr:uid="{8EB73112-30ED-4DB7-ACFD-A6BCACF1A1D3}"/>
    <cellStyle name="Normal 9 4 2 4 2 4" xfId="30395" xr:uid="{AFDFFE3D-FAAA-47E5-A043-B2435051879C}"/>
    <cellStyle name="Normal 9 4 2 4 3" xfId="16931" xr:uid="{41C36381-2D24-48C0-ABC4-6CEE0239BD35}"/>
    <cellStyle name="Normal 9 4 2 4 3 2" xfId="23715" xr:uid="{903967F7-30CB-48EB-9E70-91610375BAC1}"/>
    <cellStyle name="Normal 9 4 2 4 3 2 2" xfId="38834" xr:uid="{AF612228-AAF8-4C05-B630-CBC136CE6C11}"/>
    <cellStyle name="Normal 9 4 2 4 3 3" xfId="32066" xr:uid="{4E834DAC-7989-4E65-B553-1B8E75839935}"/>
    <cellStyle name="Normal 9 4 2 4 4" xfId="20317" xr:uid="{7D12B7AD-9BF0-4F42-B688-4A75D69F40F8}"/>
    <cellStyle name="Normal 9 4 2 4 4 2" xfId="35447" xr:uid="{51418952-5EAF-46DB-A31D-9CEC110CD3A1}"/>
    <cellStyle name="Normal 9 4 2 4 5" xfId="13520" xr:uid="{47A776F3-CBF8-4167-93CF-63DB6F5E0615}"/>
    <cellStyle name="Normal 9 4 2 4 5 2" xfId="28682" xr:uid="{1F0DC10E-A570-46B5-92DE-58875D8A3E48}"/>
    <cellStyle name="Normal 9 4 2 5" xfId="14424" xr:uid="{AF830788-E0AF-4D5E-9E67-8316E69460B1}"/>
    <cellStyle name="Normal 9 4 2 5 2" xfId="17810" xr:uid="{C8C5728F-FF3B-4F50-8118-DE430267B35F}"/>
    <cellStyle name="Normal 9 4 2 5 2 2" xfId="24594" xr:uid="{B5B7F499-4BC0-4A11-8C1C-5D0F946D985F}"/>
    <cellStyle name="Normal 9 4 2 5 2 2 2" xfId="39713" xr:uid="{5B807B74-1133-462F-867B-1E12A05DF0D1}"/>
    <cellStyle name="Normal 9 4 2 5 2 3" xfId="32945" xr:uid="{273A3610-9E4D-4620-A525-2A30E883A1D2}"/>
    <cellStyle name="Normal 9 4 2 5 3" xfId="21210" xr:uid="{E9C4B502-69F8-4133-B3B8-E6A913195764}"/>
    <cellStyle name="Normal 9 4 2 5 3 2" xfId="36329" xr:uid="{CC5D0E22-B1DA-470E-92EA-84A8C9245F16}"/>
    <cellStyle name="Normal 9 4 2 5 4" xfId="29561" xr:uid="{0F6BA3A7-F579-43D5-AC36-B45648CC49B5}"/>
    <cellStyle name="Normal 9 4 2 6" xfId="16094" xr:uid="{A649F3BD-79E3-4AC3-ABB7-38CDDC5F8734}"/>
    <cellStyle name="Normal 9 4 2 6 2" xfId="22878" xr:uid="{8C17D8B5-C084-492A-A14E-B2565EB699D0}"/>
    <cellStyle name="Normal 9 4 2 6 2 2" xfId="37997" xr:uid="{BC8299E9-CEDD-4521-9F0F-CE34F3DB9366}"/>
    <cellStyle name="Normal 9 4 2 6 3" xfId="31229" xr:uid="{EBBBB0B7-36ED-47EF-B450-0F0125F1083C}"/>
    <cellStyle name="Normal 9 4 2 7" xfId="19483" xr:uid="{EA682D0D-3ACC-46E9-A8B1-0A524E1C16CD}"/>
    <cellStyle name="Normal 9 4 2 7 2" xfId="34613" xr:uid="{FCEABC56-4A88-4714-8EAF-18CFB58E5877}"/>
    <cellStyle name="Normal 9 4 2 8" xfId="12682" xr:uid="{427393D7-30FD-4DAD-B838-EE722610C77C}"/>
    <cellStyle name="Normal 9 4 2 8 2" xfId="27845" xr:uid="{18EA652F-2F27-4B2B-9E55-CE68E5DA4507}"/>
    <cellStyle name="Normal 9 4 2 9" xfId="26286" xr:uid="{3E7D6BCA-A2C2-4EE6-9C8D-CA093F5EBD30}"/>
    <cellStyle name="Normal 9 4 3" xfId="9214" xr:uid="{999AB134-1AEA-48AB-8487-1DF87A312DBB}"/>
    <cellStyle name="Normal 9 4 3 10" xfId="10359" xr:uid="{4CF80134-3FED-484E-9347-905D683A8ED6}"/>
    <cellStyle name="Normal 9 4 3 2" xfId="11171" xr:uid="{6CBCC10A-1820-46F8-B6A4-E369F39DA79C}"/>
    <cellStyle name="Normal 9 4 3 2 2" xfId="14041" xr:uid="{9DAE6DB5-FA9E-4E4A-96F7-DFD4C8AC0E25}"/>
    <cellStyle name="Normal 9 4 3 2 2 2" xfId="15779" xr:uid="{0DA20536-720F-4652-8B81-21AD2E843B9D}"/>
    <cellStyle name="Normal 9 4 3 2 2 2 2" xfId="19165" xr:uid="{D41F1E11-F391-4569-B94C-80C6AA7E2585}"/>
    <cellStyle name="Normal 9 4 3 2 2 2 2 2" xfId="25949" xr:uid="{B61C734E-0110-4943-9DDB-5394662921F9}"/>
    <cellStyle name="Normal 9 4 3 2 2 2 2 2 2" xfId="41068" xr:uid="{255A294F-8E72-4E38-8321-D4C2FA6ADF88}"/>
    <cellStyle name="Normal 9 4 3 2 2 2 2 3" xfId="34300" xr:uid="{72FA28A9-66AC-4AB6-8D12-43E9033F9D91}"/>
    <cellStyle name="Normal 9 4 3 2 2 2 3" xfId="22565" xr:uid="{C61D41C0-4245-4B35-9819-D36FDFEAEEDB}"/>
    <cellStyle name="Normal 9 4 3 2 2 2 3 2" xfId="37684" xr:uid="{3BC9154D-3814-48BB-8620-443C7DF4EB15}"/>
    <cellStyle name="Normal 9 4 3 2 2 2 4" xfId="30916" xr:uid="{F6AA5787-5C73-4BF7-B7D5-A85F0A1B6DA6}"/>
    <cellStyle name="Normal 9 4 3 2 2 3" xfId="17452" xr:uid="{02CE552C-D02C-4855-9F86-6F6902B30E53}"/>
    <cellStyle name="Normal 9 4 3 2 2 3 2" xfId="24236" xr:uid="{A19FB2F0-4E45-43FF-BCC9-9480CB25C81E}"/>
    <cellStyle name="Normal 9 4 3 2 2 3 2 2" xfId="39355" xr:uid="{C4AAF72B-2E24-43B5-98CD-1E9550B8C6FE}"/>
    <cellStyle name="Normal 9 4 3 2 2 3 3" xfId="32587" xr:uid="{7696C331-9FC1-4F09-A643-096BA59A179E}"/>
    <cellStyle name="Normal 9 4 3 2 2 4" xfId="20839" xr:uid="{91AF44B4-EF9A-4A3F-8B53-E97F1631B880}"/>
    <cellStyle name="Normal 9 4 3 2 2 4 2" xfId="35968" xr:uid="{2126BE3D-22B5-47DC-9294-C93B5FBEE284}"/>
    <cellStyle name="Normal 9 4 3 2 2 5" xfId="29203" xr:uid="{D1E5E5F6-5F35-47FC-AA42-008A75A5E990}"/>
    <cellStyle name="Normal 9 4 3 2 3" xfId="14945" xr:uid="{A4286629-DA28-4EE9-AC00-7ED549F46120}"/>
    <cellStyle name="Normal 9 4 3 2 3 2" xfId="18331" xr:uid="{CB81BA5C-C3EA-4F18-9CF5-85C45685757E}"/>
    <cellStyle name="Normal 9 4 3 2 3 2 2" xfId="25115" xr:uid="{A329BDAC-7A22-496B-887D-D8C7C32F48D6}"/>
    <cellStyle name="Normal 9 4 3 2 3 2 2 2" xfId="40234" xr:uid="{7BA6A373-9E73-4748-88E6-8645D47289B6}"/>
    <cellStyle name="Normal 9 4 3 2 3 2 3" xfId="33466" xr:uid="{13A21106-FBB2-4863-B29A-F6DCC638C210}"/>
    <cellStyle name="Normal 9 4 3 2 3 3" xfId="21731" xr:uid="{7B0764E1-1EEE-4546-8384-36BD4D5FF644}"/>
    <cellStyle name="Normal 9 4 3 2 3 3 2" xfId="36850" xr:uid="{406A5EC9-4742-48CE-9077-8B391E2ADF5B}"/>
    <cellStyle name="Normal 9 4 3 2 3 4" xfId="30082" xr:uid="{59199869-DE26-4223-8279-8DE8EAB1F7E0}"/>
    <cellStyle name="Normal 9 4 3 2 4" xfId="16615" xr:uid="{FD33EC0C-CC55-4172-BBD8-5DD3A85BFB76}"/>
    <cellStyle name="Normal 9 4 3 2 4 2" xfId="23399" xr:uid="{52B95CB9-89A3-4C73-B639-28074CBDCE17}"/>
    <cellStyle name="Normal 9 4 3 2 4 2 2" xfId="38518" xr:uid="{67199A22-FCBE-4625-9A54-246B9E2E3C06}"/>
    <cellStyle name="Normal 9 4 3 2 4 3" xfId="31750" xr:uid="{B96C2681-4686-4177-BE2F-FAB63D437059}"/>
    <cellStyle name="Normal 9 4 3 2 5" xfId="20004" xr:uid="{FBE3DF5B-356F-4141-92B8-111A89443736}"/>
    <cellStyle name="Normal 9 4 3 2 5 2" xfId="35134" xr:uid="{6AA86D3A-3002-43FA-8574-08E3766F0603}"/>
    <cellStyle name="Normal 9 4 3 2 6" xfId="13203" xr:uid="{8F903024-420D-4D42-9C21-0D6FF94FDF5A}"/>
    <cellStyle name="Normal 9 4 3 2 6 2" xfId="28366" xr:uid="{350BDEE2-BCAE-4F00-A332-349638E57C20}"/>
    <cellStyle name="Normal 9 4 3 2 7" xfId="26807" xr:uid="{347DE0C7-9AAD-4870-AB1F-AAA307BC7175}"/>
    <cellStyle name="Normal 9 4 3 3" xfId="11599" xr:uid="{40BF0A8F-11E3-4979-891B-E20C43516CDE}"/>
    <cellStyle name="Normal 9 4 3 3 2" xfId="15363" xr:uid="{1A68A58A-E5F4-423E-B675-A010AB86046F}"/>
    <cellStyle name="Normal 9 4 3 3 2 2" xfId="18749" xr:uid="{4FDA586C-83DE-4127-8F1A-1A80B0F5B6EB}"/>
    <cellStyle name="Normal 9 4 3 3 2 2 2" xfId="25533" xr:uid="{D522A754-09F8-4896-80B7-343B7FB338DE}"/>
    <cellStyle name="Normal 9 4 3 3 2 2 2 2" xfId="40652" xr:uid="{FD9F1BED-ABB3-4CEF-8268-B5142931D896}"/>
    <cellStyle name="Normal 9 4 3 3 2 2 3" xfId="33884" xr:uid="{32F1F6E7-1111-431E-A391-598C001B290D}"/>
    <cellStyle name="Normal 9 4 3 3 2 3" xfId="22149" xr:uid="{6D876E09-2738-49B1-9FFB-A4A7DB0A77B5}"/>
    <cellStyle name="Normal 9 4 3 3 2 3 2" xfId="37268" xr:uid="{49995EE7-0019-4333-9498-53A902550231}"/>
    <cellStyle name="Normal 9 4 3 3 2 4" xfId="30500" xr:uid="{56DB0FC8-8B15-4EAB-830F-2A58DD4BF202}"/>
    <cellStyle name="Normal 9 4 3 3 3" xfId="17036" xr:uid="{8A279968-A297-427A-979C-F3974F56CD47}"/>
    <cellStyle name="Normal 9 4 3 3 3 2" xfId="23820" xr:uid="{49C11B2D-98A1-4974-A34C-6703F78F5078}"/>
    <cellStyle name="Normal 9 4 3 3 3 2 2" xfId="38939" xr:uid="{EF0D592B-2BA1-4137-9608-61B34B8D8080}"/>
    <cellStyle name="Normal 9 4 3 3 3 3" xfId="32171" xr:uid="{2E0CB1E9-BA0B-48E1-9C45-E5AAF4CF6B40}"/>
    <cellStyle name="Normal 9 4 3 3 4" xfId="20422" xr:uid="{BE3FF7FE-83C3-4D05-A0A9-259791F560EE}"/>
    <cellStyle name="Normal 9 4 3 3 4 2" xfId="35552" xr:uid="{9DD3B8A1-A0A2-44DF-BDC6-CE08144B1DFC}"/>
    <cellStyle name="Normal 9 4 3 3 5" xfId="13625" xr:uid="{65A62DA8-FDD9-4E1A-8C48-443657CB216A}"/>
    <cellStyle name="Normal 9 4 3 3 5 2" xfId="28787" xr:uid="{932E8D51-6E11-4797-8A5F-554DDCDD9225}"/>
    <cellStyle name="Normal 9 4 3 4" xfId="14529" xr:uid="{82B37028-1B8A-47C9-9EAD-062B7210EF73}"/>
    <cellStyle name="Normal 9 4 3 4 2" xfId="17915" xr:uid="{ED7EF01D-4000-4C4C-8272-3F055575B43E}"/>
    <cellStyle name="Normal 9 4 3 4 2 2" xfId="24699" xr:uid="{0C2812EB-EE0C-4C14-9B13-7EC4DDAFC0C5}"/>
    <cellStyle name="Normal 9 4 3 4 2 2 2" xfId="39818" xr:uid="{CC1A1F74-6A2D-4645-B917-FC44E40196A1}"/>
    <cellStyle name="Normal 9 4 3 4 2 3" xfId="33050" xr:uid="{6DDC0709-417D-48C4-8F3B-B6AADC4041E6}"/>
    <cellStyle name="Normal 9 4 3 4 3" xfId="21315" xr:uid="{40210669-4FDD-40C8-BC43-EF4B5521CC0D}"/>
    <cellStyle name="Normal 9 4 3 4 3 2" xfId="36434" xr:uid="{B4DC3F1B-7B7F-4ED7-A8F6-9033E798B073}"/>
    <cellStyle name="Normal 9 4 3 4 4" xfId="29666" xr:uid="{9891DE24-C6FA-45B6-A247-BA145500F62F}"/>
    <cellStyle name="Normal 9 4 3 5" xfId="16199" xr:uid="{B716BE25-0018-46FC-AA6B-926DDF7E9FC5}"/>
    <cellStyle name="Normal 9 4 3 5 2" xfId="22983" xr:uid="{FFB71918-6BCC-4E3D-990F-B0D6F375B81E}"/>
    <cellStyle name="Normal 9 4 3 5 2 2" xfId="38102" xr:uid="{E2B515FB-5783-4B1C-991E-B4A35666C206}"/>
    <cellStyle name="Normal 9 4 3 5 3" xfId="31334" xr:uid="{165792C3-158A-4285-B22C-2BE452A98EB0}"/>
    <cellStyle name="Normal 9 4 3 6" xfId="19588" xr:uid="{66B7F879-A943-44E1-9DB2-9C1B1FF0DCE1}"/>
    <cellStyle name="Normal 9 4 3 6 2" xfId="34718" xr:uid="{55423570-BED1-488D-804C-8CC5CA8E0227}"/>
    <cellStyle name="Normal 9 4 3 7" xfId="12788" xr:uid="{974631C3-3923-41E0-BB23-98BD6983AB45}"/>
    <cellStyle name="Normal 9 4 3 7 2" xfId="27950" xr:uid="{3CE49FCB-9297-41DA-BE7F-FC8D5DF32F5F}"/>
    <cellStyle name="Normal 9 4 3 8" xfId="26391" xr:uid="{FD076871-F767-4848-BECA-7FBD1E2DEC4F}"/>
    <cellStyle name="Normal 9 4 3 9" xfId="10753" xr:uid="{A65791AF-D280-431D-835F-A6CAD6459CEC}"/>
    <cellStyle name="Normal 9 4 4" xfId="9215" xr:uid="{F17D8240-DCF9-4884-9014-79A310DD9930}"/>
    <cellStyle name="Normal 9 4 4 2" xfId="11600" xr:uid="{40581B15-9E59-4036-8AD7-544EF5AE7CD9}"/>
    <cellStyle name="Normal 9 4 4 2 2" xfId="15571" xr:uid="{4EEDE7FE-6A32-4DCC-BDF5-A8E6AA0DDAC8}"/>
    <cellStyle name="Normal 9 4 4 2 2 2" xfId="18957" xr:uid="{170DC4AD-59B7-4B8C-B4DC-8161F4789713}"/>
    <cellStyle name="Normal 9 4 4 2 2 2 2" xfId="25741" xr:uid="{CB3BBAAC-EE50-4999-96A6-20E39C3D442C}"/>
    <cellStyle name="Normal 9 4 4 2 2 2 2 2" xfId="40860" xr:uid="{901CA01F-21F4-492D-A62E-192B23B4D564}"/>
    <cellStyle name="Normal 9 4 4 2 2 2 3" xfId="34092" xr:uid="{78CD3E08-195D-4983-9730-6990AC23321B}"/>
    <cellStyle name="Normal 9 4 4 2 2 3" xfId="22357" xr:uid="{DE100484-68F1-4406-A32C-7D8B5EF632E9}"/>
    <cellStyle name="Normal 9 4 4 2 2 3 2" xfId="37476" xr:uid="{4800C2DD-547B-410F-BF0A-A25E5E19C910}"/>
    <cellStyle name="Normal 9 4 4 2 2 4" xfId="30708" xr:uid="{DD6EEEB9-5665-4604-B6CD-A5EA47D72E26}"/>
    <cellStyle name="Normal 9 4 4 2 3" xfId="17244" xr:uid="{6EF0C9CA-C4A0-4A28-BAE4-E4C825937EFB}"/>
    <cellStyle name="Normal 9 4 4 2 3 2" xfId="24028" xr:uid="{00943FF4-04E4-4FCE-8753-6A2F9D628D00}"/>
    <cellStyle name="Normal 9 4 4 2 3 2 2" xfId="39147" xr:uid="{5F5BC56B-296B-4ED8-ABB7-640D07DC62B4}"/>
    <cellStyle name="Normal 9 4 4 2 3 3" xfId="32379" xr:uid="{D0E9ECEF-65D3-48DB-9E24-6B7F3335521A}"/>
    <cellStyle name="Normal 9 4 4 2 4" xfId="20631" xr:uid="{CE1AB967-4FC2-4AF6-B4C8-707EC31A8382}"/>
    <cellStyle name="Normal 9 4 4 2 4 2" xfId="35760" xr:uid="{1D9BDA41-0802-4156-B690-38E9EF047B69}"/>
    <cellStyle name="Normal 9 4 4 2 5" xfId="13833" xr:uid="{090C5966-56F0-46E9-9BFC-A272995D95AC}"/>
    <cellStyle name="Normal 9 4 4 2 5 2" xfId="28995" xr:uid="{DD9CF77A-D725-4729-8B9C-BFAB2FEF1F28}"/>
    <cellStyle name="Normal 9 4 4 3" xfId="14737" xr:uid="{29C0EF70-3C22-4BD1-AADD-71CA0BFF4419}"/>
    <cellStyle name="Normal 9 4 4 3 2" xfId="18123" xr:uid="{287C3564-2405-403D-BAC5-1432903B35A4}"/>
    <cellStyle name="Normal 9 4 4 3 2 2" xfId="24907" xr:uid="{AF0021E3-B999-42E4-B2AD-4FFEDD32F551}"/>
    <cellStyle name="Normal 9 4 4 3 2 2 2" xfId="40026" xr:uid="{6CA132DC-DB79-49CA-BE15-75D400F8AA4E}"/>
    <cellStyle name="Normal 9 4 4 3 2 3" xfId="33258" xr:uid="{2272AA89-1D84-4AC8-A824-8A680D34912D}"/>
    <cellStyle name="Normal 9 4 4 3 3" xfId="21523" xr:uid="{7B8C484D-6A2F-48DB-B6E4-A2A578B80489}"/>
    <cellStyle name="Normal 9 4 4 3 3 2" xfId="36642" xr:uid="{A6CB1BF4-FF5B-45EF-B5FE-C15FF792236F}"/>
    <cellStyle name="Normal 9 4 4 3 4" xfId="29874" xr:uid="{FA58D023-6845-48A0-B0A0-79ACCD040F79}"/>
    <cellStyle name="Normal 9 4 4 4" xfId="16407" xr:uid="{17BA7890-5ED8-4A84-99DE-AD31CF795ADF}"/>
    <cellStyle name="Normal 9 4 4 4 2" xfId="23191" xr:uid="{5C7340D3-23A9-4CC9-9AEF-96434ACF72A3}"/>
    <cellStyle name="Normal 9 4 4 4 2 2" xfId="38310" xr:uid="{78E2961C-D388-489F-889D-77DA20461D71}"/>
    <cellStyle name="Normal 9 4 4 4 3" xfId="31542" xr:uid="{2DAE30C8-CB6C-4306-A443-C0E886E0070B}"/>
    <cellStyle name="Normal 9 4 4 5" xfId="19796" xr:uid="{F59A0A5F-72E1-4AEB-86E5-DFCD3651FEEB}"/>
    <cellStyle name="Normal 9 4 4 5 2" xfId="34926" xr:uid="{5A9BE6C4-F88E-468E-A559-737F52AB5F54}"/>
    <cellStyle name="Normal 9 4 4 6" xfId="12996" xr:uid="{5C084862-49A3-4877-9AFF-E618D3C59E83}"/>
    <cellStyle name="Normal 9 4 4 6 2" xfId="28158" xr:uid="{A5D48F3D-0127-4149-8F7F-F1AEDFA58A5C}"/>
    <cellStyle name="Normal 9 4 4 7" xfId="26599" xr:uid="{348E330F-1009-4E2F-92C3-0DA8B4FA5DBA}"/>
    <cellStyle name="Normal 9 4 4 8" xfId="10964" xr:uid="{051447EC-D05B-44B0-A165-FABD3F6874A4}"/>
    <cellStyle name="Normal 9 4 4 9" xfId="10360" xr:uid="{DFC58FFB-7B8C-4213-AFF7-144C3B59E9B9}"/>
    <cellStyle name="Normal 9 4 5" xfId="9216" xr:uid="{9C435A28-DBEF-4DD9-B5C0-28D718F83CF7}"/>
    <cellStyle name="Normal 9 4 5 2" xfId="15155" xr:uid="{C4FBD28B-90C5-411C-9820-3036C047DF90}"/>
    <cellStyle name="Normal 9 4 5 2 2" xfId="18541" xr:uid="{997A0F03-07CA-484C-AA20-9CC36B3329EF}"/>
    <cellStyle name="Normal 9 4 5 2 2 2" xfId="25325" xr:uid="{1A405E3B-9447-41A2-A8E8-B5413250A350}"/>
    <cellStyle name="Normal 9 4 5 2 2 2 2" xfId="40444" xr:uid="{8D2CECE5-C24C-49F0-B11F-834FCB78009A}"/>
    <cellStyle name="Normal 9 4 5 2 2 3" xfId="33676" xr:uid="{654E4C6E-E048-41C7-8B5E-DF5C5EDD40A2}"/>
    <cellStyle name="Normal 9 4 5 2 3" xfId="21941" xr:uid="{4954092E-F5CE-4501-B147-3C73149D310D}"/>
    <cellStyle name="Normal 9 4 5 2 3 2" xfId="37060" xr:uid="{7517CA9C-5266-4213-B42E-D57163BD8674}"/>
    <cellStyle name="Normal 9 4 5 2 4" xfId="30292" xr:uid="{0F8E75CF-6792-4BC7-AC49-BC34B04405C8}"/>
    <cellStyle name="Normal 9 4 5 3" xfId="16828" xr:uid="{00712BFC-1DE4-4A18-9453-3701C55B3808}"/>
    <cellStyle name="Normal 9 4 5 3 2" xfId="23612" xr:uid="{635D60EB-F658-47C0-8FD7-1F2F249ED625}"/>
    <cellStyle name="Normal 9 4 5 3 2 2" xfId="38731" xr:uid="{994D6755-ED3E-4703-84A5-140B91A76155}"/>
    <cellStyle name="Normal 9 4 5 3 3" xfId="31963" xr:uid="{5EA41719-8CD0-4688-98B2-BAEE64A473FB}"/>
    <cellStyle name="Normal 9 4 5 4" xfId="20214" xr:uid="{D9A673BE-A609-4B36-B764-079CC14A89DD}"/>
    <cellStyle name="Normal 9 4 5 4 2" xfId="35344" xr:uid="{37B6AF44-95FF-4784-A691-9251CE51135E}"/>
    <cellStyle name="Normal 9 4 5 5" xfId="13417" xr:uid="{DDD8A0C3-5B22-4E3D-A62E-E61D62F005A1}"/>
    <cellStyle name="Normal 9 4 5 5 2" xfId="28579" xr:uid="{F9EDE316-8C63-4334-B3A7-50CC9E82DEE7}"/>
    <cellStyle name="Normal 9 4 5 6" xfId="10361" xr:uid="{FC59D626-94E8-4AC5-BC21-08A02B1BC5C1}"/>
    <cellStyle name="Normal 9 4 6" xfId="9217" xr:uid="{79CBC207-2A22-4EDD-A44B-1BC2DD65232F}"/>
    <cellStyle name="Normal 9 4 6 2" xfId="17707" xr:uid="{DECFC981-4F55-4716-8EDE-2E9452A40786}"/>
    <cellStyle name="Normal 9 4 6 2 2" xfId="24491" xr:uid="{42139BA8-33B9-47DE-B693-D5A9337FA6AC}"/>
    <cellStyle name="Normal 9 4 6 2 2 2" xfId="39610" xr:uid="{9FF2E5D3-EE27-41F3-827D-992A995173E3}"/>
    <cellStyle name="Normal 9 4 6 2 3" xfId="32842" xr:uid="{0761AA8B-07BE-42FB-BFE7-CD31716C765D}"/>
    <cellStyle name="Normal 9 4 6 3" xfId="21107" xr:uid="{F1990064-3EFC-45B8-87D7-93992CE3DE26}"/>
    <cellStyle name="Normal 9 4 6 3 2" xfId="36226" xr:uid="{D4C92771-A1FE-458E-ABDD-BA0DF4FF84D3}"/>
    <cellStyle name="Normal 9 4 6 4" xfId="14320" xr:uid="{D5D1B5F4-DB4B-4C9D-866B-38BE2E38C172}"/>
    <cellStyle name="Normal 9 4 6 4 2" xfId="29458" xr:uid="{9048037B-2BC3-4B49-9722-79515BB54134}"/>
    <cellStyle name="Normal 9 4 6 5" xfId="10362" xr:uid="{DE018D4A-5765-4504-BC73-23C777556E81}"/>
    <cellStyle name="Normal 9 4 7" xfId="9218" xr:uid="{AB1F5256-AEAF-439D-9E6C-3E04FC2EF73A}"/>
    <cellStyle name="Normal 9 4 7 2" xfId="22775" xr:uid="{53B49B67-E5DC-4F14-8E8F-8AC4137C6F7C}"/>
    <cellStyle name="Normal 9 4 7 2 2" xfId="37894" xr:uid="{C66F1A5C-7C6A-4562-B1FD-B0D9E6DA270B}"/>
    <cellStyle name="Normal 9 4 7 3" xfId="15991" xr:uid="{187DF016-3689-494C-AE69-446E68748580}"/>
    <cellStyle name="Normal 9 4 7 3 2" xfId="31126" xr:uid="{0AA7F44B-0391-428D-A697-FA6CE15F7971}"/>
    <cellStyle name="Normal 9 4 7 4" xfId="10363" xr:uid="{DC31F91F-1A2A-41AC-A23B-0B6F1E8C7940}"/>
    <cellStyle name="Normal 9 4 8" xfId="9219" xr:uid="{835D9903-D92D-42A4-9B40-435905142AE3}"/>
    <cellStyle name="Normal 9 4 8 2" xfId="19381" xr:uid="{22F3EB2B-A670-4F45-9038-B9702AD201A4}"/>
    <cellStyle name="Normal 9 4 8 2 2" xfId="34510" xr:uid="{F2D6E9F2-1AB5-4DB4-B61A-5FBFA8B6302D}"/>
    <cellStyle name="Normal 9 4 8 3" xfId="10364" xr:uid="{16D38AA8-7579-4F0E-9AF0-7F05DD7A15AA}"/>
    <cellStyle name="Normal 9 4 9" xfId="11897" xr:uid="{9C9ED770-24B0-489F-86F0-7A2F77184CF4}"/>
    <cellStyle name="Normal 9 4 9 2" xfId="27184" xr:uid="{59D23650-D7FD-40F8-A312-662D2F503437}"/>
    <cellStyle name="Normal 9 5" xfId="9220" xr:uid="{2050AE4D-0CF4-4CD8-81F1-B73C03457D82}"/>
    <cellStyle name="Normal 9 5 10" xfId="11601" xr:uid="{95903A40-2856-4E60-AD4E-6CF02F5A6D11}"/>
    <cellStyle name="Normal 9 5 11" xfId="12634" xr:uid="{E70AEC62-531A-4B12-94DD-59FB6C7955A1}"/>
    <cellStyle name="Normal 9 5 11 2" xfId="27797" xr:uid="{94AE8705-0EB4-494B-9E81-194F7069D687}"/>
    <cellStyle name="Normal 9 5 12" xfId="26238" xr:uid="{9FECC6A2-12BD-4853-9416-98749931DB5B}"/>
    <cellStyle name="Normal 9 5 13" xfId="10597" xr:uid="{74C00768-0E61-4E9C-B33E-344CFC3E5240}"/>
    <cellStyle name="Normal 9 5 14" xfId="10365" xr:uid="{D90E3224-6089-4E54-98BF-DD828E608F6E}"/>
    <cellStyle name="Normal 9 5 15" xfId="44801" xr:uid="{5826C32B-7DAF-4680-B355-6FAE215894B6}"/>
    <cellStyle name="Normal 9 5 2" xfId="9221" xr:uid="{2A49C4AE-EBFA-4646-AB84-822304334A53}"/>
    <cellStyle name="Normal 9 5 2 10" xfId="10366" xr:uid="{FD1C94AC-51B5-4949-ADD5-C337FF4B15DA}"/>
    <cellStyle name="Normal 9 5 2 2" xfId="11226" xr:uid="{53C73CB2-442B-4C22-8BF9-C91700CEF2E2}"/>
    <cellStyle name="Normal 9 5 2 2 2" xfId="14096" xr:uid="{D457D5EF-6937-45E1-A226-AF78E64529DD}"/>
    <cellStyle name="Normal 9 5 2 2 2 2" xfId="15834" xr:uid="{E0310997-2822-4943-A09E-152BE6456DF8}"/>
    <cellStyle name="Normal 9 5 2 2 2 2 2" xfId="19220" xr:uid="{93A58206-0D8D-461B-ABED-E15B5431E602}"/>
    <cellStyle name="Normal 9 5 2 2 2 2 2 2" xfId="26004" xr:uid="{C13826C3-428F-4469-AFA6-BA45D5284019}"/>
    <cellStyle name="Normal 9 5 2 2 2 2 2 2 2" xfId="41123" xr:uid="{784104F7-AD31-41CA-AA8D-5EDAEF8AFD86}"/>
    <cellStyle name="Normal 9 5 2 2 2 2 2 3" xfId="34355" xr:uid="{E229B672-62CC-4CB0-823D-8DB753288B4F}"/>
    <cellStyle name="Normal 9 5 2 2 2 2 3" xfId="22620" xr:uid="{27507D07-992D-452A-9553-F51D0978E4DE}"/>
    <cellStyle name="Normal 9 5 2 2 2 2 3 2" xfId="37739" xr:uid="{D657686F-413B-4436-920B-4238F9464082}"/>
    <cellStyle name="Normal 9 5 2 2 2 2 4" xfId="30971" xr:uid="{905F7C46-8BBF-412E-A8EC-D1398144D494}"/>
    <cellStyle name="Normal 9 5 2 2 2 3" xfId="17507" xr:uid="{9A4ED090-5451-4F7A-8EA5-77DA35B0B4CA}"/>
    <cellStyle name="Normal 9 5 2 2 2 3 2" xfId="24291" xr:uid="{D9EF2ACD-DB3B-466C-9FD4-A7AEC67E2FA9}"/>
    <cellStyle name="Normal 9 5 2 2 2 3 2 2" xfId="39410" xr:uid="{FFDCBA6B-C39A-42CD-BCAA-B63DA6A69508}"/>
    <cellStyle name="Normal 9 5 2 2 2 3 3" xfId="32642" xr:uid="{BAE96D54-1972-4F91-A75D-C608C3DBBF71}"/>
    <cellStyle name="Normal 9 5 2 2 2 4" xfId="20894" xr:uid="{E6EC08D4-CAC6-4481-840B-CC92A5198B74}"/>
    <cellStyle name="Normal 9 5 2 2 2 4 2" xfId="36023" xr:uid="{14530276-9885-447F-B0DB-5F1A6688E135}"/>
    <cellStyle name="Normal 9 5 2 2 2 5" xfId="29258" xr:uid="{F560BABE-7764-4AF4-9D75-4A8F741C0201}"/>
    <cellStyle name="Normal 9 5 2 2 3" xfId="15000" xr:uid="{44CF5330-A914-4EF0-AA2D-7AF915C750B2}"/>
    <cellStyle name="Normal 9 5 2 2 3 2" xfId="18386" xr:uid="{63273DB1-4E12-4718-921E-F708AA66E012}"/>
    <cellStyle name="Normal 9 5 2 2 3 2 2" xfId="25170" xr:uid="{9AC6CFA9-505C-4D6C-8B72-D1E3EE64B64E}"/>
    <cellStyle name="Normal 9 5 2 2 3 2 2 2" xfId="40289" xr:uid="{C72A18E3-15EC-411B-A0C4-2712F93AD858}"/>
    <cellStyle name="Normal 9 5 2 2 3 2 3" xfId="33521" xr:uid="{6E0F028B-5A1B-4714-95DE-5AAE9D049B2A}"/>
    <cellStyle name="Normal 9 5 2 2 3 3" xfId="21786" xr:uid="{E9429558-161F-4D13-AAE5-9DC4EB545448}"/>
    <cellStyle name="Normal 9 5 2 2 3 3 2" xfId="36905" xr:uid="{007A7A53-B7BD-40B2-9A82-78369D31CC5B}"/>
    <cellStyle name="Normal 9 5 2 2 3 4" xfId="30137" xr:uid="{4B8CAFD4-90B2-4A1D-9991-B2BECCCC6C30}"/>
    <cellStyle name="Normal 9 5 2 2 4" xfId="16670" xr:uid="{FCC1843C-7553-485A-A201-77C3E3E0BEDC}"/>
    <cellStyle name="Normal 9 5 2 2 4 2" xfId="23454" xr:uid="{6D36CBCE-BAC1-48B5-90ED-2CA9C93EA175}"/>
    <cellStyle name="Normal 9 5 2 2 4 2 2" xfId="38573" xr:uid="{64A2928F-6AC6-406F-9AC2-3E09DC50C1F4}"/>
    <cellStyle name="Normal 9 5 2 2 4 3" xfId="31805" xr:uid="{543EE925-524F-456D-99A6-082646213FD7}"/>
    <cellStyle name="Normal 9 5 2 2 5" xfId="20059" xr:uid="{FCDF87D1-D0E3-4D3B-A6D1-BBD668432ECC}"/>
    <cellStyle name="Normal 9 5 2 2 5 2" xfId="35189" xr:uid="{652372F4-7577-47EA-AA0D-496CCF03ACCC}"/>
    <cellStyle name="Normal 9 5 2 2 6" xfId="13258" xr:uid="{8E94A1C9-DD08-4249-83FC-EF57277F30B9}"/>
    <cellStyle name="Normal 9 5 2 2 6 2" xfId="28421" xr:uid="{9191D00E-186F-4F31-81F4-C75C599BC238}"/>
    <cellStyle name="Normal 9 5 2 2 7" xfId="26862" xr:uid="{8C785C24-0745-490A-83BD-1431412C63A6}"/>
    <cellStyle name="Normal 9 5 2 3" xfId="11602" xr:uid="{22656354-1C0F-4132-8E71-1A788B9BF1B9}"/>
    <cellStyle name="Normal 9 5 2 3 2" xfId="15418" xr:uid="{9367A3E0-04F7-4D84-96A9-85CEAACED54F}"/>
    <cellStyle name="Normal 9 5 2 3 2 2" xfId="18804" xr:uid="{F33AC5FF-CFB4-40CF-9B99-945FD287F871}"/>
    <cellStyle name="Normal 9 5 2 3 2 2 2" xfId="25588" xr:uid="{8AE5C470-89E2-4052-9006-47EAE180F66E}"/>
    <cellStyle name="Normal 9 5 2 3 2 2 2 2" xfId="40707" xr:uid="{4C4EDBF1-0092-4F27-B072-0413D9F6DAA7}"/>
    <cellStyle name="Normal 9 5 2 3 2 2 3" xfId="33939" xr:uid="{E2711A13-BFBF-4199-8EB6-CE6B788F52A8}"/>
    <cellStyle name="Normal 9 5 2 3 2 3" xfId="22204" xr:uid="{151184AD-F326-4C38-B0C3-DD95587CD3E9}"/>
    <cellStyle name="Normal 9 5 2 3 2 3 2" xfId="37323" xr:uid="{E78C9A1E-8A1B-49A3-B408-CDED10980C65}"/>
    <cellStyle name="Normal 9 5 2 3 2 4" xfId="30555" xr:uid="{652BFAD4-148E-43E3-8A36-CF7E51D4E9C9}"/>
    <cellStyle name="Normal 9 5 2 3 3" xfId="17091" xr:uid="{30D10C58-3CF9-4FB2-9FFE-94BF8077C846}"/>
    <cellStyle name="Normal 9 5 2 3 3 2" xfId="23875" xr:uid="{8A2ECE9E-9C43-48FE-829E-46033DB2C771}"/>
    <cellStyle name="Normal 9 5 2 3 3 2 2" xfId="38994" xr:uid="{A5300A27-007D-48BC-A366-003370908CA2}"/>
    <cellStyle name="Normal 9 5 2 3 3 3" xfId="32226" xr:uid="{2E44A8BA-BDE1-40A1-BDF7-485F4EEEA4F1}"/>
    <cellStyle name="Normal 9 5 2 3 4" xfId="20477" xr:uid="{18802532-7B77-4618-8B33-0825A38745F3}"/>
    <cellStyle name="Normal 9 5 2 3 4 2" xfId="35607" xr:uid="{781F9205-5CCA-4C5C-9765-373C96CF3B74}"/>
    <cellStyle name="Normal 9 5 2 3 5" xfId="13680" xr:uid="{ED6BEC57-7A1E-4045-8E7A-8BE14E8B0966}"/>
    <cellStyle name="Normal 9 5 2 3 5 2" xfId="28842" xr:uid="{3F928A3A-8044-49A3-9E06-7B27AB66B0B5}"/>
    <cellStyle name="Normal 9 5 2 4" xfId="14584" xr:uid="{0DDE51D1-1D05-4C31-B42B-0D1427935018}"/>
    <cellStyle name="Normal 9 5 2 4 2" xfId="17970" xr:uid="{B04DA15D-87E6-4076-9EBE-55E6308E0C4B}"/>
    <cellStyle name="Normal 9 5 2 4 2 2" xfId="24754" xr:uid="{678D2C35-2763-49BC-9958-875147EF73B4}"/>
    <cellStyle name="Normal 9 5 2 4 2 2 2" xfId="39873" xr:uid="{91E33DD0-BEDE-4741-9708-7B3FD6A9D7E8}"/>
    <cellStyle name="Normal 9 5 2 4 2 3" xfId="33105" xr:uid="{64E3AD5B-C355-4C49-BD15-22B109F031B5}"/>
    <cellStyle name="Normal 9 5 2 4 3" xfId="21370" xr:uid="{1F00C58C-6773-406F-A2CD-D7AB7E156DFB}"/>
    <cellStyle name="Normal 9 5 2 4 3 2" xfId="36489" xr:uid="{F49CC97A-92B2-4D08-9514-C1C7FA201D18}"/>
    <cellStyle name="Normal 9 5 2 4 4" xfId="29721" xr:uid="{095BB9E7-60E4-47BD-BED2-57F22FCB92D3}"/>
    <cellStyle name="Normal 9 5 2 5" xfId="16254" xr:uid="{ECFE41F6-FF14-4E14-9017-BEC994DD2885}"/>
    <cellStyle name="Normal 9 5 2 5 2" xfId="23038" xr:uid="{F0AAC765-1724-4D49-B638-9F80B25C2B7A}"/>
    <cellStyle name="Normal 9 5 2 5 2 2" xfId="38157" xr:uid="{6756EE42-AB71-42C4-9D8F-850F992681E9}"/>
    <cellStyle name="Normal 9 5 2 5 3" xfId="31389" xr:uid="{6367FC9D-0FDE-4A97-B285-7A7CA813B036}"/>
    <cellStyle name="Normal 9 5 2 6" xfId="19643" xr:uid="{47D7BCC4-1843-4AEA-AF32-966EF703E1FF}"/>
    <cellStyle name="Normal 9 5 2 6 2" xfId="34773" xr:uid="{87E91BB0-D701-49C2-9674-F7041DB36628}"/>
    <cellStyle name="Normal 9 5 2 7" xfId="12843" xr:uid="{F0098ADC-F077-4C71-B3BB-777BCB93F660}"/>
    <cellStyle name="Normal 9 5 2 7 2" xfId="28005" xr:uid="{EF9A0D3D-FF8F-4278-B563-8292194159F3}"/>
    <cellStyle name="Normal 9 5 2 8" xfId="26446" xr:uid="{3483D63E-9BD4-48D9-8791-18B912F0DC38}"/>
    <cellStyle name="Normal 9 5 2 9" xfId="10808" xr:uid="{FA803596-A5F2-43DA-A3CB-0A17B9A10FAE}"/>
    <cellStyle name="Normal 9 5 3" xfId="9222" xr:uid="{3353C65A-E6C5-40B3-9C5F-6BF0BFA89CDA}"/>
    <cellStyle name="Normal 9 5 3 2" xfId="11603" xr:uid="{7E3F5973-9223-45AC-BD66-6C51C6E5AF68}"/>
    <cellStyle name="Normal 9 5 3 2 2" xfId="15626" xr:uid="{3277444C-BAEF-47A3-AE08-A4C4FBAAA91F}"/>
    <cellStyle name="Normal 9 5 3 2 2 2" xfId="19012" xr:uid="{D1D28C6F-95E4-4E3E-9464-265EB4293FAE}"/>
    <cellStyle name="Normal 9 5 3 2 2 2 2" xfId="25796" xr:uid="{A3F65A7B-E646-47A0-85AD-0D80A494ECA8}"/>
    <cellStyle name="Normal 9 5 3 2 2 2 2 2" xfId="40915" xr:uid="{5E640244-F530-460C-8F47-43F824B5B92A}"/>
    <cellStyle name="Normal 9 5 3 2 2 2 3" xfId="34147" xr:uid="{8CD409B7-EFD3-4AE9-AE20-7157CC1B6C4F}"/>
    <cellStyle name="Normal 9 5 3 2 2 3" xfId="22412" xr:uid="{B9DF7763-D1BF-44DB-B573-2B989D3E1E06}"/>
    <cellStyle name="Normal 9 5 3 2 2 3 2" xfId="37531" xr:uid="{D4F0589E-5570-4551-9A87-ECCF01CE37EF}"/>
    <cellStyle name="Normal 9 5 3 2 2 4" xfId="30763" xr:uid="{C5E20B32-7906-4488-92BF-1CB2D275B21D}"/>
    <cellStyle name="Normal 9 5 3 2 3" xfId="17299" xr:uid="{12353864-9959-4CF9-BBCE-F90ACE6502ED}"/>
    <cellStyle name="Normal 9 5 3 2 3 2" xfId="24083" xr:uid="{778DC976-3070-4B4E-AE1D-AB8B843F569F}"/>
    <cellStyle name="Normal 9 5 3 2 3 2 2" xfId="39202" xr:uid="{9A1CC106-4751-4223-9CEC-D3F4B8AF2040}"/>
    <cellStyle name="Normal 9 5 3 2 3 3" xfId="32434" xr:uid="{72DD5609-56F3-4E22-AFDD-B05635414189}"/>
    <cellStyle name="Normal 9 5 3 2 4" xfId="20686" xr:uid="{DAA9AC9A-8DF5-4FEF-97B0-AB9575FD0680}"/>
    <cellStyle name="Normal 9 5 3 2 4 2" xfId="35815" xr:uid="{277743B9-FC99-43CE-ACF4-2FEC7C862E98}"/>
    <cellStyle name="Normal 9 5 3 2 5" xfId="13888" xr:uid="{222E124B-4740-495C-9AC3-BD284A9B244C}"/>
    <cellStyle name="Normal 9 5 3 2 5 2" xfId="29050" xr:uid="{B59E2619-851B-40D1-93BF-47F0CDA2CC07}"/>
    <cellStyle name="Normal 9 5 3 3" xfId="14792" xr:uid="{F2FE07F5-4E5B-4552-BC5E-A408BE0C3E65}"/>
    <cellStyle name="Normal 9 5 3 3 2" xfId="18178" xr:uid="{355B9EC2-618B-4CE2-A665-78E65B14FF76}"/>
    <cellStyle name="Normal 9 5 3 3 2 2" xfId="24962" xr:uid="{4005B3F0-955E-43CC-B20B-5E1343DA5489}"/>
    <cellStyle name="Normal 9 5 3 3 2 2 2" xfId="40081" xr:uid="{C5FA43D9-FA69-4995-BD73-0597EC0CECF9}"/>
    <cellStyle name="Normal 9 5 3 3 2 3" xfId="33313" xr:uid="{B76672BD-A22F-44A7-A089-3CEDD87F2B7D}"/>
    <cellStyle name="Normal 9 5 3 3 3" xfId="21578" xr:uid="{F21D8D76-D770-48B2-89DA-E3091D5640F2}"/>
    <cellStyle name="Normal 9 5 3 3 3 2" xfId="36697" xr:uid="{AFF4E69D-1889-4B91-863F-560F8BE5943D}"/>
    <cellStyle name="Normal 9 5 3 3 4" xfId="29929" xr:uid="{45601112-AABD-4ACA-BDEF-FF2B407ACED6}"/>
    <cellStyle name="Normal 9 5 3 4" xfId="16462" xr:uid="{6DD9B9E5-0843-46FF-B14F-13842435B649}"/>
    <cellStyle name="Normal 9 5 3 4 2" xfId="23246" xr:uid="{63E503F0-7931-475E-BA5A-234B389CDE06}"/>
    <cellStyle name="Normal 9 5 3 4 2 2" xfId="38365" xr:uid="{AA9841ED-90CE-4CCF-95CD-8BA07297B42C}"/>
    <cellStyle name="Normal 9 5 3 4 3" xfId="31597" xr:uid="{D4CFF800-554C-47F6-8ECC-01431A6CB477}"/>
    <cellStyle name="Normal 9 5 3 5" xfId="19851" xr:uid="{A0469FE0-4B26-43C2-8BDC-86E59DD4C8AA}"/>
    <cellStyle name="Normal 9 5 3 5 2" xfId="34981" xr:uid="{739F579C-0457-4E80-A304-5E478E9A9A91}"/>
    <cellStyle name="Normal 9 5 3 6" xfId="13050" xr:uid="{8E5A8DAF-CF92-48A0-8A3E-61B8A4D4815C}"/>
    <cellStyle name="Normal 9 5 3 6 2" xfId="28213" xr:uid="{DA933B8A-07C0-4425-995E-6B9D4868E66A}"/>
    <cellStyle name="Normal 9 5 3 7" xfId="26654" xr:uid="{8D1A11BA-124D-4568-934F-C4AD33B32B01}"/>
    <cellStyle name="Normal 9 5 3 8" xfId="11018" xr:uid="{19A041BA-D404-4C44-A366-96A97759D5D9}"/>
    <cellStyle name="Normal 9 5 3 9" xfId="10367" xr:uid="{0CE8B894-5B98-4EFD-9D11-8467400A25CA}"/>
    <cellStyle name="Normal 9 5 4" xfId="9223" xr:uid="{7127F8EE-D794-4D81-BBC1-0907115888BA}"/>
    <cellStyle name="Normal 9 5 4 2" xfId="15210" xr:uid="{599B3B8A-3538-4A52-BC29-968D20C1F97A}"/>
    <cellStyle name="Normal 9 5 4 2 2" xfId="18596" xr:uid="{75767C7D-3B14-4B4C-AC5B-C0B4D41A4187}"/>
    <cellStyle name="Normal 9 5 4 2 2 2" xfId="25380" xr:uid="{9B821470-B125-409A-A61B-F74FBC1DA460}"/>
    <cellStyle name="Normal 9 5 4 2 2 2 2" xfId="40499" xr:uid="{A8C4C15D-0169-41C3-94FA-37D43A65FBDE}"/>
    <cellStyle name="Normal 9 5 4 2 2 3" xfId="33731" xr:uid="{5AD1CC07-DBFB-415C-9244-1F0A50967680}"/>
    <cellStyle name="Normal 9 5 4 2 3" xfId="21996" xr:uid="{BE2B9934-2D94-401F-AA54-6D7BC24B5A56}"/>
    <cellStyle name="Normal 9 5 4 2 3 2" xfId="37115" xr:uid="{EE6FD7A3-FA8A-4094-8E79-03F9E9D5C2D5}"/>
    <cellStyle name="Normal 9 5 4 2 4" xfId="30347" xr:uid="{E8F8F79B-C296-4CCA-BFF7-BCC79A79AF92}"/>
    <cellStyle name="Normal 9 5 4 3" xfId="16883" xr:uid="{7799F9DF-4E87-413C-BD66-592E0173A42B}"/>
    <cellStyle name="Normal 9 5 4 3 2" xfId="23667" xr:uid="{E0FC1F63-C9FD-4DB2-9DAB-88D619F1072A}"/>
    <cellStyle name="Normal 9 5 4 3 2 2" xfId="38786" xr:uid="{CA6D8824-7E33-43BB-AE49-99358074962D}"/>
    <cellStyle name="Normal 9 5 4 3 3" xfId="32018" xr:uid="{371987A9-6B23-4BDF-BFE7-3775D139E575}"/>
    <cellStyle name="Normal 9 5 4 4" xfId="20269" xr:uid="{E5BB5CFD-0420-4E7B-89D1-6C99C82A0C3B}"/>
    <cellStyle name="Normal 9 5 4 4 2" xfId="35399" xr:uid="{31BFB160-A0FA-407F-9288-66E58D737431}"/>
    <cellStyle name="Normal 9 5 4 5" xfId="13472" xr:uid="{4A8B300F-D82E-4D9B-B839-D789B431EB3F}"/>
    <cellStyle name="Normal 9 5 4 5 2" xfId="28634" xr:uid="{B217C854-393B-490F-9148-7EF8137A4DEC}"/>
    <cellStyle name="Normal 9 5 4 6" xfId="10368" xr:uid="{629330AE-2A5E-4B46-A4B6-237119B3879F}"/>
    <cellStyle name="Normal 9 5 5" xfId="9224" xr:uid="{31EF72B6-535D-4835-8B88-F4205505C372}"/>
    <cellStyle name="Normal 9 5 5 2" xfId="17762" xr:uid="{EF7F84D0-4CE8-4C9F-AFD1-A541B8D95631}"/>
    <cellStyle name="Normal 9 5 5 2 2" xfId="24546" xr:uid="{8AB82F61-065F-4B17-B351-D1558524A940}"/>
    <cellStyle name="Normal 9 5 5 2 2 2" xfId="39665" xr:uid="{0029E340-F2C5-49CE-8D97-EE7372D4B6AF}"/>
    <cellStyle name="Normal 9 5 5 2 3" xfId="32897" xr:uid="{9EE16C0D-0443-4E3D-AF19-2F3576806EC9}"/>
    <cellStyle name="Normal 9 5 5 3" xfId="21162" xr:uid="{A25D314F-60A7-4BC6-AB94-69AEA4DFE45B}"/>
    <cellStyle name="Normal 9 5 5 3 2" xfId="36281" xr:uid="{3D59F71C-E860-47F0-A397-E634510BE28A}"/>
    <cellStyle name="Normal 9 5 5 4" xfId="14376" xr:uid="{23F367A0-085C-45E7-9F96-898B324CF0EB}"/>
    <cellStyle name="Normal 9 5 5 4 2" xfId="29513" xr:uid="{896688CF-9043-43E3-9C2B-CBAEF6B76D7B}"/>
    <cellStyle name="Normal 9 5 5 5" xfId="10369" xr:uid="{365C1F8F-E904-48F9-8BC2-D8D676AA45CA}"/>
    <cellStyle name="Normal 9 5 6" xfId="9225" xr:uid="{196A0978-EA30-443E-9798-9950B4C29E9A}"/>
    <cellStyle name="Normal 9 5 6 2" xfId="22830" xr:uid="{D1430466-9D29-4029-A013-84B51C049BEB}"/>
    <cellStyle name="Normal 9 5 6 2 2" xfId="37949" xr:uid="{3377008F-EFE6-481F-8187-B8127BF5ADA2}"/>
    <cellStyle name="Normal 9 5 6 3" xfId="16046" xr:uid="{594C560F-AB40-451F-AB62-27DD49ADA48B}"/>
    <cellStyle name="Normal 9 5 6 3 2" xfId="31181" xr:uid="{B6485F51-7B75-4333-B933-E2D6A9E34C1A}"/>
    <cellStyle name="Normal 9 5 6 4" xfId="10370" xr:uid="{4038D250-3492-4EDE-BB0E-8EC63554D330}"/>
    <cellStyle name="Normal 9 5 7" xfId="9226" xr:uid="{E6D2D672-4C17-4056-86F6-51E5697FC818}"/>
    <cellStyle name="Normal 9 5 7 2" xfId="19435" xr:uid="{41E2A97B-452B-4D11-9A3D-4E7DCB95A939}"/>
    <cellStyle name="Normal 9 5 7 2 2" xfId="34565" xr:uid="{2E57A26F-8FF6-4144-AC3F-6A9BEBFDA362}"/>
    <cellStyle name="Normal 9 5 7 3" xfId="10371" xr:uid="{79CE8035-35EF-481E-9BF4-0CCC011CF06B}"/>
    <cellStyle name="Normal 9 5 8" xfId="9227" xr:uid="{0120635A-A48A-4134-A466-7C286556C5C7}"/>
    <cellStyle name="Normal 9 5 8 2" xfId="10372" xr:uid="{1AFED1A3-60E3-49FA-95D0-18ABD49D4150}"/>
    <cellStyle name="Normal 9 5 9" xfId="12147" xr:uid="{F86DCEAA-A2A9-42A4-B3F3-F174C7369F51}"/>
    <cellStyle name="Normal 9 5 9 2" xfId="27413" xr:uid="{B9D6B551-BF5A-4BC9-A45B-8BDAE07BC493}"/>
    <cellStyle name="Normal 9 6" xfId="9228" xr:uid="{F8F780AF-7484-437D-B478-CA9C28FFAE8D}"/>
    <cellStyle name="Normal 9 6 10" xfId="11604" xr:uid="{0C4203E8-0D3B-4B96-8305-2A5B3A38DABE}"/>
    <cellStyle name="Normal 9 6 11" xfId="12740" xr:uid="{CCFD483C-9342-4D7C-B2CE-57D765101CF5}"/>
    <cellStyle name="Normal 9 6 11 2" xfId="27902" xr:uid="{3533B159-1A75-4A27-A841-65C1FAD2129A}"/>
    <cellStyle name="Normal 9 6 12" xfId="26343" xr:uid="{A9346E22-34E6-4B82-BF10-0A28086C3CCB}"/>
    <cellStyle name="Normal 9 6 13" xfId="10705" xr:uid="{8B952A48-9BD9-4C67-B78D-E8025637BCF8}"/>
    <cellStyle name="Normal 9 6 14" xfId="10373" xr:uid="{EAC6D46A-8A24-4F7B-96D4-E61CF12DCD64}"/>
    <cellStyle name="Normal 9 6 15" xfId="44802" xr:uid="{8F8122BF-A10E-4248-AECE-B6AC2098D0FC}"/>
    <cellStyle name="Normal 9 6 2" xfId="9229" xr:uid="{905E68A5-7503-45CB-A3F7-C076BDBE3200}"/>
    <cellStyle name="Normal 9 6 2 2" xfId="11605" xr:uid="{AE21F6AF-43BB-4E8F-9AD9-66E14747CE03}"/>
    <cellStyle name="Normal 9 6 2 2 2" xfId="15731" xr:uid="{A6182643-B759-4ACE-8AF7-4D99FEC9B599}"/>
    <cellStyle name="Normal 9 6 2 2 2 2" xfId="19117" xr:uid="{C9D2B02B-D926-4B4F-AA03-ED1CA36E1E47}"/>
    <cellStyle name="Normal 9 6 2 2 2 2 2" xfId="25901" xr:uid="{D43373A9-4092-4213-BF5F-471CFE82604B}"/>
    <cellStyle name="Normal 9 6 2 2 2 2 2 2" xfId="41020" xr:uid="{AA006F8E-C7B9-42D3-A91A-F87AED4146F9}"/>
    <cellStyle name="Normal 9 6 2 2 2 2 3" xfId="34252" xr:uid="{C8E9FB7B-9063-4290-8968-DC19E995230D}"/>
    <cellStyle name="Normal 9 6 2 2 2 3" xfId="22517" xr:uid="{4529E147-F097-4D2E-BBAE-2BED4AB92B42}"/>
    <cellStyle name="Normal 9 6 2 2 2 3 2" xfId="37636" xr:uid="{04A1652B-E88E-4B92-BF8B-ECB777C8E02E}"/>
    <cellStyle name="Normal 9 6 2 2 2 4" xfId="30868" xr:uid="{616BBAED-C25A-458F-A3C3-D84AF951BECD}"/>
    <cellStyle name="Normal 9 6 2 2 3" xfId="17404" xr:uid="{E80C57D0-79E3-494B-B23F-CB724642E149}"/>
    <cellStyle name="Normal 9 6 2 2 3 2" xfId="24188" xr:uid="{0ABDFEB3-7051-4106-8B10-4BE03E5641AA}"/>
    <cellStyle name="Normal 9 6 2 2 3 2 2" xfId="39307" xr:uid="{5B8B21B6-4A44-4137-931B-689ED2D21D3D}"/>
    <cellStyle name="Normal 9 6 2 2 3 3" xfId="32539" xr:uid="{E7D0D61B-E765-45F5-8817-3012AA6B1E77}"/>
    <cellStyle name="Normal 9 6 2 2 4" xfId="20791" xr:uid="{7107A672-6BE2-43B5-9E08-D3ACDDB0E146}"/>
    <cellStyle name="Normal 9 6 2 2 4 2" xfId="35920" xr:uid="{BC2FF3C6-1D60-4C7A-8A73-FFFFA312877D}"/>
    <cellStyle name="Normal 9 6 2 2 5" xfId="13993" xr:uid="{5DDE2394-0ADC-4F9D-8254-3B515D861AB2}"/>
    <cellStyle name="Normal 9 6 2 2 5 2" xfId="29155" xr:uid="{79AA89D9-EA47-4C59-B434-D404CE2D8DAD}"/>
    <cellStyle name="Normal 9 6 2 3" xfId="14897" xr:uid="{3DFC2930-EA00-4914-A743-FA5142C70FC0}"/>
    <cellStyle name="Normal 9 6 2 3 2" xfId="18283" xr:uid="{BF1F4EDE-2D3D-4946-AADC-6AECCB09D760}"/>
    <cellStyle name="Normal 9 6 2 3 2 2" xfId="25067" xr:uid="{6B72A454-022F-4655-B623-59175C28F015}"/>
    <cellStyle name="Normal 9 6 2 3 2 2 2" xfId="40186" xr:uid="{145AFA9A-22B0-44AC-8D21-A56D81285F02}"/>
    <cellStyle name="Normal 9 6 2 3 2 3" xfId="33418" xr:uid="{C13726EB-1D4B-4AA4-A51E-E6FCEF9C2527}"/>
    <cellStyle name="Normal 9 6 2 3 3" xfId="21683" xr:uid="{928389A7-FDAE-4D51-81E8-B9183FAD1E41}"/>
    <cellStyle name="Normal 9 6 2 3 3 2" xfId="36802" xr:uid="{94D1FE0E-EB11-4050-BC02-945B9860B7FD}"/>
    <cellStyle name="Normal 9 6 2 3 4" xfId="30034" xr:uid="{9D74AFE9-DD7A-4829-A35F-48EE4D4247A9}"/>
    <cellStyle name="Normal 9 6 2 4" xfId="16567" xr:uid="{C8BE45B9-5CE0-46C7-BEFB-9578980801CA}"/>
    <cellStyle name="Normal 9 6 2 4 2" xfId="23351" xr:uid="{E39D0515-B71C-491C-B614-BA012C0E4A8D}"/>
    <cellStyle name="Normal 9 6 2 4 2 2" xfId="38470" xr:uid="{7F85045A-1EBB-4232-9BE4-B41B702430E0}"/>
    <cellStyle name="Normal 9 6 2 4 3" xfId="31702" xr:uid="{C8A3B0E7-DD91-46D7-BDBF-D5E3F05EEB28}"/>
    <cellStyle name="Normal 9 6 2 5" xfId="19956" xr:uid="{A9721719-0FA2-4BFA-8B5B-1812145DB74B}"/>
    <cellStyle name="Normal 9 6 2 5 2" xfId="35086" xr:uid="{542B1C70-76E2-43AC-A0A7-C16E5350FF52}"/>
    <cellStyle name="Normal 9 6 2 6" xfId="13155" xr:uid="{82453EAE-1F6F-41A6-94F6-D7A6C41141C3}"/>
    <cellStyle name="Normal 9 6 2 6 2" xfId="28318" xr:uid="{25D5B276-62D2-4F8B-A0CB-773D760CDFA3}"/>
    <cellStyle name="Normal 9 6 2 7" xfId="26759" xr:uid="{5C523B09-AC98-45F9-931A-BF4A8BE0101F}"/>
    <cellStyle name="Normal 9 6 2 8" xfId="11123" xr:uid="{8BA12B24-0816-4BB2-80D0-B59DB263960C}"/>
    <cellStyle name="Normal 9 6 2 9" xfId="10374" xr:uid="{DBF745E1-8D2B-40BF-BE43-B891FB4B7B5A}"/>
    <cellStyle name="Normal 9 6 3" xfId="9230" xr:uid="{A0A3CF1F-5C6F-4141-BA36-2A9A64D50BFD}"/>
    <cellStyle name="Normal 9 6 3 2" xfId="15315" xr:uid="{A11F5013-1CA6-4D87-AAC5-1A0930523638}"/>
    <cellStyle name="Normal 9 6 3 2 2" xfId="18701" xr:uid="{142F7972-08D9-4FED-82FC-66B9D87DA627}"/>
    <cellStyle name="Normal 9 6 3 2 2 2" xfId="25485" xr:uid="{60474D8B-5A16-4F48-8823-3681E0C5AD25}"/>
    <cellStyle name="Normal 9 6 3 2 2 2 2" xfId="40604" xr:uid="{F419240D-5B22-4286-B4A3-335B4BC7397B}"/>
    <cellStyle name="Normal 9 6 3 2 2 3" xfId="33836" xr:uid="{8D752F2B-83CF-43C1-B5F8-58528817D5FD}"/>
    <cellStyle name="Normal 9 6 3 2 3" xfId="22101" xr:uid="{8A797695-AD6D-44C1-A210-0B14C799A018}"/>
    <cellStyle name="Normal 9 6 3 2 3 2" xfId="37220" xr:uid="{D098CD53-A10B-48E3-AC21-C6F2729FDA2A}"/>
    <cellStyle name="Normal 9 6 3 2 4" xfId="30452" xr:uid="{44D1FA5C-DD5A-4184-BB5C-8ECF84EE085A}"/>
    <cellStyle name="Normal 9 6 3 3" xfId="16988" xr:uid="{568CF742-F267-48D0-97CD-68E8EA4F7682}"/>
    <cellStyle name="Normal 9 6 3 3 2" xfId="23772" xr:uid="{CADA72DD-A2EE-4D30-A9FE-2CDBDCAD13C1}"/>
    <cellStyle name="Normal 9 6 3 3 2 2" xfId="38891" xr:uid="{5DC5E9AE-039D-4D15-926E-45050C89BD2B}"/>
    <cellStyle name="Normal 9 6 3 3 3" xfId="32123" xr:uid="{F3CE7E6E-B8FC-4D48-9602-9D00D142BBDA}"/>
    <cellStyle name="Normal 9 6 3 4" xfId="20374" xr:uid="{5569C3DA-6345-44E5-AADA-39A89A2EE670}"/>
    <cellStyle name="Normal 9 6 3 4 2" xfId="35504" xr:uid="{AF145265-E2D6-49EB-A453-DA4F4C3198B0}"/>
    <cellStyle name="Normal 9 6 3 5" xfId="13577" xr:uid="{0756CD0B-B308-466E-AE20-0AFFB2964BC3}"/>
    <cellStyle name="Normal 9 6 3 5 2" xfId="28739" xr:uid="{98C27BCE-3369-4E9A-BD96-DC4C43D9D3E5}"/>
    <cellStyle name="Normal 9 6 3 6" xfId="10375" xr:uid="{9B7200D3-30A1-4E22-B16E-3B9B4952A17B}"/>
    <cellStyle name="Normal 9 6 4" xfId="9231" xr:uid="{51FEEC91-F6E9-4AEE-A2BD-87EF503F154A}"/>
    <cellStyle name="Normal 9 6 4 2" xfId="17867" xr:uid="{C0522428-BAD0-4472-A817-B23AEE7B0679}"/>
    <cellStyle name="Normal 9 6 4 2 2" xfId="24651" xr:uid="{4B71EA05-C554-42EF-8081-B4D7F9C26A85}"/>
    <cellStyle name="Normal 9 6 4 2 2 2" xfId="39770" xr:uid="{68F22187-C74A-40F9-B4FF-D963102FF007}"/>
    <cellStyle name="Normal 9 6 4 2 3" xfId="33002" xr:uid="{02BBB80B-8150-41BA-AE15-CF4D32F8B215}"/>
    <cellStyle name="Normal 9 6 4 3" xfId="21267" xr:uid="{7A8D6216-70F1-4350-AF65-A1E1CF62A910}"/>
    <cellStyle name="Normal 9 6 4 3 2" xfId="36386" xr:uid="{7C9B685E-A04F-4B81-AEE0-01113C5B6BE3}"/>
    <cellStyle name="Normal 9 6 4 4" xfId="14481" xr:uid="{2B5B719D-63C2-4A15-BC4E-FC1C9CB32140}"/>
    <cellStyle name="Normal 9 6 4 4 2" xfId="29618" xr:uid="{09FAEB70-4FB4-4B18-9494-22D059468850}"/>
    <cellStyle name="Normal 9 6 4 5" xfId="10376" xr:uid="{FB9D19DD-7106-41D1-B7DA-31C2DDBB84CC}"/>
    <cellStyle name="Normal 9 6 5" xfId="9232" xr:uid="{9ABAB580-B9D4-4642-BD33-D0D527200131}"/>
    <cellStyle name="Normal 9 6 5 2" xfId="22935" xr:uid="{1A7143E7-B651-49BF-813E-4AF5EEABFA4C}"/>
    <cellStyle name="Normal 9 6 5 2 2" xfId="38054" xr:uid="{3AE50705-D17B-4627-AE1B-D8FEE307E316}"/>
    <cellStyle name="Normal 9 6 5 3" xfId="16151" xr:uid="{D3596A22-36DC-4FBD-B55B-2AC5AD406886}"/>
    <cellStyle name="Normal 9 6 5 3 2" xfId="31286" xr:uid="{03647786-1E33-4F99-9525-A6A2A68C528D}"/>
    <cellStyle name="Normal 9 6 5 4" xfId="10377" xr:uid="{1F2BB175-80BD-4B0E-AE47-09AEF5D17606}"/>
    <cellStyle name="Normal 9 6 6" xfId="9233" xr:uid="{96BE0A6E-BA2D-4602-99A4-1AFF01171A1D}"/>
    <cellStyle name="Normal 9 6 6 2" xfId="19540" xr:uid="{458D5947-4497-415E-BB77-898120AFA5DC}"/>
    <cellStyle name="Normal 9 6 6 2 2" xfId="34670" xr:uid="{B426189A-B1DA-4AB4-9593-24804E841847}"/>
    <cellStyle name="Normal 9 6 6 3" xfId="10378" xr:uid="{04EF1F76-8D50-45BD-971B-F82177477E02}"/>
    <cellStyle name="Normal 9 6 7" xfId="9234" xr:uid="{0A5AF807-6E7C-4314-B57E-925D4BC9E71A}"/>
    <cellStyle name="Normal 9 6 7 2" xfId="10379" xr:uid="{FAA4E522-2438-4A7F-B62D-6BC6E0685E42}"/>
    <cellStyle name="Normal 9 6 8" xfId="9235" xr:uid="{F5F0B5A4-2FE3-47B3-93DF-1A4D4A0B1841}"/>
    <cellStyle name="Normal 9 6 8 2" xfId="10380" xr:uid="{203530C7-877F-4F4F-A7E6-02225F3E5777}"/>
    <cellStyle name="Normal 9 6 9" xfId="12180" xr:uid="{01454316-3F93-48FF-AC65-7DD88FD85235}"/>
    <cellStyle name="Normal 9 6 9 2" xfId="27445" xr:uid="{89380606-DC1B-4E75-85A8-F3F8B7A73801}"/>
    <cellStyle name="Normal 9 7" xfId="9236" xr:uid="{42A80C17-6B50-454C-9D7B-835C4FF20FEF}"/>
    <cellStyle name="Normal 9 7 10" xfId="12948" xr:uid="{2DEE7C8B-83DA-4129-A568-3ACA157402CD}"/>
    <cellStyle name="Normal 9 7 10 2" xfId="28110" xr:uid="{3BE12162-6CA3-4A5F-8283-F12298EC2FDF}"/>
    <cellStyle name="Normal 9 7 11" xfId="26551" xr:uid="{9AD1252C-0DC9-4B71-BFA1-63CA447D8C16}"/>
    <cellStyle name="Normal 9 7 12" xfId="10916" xr:uid="{5CF5DC80-4181-43E5-A61F-D2F206A97805}"/>
    <cellStyle name="Normal 9 7 13" xfId="10381" xr:uid="{A61BED4E-4E0E-4875-A205-24E49D675286}"/>
    <cellStyle name="Normal 9 7 2" xfId="9237" xr:uid="{F3AB65AA-F265-4BC3-922B-C41F760DF23B}"/>
    <cellStyle name="Normal 9 7 2 2" xfId="15523" xr:uid="{098A8DCB-462D-4A98-8324-EF415FA8F4A5}"/>
    <cellStyle name="Normal 9 7 2 2 2" xfId="18909" xr:uid="{2DBBF2CA-2ACC-4E99-BCAF-57D678F12CBD}"/>
    <cellStyle name="Normal 9 7 2 2 2 2" xfId="25693" xr:uid="{14720322-06B7-4677-8ABC-BCE0A8397E16}"/>
    <cellStyle name="Normal 9 7 2 2 2 2 2" xfId="40812" xr:uid="{C4BE2EA4-E16B-4EA2-BC63-D948CFAAB7BD}"/>
    <cellStyle name="Normal 9 7 2 2 2 3" xfId="34044" xr:uid="{3E6903A8-5F66-4A17-968B-CD662C7DAE1B}"/>
    <cellStyle name="Normal 9 7 2 2 3" xfId="22309" xr:uid="{71756AC0-E9E9-494B-8961-985B55233D27}"/>
    <cellStyle name="Normal 9 7 2 2 3 2" xfId="37428" xr:uid="{2BF5D868-AF91-4673-A47B-CAE1E1171CAD}"/>
    <cellStyle name="Normal 9 7 2 2 4" xfId="30660" xr:uid="{0B2E6F9C-3D84-4705-A360-3A82B20DC727}"/>
    <cellStyle name="Normal 9 7 2 3" xfId="17196" xr:uid="{C23789BC-D438-44B6-973F-B10D88FB8832}"/>
    <cellStyle name="Normal 9 7 2 3 2" xfId="23980" xr:uid="{6F2C754A-B761-4C93-A25D-F3817537BD96}"/>
    <cellStyle name="Normal 9 7 2 3 2 2" xfId="39099" xr:uid="{932EF62B-0C0D-4B0C-BECA-04F204FE3266}"/>
    <cellStyle name="Normal 9 7 2 3 3" xfId="32331" xr:uid="{FB0703D3-3294-4CB9-AC14-EB928047C745}"/>
    <cellStyle name="Normal 9 7 2 4" xfId="20583" xr:uid="{4303D4D4-9C3D-4A1A-A8B4-D4DEE83DCE79}"/>
    <cellStyle name="Normal 9 7 2 4 2" xfId="35712" xr:uid="{C0DCF116-6633-4FEE-95FF-67079900258B}"/>
    <cellStyle name="Normal 9 7 2 5" xfId="13785" xr:uid="{3E27CEB4-2534-4D41-B637-6151DE2EBB61}"/>
    <cellStyle name="Normal 9 7 2 5 2" xfId="28947" xr:uid="{75A8C83C-A0D5-4ABA-AF58-43513B740868}"/>
    <cellStyle name="Normal 9 7 2 6" xfId="10382" xr:uid="{27FA0807-5AD2-4429-87EC-8EFD0E05F0CB}"/>
    <cellStyle name="Normal 9 7 3" xfId="9238" xr:uid="{7B4643D4-AA35-43AE-930A-F19ED4B1FD19}"/>
    <cellStyle name="Normal 9 7 3 2" xfId="18075" xr:uid="{FA1C4F67-C88E-48EE-BEE4-2E4930C7A250}"/>
    <cellStyle name="Normal 9 7 3 2 2" xfId="24859" xr:uid="{BE4CD2DE-4F7B-4BA3-908C-914E4DD53824}"/>
    <cellStyle name="Normal 9 7 3 2 2 2" xfId="39978" xr:uid="{A7E15724-5ADF-4254-AAAD-56F053F8E0C3}"/>
    <cellStyle name="Normal 9 7 3 2 3" xfId="33210" xr:uid="{CA0DD481-31B7-4382-BD85-55DBCCEE0E7A}"/>
    <cellStyle name="Normal 9 7 3 3" xfId="21475" xr:uid="{EE0A661E-4A71-4CB7-841B-10E8624E28B3}"/>
    <cellStyle name="Normal 9 7 3 3 2" xfId="36594" xr:uid="{31B41CCD-59B3-474A-9749-DA98AF4953BF}"/>
    <cellStyle name="Normal 9 7 3 4" xfId="14689" xr:uid="{E1E86C6C-92F4-4767-9545-BFFF89948EC2}"/>
    <cellStyle name="Normal 9 7 3 4 2" xfId="29826" xr:uid="{73F0A3AD-AC03-4A90-A871-AEADC1904A65}"/>
    <cellStyle name="Normal 9 7 3 5" xfId="10383" xr:uid="{50CAF77B-6198-4E0C-BFCD-6487435150BA}"/>
    <cellStyle name="Normal 9 7 4" xfId="9239" xr:uid="{959BA5B6-2EB0-403E-AAEC-CCAAE37F1AEE}"/>
    <cellStyle name="Normal 9 7 4 2" xfId="23143" xr:uid="{295037C9-449A-455F-82A1-41C51DCEA3C8}"/>
    <cellStyle name="Normal 9 7 4 2 2" xfId="38262" xr:uid="{07FDE5FA-12E8-49B0-87C1-09FFC8FD3F1A}"/>
    <cellStyle name="Normal 9 7 4 3" xfId="16359" xr:uid="{CBCA4673-DB56-42DD-B4AC-06444F89BBE0}"/>
    <cellStyle name="Normal 9 7 4 3 2" xfId="31494" xr:uid="{F29370BC-C88B-4644-9858-FAD5AC4E5B3F}"/>
    <cellStyle name="Normal 9 7 4 4" xfId="10384" xr:uid="{06364864-9474-41D4-91AD-14698376C1DA}"/>
    <cellStyle name="Normal 9 7 5" xfId="9240" xr:uid="{6FE48D91-AB5D-4A05-A98D-E9CAA72B0E1E}"/>
    <cellStyle name="Normal 9 7 5 2" xfId="19748" xr:uid="{793D91F5-5BBB-4004-B0F1-78631A9218B7}"/>
    <cellStyle name="Normal 9 7 5 2 2" xfId="34878" xr:uid="{861A3849-BC00-4B71-9E6C-1E7BBADD5B6F}"/>
    <cellStyle name="Normal 9 7 5 3" xfId="10385" xr:uid="{AE975199-F437-4BD7-A218-781C0AD969CA}"/>
    <cellStyle name="Normal 9 7 6" xfId="9241" xr:uid="{F2B618DC-6E8E-4740-A4D5-69ABA56BD8F0}"/>
    <cellStyle name="Normal 9 7 6 2" xfId="10386" xr:uid="{A879419B-06B0-41D3-8C10-1EA48A317860}"/>
    <cellStyle name="Normal 9 7 7" xfId="9242" xr:uid="{F6233E06-D017-4D5A-975B-F3A3B447D848}"/>
    <cellStyle name="Normal 9 7 7 2" xfId="10387" xr:uid="{7798E603-1515-491A-BD94-2CAB6A710D1B}"/>
    <cellStyle name="Normal 9 7 8" xfId="9243" xr:uid="{30AFFA92-F5E4-4A73-B11B-F52AE460AD73}"/>
    <cellStyle name="Normal 9 7 8 2" xfId="10388" xr:uid="{CEE3D46F-6896-4949-BEB0-F6D4A5C0D905}"/>
    <cellStyle name="Normal 9 7 9" xfId="11606" xr:uid="{347805F5-4ECC-4EF7-9B66-2BB287B6F7C8}"/>
    <cellStyle name="Normal 9 8" xfId="9244" xr:uid="{0DD2DD6E-03E1-46F2-855D-C38DA0421FE0}"/>
    <cellStyle name="Normal 9 8 2" xfId="9245" xr:uid="{A86DE8C4-163B-47C6-9C42-8AAE9BC6C9D8}"/>
    <cellStyle name="Normal 9 8 2 2" xfId="17659" xr:uid="{4519164C-2AFA-46B0-94C3-CE3550537B39}"/>
    <cellStyle name="Normal 9 8 2 2 2" xfId="24443" xr:uid="{909A370F-0943-4FBE-9536-03D7C0120DBC}"/>
    <cellStyle name="Normal 9 8 2 2 2 2" xfId="39562" xr:uid="{613A3716-EC40-4D8E-B02E-DC4F14FE18CF}"/>
    <cellStyle name="Normal 9 8 2 2 3" xfId="32794" xr:uid="{173087B0-CD79-4768-AEE2-BCFF6DFBE358}"/>
    <cellStyle name="Normal 9 8 2 3" xfId="21059" xr:uid="{7D20D72B-184A-4576-B672-03EB06B9D5DA}"/>
    <cellStyle name="Normal 9 8 2 3 2" xfId="36178" xr:uid="{1407CA2C-7F51-4F42-B107-1EE1C679C836}"/>
    <cellStyle name="Normal 9 8 2 4" xfId="14270" xr:uid="{E8E8171A-1A80-4EA0-A7A1-D0A8E5D45FD9}"/>
    <cellStyle name="Normal 9 8 2 4 2" xfId="29410" xr:uid="{43BFE431-BB1F-467D-9FF3-0A34BB017212}"/>
    <cellStyle name="Normal 9 8 3" xfId="9246" xr:uid="{589407A5-9797-4059-86CA-869E3F573E4A}"/>
    <cellStyle name="Normal 9 8 3 2" xfId="23564" xr:uid="{48CE5E44-5820-4F34-B222-50CF5EF09C3C}"/>
    <cellStyle name="Normal 9 8 3 2 2" xfId="38683" xr:uid="{E348B014-61A8-4682-8737-495592E392F8}"/>
    <cellStyle name="Normal 9 8 3 3" xfId="16780" xr:uid="{894F990E-61FD-4D8B-B924-81DD67352FAA}"/>
    <cellStyle name="Normal 9 8 3 3 2" xfId="31915" xr:uid="{7B8FEE6D-AF30-413F-B808-C163D715A47C}"/>
    <cellStyle name="Normal 9 8 4" xfId="9247" xr:uid="{0C140A4B-6C0A-4AC9-B0A0-86002FF394AA}"/>
    <cellStyle name="Normal 9 8 4 2" xfId="20166" xr:uid="{D9F427B5-6C57-4366-84EA-36D71FE454FF}"/>
    <cellStyle name="Normal 9 8 4 2 2" xfId="35296" xr:uid="{83C6321E-140D-46C8-9DFE-BEDCCC9E2532}"/>
    <cellStyle name="Normal 9 8 5" xfId="9248" xr:uid="{77FF6D63-15E1-4CF5-93F2-9615431EC1FC}"/>
    <cellStyle name="Normal 9 8 6" xfId="9249" xr:uid="{7083D68D-138E-4D21-A7F5-4D14CF84663E}"/>
    <cellStyle name="Normal 9 8 7" xfId="13369" xr:uid="{22859577-4315-43FF-97B0-DAF61EF79B85}"/>
    <cellStyle name="Normal 9 8 7 2" xfId="28531" xr:uid="{45F53DF0-06C6-4EBD-8A12-F2BE661A1661}"/>
    <cellStyle name="Normal 9 9" xfId="9250" xr:uid="{D3E2BC9C-9C54-423D-ADBF-B2D3BDCCAC23}"/>
    <cellStyle name="Normal 9 9 2" xfId="17645" xr:uid="{63294979-36FF-4EEA-A5BC-02261720D32D}"/>
    <cellStyle name="Normal 9 9 2 2" xfId="24429" xr:uid="{2A23CEAD-8101-49BF-9A72-E01328C058D4}"/>
    <cellStyle name="Normal 9 9 2 2 2" xfId="39548" xr:uid="{43B77219-A645-48D9-A1DD-3F3F67841ADA}"/>
    <cellStyle name="Normal 9 9 2 3" xfId="32780" xr:uid="{D81DD166-C074-483C-9D00-54099C23CF1E}"/>
    <cellStyle name="Normal 9 9 3" xfId="21047" xr:uid="{B04E7985-CAB7-497B-8A54-94AD5E7E2DEC}"/>
    <cellStyle name="Normal 9 9 3 2" xfId="36166" xr:uid="{8DDE65D2-5C1E-4291-8BB3-A29B732F2160}"/>
    <cellStyle name="Normal 9 9 4" xfId="14256" xr:uid="{A98F41E4-5EF1-4F4B-9898-C26D91ABB8F5}"/>
    <cellStyle name="Normal 9 9 4 2" xfId="29396" xr:uid="{3205D9A4-21D5-4563-BBC3-45B7433906BC}"/>
    <cellStyle name="Normal 9 9 5" xfId="10389" xr:uid="{C66E75E5-0B87-4527-B6CB-6083069F0B95}"/>
    <cellStyle name="Normal 9_CBU" xfId="44803" xr:uid="{5E1CE51D-7C22-4F6C-B41D-E834AD755F3C}"/>
    <cellStyle name="Normal 90" xfId="11898" xr:uid="{B34CB679-0BBD-4550-84C5-57AA68ACF9B6}"/>
    <cellStyle name="Normal 90 2" xfId="12148" xr:uid="{97E8703B-B3E5-41CB-AC9C-F5A213EE1EA2}"/>
    <cellStyle name="Normal 90 2 2" xfId="27414" xr:uid="{8A3F8395-F6D1-4B0B-BD7E-09BA5842F5A5}"/>
    <cellStyle name="Normal 90 3" xfId="12395" xr:uid="{2355ACA6-5E8F-4995-A973-0BDA6B4D5E1B}"/>
    <cellStyle name="Normal 90 3 2" xfId="27653" xr:uid="{5546E11D-B572-4405-916B-E6F4C8121625}"/>
    <cellStyle name="Normal 90 4" xfId="27185" xr:uid="{17F7B51B-4B94-4E46-9AE3-D7F19E99AD65}"/>
    <cellStyle name="Normal 91" xfId="11899" xr:uid="{9F004941-B7A3-4DF8-B158-BC590AD10EA7}"/>
    <cellStyle name="Normal 91 2" xfId="12149" xr:uid="{EA56C343-543C-4089-B0E3-704920D19B9F}"/>
    <cellStyle name="Normal 91 2 2" xfId="27415" xr:uid="{4339F92C-CBC6-4F27-B986-F065C9B12BB9}"/>
    <cellStyle name="Normal 91 3" xfId="12396" xr:uid="{C1228D0E-13B3-48B2-AC80-29E441D5556D}"/>
    <cellStyle name="Normal 91 3 2" xfId="27654" xr:uid="{AE4123C3-0B3E-4033-B37E-A34799347C35}"/>
    <cellStyle name="Normal 91 4" xfId="27186" xr:uid="{3DCBA9DF-2517-4005-9C36-06270BC7A6E2}"/>
    <cellStyle name="Normal 92" xfId="11900" xr:uid="{E0733FC5-44D2-48AA-BD78-FF4CEF755734}"/>
    <cellStyle name="Normal 92 2" xfId="12150" xr:uid="{8E4A08F1-D33B-4C75-82DA-7A9BD4A12962}"/>
    <cellStyle name="Normal 92 2 2" xfId="27416" xr:uid="{9C578859-0725-4C0D-82CA-91161B49DC12}"/>
    <cellStyle name="Normal 92 3" xfId="12397" xr:uid="{E5C4DC74-6243-4B32-BF2D-D6C9DDFBDF12}"/>
    <cellStyle name="Normal 92 3 2" xfId="27655" xr:uid="{7C5D40BA-A886-4396-9F96-37CCDAB1D417}"/>
    <cellStyle name="Normal 92 4" xfId="27187" xr:uid="{1DF4AF6F-A802-4DA8-A451-26E1C399A375}"/>
    <cellStyle name="Normal 93" xfId="11901" xr:uid="{9C652E3D-E379-4915-8F00-0330356A3888}"/>
    <cellStyle name="Normal 93 2" xfId="12151" xr:uid="{08675E6E-8CA1-4CE0-82FB-81EB9597D944}"/>
    <cellStyle name="Normal 93 2 2" xfId="27417" xr:uid="{FF8E5390-A73B-416A-AD1B-10876A13837F}"/>
    <cellStyle name="Normal 93 3" xfId="12398" xr:uid="{2944D98F-FC9D-4E76-9062-FE6E8282304E}"/>
    <cellStyle name="Normal 93 3 2" xfId="27656" xr:uid="{978296F8-893F-4694-8F30-0928BACC45F9}"/>
    <cellStyle name="Normal 93 4" xfId="27188" xr:uid="{10B90D8D-0C47-4EAB-A4DF-FD7A03D940D9}"/>
    <cellStyle name="Normal 94" xfId="11902" xr:uid="{49DCD3C5-BDE7-4FFE-92AD-5691E99D4A7F}"/>
    <cellStyle name="Normal 94 2" xfId="11903" xr:uid="{A383C5F9-A4E2-441F-B61A-2390932E4F32}"/>
    <cellStyle name="Normal 944" xfId="1949" xr:uid="{00000000-0005-0000-0000-00009E070000}"/>
    <cellStyle name="Normal 944 2" xfId="1950" xr:uid="{00000000-0005-0000-0000-00009F070000}"/>
    <cellStyle name="Normal 944 2 2" xfId="3089" xr:uid="{A12F0CFF-F67E-408C-83A9-EAFE1E884B67}"/>
    <cellStyle name="Normal 944 2 2 2" xfId="5509" xr:uid="{BD646355-29D5-4B28-AE57-86E6F638B2C2}"/>
    <cellStyle name="Normal 944 2 2 3" xfId="7816" xr:uid="{22BF6322-FCB2-46C8-9109-61CE07444568}"/>
    <cellStyle name="Normal 944 2 3" xfId="4649" xr:uid="{09C31BC9-9FDD-41C7-981E-3FC8750B0C47}"/>
    <cellStyle name="Normal 944 2 4" xfId="6971" xr:uid="{1B6A6018-1856-4E06-B81E-EF147869BEDF}"/>
    <cellStyle name="Normal 944 3" xfId="3088" xr:uid="{E7237D7A-AD8E-4E22-83E5-BE49C1E40894}"/>
    <cellStyle name="Normal 944 3 2" xfId="5508" xr:uid="{DAC5216B-386C-40A3-BAE2-BA31B06F05CF}"/>
    <cellStyle name="Normal 944 3 3" xfId="7815" xr:uid="{3EB8ECBB-A1D2-4790-AD62-9ED1B0839305}"/>
    <cellStyle name="Normal 944 4" xfId="4648" xr:uid="{EFEA72D8-AFAC-46FD-BB8C-ABE5F7147939}"/>
    <cellStyle name="Normal 944 5" xfId="6970" xr:uid="{0AC740C1-712E-4C4F-824E-A88DCC3E2113}"/>
    <cellStyle name="Normal 944 6" xfId="7957" xr:uid="{359BE402-7357-4B46-A6CD-D9433449F5AE}"/>
    <cellStyle name="Normal 944 7" xfId="42457" xr:uid="{2A4135DC-E49F-43E4-9ED8-A2F467EEB532}"/>
    <cellStyle name="Normal 944 8" xfId="42690" xr:uid="{35A970A1-EEE5-4923-B772-361B57987CF7}"/>
    <cellStyle name="Normal 944_Nota final" xfId="1951" xr:uid="{00000000-0005-0000-0000-0000A0070000}"/>
    <cellStyle name="Normal 947" xfId="1952" xr:uid="{00000000-0005-0000-0000-0000A1070000}"/>
    <cellStyle name="Normal 947 2" xfId="1953" xr:uid="{00000000-0005-0000-0000-0000A2070000}"/>
    <cellStyle name="Normal 947 2 2" xfId="3092" xr:uid="{06DF2E8E-8081-4DA0-8108-90842F0E0E8A}"/>
    <cellStyle name="Normal 947 2 2 2" xfId="5511" xr:uid="{EBA1D933-1363-458B-BCD2-9B5962439257}"/>
    <cellStyle name="Normal 947 2 2 3" xfId="7818" xr:uid="{B64A8F66-4E3F-410E-9DB9-24403D6716B4}"/>
    <cellStyle name="Normal 947 2 3" xfId="4651" xr:uid="{FD6D03A5-9DD2-46AB-813E-2CAA27427674}"/>
    <cellStyle name="Normal 947 2 4" xfId="6973" xr:uid="{649D0CB3-2E3E-42D9-83FF-059723993779}"/>
    <cellStyle name="Normal 947 3" xfId="3091" xr:uid="{A35B0294-A106-45F4-A4F2-B9C01144926C}"/>
    <cellStyle name="Normal 947 3 2" xfId="5510" xr:uid="{AD08AD76-66DB-43CA-A6CB-E1A7681DF02D}"/>
    <cellStyle name="Normal 947 3 3" xfId="7817" xr:uid="{FD198B7F-58BA-40B9-BD1D-FC83923A0371}"/>
    <cellStyle name="Normal 947 4" xfId="4650" xr:uid="{4E002155-497C-4D40-8510-ED39DF794608}"/>
    <cellStyle name="Normal 947 5" xfId="6972" xr:uid="{08612B24-8403-42AF-A354-4230342BBADA}"/>
    <cellStyle name="Normal 947 6" xfId="7958" xr:uid="{53E20D64-38B3-4AFB-9FFB-1E745319164E}"/>
    <cellStyle name="Normal 947 7" xfId="42458" xr:uid="{E86F1F1C-0567-4F21-95D3-1C02A848E76B}"/>
    <cellStyle name="Normal 947 8" xfId="42692" xr:uid="{CF00CD0A-AC6B-409C-91A0-2A74107AF811}"/>
    <cellStyle name="Normal 947_Nota final" xfId="1954" xr:uid="{00000000-0005-0000-0000-0000A3070000}"/>
    <cellStyle name="Normal 95" xfId="11904" xr:uid="{D8D87C75-3B69-451C-A3CF-A631CE9F54A2}"/>
    <cellStyle name="Normal 95 2" xfId="11905" xr:uid="{D512616B-C68B-4B90-9735-E1DB172C8246}"/>
    <cellStyle name="Normal 952" xfId="1955" xr:uid="{00000000-0005-0000-0000-0000A4070000}"/>
    <cellStyle name="Normal 952 2" xfId="1956" xr:uid="{00000000-0005-0000-0000-0000A5070000}"/>
    <cellStyle name="Normal 952 2 2" xfId="3095" xr:uid="{D7042192-0820-4BB5-97D4-5C5F7F1789DF}"/>
    <cellStyle name="Normal 952 2 2 2" xfId="5513" xr:uid="{4AA4A3E0-FDAD-41DE-9AE9-027739F38FEF}"/>
    <cellStyle name="Normal 952 2 2 3" xfId="7820" xr:uid="{DA8BC9FD-70F3-4846-AA11-A8A596679BC3}"/>
    <cellStyle name="Normal 952 2 3" xfId="4653" xr:uid="{E56CF60C-07A5-4822-B0AC-D3AF453B3931}"/>
    <cellStyle name="Normal 952 2 4" xfId="6975" xr:uid="{3CA9EA22-9D30-44B8-A41C-0F012E12F63C}"/>
    <cellStyle name="Normal 952 3" xfId="3094" xr:uid="{D4C22CDB-EB25-44AA-ADF3-CEA62FB5058A}"/>
    <cellStyle name="Normal 952 3 2" xfId="5512" xr:uid="{C1D0DAFB-A38F-48AB-A6B9-DB1CB6F19F4E}"/>
    <cellStyle name="Normal 952 3 3" xfId="7819" xr:uid="{A0E9186F-F6CD-428F-B0B2-87D0E034C0D2}"/>
    <cellStyle name="Normal 952 4" xfId="4652" xr:uid="{A72FAD2D-33C0-4743-954D-C5FA306A9796}"/>
    <cellStyle name="Normal 952 5" xfId="6974" xr:uid="{31E575A6-89A2-4526-9BE1-15589966D624}"/>
    <cellStyle name="Normal 952 6" xfId="7959" xr:uid="{17E8DD56-6FD0-450D-A351-86D4D375334B}"/>
    <cellStyle name="Normal 952 7" xfId="42459" xr:uid="{6897E75C-5357-4357-956D-E97D0E252284}"/>
    <cellStyle name="Normal 952 8" xfId="42720" xr:uid="{2696D590-1067-4C73-B141-96BD149682E9}"/>
    <cellStyle name="Normal 952_Nota final" xfId="1957" xr:uid="{00000000-0005-0000-0000-0000A6070000}"/>
    <cellStyle name="Normal 957" xfId="1958" xr:uid="{00000000-0005-0000-0000-0000A7070000}"/>
    <cellStyle name="Normal 957 2" xfId="1959" xr:uid="{00000000-0005-0000-0000-0000A8070000}"/>
    <cellStyle name="Normal 957 2 2" xfId="3097" xr:uid="{7E404844-D11A-4FE8-A0E6-EAB172DF6FE6}"/>
    <cellStyle name="Normal 957 2 2 2" xfId="5515" xr:uid="{8195780F-F00B-45B0-8975-243EFD6FE244}"/>
    <cellStyle name="Normal 957 2 2 3" xfId="7822" xr:uid="{5CBD12EB-486F-48B6-9BFD-857154B79D0B}"/>
    <cellStyle name="Normal 957 2 3" xfId="4655" xr:uid="{EB14B8EF-8F90-42FB-8056-17F99AE0B28B}"/>
    <cellStyle name="Normal 957 2 4" xfId="6977" xr:uid="{9F6C0929-7451-49DC-84BD-1041ED336D02}"/>
    <cellStyle name="Normal 957 3" xfId="3096" xr:uid="{B7DB7C46-344B-4C84-8F1A-E45C45D269C2}"/>
    <cellStyle name="Normal 957 3 2" xfId="5514" xr:uid="{24E01DA7-7E05-4182-8E2A-29402C62DD3C}"/>
    <cellStyle name="Normal 957 3 3" xfId="7821" xr:uid="{966216E2-FE96-4C3F-8B2B-CDB17B535915}"/>
    <cellStyle name="Normal 957 4" xfId="4654" xr:uid="{C7933BF8-2441-4D69-BBA6-F61853F980E2}"/>
    <cellStyle name="Normal 957 5" xfId="6976" xr:uid="{A1469E07-2864-4651-9AE4-AAE226AAF43F}"/>
    <cellStyle name="Normal 957 6" xfId="7960" xr:uid="{6C4604C5-75C1-4330-8EE7-3470E74AB8C8}"/>
    <cellStyle name="Normal 957 7" xfId="42460" xr:uid="{E84E2C8A-1AD1-41E3-83D1-997581D4A4E9}"/>
    <cellStyle name="Normal 957 8" xfId="42732" xr:uid="{EAC8D323-17C0-4B84-B732-0940E579334D}"/>
    <cellStyle name="Normal 957_Nota final" xfId="1960" xr:uid="{00000000-0005-0000-0000-0000A9070000}"/>
    <cellStyle name="Normal 958" xfId="1961" xr:uid="{00000000-0005-0000-0000-0000AA070000}"/>
    <cellStyle name="Normal 958 2" xfId="1962" xr:uid="{00000000-0005-0000-0000-0000AB070000}"/>
    <cellStyle name="Normal 958 2 2" xfId="3099" xr:uid="{79145533-BC6E-4788-929F-FCEE9B0A9E12}"/>
    <cellStyle name="Normal 958 2 2 2" xfId="5517" xr:uid="{DA782DF1-2668-455F-87FD-63AEC01C8289}"/>
    <cellStyle name="Normal 958 2 2 3" xfId="7824" xr:uid="{ED19D5DE-D569-4384-B784-8FB8A1CDB48E}"/>
    <cellStyle name="Normal 958 2 3" xfId="4657" xr:uid="{CDB98E71-06F9-44B7-A1A5-CD63B7B8EE46}"/>
    <cellStyle name="Normal 958 2 4" xfId="6979" xr:uid="{9B5619F4-FBF3-4D53-9218-0E03E22EF61C}"/>
    <cellStyle name="Normal 958 3" xfId="3098" xr:uid="{6EA60C23-29E4-4AE9-B842-E2FEAB6848C3}"/>
    <cellStyle name="Normal 958 3 2" xfId="5516" xr:uid="{641902C4-0175-4450-B719-35657BF44071}"/>
    <cellStyle name="Normal 958 3 3" xfId="7823" xr:uid="{A65956BC-71C4-419E-93F0-860F4D81C6EB}"/>
    <cellStyle name="Normal 958 4" xfId="4656" xr:uid="{A353BD3C-C1D0-48E4-A4D7-221CF690268B}"/>
    <cellStyle name="Normal 958 5" xfId="6978" xr:uid="{B44B0980-0952-4155-B483-96597C1F5F78}"/>
    <cellStyle name="Normal 958 6" xfId="7961" xr:uid="{509B555D-0523-4CFF-9EAF-8A4E6B0373CB}"/>
    <cellStyle name="Normal 958 7" xfId="42461" xr:uid="{6E879084-5330-46D1-985C-F7A78FA5C002}"/>
    <cellStyle name="Normal 958 8" xfId="42733" xr:uid="{3A028D35-BC9C-4142-B511-BA60F2824E66}"/>
    <cellStyle name="Normal 958_Nota final" xfId="1963" xr:uid="{00000000-0005-0000-0000-0000AC070000}"/>
    <cellStyle name="Normal 959" xfId="1964" xr:uid="{00000000-0005-0000-0000-0000AD070000}"/>
    <cellStyle name="Normal 959 2" xfId="1965" xr:uid="{00000000-0005-0000-0000-0000AE070000}"/>
    <cellStyle name="Normal 959 2 2" xfId="3101" xr:uid="{086721AD-1535-4A42-A5A1-DB2C326B73AB}"/>
    <cellStyle name="Normal 959 2 2 2" xfId="5519" xr:uid="{AE1BC34F-1425-4B1D-9783-5923013F7E59}"/>
    <cellStyle name="Normal 959 2 2 3" xfId="7826" xr:uid="{2CB9C379-0409-4799-8942-656BB32E8768}"/>
    <cellStyle name="Normal 959 2 3" xfId="4659" xr:uid="{929F568F-2F02-4DC5-9785-AE08B265A323}"/>
    <cellStyle name="Normal 959 2 4" xfId="6981" xr:uid="{DEEEF0AF-C8CE-4C17-8BE1-6A334814E78D}"/>
    <cellStyle name="Normal 959 3" xfId="3100" xr:uid="{15E1EF59-9E8F-44C5-893C-6D1002163025}"/>
    <cellStyle name="Normal 959 3 2" xfId="5518" xr:uid="{305F0976-8066-4C03-BF01-3CE61165DE54}"/>
    <cellStyle name="Normal 959 3 3" xfId="7825" xr:uid="{5CE67869-A95D-46F2-9C84-B81998E3473E}"/>
    <cellStyle name="Normal 959 4" xfId="4658" xr:uid="{72D47517-61B1-429A-9580-78D8F673476F}"/>
    <cellStyle name="Normal 959 5" xfId="6980" xr:uid="{5066C212-EBA8-49D9-B0D4-015F1865C849}"/>
    <cellStyle name="Normal 959 6" xfId="7962" xr:uid="{A473E043-2CD0-4254-9FE9-0641A1B159E2}"/>
    <cellStyle name="Normal 959 7" xfId="42462" xr:uid="{DEEA7431-9502-4285-86E4-0125853C2022}"/>
    <cellStyle name="Normal 959 8" xfId="42734" xr:uid="{9B687820-B117-4313-92BE-46C8F96668B8}"/>
    <cellStyle name="Normal 959_Nota final" xfId="1966" xr:uid="{00000000-0005-0000-0000-0000AF070000}"/>
    <cellStyle name="Normal 96" xfId="11906" xr:uid="{6323788D-DEF1-4C56-B4F7-393A442E7EE5}"/>
    <cellStyle name="Normal 960" xfId="1967" xr:uid="{00000000-0005-0000-0000-0000B0070000}"/>
    <cellStyle name="Normal 960 2" xfId="1968" xr:uid="{00000000-0005-0000-0000-0000B1070000}"/>
    <cellStyle name="Normal 960 2 2" xfId="3104" xr:uid="{2B89E507-24B7-4D91-82F1-B2540286D903}"/>
    <cellStyle name="Normal 960 2 2 2" xfId="5521" xr:uid="{35664A3A-0BF1-4348-8217-DC15EAD362A2}"/>
    <cellStyle name="Normal 960 2 2 3" xfId="7828" xr:uid="{5525A543-F7BE-41B1-993A-4ECB754EB785}"/>
    <cellStyle name="Normal 960 2 3" xfId="4661" xr:uid="{160D35EF-1368-4A23-A96B-A3B414A01D3E}"/>
    <cellStyle name="Normal 960 2 4" xfId="6983" xr:uid="{B7FEA8B8-6979-4A3F-B5E8-F1DBC30B6104}"/>
    <cellStyle name="Normal 960 3" xfId="3103" xr:uid="{559EB0A3-F26B-43BA-BE3E-90730FEE467F}"/>
    <cellStyle name="Normal 960 3 2" xfId="5520" xr:uid="{1DC93232-B6C9-480D-AAEC-29749056FE6C}"/>
    <cellStyle name="Normal 960 3 3" xfId="7827" xr:uid="{EB0A6331-79A3-41DD-A8C6-7D1D74E021C6}"/>
    <cellStyle name="Normal 960 4" xfId="4660" xr:uid="{9C31640C-2403-42C8-9F2C-D5ABD05D0BFA}"/>
    <cellStyle name="Normal 960 5" xfId="6982" xr:uid="{646CD630-B2D7-4F51-B10B-832577DD9BA6}"/>
    <cellStyle name="Normal 960 6" xfId="7963" xr:uid="{08A37534-586C-4D7F-B403-C74A645291C8}"/>
    <cellStyle name="Normal 960 7" xfId="42463" xr:uid="{AF2D0002-FFA8-41A0-8929-B8A0407EB8A9}"/>
    <cellStyle name="Normal 960 8" xfId="42735" xr:uid="{875B28F9-CADE-45BD-A308-595D638861AD}"/>
    <cellStyle name="Normal 960_Nota final" xfId="1969" xr:uid="{00000000-0005-0000-0000-0000B2070000}"/>
    <cellStyle name="Normal 961" xfId="1970" xr:uid="{00000000-0005-0000-0000-0000B3070000}"/>
    <cellStyle name="Normal 961 2" xfId="1971" xr:uid="{00000000-0005-0000-0000-0000B4070000}"/>
    <cellStyle name="Normal 961 2 2" xfId="3106" xr:uid="{790E8EC9-BAD9-4943-A184-FACAAA5B26BE}"/>
    <cellStyle name="Normal 961 2 2 2" xfId="5523" xr:uid="{FD275B75-DD0D-4524-9777-9625853AC609}"/>
    <cellStyle name="Normal 961 2 2 3" xfId="7830" xr:uid="{77F64D07-E772-4939-B66F-0BDB090419DE}"/>
    <cellStyle name="Normal 961 2 3" xfId="4663" xr:uid="{2037899D-2280-4A24-99BB-A3D3F031F762}"/>
    <cellStyle name="Normal 961 2 4" xfId="6985" xr:uid="{94B5A08C-1728-4AAB-A186-0DCFBA044DD6}"/>
    <cellStyle name="Normal 961 3" xfId="3105" xr:uid="{AFED488D-AEE8-4E83-B951-375F0C54ADEF}"/>
    <cellStyle name="Normal 961 3 2" xfId="5522" xr:uid="{0A176C43-1E6C-4225-AEEE-AF5CB901B6B5}"/>
    <cellStyle name="Normal 961 3 3" xfId="7829" xr:uid="{51762672-4513-4737-9AE0-B92BAAF32B12}"/>
    <cellStyle name="Normal 961 4" xfId="4662" xr:uid="{F7FB7686-174C-4628-BD8A-5A01FD522D5F}"/>
    <cellStyle name="Normal 961 5" xfId="6984" xr:uid="{88C6B2F4-D1CE-45A4-B608-17ADA89D0740}"/>
    <cellStyle name="Normal 961 6" xfId="7964" xr:uid="{5F813F2E-09DA-4F25-92C8-24A1D00DBC95}"/>
    <cellStyle name="Normal 961 7" xfId="42464" xr:uid="{A060197C-D16A-47B1-A3C0-2E7A7623AF26}"/>
    <cellStyle name="Normal 961 8" xfId="42737" xr:uid="{72E6A644-8943-47F8-9874-DC3014BC92AC}"/>
    <cellStyle name="Normal 961_Nota final" xfId="1972" xr:uid="{00000000-0005-0000-0000-0000B5070000}"/>
    <cellStyle name="Normal 962" xfId="1973" xr:uid="{00000000-0005-0000-0000-0000B6070000}"/>
    <cellStyle name="Normal 962 2" xfId="1974" xr:uid="{00000000-0005-0000-0000-0000B7070000}"/>
    <cellStyle name="Normal 962 2 2" xfId="3108" xr:uid="{F907B16B-92DD-4EC0-A329-414C34BD5038}"/>
    <cellStyle name="Normal 962 2 2 2" xfId="5525" xr:uid="{46CD2565-0C34-43D0-964C-3772F9D6D49C}"/>
    <cellStyle name="Normal 962 2 2 3" xfId="7832" xr:uid="{835FA42D-2A36-43C9-8395-38E311CC8148}"/>
    <cellStyle name="Normal 962 2 3" xfId="4665" xr:uid="{D237280B-CE50-42EB-9664-88785E6CE340}"/>
    <cellStyle name="Normal 962 2 4" xfId="6987" xr:uid="{324A5244-DE0F-44A6-8C52-D16CEAAC5628}"/>
    <cellStyle name="Normal 962 3" xfId="3107" xr:uid="{73286C04-D7C1-4CC1-9F86-56B15D9AE997}"/>
    <cellStyle name="Normal 962 3 2" xfId="5524" xr:uid="{56C38333-2310-419A-A19F-99A8D5D80DB0}"/>
    <cellStyle name="Normal 962 3 3" xfId="7831" xr:uid="{B855C118-3D00-4EDD-BC1E-E3D6F09FF49C}"/>
    <cellStyle name="Normal 962 4" xfId="4664" xr:uid="{57758049-54F9-4635-8886-8EE80879E2B3}"/>
    <cellStyle name="Normal 962 5" xfId="6986" xr:uid="{345C77AE-373A-4222-8613-E70682D28BB1}"/>
    <cellStyle name="Normal 962 6" xfId="7965" xr:uid="{DB5DFD8E-EE47-476E-8347-CE7A7A7CBB0A}"/>
    <cellStyle name="Normal 962 7" xfId="42465" xr:uid="{7D00C96B-F3B9-4CB2-B46F-7B34159DB947}"/>
    <cellStyle name="Normal 962 8" xfId="42738" xr:uid="{261EA28B-E2CB-43D4-B672-4B2429215547}"/>
    <cellStyle name="Normal 962_Nota final" xfId="1975" xr:uid="{00000000-0005-0000-0000-0000B8070000}"/>
    <cellStyle name="Normal 963" xfId="1976" xr:uid="{00000000-0005-0000-0000-0000B9070000}"/>
    <cellStyle name="Normal 963 2" xfId="1977" xr:uid="{00000000-0005-0000-0000-0000BA070000}"/>
    <cellStyle name="Normal 963 2 2" xfId="3110" xr:uid="{8D47EE86-953F-4064-90B2-2EDE57586E1E}"/>
    <cellStyle name="Normal 963 2 2 2" xfId="5527" xr:uid="{7CDDE476-37F5-4C63-A9A0-00C9006EF37F}"/>
    <cellStyle name="Normal 963 2 2 3" xfId="7834" xr:uid="{614D59BC-12EF-4BED-8993-5FE04CA6C3ED}"/>
    <cellStyle name="Normal 963 2 3" xfId="4667" xr:uid="{47C867C0-8AC9-43C0-94FE-274882CBFFBB}"/>
    <cellStyle name="Normal 963 2 4" xfId="6989" xr:uid="{099D4B21-8F0B-4B56-ADA8-E684A740E646}"/>
    <cellStyle name="Normal 963 3" xfId="3109" xr:uid="{A5C302DA-EA1E-4FE2-BF43-C3CDEFD98D96}"/>
    <cellStyle name="Normal 963 3 2" xfId="5526" xr:uid="{3A71C572-079C-4C1E-984A-0D0977BE8D0D}"/>
    <cellStyle name="Normal 963 3 3" xfId="7833" xr:uid="{04FE4209-9B37-4398-8F9E-62BFD5EA82EA}"/>
    <cellStyle name="Normal 963 4" xfId="4666" xr:uid="{8EC34A53-9644-4EE1-9389-31098C39D125}"/>
    <cellStyle name="Normal 963 5" xfId="6988" xr:uid="{FB8340B2-2D5C-4ABA-B33E-F229243C4348}"/>
    <cellStyle name="Normal 963 6" xfId="7966" xr:uid="{E7FB6432-E822-4584-80F7-8089E21C868B}"/>
    <cellStyle name="Normal 963 7" xfId="42466" xr:uid="{562A5502-41E4-47C9-BEDD-E0C30EE0848B}"/>
    <cellStyle name="Normal 963 8" xfId="42739" xr:uid="{3075A0FD-642C-4DDD-900B-01200D3D7456}"/>
    <cellStyle name="Normal 963_Nota final" xfId="1978" xr:uid="{00000000-0005-0000-0000-0000BB070000}"/>
    <cellStyle name="Normal 964" xfId="1979" xr:uid="{00000000-0005-0000-0000-0000BC070000}"/>
    <cellStyle name="Normal 964 2" xfId="1980" xr:uid="{00000000-0005-0000-0000-0000BD070000}"/>
    <cellStyle name="Normal 964 2 2" xfId="3112" xr:uid="{B746D373-EB87-4F8D-8BA5-A4D3FBB64B4E}"/>
    <cellStyle name="Normal 964 2 2 2" xfId="5529" xr:uid="{6E4403A3-394D-4987-89A2-8D9AD7DCB66B}"/>
    <cellStyle name="Normal 964 2 2 3" xfId="7836" xr:uid="{E88F192F-2956-4A7D-9626-33734DB8296C}"/>
    <cellStyle name="Normal 964 2 3" xfId="4669" xr:uid="{E6A5E8FE-855D-4D55-BEEC-246CA3207BD3}"/>
    <cellStyle name="Normal 964 2 4" xfId="6991" xr:uid="{5AEED438-327E-4CE7-A91A-9A08404C9B9A}"/>
    <cellStyle name="Normal 964 3" xfId="3111" xr:uid="{337F11D4-EC52-4027-B7E4-FC2B39E6E36E}"/>
    <cellStyle name="Normal 964 3 2" xfId="5528" xr:uid="{08446DF6-0991-45C5-9408-B13E481506FC}"/>
    <cellStyle name="Normal 964 3 3" xfId="7835" xr:uid="{09097EAA-84CC-41F7-99CF-342ABB11AD9A}"/>
    <cellStyle name="Normal 964 4" xfId="4668" xr:uid="{FD869A37-15B4-4D04-937A-73660E261D0A}"/>
    <cellStyle name="Normal 964 5" xfId="6990" xr:uid="{89C83DB1-D1E9-491C-89D4-6C99ABFC9E34}"/>
    <cellStyle name="Normal 964 6" xfId="7967" xr:uid="{3A8E2C11-F7D5-4B09-B9A3-05EDBE1365A9}"/>
    <cellStyle name="Normal 964 7" xfId="42467" xr:uid="{D1DF46F3-C6BD-4526-BDA7-23AF1CF11C26}"/>
    <cellStyle name="Normal 964 8" xfId="42741" xr:uid="{CC341843-FFA2-4C0C-9BEA-FB5B1624F7C3}"/>
    <cellStyle name="Normal 964_Nota final" xfId="1981" xr:uid="{00000000-0005-0000-0000-0000BE070000}"/>
    <cellStyle name="Normal 965" xfId="1982" xr:uid="{00000000-0005-0000-0000-0000BF070000}"/>
    <cellStyle name="Normal 965 2" xfId="1983" xr:uid="{00000000-0005-0000-0000-0000C0070000}"/>
    <cellStyle name="Normal 965 2 2" xfId="3115" xr:uid="{78694C72-0E1F-4F9B-924C-2D3FD0793FBD}"/>
    <cellStyle name="Normal 965 2 2 2" xfId="5531" xr:uid="{05F02B11-4B97-4FC9-85A2-F8C6B3DED8F5}"/>
    <cellStyle name="Normal 965 2 2 3" xfId="7838" xr:uid="{C0E47953-EC6F-46ED-B79E-E2958488A0A6}"/>
    <cellStyle name="Normal 965 2 3" xfId="4671" xr:uid="{F2FCFCC3-70E1-4DDA-B13C-FF17C9DD8761}"/>
    <cellStyle name="Normal 965 2 4" xfId="6993" xr:uid="{33DA82C6-0830-4228-8671-F0CEF9F3CAA6}"/>
    <cellStyle name="Normal 965 3" xfId="3114" xr:uid="{026A38D7-6822-454C-8DD5-4599EE1C1E05}"/>
    <cellStyle name="Normal 965 3 2" xfId="5530" xr:uid="{6A41D9F3-800E-4189-AD3C-BBC3ACC81DA3}"/>
    <cellStyle name="Normal 965 3 3" xfId="7837" xr:uid="{EFB10D57-4BD0-44A6-8D20-1B5660ADF87E}"/>
    <cellStyle name="Normal 965 4" xfId="4670" xr:uid="{8654EE74-9238-4409-8F03-9DB5855FE9CB}"/>
    <cellStyle name="Normal 965 5" xfId="6992" xr:uid="{3F62B903-D10A-43D1-A061-CAB071A1674C}"/>
    <cellStyle name="Normal 965 6" xfId="7968" xr:uid="{76D0B6B4-9393-4EA0-9C40-85EEA3CB4515}"/>
    <cellStyle name="Normal 965 7" xfId="42468" xr:uid="{72C3BEF0-1977-4797-886C-4BB9CEB75619}"/>
    <cellStyle name="Normal 965 8" xfId="42742" xr:uid="{460430AB-DAD3-4ABD-B6B0-FB06B534C178}"/>
    <cellStyle name="Normal 965_Nota final" xfId="1984" xr:uid="{00000000-0005-0000-0000-0000C1070000}"/>
    <cellStyle name="Normal 966" xfId="1985" xr:uid="{00000000-0005-0000-0000-0000C2070000}"/>
    <cellStyle name="Normal 966 2" xfId="1986" xr:uid="{00000000-0005-0000-0000-0000C3070000}"/>
    <cellStyle name="Normal 966 2 2" xfId="3118" xr:uid="{49BA42CC-9AC7-4B81-B476-6722F209FECA}"/>
    <cellStyle name="Normal 966 2 2 2" xfId="5533" xr:uid="{CD9A22F6-24F0-4081-ACA4-DD3E096147B4}"/>
    <cellStyle name="Normal 966 2 2 3" xfId="7840" xr:uid="{9FA8E143-F5E5-4256-AC09-8F24AEA10B3F}"/>
    <cellStyle name="Normal 966 2 3" xfId="4673" xr:uid="{26D7A412-1734-4E42-9492-0795433FA8E2}"/>
    <cellStyle name="Normal 966 2 4" xfId="6995" xr:uid="{B0BE3B0F-4DFF-423A-9A48-AAB4559FB8CE}"/>
    <cellStyle name="Normal 966 3" xfId="3117" xr:uid="{D38F3F19-3AAE-4736-85E6-A1442BC6E4EB}"/>
    <cellStyle name="Normal 966 3 2" xfId="5532" xr:uid="{E5C72546-D811-4BE8-86D8-CB3EAAF8FF74}"/>
    <cellStyle name="Normal 966 3 3" xfId="7839" xr:uid="{1176BBBF-5E7C-4739-BB32-F27B9FC5F7A3}"/>
    <cellStyle name="Normal 966 4" xfId="4672" xr:uid="{43610F7B-DBA2-4354-B867-77C647A4A28E}"/>
    <cellStyle name="Normal 966 5" xfId="6994" xr:uid="{83DAB4F2-16F2-4168-B3E0-867512125309}"/>
    <cellStyle name="Normal 966 6" xfId="7969" xr:uid="{3F6124C4-4DB7-49C0-88AE-78C037C9957E}"/>
    <cellStyle name="Normal 966 7" xfId="42469" xr:uid="{9552C454-FA97-418B-A988-194252E28B8D}"/>
    <cellStyle name="Normal 966 8" xfId="42743" xr:uid="{4173926B-A3BD-4BDE-8DBE-097B8325B025}"/>
    <cellStyle name="Normal 966_Nota final" xfId="1987" xr:uid="{00000000-0005-0000-0000-0000C4070000}"/>
    <cellStyle name="Normal 967" xfId="1988" xr:uid="{00000000-0005-0000-0000-0000C5070000}"/>
    <cellStyle name="Normal 967 2" xfId="1989" xr:uid="{00000000-0005-0000-0000-0000C6070000}"/>
    <cellStyle name="Normal 967 2 2" xfId="3120" xr:uid="{AEBCE18C-7C5C-49C9-BED0-4E602ACDFCA4}"/>
    <cellStyle name="Normal 967 2 2 2" xfId="5535" xr:uid="{32DC49FC-319E-4539-9FBC-8114C148D88D}"/>
    <cellStyle name="Normal 967 2 2 3" xfId="7842" xr:uid="{EE88D42F-38FA-45B0-B02B-08F87D18714D}"/>
    <cellStyle name="Normal 967 2 3" xfId="4675" xr:uid="{D1BD8ED2-0A6F-402B-97B4-5CCAFA7AED11}"/>
    <cellStyle name="Normal 967 2 4" xfId="6997" xr:uid="{E82FC870-963F-424F-AEB6-99F87FDCED72}"/>
    <cellStyle name="Normal 967 3" xfId="3119" xr:uid="{5BFBD413-58DA-4A80-8188-D4FF3767E154}"/>
    <cellStyle name="Normal 967 3 2" xfId="5534" xr:uid="{CD9BF25B-0DF7-4AF2-81BD-7DA1F925E86C}"/>
    <cellStyle name="Normal 967 3 3" xfId="7841" xr:uid="{2C3A79EA-5120-4F24-A270-D026E4949B61}"/>
    <cellStyle name="Normal 967 4" xfId="4674" xr:uid="{9A0CB6D7-9DD2-4924-A721-FE77BB1D4199}"/>
    <cellStyle name="Normal 967 5" xfId="6996" xr:uid="{FA380849-FC6E-4D5B-A711-01AA1CAC6BB9}"/>
    <cellStyle name="Normal 967 6" xfId="7970" xr:uid="{37FF7AEE-1C7D-492A-B6FF-F9DE65EB05D6}"/>
    <cellStyle name="Normal 967 7" xfId="42470" xr:uid="{C9A5BD9F-A8C2-4375-B0B9-8D0F8F6BE636}"/>
    <cellStyle name="Normal 967 8" xfId="42744" xr:uid="{98DE9901-493A-4997-BEF4-929463062D3E}"/>
    <cellStyle name="Normal 967_Nota final" xfId="1990" xr:uid="{00000000-0005-0000-0000-0000C7070000}"/>
    <cellStyle name="Normal 97" xfId="11928" xr:uid="{D7BF7A42-79F3-4C9A-96DB-5B584AC1F9FC}"/>
    <cellStyle name="Normal 97 2" xfId="12165" xr:uid="{BA048FCB-D6FD-4ACF-959D-557150A4847B}"/>
    <cellStyle name="Normal 97 2 2" xfId="27431" xr:uid="{FA5CCD91-2C63-42EF-9B73-A76F61B35337}"/>
    <cellStyle name="Normal 97 3" xfId="12412" xr:uid="{571BE629-F7E1-48ED-8B76-C8EEC1872F76}"/>
    <cellStyle name="Normal 97 3 2" xfId="27670" xr:uid="{A23587B3-3335-40B7-81AE-5C02EB2C3468}"/>
    <cellStyle name="Normal 97 4" xfId="27200" xr:uid="{4927993C-16DC-4D31-8026-6E3B39F82088}"/>
    <cellStyle name="Normal 971" xfId="1991" xr:uid="{00000000-0005-0000-0000-0000C8070000}"/>
    <cellStyle name="Normal 971 2" xfId="1992" xr:uid="{00000000-0005-0000-0000-0000C9070000}"/>
    <cellStyle name="Normal 971 2 2" xfId="3122" xr:uid="{67ACAC52-D935-48E4-8A64-AC8E2404CDAF}"/>
    <cellStyle name="Normal 971 2 2 2" xfId="5537" xr:uid="{27DCFA18-D010-4D06-B507-197DA3237861}"/>
    <cellStyle name="Normal 971 2 2 3" xfId="7844" xr:uid="{832C95BA-4F9D-4EC2-8DF7-F90DCD44EB3B}"/>
    <cellStyle name="Normal 971 2 3" xfId="4677" xr:uid="{61B49F87-68AC-43D6-A8C4-6256EA373D60}"/>
    <cellStyle name="Normal 971 2 4" xfId="6999" xr:uid="{A8ADBF13-5079-45F2-8C2E-F2D281610F73}"/>
    <cellStyle name="Normal 971 3" xfId="3121" xr:uid="{57D88EA4-3616-4687-8D2D-6BEBE2D5617F}"/>
    <cellStyle name="Normal 971 3 2" xfId="5536" xr:uid="{CFF7E1E4-D18F-4643-836D-F529B0025BC9}"/>
    <cellStyle name="Normal 971 3 3" xfId="7843" xr:uid="{2F81415A-92B0-4461-B778-450738BF3949}"/>
    <cellStyle name="Normal 971 4" xfId="4676" xr:uid="{2BB92080-6DF3-40E8-A8F6-0FF9C9976E41}"/>
    <cellStyle name="Normal 971 5" xfId="6998" xr:uid="{DA986EC0-3062-4EED-BE76-5BBAFEACCDCB}"/>
    <cellStyle name="Normal 971 6" xfId="7971" xr:uid="{85FAE794-CAD7-4FDA-A213-C8C110B7B92D}"/>
    <cellStyle name="Normal 971 7" xfId="42471" xr:uid="{4FBB0EC4-7DCC-4FAC-942B-3BC6D6C458C4}"/>
    <cellStyle name="Normal 971 8" xfId="42713" xr:uid="{F57B380A-4210-4678-AEF6-A9E72463E191}"/>
    <cellStyle name="Normal 971_Nota final" xfId="1993" xr:uid="{00000000-0005-0000-0000-0000CA070000}"/>
    <cellStyle name="Normal 98" xfId="11944" xr:uid="{A2206384-B2FC-4D19-8BF0-0652757FF569}"/>
    <cellStyle name="Normal 98 2" xfId="12424" xr:uid="{E269F8D5-EA92-46B8-8B6D-51AD0E8CC933}"/>
    <cellStyle name="Normal 98 2 2" xfId="12507" xr:uid="{CFFFEC50-1C15-4FEA-A0E2-B98418900A11}"/>
    <cellStyle name="Normal 98 3" xfId="12504" xr:uid="{2A570658-7207-48D5-8F0E-7461D91350D4}"/>
    <cellStyle name="Normal 986" xfId="1994" xr:uid="{00000000-0005-0000-0000-0000CB070000}"/>
    <cellStyle name="Normal 986 2" xfId="1995" xr:uid="{00000000-0005-0000-0000-0000CC070000}"/>
    <cellStyle name="Normal 986 2 2" xfId="3124" xr:uid="{7F499A16-A7ED-45A7-AE6F-6448114350F3}"/>
    <cellStyle name="Normal 986 2 2 2" xfId="5539" xr:uid="{7C582334-5D6A-43B3-B984-CD7F5BAC99EA}"/>
    <cellStyle name="Normal 986 2 2 3" xfId="7846" xr:uid="{3C36730C-282F-4708-B916-C6FD374AFB67}"/>
    <cellStyle name="Normal 986 2 3" xfId="4679" xr:uid="{AEB58B84-FAA1-4ADC-9CC3-80482D05ADBC}"/>
    <cellStyle name="Normal 986 2 4" xfId="7001" xr:uid="{80484C70-85B2-44A7-B0FE-4874B348EC6F}"/>
    <cellStyle name="Normal 986 3" xfId="3123" xr:uid="{038AB82B-CABB-49F4-BF35-64FBB6A08DFF}"/>
    <cellStyle name="Normal 986 3 2" xfId="5538" xr:uid="{55C5FDA5-AF6E-4AB5-9B88-01FD700D1119}"/>
    <cellStyle name="Normal 986 3 3" xfId="7845" xr:uid="{0A101F44-4A95-48FD-A45E-5AD1129F5F50}"/>
    <cellStyle name="Normal 986 4" xfId="4678" xr:uid="{D5CEDA62-EE4A-485E-BB32-C0B4B7C346F7}"/>
    <cellStyle name="Normal 986 5" xfId="7000" xr:uid="{ABDA93DB-1FC0-4032-AEB5-5CA6E2A7CE75}"/>
    <cellStyle name="Normal 986 6" xfId="7972" xr:uid="{620973B1-014E-4351-B87B-EB3C573096E7}"/>
    <cellStyle name="Normal 986 7" xfId="42472" xr:uid="{270B4D72-E864-43C9-9F53-106AA08BB602}"/>
    <cellStyle name="Normal 986 8" xfId="42710" xr:uid="{0B298A6E-25F7-4D6A-94FB-1BDACAC1B7A9}"/>
    <cellStyle name="Normal 986_Nota final" xfId="1996" xr:uid="{00000000-0005-0000-0000-0000CD070000}"/>
    <cellStyle name="Normal 99" xfId="12510" xr:uid="{4E885566-3AE0-449B-9AA4-9EFDCEE10760}"/>
    <cellStyle name="Normal 99 2" xfId="27683" xr:uid="{840972DC-2A9D-4BC4-8C9D-487D908C526E}"/>
    <cellStyle name="Notas 2" xfId="1997" xr:uid="{00000000-0005-0000-0000-0000CE070000}"/>
    <cellStyle name="Notas 2 10" xfId="42840" xr:uid="{635FBF5A-759C-4A46-8CFB-F21685BC7D3F}"/>
    <cellStyle name="Notas 2 2" xfId="1998" xr:uid="{00000000-0005-0000-0000-0000CF070000}"/>
    <cellStyle name="Notas 2 2 10" xfId="44805" xr:uid="{2C8149B6-90D1-4D3B-A438-D6DD8EEE20FA}"/>
    <cellStyle name="Notas 2 2 10 2" xfId="44806" xr:uid="{6DFCD702-E068-46AF-A687-BE145EE58C22}"/>
    <cellStyle name="Notas 2 2 10 2 2" xfId="45088" xr:uid="{4F0F079A-765D-4478-AA38-5504DFF0EC5B}"/>
    <cellStyle name="Notas 2 2 10 2 2 2" xfId="46830" xr:uid="{BDCE0FB5-1D8E-45BD-9746-D36BD8A24D2D}"/>
    <cellStyle name="Notas 2 2 10 2 2 3" xfId="47192" xr:uid="{56767984-32F7-4A41-B6E1-30836B7989E7}"/>
    <cellStyle name="Notas 2 2 10 2 3" xfId="46627" xr:uid="{DAAFED45-CAC2-4A72-AE31-7643DED99F88}"/>
    <cellStyle name="Notas 2 2 10 2 4" xfId="46959" xr:uid="{57C676B5-0BAD-4449-B5AC-6A7F323BB625}"/>
    <cellStyle name="Notas 2 2 10 3" xfId="44807" xr:uid="{75390030-9153-4AF2-B419-C894510F5D8D}"/>
    <cellStyle name="Notas 2 2 10 3 2" xfId="45089" xr:uid="{24E7F878-82C9-4244-A0A2-12841E9B5590}"/>
    <cellStyle name="Notas 2 2 10 3 2 2" xfId="46831" xr:uid="{32CDC076-2887-49DF-8073-689D35CCCEEA}"/>
    <cellStyle name="Notas 2 2 10 3 2 3" xfId="47193" xr:uid="{D638A0F6-55CB-4ADD-90D2-31C9EE539FA8}"/>
    <cellStyle name="Notas 2 2 10 3 3" xfId="46628" xr:uid="{CBD98B15-D3B1-4517-8401-0D73745F55C9}"/>
    <cellStyle name="Notas 2 2 10 3 4" xfId="46960" xr:uid="{37935AFC-991D-4447-B711-2E355E17017E}"/>
    <cellStyle name="Notas 2 2 10 4" xfId="44808" xr:uid="{28DBF172-0758-4B05-9106-017F79233D08}"/>
    <cellStyle name="Notas 2 2 10 4 2" xfId="45090" xr:uid="{ACFCF416-23E9-46D4-9650-6A2A88236694}"/>
    <cellStyle name="Notas 2 2 10 4 2 2" xfId="46832" xr:uid="{46A4A168-A9FF-4098-925F-E7D908C5BC58}"/>
    <cellStyle name="Notas 2 2 10 4 2 3" xfId="47194" xr:uid="{1E8B7E3D-A09F-45D7-9496-B397C2C57D54}"/>
    <cellStyle name="Notas 2 2 10 4 3" xfId="46629" xr:uid="{84897656-63E6-4A22-B8DB-25F54E69D619}"/>
    <cellStyle name="Notas 2 2 10 4 4" xfId="46961" xr:uid="{30581A5F-34D2-471E-9BE9-35154F873AEF}"/>
    <cellStyle name="Notas 2 2 10 5" xfId="45087" xr:uid="{D2441368-B918-40E3-91B8-38B4B544A305}"/>
    <cellStyle name="Notas 2 2 10 5 2" xfId="46829" xr:uid="{240BC57A-BFA8-4566-9C0A-24744431BCBB}"/>
    <cellStyle name="Notas 2 2 10 5 3" xfId="47191" xr:uid="{12C920BA-2E7C-4580-9920-585E4FDF9C5F}"/>
    <cellStyle name="Notas 2 2 10 6" xfId="46626" xr:uid="{8FF270A1-5F3A-4BB3-9BBC-1AFEF587D389}"/>
    <cellStyle name="Notas 2 2 10 7" xfId="46958" xr:uid="{09BF9FA4-D96A-4E8E-A3B0-AB9C5FC5B265}"/>
    <cellStyle name="Notas 2 2 11" xfId="44809" xr:uid="{E85EE1AD-2B25-47EE-A83B-42ECBEBE75CC}"/>
    <cellStyle name="Notas 2 2 11 2" xfId="44810" xr:uid="{4E42B77F-D7B6-489A-9997-25FB7D446021}"/>
    <cellStyle name="Notas 2 2 11 2 2" xfId="45092" xr:uid="{044252F3-1449-43D0-8361-C5D9A03077EE}"/>
    <cellStyle name="Notas 2 2 11 2 2 2" xfId="46834" xr:uid="{D470A972-9075-4BBA-9884-961AC95E6B4D}"/>
    <cellStyle name="Notas 2 2 11 2 2 3" xfId="47196" xr:uid="{CDD59923-3B6C-40C2-8078-6DB95937296D}"/>
    <cellStyle name="Notas 2 2 11 2 3" xfId="46631" xr:uid="{272D2276-D86A-4880-B5AF-1D406F0D8BED}"/>
    <cellStyle name="Notas 2 2 11 2 4" xfId="46963" xr:uid="{4C277258-31C4-4CEF-A947-9999183343A7}"/>
    <cellStyle name="Notas 2 2 11 3" xfId="44811" xr:uid="{1A8F4042-8CC1-4674-AA7D-BCFEF9F51A29}"/>
    <cellStyle name="Notas 2 2 11 3 2" xfId="45093" xr:uid="{563CA69F-8358-4120-B23E-AFCA15EFADB6}"/>
    <cellStyle name="Notas 2 2 11 3 2 2" xfId="46835" xr:uid="{8B8FAEF4-94D2-4A66-A163-F79CE4378A0A}"/>
    <cellStyle name="Notas 2 2 11 3 2 3" xfId="47197" xr:uid="{DFFFCA83-0BB8-459F-8127-B0128DCA1C11}"/>
    <cellStyle name="Notas 2 2 11 3 3" xfId="46632" xr:uid="{9014CE6D-40AA-4A94-8E84-30027C4DCA16}"/>
    <cellStyle name="Notas 2 2 11 3 4" xfId="46964" xr:uid="{70AFDE21-BFCD-49CA-A615-741FC9556771}"/>
    <cellStyle name="Notas 2 2 11 4" xfId="44812" xr:uid="{11322BEA-DE9D-4E84-86FF-09C046F1CD7E}"/>
    <cellStyle name="Notas 2 2 11 4 2" xfId="45094" xr:uid="{12E3787E-FFA3-4EF8-98CC-671541874A16}"/>
    <cellStyle name="Notas 2 2 11 4 2 2" xfId="46836" xr:uid="{282E81A1-4C07-4C30-B0F3-65BFB186D913}"/>
    <cellStyle name="Notas 2 2 11 4 2 3" xfId="47198" xr:uid="{576B0BFE-5F90-4380-8A41-B3D6A33B958C}"/>
    <cellStyle name="Notas 2 2 11 4 3" xfId="46633" xr:uid="{A28DEF6A-674C-4D98-A101-11DC2B9220E5}"/>
    <cellStyle name="Notas 2 2 11 4 4" xfId="46965" xr:uid="{663C8A41-AA93-4E2F-9C15-B5991756843E}"/>
    <cellStyle name="Notas 2 2 11 5" xfId="45091" xr:uid="{54AF5BF1-AD48-4EC8-A268-FEAE3031D817}"/>
    <cellStyle name="Notas 2 2 11 5 2" xfId="46833" xr:uid="{12FF8577-FA97-46DA-8430-E9CFABA6EF80}"/>
    <cellStyle name="Notas 2 2 11 5 3" xfId="47195" xr:uid="{D71B1AD8-F6CC-4D41-B7E4-2935111EE7DF}"/>
    <cellStyle name="Notas 2 2 11 6" xfId="46630" xr:uid="{8AC6EF7C-B995-4D4F-ACC2-BB025AB4B5D2}"/>
    <cellStyle name="Notas 2 2 11 7" xfId="46962" xr:uid="{CCB96D6D-E642-4D65-B465-8A287D3FB271}"/>
    <cellStyle name="Notas 2 2 12" xfId="44813" xr:uid="{355770E2-09AC-41B2-A3B3-4C20CB6C56CA}"/>
    <cellStyle name="Notas 2 2 12 2" xfId="45095" xr:uid="{C4F855A8-25D9-4A89-BD15-C2B461339AFD}"/>
    <cellStyle name="Notas 2 2 12 2 2" xfId="46837" xr:uid="{FE7BD729-617D-4BC9-A679-8A4BD2441CA6}"/>
    <cellStyle name="Notas 2 2 12 2 3" xfId="47199" xr:uid="{EA06E0F5-C915-4DD9-8DCD-4E0181854D05}"/>
    <cellStyle name="Notas 2 2 12 3" xfId="46634" xr:uid="{CD7EB57E-4D57-428C-A67B-4E6FC87F6596}"/>
    <cellStyle name="Notas 2 2 12 4" xfId="46966" xr:uid="{10E63DA1-5329-4C2D-BDDC-DBAEFFC6290F}"/>
    <cellStyle name="Notas 2 2 13" xfId="44814" xr:uid="{445AB919-4169-4A25-8339-50C386EBF9F1}"/>
    <cellStyle name="Notas 2 2 13 2" xfId="45096" xr:uid="{5D2630E5-4630-4C88-A939-84D14860B4AD}"/>
    <cellStyle name="Notas 2 2 13 2 2" xfId="46838" xr:uid="{B0DFBB0D-3461-4190-966A-7C70FE1E53BC}"/>
    <cellStyle name="Notas 2 2 13 2 3" xfId="47200" xr:uid="{DF4EBB71-4A52-4CB0-BE75-C9C83CCEA17E}"/>
    <cellStyle name="Notas 2 2 13 3" xfId="46635" xr:uid="{F62DB1E4-B4A8-4A65-AD79-365FE4CA5570}"/>
    <cellStyle name="Notas 2 2 13 4" xfId="46967" xr:uid="{FDD8842E-4FA8-43DE-9643-BF10BBDB07C8}"/>
    <cellStyle name="Notas 2 2 14" xfId="44815" xr:uid="{BD7301FC-E7C1-441E-BFDA-0903136B8DC9}"/>
    <cellStyle name="Notas 2 2 14 2" xfId="45097" xr:uid="{C2589C49-F597-46EB-B5E9-7ABCF1636C98}"/>
    <cellStyle name="Notas 2 2 14 2 2" xfId="46839" xr:uid="{5D2EDF95-D176-4507-8D5A-859A04CE6AA6}"/>
    <cellStyle name="Notas 2 2 14 2 3" xfId="47201" xr:uid="{DD1DA31B-6DF5-4B0C-84DC-29BDA909A0E4}"/>
    <cellStyle name="Notas 2 2 14 3" xfId="46636" xr:uid="{5F74C256-7AF4-4F45-910F-87C3ACF9CECE}"/>
    <cellStyle name="Notas 2 2 14 4" xfId="46968" xr:uid="{EADD8C9D-56F0-4F30-86F0-3DD2318E8D0D}"/>
    <cellStyle name="Notas 2 2 15" xfId="44816" xr:uid="{117104B4-D5C5-4FFE-8498-36E585B91C4F}"/>
    <cellStyle name="Notas 2 2 15 2" xfId="45098" xr:uid="{25845EFC-643F-4634-91E9-0B9B77F26C99}"/>
    <cellStyle name="Notas 2 2 15 2 2" xfId="46840" xr:uid="{2A2AAB78-761D-4593-8245-0EE14C21D6BA}"/>
    <cellStyle name="Notas 2 2 15 2 3" xfId="47202" xr:uid="{18D1AC8D-8B99-4888-8548-7AC7C102B775}"/>
    <cellStyle name="Notas 2 2 15 3" xfId="46637" xr:uid="{2D89CFD0-3D4F-4558-8EB1-0DE3383D87F7}"/>
    <cellStyle name="Notas 2 2 15 4" xfId="46969" xr:uid="{8D4AAFA9-2BDD-4A96-8A39-3864FD88B94E}"/>
    <cellStyle name="Notas 2 2 16" xfId="45086" xr:uid="{875F3C22-AA0A-4660-9381-61AC7D6D6F89}"/>
    <cellStyle name="Notas 2 2 16 2" xfId="46828" xr:uid="{8ADF6D8D-2EE7-445A-BB55-29471DA2CE25}"/>
    <cellStyle name="Notas 2 2 16 3" xfId="47190" xr:uid="{F61392DA-F3DB-470D-A401-A4DB49EFABCC}"/>
    <cellStyle name="Notas 2 2 17" xfId="46625" xr:uid="{76ED6A13-EC84-4ED8-9DD8-B228DB30A3A9}"/>
    <cellStyle name="Notas 2 2 18" xfId="46957" xr:uid="{1512C51B-0409-4F88-9059-7F4CAEA545C2}"/>
    <cellStyle name="Notas 2 2 19" xfId="44804" xr:uid="{DB1BC241-625E-43A4-90AC-84F732817AE0}"/>
    <cellStyle name="Notas 2 2 2" xfId="1999" xr:uid="{00000000-0005-0000-0000-0000D0070000}"/>
    <cellStyle name="Notas 2 2 2 2" xfId="2000" xr:uid="{00000000-0005-0000-0000-0000D1070000}"/>
    <cellStyle name="Notas 2 2 2 2 2" xfId="3127" xr:uid="{4323426C-E5C8-44D3-8ACF-F9AE808FAB18}"/>
    <cellStyle name="Notas 2 2 2 2 2 2" xfId="5542" xr:uid="{A6599606-506E-4363-830D-B64601530359}"/>
    <cellStyle name="Notas 2 2 2 2 2 2 2" xfId="46842" xr:uid="{B40774C2-3753-4C78-B7C9-B7DEC1273921}"/>
    <cellStyle name="Notas 2 2 2 2 2 3" xfId="7849" xr:uid="{6F7275AB-D22D-47C4-BA26-19009223440B}"/>
    <cellStyle name="Notas 2 2 2 2 2 3 2" xfId="47204" xr:uid="{E220B087-52CE-49CB-AE24-C36BAEFFD6A4}"/>
    <cellStyle name="Notas 2 2 2 2 2 4" xfId="45100" xr:uid="{6FDB7D46-A320-4F4C-AE6E-02A54D84143E}"/>
    <cellStyle name="Notas 2 2 2 2 3" xfId="4682" xr:uid="{9B034C51-AC21-47DC-9649-0DAF7939DDFE}"/>
    <cellStyle name="Notas 2 2 2 2 3 2" xfId="46639" xr:uid="{ED06D4E5-43BB-4763-BDE6-7A17A8F9BF37}"/>
    <cellStyle name="Notas 2 2 2 2 4" xfId="27419" xr:uid="{D810375B-0827-4BF2-90B4-A62A0A1019FE}"/>
    <cellStyle name="Notas 2 2 2 2 4 2" xfId="46971" xr:uid="{F15F9A23-5A64-4839-9629-557D9512DC7E}"/>
    <cellStyle name="Notas 2 2 2 2 5" xfId="44818" xr:uid="{38EA3090-B2AF-4400-8886-77F7BF8234F4}"/>
    <cellStyle name="Notas 2 2 2 3" xfId="3126" xr:uid="{29316A51-18B1-43BB-A84C-AE13D25AFE1F}"/>
    <cellStyle name="Notas 2 2 2 3 2" xfId="5541" xr:uid="{8D8E8194-4286-47E9-BE70-F5952A7533CB}"/>
    <cellStyle name="Notas 2 2 2 3 2 2" xfId="46843" xr:uid="{D3FC693C-BFB4-4CC1-BC9E-FD8D130F9E09}"/>
    <cellStyle name="Notas 2 2 2 3 2 3" xfId="47205" xr:uid="{985E4130-306F-4DD1-A1C5-932B1E46CCDD}"/>
    <cellStyle name="Notas 2 2 2 3 2 4" xfId="45101" xr:uid="{57DDA8A3-103B-439D-9270-B8796C39A294}"/>
    <cellStyle name="Notas 2 2 2 3 3" xfId="7848" xr:uid="{5B65CD92-68EE-4890-BE09-389933C2C470}"/>
    <cellStyle name="Notas 2 2 2 3 3 2" xfId="46640" xr:uid="{2F23DF8D-CFDF-406C-B9B3-86917284B301}"/>
    <cellStyle name="Notas 2 2 2 3 4" xfId="46972" xr:uid="{2E9EBF4C-D2DA-4AE4-BF01-6C7ACA0FAF8B}"/>
    <cellStyle name="Notas 2 2 2 3 5" xfId="44819" xr:uid="{F3D67E3F-4A38-48B0-99B5-A33DEB0A4A0F}"/>
    <cellStyle name="Notas 2 2 2 4" xfId="4681" xr:uid="{E873EEA9-DE89-46B6-8AB6-93A38FC01675}"/>
    <cellStyle name="Notas 2 2 2 4 2" xfId="45102" xr:uid="{6FA67F66-87C1-4D65-92EC-402CB9ABE3F7}"/>
    <cellStyle name="Notas 2 2 2 4 2 2" xfId="46844" xr:uid="{73906099-3013-4AFB-808B-AFA2277E9CA5}"/>
    <cellStyle name="Notas 2 2 2 4 2 3" xfId="47206" xr:uid="{4C06BACF-6C65-452E-A59C-4116712A6EC3}"/>
    <cellStyle name="Notas 2 2 2 4 3" xfId="46641" xr:uid="{C62639FB-06AA-4B71-97CC-2E51FEDBF212}"/>
    <cellStyle name="Notas 2 2 2 4 4" xfId="46973" xr:uid="{1992278E-C840-47B4-979E-9A7ECBC4AA89}"/>
    <cellStyle name="Notas 2 2 2 4 5" xfId="44820" xr:uid="{F0FB6D2E-8A6C-4957-8354-37C807FD91B1}"/>
    <cellStyle name="Notas 2 2 2 5" xfId="12153" xr:uid="{59B52698-A571-4CB6-A520-995AA7D004B1}"/>
    <cellStyle name="Notas 2 2 2 5 2" xfId="46841" xr:uid="{E8DD8EAD-5FF8-4C32-8543-60DD4E4D61F8}"/>
    <cellStyle name="Notas 2 2 2 5 3" xfId="47203" xr:uid="{A7D4EDA4-9348-4F03-8DE1-6035C7040CF9}"/>
    <cellStyle name="Notas 2 2 2 5 4" xfId="45099" xr:uid="{F7948E28-25B0-4275-BD1B-0A0D19B6A802}"/>
    <cellStyle name="Notas 2 2 2 6" xfId="46638" xr:uid="{ED77A638-137A-43F2-9D7C-5FEF95986359}"/>
    <cellStyle name="Notas 2 2 2 7" xfId="46970" xr:uid="{F0ECB052-8562-46FF-9EB4-550014E53DCA}"/>
    <cellStyle name="Notas 2 2 2 8" xfId="44817" xr:uid="{7E7B28EC-EC3B-4767-86AF-49BAB1B60732}"/>
    <cellStyle name="Notas 2 2 2_Nota final" xfId="2001" xr:uid="{00000000-0005-0000-0000-0000D2070000}"/>
    <cellStyle name="Notas 2 2 3" xfId="2002" xr:uid="{00000000-0005-0000-0000-0000D3070000}"/>
    <cellStyle name="Notas 2 2 3 2" xfId="2003" xr:uid="{00000000-0005-0000-0000-0000D4070000}"/>
    <cellStyle name="Notas 2 2 3 2 2" xfId="3129" xr:uid="{8AD9DB4C-C2F5-475E-B307-AEF5C3040EB8}"/>
    <cellStyle name="Notas 2 2 3 2 2 2" xfId="5544" xr:uid="{5D824735-0935-489C-AAE3-720B2F96D2D6}"/>
    <cellStyle name="Notas 2 2 3 2 2 2 2" xfId="46846" xr:uid="{868CFC56-D267-4815-A392-EE8686918D24}"/>
    <cellStyle name="Notas 2 2 3 2 2 3" xfId="7851" xr:uid="{1198C84C-7AF8-4C6F-B629-79EAFA2DBDC2}"/>
    <cellStyle name="Notas 2 2 3 2 2 3 2" xfId="47208" xr:uid="{7681E382-B478-4377-B09A-2893C51B3EAE}"/>
    <cellStyle name="Notas 2 2 3 2 2 4" xfId="45104" xr:uid="{D1AC8450-63A8-40E4-BE8E-5404E83CB21C}"/>
    <cellStyle name="Notas 2 2 3 2 3" xfId="4684" xr:uid="{2E551D52-3D1D-40AA-B632-7A2440FF0CE4}"/>
    <cellStyle name="Notas 2 2 3 2 3 2" xfId="46643" xr:uid="{C6F77048-A132-49EF-A7EC-77A1DB7C692F}"/>
    <cellStyle name="Notas 2 2 3 2 4" xfId="27658" xr:uid="{8F4B5D72-9203-4153-A4EC-2BAE4537CFA2}"/>
    <cellStyle name="Notas 2 2 3 2 4 2" xfId="46975" xr:uid="{2159E8C4-6C9C-41D4-AE83-E0DCD3160883}"/>
    <cellStyle name="Notas 2 2 3 2 5" xfId="44822" xr:uid="{D9E89BBB-4330-4624-8DFD-A0EA062929AB}"/>
    <cellStyle name="Notas 2 2 3 3" xfId="3128" xr:uid="{90DF6CB8-689E-404A-860B-6D143C17CB07}"/>
    <cellStyle name="Notas 2 2 3 3 2" xfId="5543" xr:uid="{C1875885-0A12-4046-A750-D94619198718}"/>
    <cellStyle name="Notas 2 2 3 3 2 2" xfId="46847" xr:uid="{FCA39B5A-7DCE-4C9D-9664-43E25A950B33}"/>
    <cellStyle name="Notas 2 2 3 3 2 3" xfId="47209" xr:uid="{80FC8002-FDEB-4934-B90A-403AE056E836}"/>
    <cellStyle name="Notas 2 2 3 3 2 4" xfId="45105" xr:uid="{34070A26-36F1-4A8B-A636-D73A3D11DE1D}"/>
    <cellStyle name="Notas 2 2 3 3 3" xfId="7850" xr:uid="{60AB709C-E2C2-40CF-993F-14A86114E244}"/>
    <cellStyle name="Notas 2 2 3 3 3 2" xfId="46644" xr:uid="{77816CC6-588C-40AB-B998-3FEE36993762}"/>
    <cellStyle name="Notas 2 2 3 3 4" xfId="46976" xr:uid="{B6FBEAC0-1E63-4E58-B888-7AD2CB7DB03A}"/>
    <cellStyle name="Notas 2 2 3 3 5" xfId="44823" xr:uid="{566B7EF8-5EE3-4F38-A950-5D71BB419F5F}"/>
    <cellStyle name="Notas 2 2 3 4" xfId="4683" xr:uid="{2CDAC136-6183-489D-AE94-CE7FFEEDF37A}"/>
    <cellStyle name="Notas 2 2 3 4 2" xfId="45106" xr:uid="{CE93059F-C619-4D81-B5AE-F95A5D6C7D90}"/>
    <cellStyle name="Notas 2 2 3 4 2 2" xfId="46848" xr:uid="{0B1627FA-C131-4E48-9DD0-0FB21CC153F5}"/>
    <cellStyle name="Notas 2 2 3 4 2 3" xfId="47210" xr:uid="{0B9D833E-C5BC-4CA1-9C20-70058B1251A1}"/>
    <cellStyle name="Notas 2 2 3 4 3" xfId="46645" xr:uid="{8EB38F98-9AE2-4B4D-B24D-9DAF00CA6657}"/>
    <cellStyle name="Notas 2 2 3 4 4" xfId="46977" xr:uid="{6A517881-BB11-4459-89B2-9CAB3DD05E27}"/>
    <cellStyle name="Notas 2 2 3 4 5" xfId="44824" xr:uid="{AACCA6D1-7528-4EC3-A289-F762EA13EE9A}"/>
    <cellStyle name="Notas 2 2 3 5" xfId="12400" xr:uid="{A3EC566F-9101-4B3C-A853-2EC5FBD60F09}"/>
    <cellStyle name="Notas 2 2 3 5 2" xfId="46845" xr:uid="{C62E3FBC-15A1-4469-AB3E-DEF69F095AB1}"/>
    <cellStyle name="Notas 2 2 3 5 3" xfId="47207" xr:uid="{AA89414E-BEEA-40A9-968C-9D452DFD2BA4}"/>
    <cellStyle name="Notas 2 2 3 5 4" xfId="45103" xr:uid="{853F4653-18D0-4C17-864E-90B934BD3D74}"/>
    <cellStyle name="Notas 2 2 3 6" xfId="46642" xr:uid="{026E2D3A-C7CB-4FE7-9707-022F777774FD}"/>
    <cellStyle name="Notas 2 2 3 7" xfId="46974" xr:uid="{9F1D0BB0-E10B-4E78-8FF2-1C92BA4BE5B2}"/>
    <cellStyle name="Notas 2 2 3 8" xfId="44821" xr:uid="{2FFF1433-D5C3-4DAD-ADB5-74952D6B8A7A}"/>
    <cellStyle name="Notas 2 2 3_Nota final" xfId="2004" xr:uid="{00000000-0005-0000-0000-0000D5070000}"/>
    <cellStyle name="Notas 2 2 4" xfId="2005" xr:uid="{00000000-0005-0000-0000-0000D6070000}"/>
    <cellStyle name="Notas 2 2 4 2" xfId="3130" xr:uid="{27F78B3E-5F91-4867-A2BE-D86D6AE91BA1}"/>
    <cellStyle name="Notas 2 2 4 2 2" xfId="5545" xr:uid="{F652D342-80DD-4824-8515-57B5885F8446}"/>
    <cellStyle name="Notas 2 2 4 2 2 2" xfId="46850" xr:uid="{775D30ED-A679-483A-AE20-ACEC5898B643}"/>
    <cellStyle name="Notas 2 2 4 2 2 3" xfId="47212" xr:uid="{6845F021-50BB-4BF9-90F3-8C9BF9EACE3F}"/>
    <cellStyle name="Notas 2 2 4 2 2 4" xfId="45108" xr:uid="{68AEFC0A-FCF1-4E3C-8AC4-B8614E4AF19D}"/>
    <cellStyle name="Notas 2 2 4 2 3" xfId="7852" xr:uid="{570E8245-D2C2-44DB-A55A-BEE46E6CFDB5}"/>
    <cellStyle name="Notas 2 2 4 2 3 2" xfId="46647" xr:uid="{2C48750F-D8D8-419B-9C8D-EDC3F83713E9}"/>
    <cellStyle name="Notas 2 2 4 2 4" xfId="46979" xr:uid="{B974D3CB-F575-4664-9B25-B6717A4C284C}"/>
    <cellStyle name="Notas 2 2 4 2 5" xfId="44826" xr:uid="{7DED1DB1-EE66-4A37-8529-75E0F1DEDA30}"/>
    <cellStyle name="Notas 2 2 4 3" xfId="4685" xr:uid="{7BAABA8B-D1FF-4618-8328-786658A4C452}"/>
    <cellStyle name="Notas 2 2 4 3 2" xfId="45109" xr:uid="{5541F979-A34C-4C9A-8FB5-A03E393D4D7B}"/>
    <cellStyle name="Notas 2 2 4 3 2 2" xfId="46851" xr:uid="{7F52E2B5-325D-4433-95E1-A0F29FC7ADD0}"/>
    <cellStyle name="Notas 2 2 4 3 2 3" xfId="47213" xr:uid="{840527F4-0852-4FE7-BCEC-6CA047A0FD6E}"/>
    <cellStyle name="Notas 2 2 4 3 3" xfId="46648" xr:uid="{1B6D9BB5-E26C-4259-A9A3-470E06A5DB62}"/>
    <cellStyle name="Notas 2 2 4 3 4" xfId="46980" xr:uid="{E23A43E2-E330-4B61-A999-A31EED21E384}"/>
    <cellStyle name="Notas 2 2 4 3 5" xfId="44827" xr:uid="{DE2C77C5-F842-4A34-9A5E-F5EEE66D5C54}"/>
    <cellStyle name="Notas 2 2 4 4" xfId="26968" xr:uid="{4EFBBF5C-4B26-4595-B51E-8C9EF16AC9EC}"/>
    <cellStyle name="Notas 2 2 4 4 2" xfId="45110" xr:uid="{24A55F21-7F4D-4A5C-A0FA-2F2F29F5287F}"/>
    <cellStyle name="Notas 2 2 4 4 2 2" xfId="46852" xr:uid="{4954DEEB-E5DD-4B2B-885A-BB07971C2B7A}"/>
    <cellStyle name="Notas 2 2 4 4 2 3" xfId="47214" xr:uid="{6E434CAB-8F06-4A0C-BDC8-3BA8128FDFCC}"/>
    <cellStyle name="Notas 2 2 4 4 3" xfId="46649" xr:uid="{E3BAFE5D-EE19-4DEF-9D5D-DFFD30240888}"/>
    <cellStyle name="Notas 2 2 4 4 4" xfId="46981" xr:uid="{7A7D4C75-BC63-4CB8-8F7C-57D4C0D531E7}"/>
    <cellStyle name="Notas 2 2 4 4 5" xfId="44828" xr:uid="{3154A182-83E7-4CE8-A94E-E2DC700303BE}"/>
    <cellStyle name="Notas 2 2 4 5" xfId="45107" xr:uid="{B796C1EB-AFB3-403D-A20B-36FE7DA265E8}"/>
    <cellStyle name="Notas 2 2 4 5 2" xfId="46849" xr:uid="{D597915B-9637-4C5C-86DC-CDE934545A9F}"/>
    <cellStyle name="Notas 2 2 4 5 3" xfId="47211" xr:uid="{17601C35-B24C-415B-9D6A-AC49D16F2D6B}"/>
    <cellStyle name="Notas 2 2 4 6" xfId="46646" xr:uid="{31E07B64-6BD0-4E94-9808-56D42C9D81C9}"/>
    <cellStyle name="Notas 2 2 4 7" xfId="46978" xr:uid="{E4C6F108-4302-4C5A-BA65-A1B3E2DE2A7F}"/>
    <cellStyle name="Notas 2 2 4 8" xfId="44825" xr:uid="{EF64785B-A5B6-4713-8BD3-91881D97705D}"/>
    <cellStyle name="Notas 2 2 5" xfId="3125" xr:uid="{140210DB-7B2F-46F0-B035-3EC8F26597C7}"/>
    <cellStyle name="Notas 2 2 5 2" xfId="5540" xr:uid="{4C2CAF54-1096-4B3A-B074-423BCEF7CA9A}"/>
    <cellStyle name="Notas 2 2 5 2 2" xfId="45112" xr:uid="{3C179975-87FC-47A2-B738-7BFE6070112D}"/>
    <cellStyle name="Notas 2 2 5 2 2 2" xfId="46854" xr:uid="{05C94734-5802-4A34-8FA2-04705CDFDF90}"/>
    <cellStyle name="Notas 2 2 5 2 2 3" xfId="47216" xr:uid="{FB078194-BC96-4006-8C53-491B2B14E55E}"/>
    <cellStyle name="Notas 2 2 5 2 3" xfId="46651" xr:uid="{4933349A-09FA-40A0-9D0C-2E8D2E6FDE6D}"/>
    <cellStyle name="Notas 2 2 5 2 4" xfId="46983" xr:uid="{E7204A6D-E70D-4C66-B70F-3EB0720CEDE7}"/>
    <cellStyle name="Notas 2 2 5 2 5" xfId="44830" xr:uid="{791E7F4A-D279-4FA3-9D71-937C81696934}"/>
    <cellStyle name="Notas 2 2 5 3" xfId="7847" xr:uid="{FE0C05DC-DE7F-4213-B998-99CE4F8EA6C9}"/>
    <cellStyle name="Notas 2 2 5 3 2" xfId="45113" xr:uid="{8F792605-9284-47AC-8AA9-E8ECD033939C}"/>
    <cellStyle name="Notas 2 2 5 3 2 2" xfId="46855" xr:uid="{EEAF6286-7A1E-4916-A9A8-8B458544D167}"/>
    <cellStyle name="Notas 2 2 5 3 2 3" xfId="47217" xr:uid="{7DB69101-4FFF-408F-8D0C-7D6A9209BBEB}"/>
    <cellStyle name="Notas 2 2 5 3 3" xfId="46652" xr:uid="{51F73461-3F12-4A2F-A0F2-803AA0ACFE34}"/>
    <cellStyle name="Notas 2 2 5 3 4" xfId="46984" xr:uid="{DB737C52-25D6-453C-803E-F4B93DEAAB1F}"/>
    <cellStyle name="Notas 2 2 5 3 5" xfId="44831" xr:uid="{A9B229A9-F2A9-49A1-82F9-C635DC1AA5B8}"/>
    <cellStyle name="Notas 2 2 5 4" xfId="10390" xr:uid="{3633AA49-6653-4FDA-975F-BF4512EB6FF9}"/>
    <cellStyle name="Notas 2 2 5 4 2" xfId="45114" xr:uid="{9C32209F-1D59-4D4E-8467-E310CBDFBE00}"/>
    <cellStyle name="Notas 2 2 5 4 2 2" xfId="46856" xr:uid="{BAC15F12-AFA6-4A19-90EB-9787D87255D4}"/>
    <cellStyle name="Notas 2 2 5 4 2 3" xfId="47218" xr:uid="{1EFA7F0A-11F4-440E-B04C-89338D3D4C3A}"/>
    <cellStyle name="Notas 2 2 5 4 3" xfId="46653" xr:uid="{BF7FA53B-2AE0-4C9B-BF95-050201B78B3D}"/>
    <cellStyle name="Notas 2 2 5 4 4" xfId="46985" xr:uid="{CC2C9AFA-9B0A-453B-889A-390BB3A28332}"/>
    <cellStyle name="Notas 2 2 5 4 5" xfId="44832" xr:uid="{C82572F0-E900-44FC-89F5-A6CC31507515}"/>
    <cellStyle name="Notas 2 2 5 5" xfId="45111" xr:uid="{86E36F87-E66E-4BB3-B98A-B6045787EA1B}"/>
    <cellStyle name="Notas 2 2 5 5 2" xfId="46853" xr:uid="{E885AC37-6241-4A75-8615-B7B3780E6887}"/>
    <cellStyle name="Notas 2 2 5 5 3" xfId="47215" xr:uid="{F10E6395-8F13-4399-A156-8A8D6799BF70}"/>
    <cellStyle name="Notas 2 2 5 6" xfId="46650" xr:uid="{CB1C923D-4BAB-461F-8799-14369F3601DD}"/>
    <cellStyle name="Notas 2 2 5 7" xfId="46982" xr:uid="{74F398A4-B85A-4AFD-9ABD-AA3A7CF8957F}"/>
    <cellStyle name="Notas 2 2 5 8" xfId="44829" xr:uid="{55CE6703-5474-4588-A122-65AD34023127}"/>
    <cellStyle name="Notas 2 2 6" xfId="4680" xr:uid="{416C0444-B034-41DA-A151-626548D0769C}"/>
    <cellStyle name="Notas 2 2 6 2" xfId="44834" xr:uid="{8A25F22D-C5A2-4F31-97E1-AABC1D3B01FE}"/>
    <cellStyle name="Notas 2 2 6 2 2" xfId="45116" xr:uid="{4371995D-6256-4BD4-9171-9CFEF1B6C8C9}"/>
    <cellStyle name="Notas 2 2 6 2 2 2" xfId="46858" xr:uid="{E552C8F7-8A1F-4C5C-BA14-03479B7B25B7}"/>
    <cellStyle name="Notas 2 2 6 2 2 3" xfId="47220" xr:uid="{68830E84-BB9A-4FB6-8E43-5451B006517A}"/>
    <cellStyle name="Notas 2 2 6 2 3" xfId="46655" xr:uid="{73CFD5AA-7399-4BC1-8A6D-4336CB6C4260}"/>
    <cellStyle name="Notas 2 2 6 2 4" xfId="46987" xr:uid="{F9888C2E-3B5A-4765-A2A5-FA97A148E788}"/>
    <cellStyle name="Notas 2 2 6 3" xfId="44835" xr:uid="{1B4584F1-116E-4964-8A60-C89F8B821CD2}"/>
    <cellStyle name="Notas 2 2 6 3 2" xfId="45117" xr:uid="{87100EC0-9FED-48EE-BFF2-AD570D7BC2C3}"/>
    <cellStyle name="Notas 2 2 6 3 2 2" xfId="46859" xr:uid="{070B35C0-EF03-4FDD-87DE-136A6588D54D}"/>
    <cellStyle name="Notas 2 2 6 3 2 3" xfId="47221" xr:uid="{31A1ADEE-2BFD-447A-96D7-2275228D3F8B}"/>
    <cellStyle name="Notas 2 2 6 3 3" xfId="46656" xr:uid="{4238C1E9-AE7A-4C9C-8774-825A4BE27322}"/>
    <cellStyle name="Notas 2 2 6 3 4" xfId="46988" xr:uid="{E0882270-5F81-49B9-BA81-039AD9589EE9}"/>
    <cellStyle name="Notas 2 2 6 4" xfId="44836" xr:uid="{598E120C-461C-43D5-B333-4AF250FEFCAD}"/>
    <cellStyle name="Notas 2 2 6 4 2" xfId="45118" xr:uid="{67B961AD-B344-49A7-A8BE-53C29F274762}"/>
    <cellStyle name="Notas 2 2 6 4 2 2" xfId="46860" xr:uid="{B3800C4D-A473-4113-9AA4-5167BA6F7871}"/>
    <cellStyle name="Notas 2 2 6 4 2 3" xfId="47222" xr:uid="{3DEC6B01-90F7-4C92-96D3-F7B298091331}"/>
    <cellStyle name="Notas 2 2 6 4 3" xfId="46657" xr:uid="{3506475C-FE93-4374-B1EC-D54F88923594}"/>
    <cellStyle name="Notas 2 2 6 4 4" xfId="46989" xr:uid="{A25D3ECA-D8A4-4134-B265-36202C3E0046}"/>
    <cellStyle name="Notas 2 2 6 5" xfId="45115" xr:uid="{26F0AF73-8118-4254-89EF-6F5B381E4A0A}"/>
    <cellStyle name="Notas 2 2 6 5 2" xfId="46857" xr:uid="{9EF4691B-3E84-4CD4-B3D7-85531DC83A0D}"/>
    <cellStyle name="Notas 2 2 6 5 3" xfId="47219" xr:uid="{7057D2C7-3B3A-4AFC-AAA2-63A15E59C6B6}"/>
    <cellStyle name="Notas 2 2 6 6" xfId="46654" xr:uid="{288F5B7E-8E07-4024-B6F3-A8DF4238868D}"/>
    <cellStyle name="Notas 2 2 6 7" xfId="46986" xr:uid="{BA116679-5A35-44A3-8DDD-D2D25BA76A6F}"/>
    <cellStyle name="Notas 2 2 6 8" xfId="44833" xr:uid="{AD73F713-EBBE-493A-8B1D-09AAB5F9FAF4}"/>
    <cellStyle name="Notas 2 2 7" xfId="9252" xr:uid="{7211C27E-A36E-4224-BFAA-29023414D7E1}"/>
    <cellStyle name="Notas 2 2 7 2" xfId="44838" xr:uid="{4DE93452-1A81-4728-9E03-DA73875689C1}"/>
    <cellStyle name="Notas 2 2 7 2 2" xfId="45120" xr:uid="{107818C1-2B43-4399-976E-39AE97616768}"/>
    <cellStyle name="Notas 2 2 7 2 2 2" xfId="46862" xr:uid="{9DB0898D-FDB2-4AF5-9949-C542D214D94D}"/>
    <cellStyle name="Notas 2 2 7 2 2 3" xfId="47224" xr:uid="{E0FAA01E-A3AC-4E76-B669-D0C424865377}"/>
    <cellStyle name="Notas 2 2 7 2 3" xfId="46659" xr:uid="{97D2CEA3-321D-414A-89BC-7B4DE7B1A49F}"/>
    <cellStyle name="Notas 2 2 7 2 4" xfId="46991" xr:uid="{8EAD0540-51F6-43A1-913C-2AD451430B74}"/>
    <cellStyle name="Notas 2 2 7 3" xfId="44839" xr:uid="{C2B7D43D-6B90-4CEA-A3AE-573FEA540411}"/>
    <cellStyle name="Notas 2 2 7 3 2" xfId="45121" xr:uid="{9FD1E6BD-6708-4AF0-9C63-787B0C63BEA0}"/>
    <cellStyle name="Notas 2 2 7 3 2 2" xfId="46863" xr:uid="{27BCC48F-5D7C-4A62-A2A9-452A8ECCCF7E}"/>
    <cellStyle name="Notas 2 2 7 3 2 3" xfId="47225" xr:uid="{A270EB3B-89D4-4BCB-9293-BA34A0E634A0}"/>
    <cellStyle name="Notas 2 2 7 3 3" xfId="46660" xr:uid="{A0616952-F284-4B1F-BA30-934E2A5E7105}"/>
    <cellStyle name="Notas 2 2 7 3 4" xfId="46992" xr:uid="{317A9EB4-B7F5-4DD3-A43F-37557C590A24}"/>
    <cellStyle name="Notas 2 2 7 4" xfId="44840" xr:uid="{87A4AA95-148A-4FF4-BAF7-9B7CFFB8929B}"/>
    <cellStyle name="Notas 2 2 7 4 2" xfId="45122" xr:uid="{54CC4218-F999-4CCA-8776-4FD5B20A2D95}"/>
    <cellStyle name="Notas 2 2 7 4 2 2" xfId="46864" xr:uid="{8B31880E-E624-442C-BF40-55B22BEAFC75}"/>
    <cellStyle name="Notas 2 2 7 4 2 3" xfId="47226" xr:uid="{F9D4C46D-7207-46B0-8205-E67DB94E931F}"/>
    <cellStyle name="Notas 2 2 7 4 3" xfId="46661" xr:uid="{80B7E64E-A56A-4C69-BE62-B731BCAE5B0C}"/>
    <cellStyle name="Notas 2 2 7 4 4" xfId="46993" xr:uid="{8DFF6F13-D8F3-4F29-AB1D-27A440BC3DA9}"/>
    <cellStyle name="Notas 2 2 7 5" xfId="45119" xr:uid="{910A0836-4142-4FD2-B4CB-F3AC2BC08233}"/>
    <cellStyle name="Notas 2 2 7 5 2" xfId="46861" xr:uid="{35C318DD-28C3-4EB8-A107-36EC3C425480}"/>
    <cellStyle name="Notas 2 2 7 5 3" xfId="47223" xr:uid="{B8EFC65D-2CE0-4429-A862-A4E4C6729D21}"/>
    <cellStyle name="Notas 2 2 7 6" xfId="46658" xr:uid="{24F209F9-A3F9-4FB6-8197-D054B0408E6D}"/>
    <cellStyle name="Notas 2 2 7 7" xfId="46990" xr:uid="{8C92C3F3-D669-441C-8E4B-8BA63BA3F0B0}"/>
    <cellStyle name="Notas 2 2 7 8" xfId="44837" xr:uid="{0F4F887C-5BA2-453B-BFC3-0F0769A145D1}"/>
    <cellStyle name="Notas 2 2 8" xfId="44841" xr:uid="{208DD1D7-8377-414D-8C42-00E5B885F985}"/>
    <cellStyle name="Notas 2 2 8 2" xfId="44842" xr:uid="{45DC53BB-4077-47E7-87CB-54BA1111BB5E}"/>
    <cellStyle name="Notas 2 2 8 2 2" xfId="45124" xr:uid="{09A63A67-5261-4E10-8064-52E4CA32D454}"/>
    <cellStyle name="Notas 2 2 8 2 2 2" xfId="46866" xr:uid="{734FDFC6-5D99-4A4B-B5B6-D6115F5C0081}"/>
    <cellStyle name="Notas 2 2 8 2 2 3" xfId="47228" xr:uid="{C4E9100A-A519-49B9-AECD-AD08464FA2FC}"/>
    <cellStyle name="Notas 2 2 8 2 3" xfId="46663" xr:uid="{FAC76566-306A-41B2-BD73-092165D90EBF}"/>
    <cellStyle name="Notas 2 2 8 2 4" xfId="46995" xr:uid="{1ABAC3C1-0959-4169-BEBE-FD25E07B3D4E}"/>
    <cellStyle name="Notas 2 2 8 3" xfId="44843" xr:uid="{D9FF48A2-77B0-42BA-BE1F-CA8F3A8FF9F9}"/>
    <cellStyle name="Notas 2 2 8 3 2" xfId="45125" xr:uid="{6310FDCE-E0FD-40BA-A89B-DA825CAF578F}"/>
    <cellStyle name="Notas 2 2 8 3 2 2" xfId="46867" xr:uid="{DC3E3375-FAA1-4476-9077-42D8FDBAD284}"/>
    <cellStyle name="Notas 2 2 8 3 2 3" xfId="47229" xr:uid="{66DB51D3-6AC9-4068-A217-9AE456B3D062}"/>
    <cellStyle name="Notas 2 2 8 3 3" xfId="46664" xr:uid="{4A75850F-1224-4727-9C69-9A17768102EF}"/>
    <cellStyle name="Notas 2 2 8 3 4" xfId="46996" xr:uid="{DD82516E-FC79-48D1-9BA0-9A6FC46FE081}"/>
    <cellStyle name="Notas 2 2 8 4" xfId="44844" xr:uid="{CE61C4BD-CD94-4EB8-B1CC-FD4A19461004}"/>
    <cellStyle name="Notas 2 2 8 4 2" xfId="45126" xr:uid="{2BF62E07-981C-493E-99C1-CBFE09544335}"/>
    <cellStyle name="Notas 2 2 8 4 2 2" xfId="46868" xr:uid="{B013FE62-9F2F-4AB8-9EF3-72582745A83D}"/>
    <cellStyle name="Notas 2 2 8 4 2 3" xfId="47230" xr:uid="{C3D8BB5E-F4F5-4CFE-8DFA-AB3F1839997E}"/>
    <cellStyle name="Notas 2 2 8 4 3" xfId="46665" xr:uid="{2F625047-0147-48A7-96C1-300BE58AD7B8}"/>
    <cellStyle name="Notas 2 2 8 4 4" xfId="46997" xr:uid="{55E156F4-6784-497B-8E45-BB561CA4237D}"/>
    <cellStyle name="Notas 2 2 8 5" xfId="45123" xr:uid="{5C672B91-4D7B-46F2-8FA3-F0EA23C411D3}"/>
    <cellStyle name="Notas 2 2 8 5 2" xfId="46865" xr:uid="{AA984492-051F-4B20-9E77-C682FC181F6C}"/>
    <cellStyle name="Notas 2 2 8 5 3" xfId="47227" xr:uid="{F6C971EF-ECC6-47F8-AF5E-60FA7AD678F1}"/>
    <cellStyle name="Notas 2 2 8 6" xfId="46662" xr:uid="{51FC2DA5-36DF-4AC7-B862-6B1B38FA244B}"/>
    <cellStyle name="Notas 2 2 8 7" xfId="46994" xr:uid="{E181817F-8859-40CF-80F9-D19A4BD64E7C}"/>
    <cellStyle name="Notas 2 2 9" xfId="44845" xr:uid="{9A171E86-DFCB-4FA7-8336-D4FAD812430A}"/>
    <cellStyle name="Notas 2 2 9 2" xfId="44846" xr:uid="{12CF2733-1BF6-44FC-8A18-766031F64847}"/>
    <cellStyle name="Notas 2 2 9 2 2" xfId="45128" xr:uid="{830A5A8D-43B0-499B-84D6-BA5025E58392}"/>
    <cellStyle name="Notas 2 2 9 2 2 2" xfId="46870" xr:uid="{68B155F3-F745-45C1-9B32-08B95FEC3C59}"/>
    <cellStyle name="Notas 2 2 9 2 2 3" xfId="47232" xr:uid="{C7CF6868-6A11-4B4F-9D35-5BB8CEA6497C}"/>
    <cellStyle name="Notas 2 2 9 2 3" xfId="46667" xr:uid="{1CEB2A31-1D6F-423E-B1DD-793D662E33EC}"/>
    <cellStyle name="Notas 2 2 9 2 4" xfId="46999" xr:uid="{562D026A-2704-43FD-9505-96FD075E31AB}"/>
    <cellStyle name="Notas 2 2 9 3" xfId="44847" xr:uid="{1B997D34-2116-47CA-9D5E-7A5F00B0B52F}"/>
    <cellStyle name="Notas 2 2 9 3 2" xfId="45129" xr:uid="{4666B4EB-E33F-43D7-892E-59C776BF5575}"/>
    <cellStyle name="Notas 2 2 9 3 2 2" xfId="46871" xr:uid="{41901445-C428-4389-AB19-B6820F5606C2}"/>
    <cellStyle name="Notas 2 2 9 3 2 3" xfId="47233" xr:uid="{DE2C6583-2D91-41F6-938D-E088B04CE437}"/>
    <cellStyle name="Notas 2 2 9 3 3" xfId="46668" xr:uid="{A71870D2-F7F3-4431-B500-16C6F609E0D3}"/>
    <cellStyle name="Notas 2 2 9 3 4" xfId="47000" xr:uid="{8653B1C4-6ACD-457D-9668-BC2B2B8E7046}"/>
    <cellStyle name="Notas 2 2 9 4" xfId="44848" xr:uid="{661B0EF3-C44D-47E1-A2D9-C7FED87F3E6F}"/>
    <cellStyle name="Notas 2 2 9 4 2" xfId="45130" xr:uid="{8E4B16FD-8D46-476C-93DD-A960502C2A44}"/>
    <cellStyle name="Notas 2 2 9 4 2 2" xfId="46872" xr:uid="{AF7CDE0A-6B0B-4A09-B028-E61ECE2AA510}"/>
    <cellStyle name="Notas 2 2 9 4 2 3" xfId="47234" xr:uid="{F989080A-50C1-4C93-8F9A-ADEDD2DCB054}"/>
    <cellStyle name="Notas 2 2 9 4 3" xfId="46669" xr:uid="{39272F5C-6423-4682-95CC-E4DB74423710}"/>
    <cellStyle name="Notas 2 2 9 4 4" xfId="47001" xr:uid="{E81910B8-3687-4CB3-BDFD-73DFE2A56155}"/>
    <cellStyle name="Notas 2 2 9 5" xfId="45127" xr:uid="{CD0CF77F-5B13-4E0B-AEE7-C60C76C0385C}"/>
    <cellStyle name="Notas 2 2 9 5 2" xfId="46869" xr:uid="{AB1D20A9-1BAE-41DA-B9C7-34389ECC14C4}"/>
    <cellStyle name="Notas 2 2 9 5 3" xfId="47231" xr:uid="{7533DE90-D750-489C-9F37-B445CEE1FABD}"/>
    <cellStyle name="Notas 2 2 9 6" xfId="46666" xr:uid="{98C1BFB7-425C-4DEC-82AB-9B84703E253D}"/>
    <cellStyle name="Notas 2 2 9 7" xfId="46998" xr:uid="{7BC5315E-413C-4671-AF23-45319388A579}"/>
    <cellStyle name="Notas 2 2_Nota final" xfId="2006" xr:uid="{00000000-0005-0000-0000-0000D7070000}"/>
    <cellStyle name="Notas 2 3" xfId="2007" xr:uid="{00000000-0005-0000-0000-0000D8070000}"/>
    <cellStyle name="Notas 2 3 2" xfId="2008" xr:uid="{00000000-0005-0000-0000-0000D9070000}"/>
    <cellStyle name="Notas 2 3 2 2" xfId="3132" xr:uid="{4ECD13DD-4A6D-421C-94F7-18AD82DADB0F}"/>
    <cellStyle name="Notas 2 3 2 2 2" xfId="5547" xr:uid="{77B67DF1-D3E6-47FC-B854-2A07E29E6585}"/>
    <cellStyle name="Notas 2 3 2 2 3" xfId="7854" xr:uid="{A13F21B5-CAE8-4312-9D1B-1DAD27848764}"/>
    <cellStyle name="Notas 2 3 2 3" xfId="4687" xr:uid="{1547CC7D-EC4A-4406-9CF7-C8E07D4B69E1}"/>
    <cellStyle name="Notas 2 3 2 4" xfId="27418" xr:uid="{9ADA1C9C-F338-44CE-AC22-DE922019A3B1}"/>
    <cellStyle name="Notas 2 3 3" xfId="3131" xr:uid="{6D9E6373-1D7D-49DC-9372-FA8BF5C3477F}"/>
    <cellStyle name="Notas 2 3 3 2" xfId="5546" xr:uid="{277263E9-9DD4-455B-B17F-953468816593}"/>
    <cellStyle name="Notas 2 3 3 3" xfId="7853" xr:uid="{2CB891F1-7D92-4A5D-94B4-249D380012A9}"/>
    <cellStyle name="Notas 2 3 4" xfId="4686" xr:uid="{83A8752D-7986-4BD5-A9BA-1F69C65120F9}"/>
    <cellStyle name="Notas 2 3 5" xfId="12152" xr:uid="{7C739EBE-366E-42A2-BB2F-BE97AAEFD89C}"/>
    <cellStyle name="Notas 2 3_Nota final" xfId="2009" xr:uid="{00000000-0005-0000-0000-0000DA070000}"/>
    <cellStyle name="Notas 2 4" xfId="2010" xr:uid="{00000000-0005-0000-0000-0000DB070000}"/>
    <cellStyle name="Notas 2 4 2" xfId="2011" xr:uid="{00000000-0005-0000-0000-0000DC070000}"/>
    <cellStyle name="Notas 2 4 2 2" xfId="3134" xr:uid="{BE2DA758-058D-4B28-B5C2-71BCB4195B1A}"/>
    <cellStyle name="Notas 2 4 2 2 2" xfId="5549" xr:uid="{1525F2F8-B78A-4191-93B3-4E5BA916642B}"/>
    <cellStyle name="Notas 2 4 2 2 3" xfId="7856" xr:uid="{CC7571EB-46E1-4E46-A496-8CB450FA320D}"/>
    <cellStyle name="Notas 2 4 2 3" xfId="4689" xr:uid="{B4AA4F8F-0F3B-42EC-A0EB-CD1D9A3CA020}"/>
    <cellStyle name="Notas 2 4 2 4" xfId="27657" xr:uid="{171D1407-D313-4AB1-A845-8305377710C4}"/>
    <cellStyle name="Notas 2 4 3" xfId="3133" xr:uid="{6B0932D2-90C5-46FB-9C1A-D9C9F9FB3B9C}"/>
    <cellStyle name="Notas 2 4 3 2" xfId="5548" xr:uid="{71F064BA-8313-497A-9F6F-F9834F566763}"/>
    <cellStyle name="Notas 2 4 3 3" xfId="7855" xr:uid="{EB868C55-D525-4308-89D4-5B3AFEA2DDB3}"/>
    <cellStyle name="Notas 2 4 4" xfId="4688" xr:uid="{7B4B781F-24D3-4BC4-A05D-4E9084589426}"/>
    <cellStyle name="Notas 2 4 5" xfId="12399" xr:uid="{B93D75F6-B84C-4A05-B31E-D36DC3E1D3EE}"/>
    <cellStyle name="Notas 2 4_Nota final" xfId="2012" xr:uid="{00000000-0005-0000-0000-0000DD070000}"/>
    <cellStyle name="Notas 2 5" xfId="2013" xr:uid="{00000000-0005-0000-0000-0000DE070000}"/>
    <cellStyle name="Notas 2 5 2" xfId="2014" xr:uid="{00000000-0005-0000-0000-0000DF070000}"/>
    <cellStyle name="Notas 2 5 2 2" xfId="3137" xr:uid="{5E78BD3C-97C3-421F-AC4E-04273DE2C257}"/>
    <cellStyle name="Notas 2 5 2 2 2" xfId="5551" xr:uid="{627168A2-47E7-4EF6-9752-74CFBF421392}"/>
    <cellStyle name="Notas 2 5 2 2 3" xfId="7858" xr:uid="{0BAE7627-1BC7-4AF4-814F-37E2C8260429}"/>
    <cellStyle name="Notas 2 5 2 3" xfId="4691" xr:uid="{E2EBC798-5BF6-438D-863B-964F09BE2A33}"/>
    <cellStyle name="Notas 2 5 3" xfId="3136" xr:uid="{1F97CEF7-03F7-48C7-AED2-0BFA84058E88}"/>
    <cellStyle name="Notas 2 5 3 2" xfId="5550" xr:uid="{15515E56-5340-4319-A068-8CEBF9772566}"/>
    <cellStyle name="Notas 2 5 3 3" xfId="7857" xr:uid="{E06B1774-06F9-4A9A-8EEF-1F6D879DBE1C}"/>
    <cellStyle name="Notas 2 5 4" xfId="4690" xr:uid="{A06E0B38-8665-433E-ABBB-EC8D0A743485}"/>
    <cellStyle name="Notas 2 5_Nota final" xfId="2015" xr:uid="{00000000-0005-0000-0000-0000E0070000}"/>
    <cellStyle name="Notas 2 6" xfId="2016" xr:uid="{00000000-0005-0000-0000-0000E1070000}"/>
    <cellStyle name="Notas 2 7" xfId="9251" xr:uid="{0CA78B5F-E869-410E-BE20-1299F5A45001}"/>
    <cellStyle name="Notas 2 8" xfId="42775" xr:uid="{38F98051-CD00-4F7B-B22C-247250F24A0F}"/>
    <cellStyle name="Notas 2 9" xfId="42834" xr:uid="{A200DEA5-DF44-4AE7-A264-F70AFDD2C3FD}"/>
    <cellStyle name="Notas 2_Nota final" xfId="2017" xr:uid="{00000000-0005-0000-0000-0000E2070000}"/>
    <cellStyle name="Notas 3" xfId="2018" xr:uid="{00000000-0005-0000-0000-0000E3070000}"/>
    <cellStyle name="Notas 3 2" xfId="2019" xr:uid="{00000000-0005-0000-0000-0000E4070000}"/>
    <cellStyle name="Notas 3 2 2" xfId="2020" xr:uid="{00000000-0005-0000-0000-0000E5070000}"/>
    <cellStyle name="Notas 3 2 2 2" xfId="3139" xr:uid="{2F8132C8-790E-482C-B17A-B86F35C04E48}"/>
    <cellStyle name="Notas 3 2 2 2 2" xfId="27421" xr:uid="{B1DEFCCD-5EAC-4BF5-A77F-5913CFE6F73E}"/>
    <cellStyle name="Notas 3 2 2 3" xfId="12155" xr:uid="{BEB5473E-3528-49C2-8BFA-B3E973218422}"/>
    <cellStyle name="Notas 3 2 3" xfId="3138" xr:uid="{BF0B86FC-07FB-4BA7-B569-458374C00AC1}"/>
    <cellStyle name="Notas 3 2 3 2" xfId="27660" xr:uid="{F8EA83BD-1898-4919-A52B-5A1749D99C15}"/>
    <cellStyle name="Notas 3 2 3 3" xfId="12402" xr:uid="{C5CCCBF8-866F-473F-B0F7-3213E96B48ED}"/>
    <cellStyle name="Notas 3 2 4" xfId="27190" xr:uid="{21461E8E-C9A1-4C86-AF2A-CB04372F69E3}"/>
    <cellStyle name="Notas 3 2 5" xfId="11908" xr:uid="{6761A3C6-D78E-40F4-915D-6AFF4DF52A10}"/>
    <cellStyle name="Notas 3 2 6" xfId="44849" xr:uid="{C1EE58A0-673D-4DB9-808B-6EC27592B353}"/>
    <cellStyle name="Notas 3 3" xfId="2021" xr:uid="{00000000-0005-0000-0000-0000E6070000}"/>
    <cellStyle name="Notas 3 3 2" xfId="2022" xr:uid="{00000000-0005-0000-0000-0000E7070000}"/>
    <cellStyle name="Notas 3 3 2 2" xfId="3141" xr:uid="{81A6741F-3538-436B-A5C1-CF77B2FCA0D0}"/>
    <cellStyle name="Notas 3 3 2 3" xfId="27420" xr:uid="{2C854A2C-744A-4883-890F-D2286EAA2346}"/>
    <cellStyle name="Notas 3 3 3" xfId="3140" xr:uid="{110E32DB-DF4A-41E7-8720-94D0C9AE9578}"/>
    <cellStyle name="Notas 3 3 4" xfId="12154" xr:uid="{57E33766-86F8-4036-8ECF-F49410A3CE9E}"/>
    <cellStyle name="Notas 3 4" xfId="2023" xr:uid="{00000000-0005-0000-0000-0000E8070000}"/>
    <cellStyle name="Notas 3 4 2" xfId="27659" xr:uid="{7BD5C08F-8BAB-4070-AF4E-3F0A917AC00D}"/>
    <cellStyle name="Notas 3 4 3" xfId="12401" xr:uid="{3FE16CB8-3B9C-47E1-A8BD-BE95BD6773AE}"/>
    <cellStyle name="Notas 3 5" xfId="27189" xr:uid="{A4820E11-B8FD-4EC2-BCD1-A7450D57EB83}"/>
    <cellStyle name="Notas 3 6" xfId="11907" xr:uid="{3E7E68F4-F781-4767-A5F2-FA39F0545062}"/>
    <cellStyle name="Notas 3_Nota final" xfId="2024" xr:uid="{00000000-0005-0000-0000-0000E9070000}"/>
    <cellStyle name="Notas 4" xfId="2025" xr:uid="{00000000-0005-0000-0000-0000EA070000}"/>
    <cellStyle name="Notas 4 2" xfId="2026" xr:uid="{00000000-0005-0000-0000-0000EB070000}"/>
    <cellStyle name="Notas 4 2 2" xfId="2027" xr:uid="{00000000-0005-0000-0000-0000EC070000}"/>
    <cellStyle name="Notas 4 2 2 2" xfId="3143" xr:uid="{22980F6C-5F0E-4C2F-B896-2A334EABBE2B}"/>
    <cellStyle name="Notas 4 2 3" xfId="3142" xr:uid="{8BA92BAE-464A-48E7-B250-CBCFF9B3A8B7}"/>
    <cellStyle name="Notas 4 2 4" xfId="44851" xr:uid="{2F590530-992F-4676-877F-ED11B155F2A8}"/>
    <cellStyle name="Notas 4 3" xfId="2028" xr:uid="{00000000-0005-0000-0000-0000ED070000}"/>
    <cellStyle name="Notas 4 3 2" xfId="44852" xr:uid="{F62463ED-167E-4BFA-86E6-0EDA6055A799}"/>
    <cellStyle name="Notas 4 4" xfId="2029" xr:uid="{00000000-0005-0000-0000-0000EE070000}"/>
    <cellStyle name="Notas 4 4 2" xfId="44853" xr:uid="{281E1146-6331-4E97-BA5B-2B401AB6865E}"/>
    <cellStyle name="Notas 4 5" xfId="44850" xr:uid="{8704DAC2-C64C-42CE-8DB6-EB2AE4959417}"/>
    <cellStyle name="Notas 4_Nota final" xfId="2030" xr:uid="{00000000-0005-0000-0000-0000EF070000}"/>
    <cellStyle name="Notas 5" xfId="2031" xr:uid="{00000000-0005-0000-0000-0000F0070000}"/>
    <cellStyle name="Notas 5 2" xfId="2032" xr:uid="{00000000-0005-0000-0000-0000F1070000}"/>
    <cellStyle name="Notas 5 2 2" xfId="3145" xr:uid="{5AE13B81-251A-41FE-94D4-B33DDA5FF945}"/>
    <cellStyle name="Notas 5 3" xfId="3144" xr:uid="{E235CCD7-EB03-472A-9A6A-B45F90AC3D36}"/>
    <cellStyle name="Notas 6" xfId="42848" xr:uid="{5CF58274-BBB7-4F09-9B15-94FA60BB756A}"/>
    <cellStyle name="Notas 7" xfId="42811" xr:uid="{79FAE0C7-74BD-494B-805D-971F5EF1C0F9}"/>
    <cellStyle name="Notas 8" xfId="47417" xr:uid="{26E7ABAF-8175-4806-ACBA-D46B911304D6}"/>
    <cellStyle name="Note 2" xfId="2033" xr:uid="{00000000-0005-0000-0000-0000F2070000}"/>
    <cellStyle name="Note 2 2" xfId="2034" xr:uid="{00000000-0005-0000-0000-0000F3070000}"/>
    <cellStyle name="Note 2 2 2" xfId="2035" xr:uid="{00000000-0005-0000-0000-0000F4070000}"/>
    <cellStyle name="Note 2 2 2 2" xfId="3148" xr:uid="{A28506EF-C4BD-4617-A173-AED91FAB2BDE}"/>
    <cellStyle name="Note 2 2 3" xfId="3147" xr:uid="{1B82C2CA-5F28-4F72-B4F4-381AF57651D0}"/>
    <cellStyle name="Note 2 3" xfId="2036" xr:uid="{00000000-0005-0000-0000-0000F5070000}"/>
    <cellStyle name="Note 2 3 2" xfId="3149" xr:uid="{A8B3B494-ADD0-49BA-8E29-9E78FDCA4899}"/>
    <cellStyle name="Note 2 4" xfId="3146" xr:uid="{F60FE906-2BFE-4630-8D40-844EC5DE6CC7}"/>
    <cellStyle name="Note 2 5" xfId="9357" xr:uid="{21C822DF-F17F-43CA-8758-877A7A81F38B}"/>
    <cellStyle name="Note 3" xfId="2037" xr:uid="{00000000-0005-0000-0000-0000F6070000}"/>
    <cellStyle name="Note 3 2" xfId="2038" xr:uid="{00000000-0005-0000-0000-0000F7070000}"/>
    <cellStyle name="Note 3 2 2" xfId="2039" xr:uid="{00000000-0005-0000-0000-0000F8070000}"/>
    <cellStyle name="Note 3 2 2 2" xfId="3152" xr:uid="{CCAF8831-BFBA-4546-9F7C-D3AD0AB3D49E}"/>
    <cellStyle name="Note 3 2 3" xfId="3151" xr:uid="{14A1FE7C-A6BF-4AAB-92C3-7408B7261345}"/>
    <cellStyle name="Note 3 3" xfId="2040" xr:uid="{00000000-0005-0000-0000-0000F9070000}"/>
    <cellStyle name="Note 3 3 2" xfId="3153" xr:uid="{196951C7-72E6-4ABA-89DF-B9ACD7D09D2E}"/>
    <cellStyle name="Note 3 4" xfId="3150" xr:uid="{F8FB1510-89D6-454C-9E1B-C045BAC9EEC2}"/>
    <cellStyle name="Output" xfId="2041" xr:uid="{00000000-0005-0000-0000-0000FA070000}"/>
    <cellStyle name="Output 2" xfId="2042" xr:uid="{00000000-0005-0000-0000-0000FB070000}"/>
    <cellStyle name="Percent %" xfId="8074" xr:uid="{36B47A6A-E378-42C4-B3FA-E54F5495D2DA}"/>
    <cellStyle name="Percent % Long Underline" xfId="8075" xr:uid="{1CE21391-9FD3-4CA6-9D8C-77D054F2DEBA}"/>
    <cellStyle name="Percent (0)" xfId="2043" xr:uid="{00000000-0005-0000-0000-0000FC070000}"/>
    <cellStyle name="Percent (0) 2" xfId="2044" xr:uid="{00000000-0005-0000-0000-0000FD070000}"/>
    <cellStyle name="Percent (0) 2 2" xfId="2045" xr:uid="{00000000-0005-0000-0000-0000FE070000}"/>
    <cellStyle name="Percent (0) 2 2 2" xfId="3156" xr:uid="{3CCC756F-47B2-4047-A536-17F2E3A19FE9}"/>
    <cellStyle name="Percent (0) 2 3" xfId="3155" xr:uid="{D6D25618-BCC2-49BC-9068-415796F8FAFE}"/>
    <cellStyle name="Percent (0) 3" xfId="2046" xr:uid="{00000000-0005-0000-0000-0000FF070000}"/>
    <cellStyle name="Percent (0) 3 2" xfId="3157" xr:uid="{326022FB-4E4B-46BE-BD87-D1B603A7DE4E}"/>
    <cellStyle name="Percent (0) 4" xfId="3154" xr:uid="{B31D7353-3616-4CF4-A297-20C7B00DEF84}"/>
    <cellStyle name="Percent 0.0%" xfId="8076" xr:uid="{BCC1E0D2-C838-484E-A76F-6E44923348FA}"/>
    <cellStyle name="Percent 0.0% Long Underline" xfId="8077" xr:uid="{E9E52E46-FDA0-4B10-B821-3FEFB889F42E}"/>
    <cellStyle name="Percent 0.00%" xfId="8078" xr:uid="{591894DB-AAF6-4D38-99EA-01A202261A89}"/>
    <cellStyle name="Percent 0.00% Long Underline" xfId="8079" xr:uid="{EFD564CC-DE8B-44C2-859C-D220005453E6}"/>
    <cellStyle name="Percent 0.000%" xfId="8080" xr:uid="{52F75A3C-801D-4693-BAF3-83670916E805}"/>
    <cellStyle name="Percent 0.000% Long Underline" xfId="8081" xr:uid="{F700FB01-6A6E-4C39-9008-805FDA4EBA48}"/>
    <cellStyle name="Percent 10" xfId="8141" xr:uid="{095777B2-9F6D-4BDA-83E9-1161AF38D554}"/>
    <cellStyle name="Percent 10 2" xfId="12156" xr:uid="{B6B03D19-6F87-4630-9A1B-A33A6D932EFC}"/>
    <cellStyle name="Percent 10 2 2" xfId="27422" xr:uid="{774E1617-049D-4648-9D2F-EDE13E492C9A}"/>
    <cellStyle name="Percent 10 3" xfId="12403" xr:uid="{CF25A6E3-D4BD-476A-9A4A-AF59CDB6D46F}"/>
    <cellStyle name="Percent 10 3 2" xfId="27661" xr:uid="{BCC46C2E-3A23-4071-AFED-9CB24F6E4BB3}"/>
    <cellStyle name="Percent 10 4" xfId="14234" xr:uid="{B5293AC3-8313-4D5A-BCFF-9223E859A377}"/>
    <cellStyle name="Percent 10 5" xfId="27191" xr:uid="{C59EDD8C-870B-4FBE-A9B5-1DD674D293CB}"/>
    <cellStyle name="Percent 10 6" xfId="11909" xr:uid="{D56D6C44-CD2E-49ED-A74A-1618DB68A789}"/>
    <cellStyle name="Percent 11" xfId="8166" xr:uid="{3D1FE635-F83F-40D8-AF95-C65ECD3BEC1B}"/>
    <cellStyle name="Percent 11 2" xfId="11933" xr:uid="{EB606596-07A8-4694-BBF3-25CDEBEB4619}"/>
    <cellStyle name="Percent 11 2 2" xfId="12170" xr:uid="{DA754070-2B47-43F9-8DDC-E05177A7D27A}"/>
    <cellStyle name="Percent 11 2 2 2" xfId="27436" xr:uid="{BD4810F1-AE85-4190-8A99-844D88963401}"/>
    <cellStyle name="Percent 11 2 3" xfId="12417" xr:uid="{E3815A2C-04A3-4FAE-A8EB-CE430CC78173}"/>
    <cellStyle name="Percent 11 2 3 2" xfId="27675" xr:uid="{8670D071-D192-4263-9431-CA2BF91180BB}"/>
    <cellStyle name="Percent 11 2 4" xfId="27205" xr:uid="{8F6153CD-C1CA-44AF-9664-6AB1609AC9AA}"/>
    <cellStyle name="Percent 11 3" xfId="12157" xr:uid="{43543004-6D0F-4CF2-8777-83A9787704C8}"/>
    <cellStyle name="Percent 11 3 2" xfId="27423" xr:uid="{DC2894B0-2ACA-463A-990F-D917BEBBF4AE}"/>
    <cellStyle name="Percent 11 4" xfId="12404" xr:uid="{6629BE01-6C2D-45F8-9BAC-950FE076F845}"/>
    <cellStyle name="Percent 11 4 2" xfId="27662" xr:uid="{2915E043-E2A4-4324-A5A1-382E8884E93C}"/>
    <cellStyle name="Percent 11 5" xfId="15941" xr:uid="{5C4DA517-0AEA-4AA0-8E40-0DD1F2C3AFB2}"/>
    <cellStyle name="Percent 11 6" xfId="27192" xr:uid="{C0569161-2FB0-492E-B6B4-751A5CF99A56}"/>
    <cellStyle name="Percent 11 7" xfId="11910" xr:uid="{42C8E69B-1523-47D9-9A77-5959CDFB4A96}"/>
    <cellStyle name="Percent 12" xfId="8167" xr:uid="{51BD859E-DAF9-4627-AB05-C232C99806A4}"/>
    <cellStyle name="Percent 12 2" xfId="19322" xr:uid="{408CC6FB-710C-4A61-A611-B04066F18E25}"/>
    <cellStyle name="Percent 12 3" xfId="11945" xr:uid="{8A81189C-1259-4AE7-B592-0ED608136D0C}"/>
    <cellStyle name="Percent 13" xfId="8168" xr:uid="{5ED99741-79E0-4D57-A675-F358A40F2FA7}"/>
    <cellStyle name="Percent 13 2" xfId="12426" xr:uid="{65BD8D80-4248-4312-9191-77E45CFE5204}"/>
    <cellStyle name="Percent 14" xfId="8169" xr:uid="{1707536F-D2D7-4EDD-A53C-BFF6A6D6234B}"/>
    <cellStyle name="Percent 14 2" xfId="12420" xr:uid="{ABC2B5D1-E91E-4F11-AAA8-1437D1E60B6C}"/>
    <cellStyle name="Percent 15" xfId="12422" xr:uid="{3D9E8F32-7DF3-42F4-85C2-0F4730E7604D}"/>
    <cellStyle name="Percent 16" xfId="12183" xr:uid="{5FB51BFB-8625-4419-BD91-68A8C6F3DF2E}"/>
    <cellStyle name="Percent 17" xfId="11609" xr:uid="{A5565984-A5CB-4454-ADEA-0F753B598BC9}"/>
    <cellStyle name="Percent 17 2" xfId="12517" xr:uid="{D769772C-6FE9-4BD2-B91C-80BC3A63CDF1}"/>
    <cellStyle name="Percent 18" xfId="12431" xr:uid="{684B9196-69EA-4DD7-AE65-3CD82C356B70}"/>
    <cellStyle name="Percent 18 2" xfId="12515" xr:uid="{E638D00F-1FEC-4C7F-98EC-D32331326F53}"/>
    <cellStyle name="Percent 19" xfId="12445" xr:uid="{5C9A725E-A6F1-4459-B6A2-ECC5728FE1EF}"/>
    <cellStyle name="Percent 19 2" xfId="12514" xr:uid="{73D52944-DEBD-455B-AA04-C5A900098E06}"/>
    <cellStyle name="Percent 2" xfId="2047" xr:uid="{00000000-0005-0000-0000-000000080000}"/>
    <cellStyle name="Percent 2 2" xfId="3158" xr:uid="{7E16930D-B07D-4866-BBAF-031818C65D88}"/>
    <cellStyle name="Percent 2 2 2" xfId="11913" xr:uid="{50D46403-E7C5-41CC-BCF6-48C3DFBACFE2}"/>
    <cellStyle name="Percent 2 2 3" xfId="19334" xr:uid="{ED24ADD2-6907-4FF6-ADB6-8A6A6EDB9DE1}"/>
    <cellStyle name="Percent 2 2 4" xfId="11912" xr:uid="{61129C54-3756-4336-879D-61A9D85128B9}"/>
    <cellStyle name="Percent 2 2 5" xfId="8098" xr:uid="{43DEE096-CD5A-4711-9E99-6E76991E5856}"/>
    <cellStyle name="Percent 2 3" xfId="8082" xr:uid="{AC41D357-9D39-4409-B2BB-AC817FC01651}"/>
    <cellStyle name="Percent 2 3 2" xfId="19327" xr:uid="{2425558A-6D71-4D43-8A37-00F6E4486C62}"/>
    <cellStyle name="Percent 2 3 3" xfId="11914" xr:uid="{070ADAA4-3E33-4A5B-89E3-59A3183EAD05}"/>
    <cellStyle name="Percent 2 3 4" xfId="9253" xr:uid="{FFA14FC9-2FD3-494D-AC24-DA1844680F70}"/>
    <cellStyle name="Percent 2 4" xfId="8214" xr:uid="{15BF1027-3B36-4567-96E4-75A13A170701}"/>
    <cellStyle name="Percent 2 4 2" xfId="11915" xr:uid="{27A61627-0D1E-4D40-8CA3-ABB5CB3FB4D1}"/>
    <cellStyle name="Percent 2 5" xfId="12158" xr:uid="{BA06D223-A442-433B-88A4-55E8E14AB513}"/>
    <cellStyle name="Percent 2 5 2" xfId="12405" xr:uid="{DBD35239-F00A-4222-B7EE-45B6D9DFECC1}"/>
    <cellStyle name="Percent 2 5 2 2" xfId="27663" xr:uid="{6D232CDE-D8A9-4315-8033-A4A16BD5B362}"/>
    <cellStyle name="Percent 2 5 3" xfId="27424" xr:uid="{98936C2D-87E2-475D-971B-E254979262F3}"/>
    <cellStyle name="Percent 2 6" xfId="11911" xr:uid="{B823803A-1DB0-4F3B-85C7-957471D56C9E}"/>
    <cellStyle name="Percent 2 6 2" xfId="27193" xr:uid="{33753F91-B51F-4215-8E30-DD5D1BD1AD55}"/>
    <cellStyle name="Percent 2 7" xfId="11607" xr:uid="{BC2AB2C6-0885-4DD1-ACAB-439FF7E5DE60}"/>
    <cellStyle name="Percent 2 8" xfId="10391" xr:uid="{50CF5E71-C2C7-4048-8062-FE2A393A6335}"/>
    <cellStyle name="Percent 2 9" xfId="7911" xr:uid="{064CFC31-C758-49EB-B3B9-C00736018B37}"/>
    <cellStyle name="Percent 20" xfId="12441" xr:uid="{2660AC77-69C8-4A63-8F16-A30E7FD43894}"/>
    <cellStyle name="Percent 20 2" xfId="12513" xr:uid="{BD11683D-6C56-455B-8BC7-52BF550834FF}"/>
    <cellStyle name="Percent 21" xfId="12442" xr:uid="{983C4182-E58E-4880-A05F-1A5C3FC7990E}"/>
    <cellStyle name="Percent 22" xfId="12461" xr:uid="{5F5C1886-BDA2-44A1-B86E-F63E18C523D7}"/>
    <cellStyle name="Percent 23" xfId="12437" xr:uid="{5CC97DF3-F0C9-42EA-B375-E0A8413623BF}"/>
    <cellStyle name="Percent 24" xfId="12462" xr:uid="{17A059C7-651B-4A89-8841-FE392E400B91}"/>
    <cellStyle name="Percent 25" xfId="12467" xr:uid="{3F07FEBA-3C2A-4A9B-A24F-D89DEB82BF47}"/>
    <cellStyle name="Percent 26" xfId="12466" xr:uid="{6515E8BD-117D-46B9-BCEA-2979D09BCC3B}"/>
    <cellStyle name="Percent 27" xfId="12435" xr:uid="{7E85DFBC-B964-4362-ACD9-1F476A85483A}"/>
    <cellStyle name="Percent 28" xfId="12465" xr:uid="{85B3680B-6888-4BCE-8D61-CBB43DE0E631}"/>
    <cellStyle name="Percent 29" xfId="12438" xr:uid="{512B7B22-4CD1-44BB-86FA-3FCDD5947459}"/>
    <cellStyle name="Percent 3" xfId="8083" xr:uid="{1B1B985B-32FC-4D0F-9368-51721ED63B4F}"/>
    <cellStyle name="Percent 3 2" xfId="8228" xr:uid="{F31557DC-F8C6-4269-8C38-454A86F1B7B5}"/>
    <cellStyle name="Percent 3 2 2" xfId="12159" xr:uid="{60FA0173-9580-4FE1-A850-5E0B05D8C8FD}"/>
    <cellStyle name="Percent 3 2 2 2" xfId="27425" xr:uid="{B33F8361-6304-464F-BDFE-44749A56EEC1}"/>
    <cellStyle name="Percent 3 2 3" xfId="10499" xr:uid="{DFD14660-2116-4FE5-8C59-89207AF5DF0E}"/>
    <cellStyle name="Percent 3 3" xfId="12406" xr:uid="{3281CC68-510D-4518-BA36-3CDC07F31008}"/>
    <cellStyle name="Percent 3 3 2" xfId="27664" xr:uid="{35083CBE-4BE2-4762-BD23-E88F1E6487CF}"/>
    <cellStyle name="Percent 3 4" xfId="11916" xr:uid="{224AFD6B-E86A-4931-BD0E-658DBB0E0828}"/>
    <cellStyle name="Percent 3 4 2" xfId="27194" xr:uid="{E004F94F-B2FF-496C-B46C-2462D36B0239}"/>
    <cellStyle name="Percent 3 5" xfId="10463" xr:uid="{A9EF0CDE-7C58-47B4-B0D3-A44BD66EB6F8}"/>
    <cellStyle name="Percent 3 6" xfId="10423" xr:uid="{2F677EB3-A22D-4AA0-A8F8-735F24DA0658}"/>
    <cellStyle name="Percent 3 7" xfId="9390" xr:uid="{44E9ED00-018C-4158-9EB3-B890193B94B5}"/>
    <cellStyle name="Percent 3 8" xfId="8192" xr:uid="{F94B0222-5116-4BD3-A531-F0C8B7AD1CF6}"/>
    <cellStyle name="Percent 30" xfId="12449" xr:uid="{B72FED4C-3DCE-4CE4-A7D9-2354BA359CA2}"/>
    <cellStyle name="Percent 31" xfId="12459" xr:uid="{851D4B67-10C1-49E7-91A7-F0F392F1E97D}"/>
    <cellStyle name="Percent 32" xfId="12452" xr:uid="{AED4E785-DF85-4E22-8728-F1BB00BEF707}"/>
    <cellStyle name="Percent 33" xfId="12451" xr:uid="{C2D072CC-B5A2-4148-8551-CA59B9B726C2}"/>
    <cellStyle name="Percent 34" xfId="12432" xr:uid="{65F23B24-D118-4E13-8F29-4D107F3DABA6}"/>
    <cellStyle name="Percent 35" xfId="12468" xr:uid="{EF97BE34-D8EE-494E-B87D-586CF6E26B01}"/>
    <cellStyle name="Percent 36" xfId="12455" xr:uid="{4891CEDE-F417-42BF-BA57-F8DAD72B17CB}"/>
    <cellStyle name="Percent 37" xfId="12433" xr:uid="{66C80718-790F-4C3B-9904-6818FD208464}"/>
    <cellStyle name="Percent 38" xfId="11339" xr:uid="{E5885E41-844E-4523-AAE7-84841A2D51D2}"/>
    <cellStyle name="Percent 38 2" xfId="26963" xr:uid="{5B5E2ACE-4488-4981-827E-317D7F85B67D}"/>
    <cellStyle name="Percent 39" xfId="12520" xr:uid="{6B3ADA64-AD72-402C-8780-36130E426652}"/>
    <cellStyle name="Percent 39 2" xfId="27686" xr:uid="{6E2D1599-0E39-41FB-8ABE-317B59441EF2}"/>
    <cellStyle name="Percent 4" xfId="8084" xr:uid="{CB73C45F-5756-45C7-AF68-CE14C8DC35AD}"/>
    <cellStyle name="Percent 4 2" xfId="9343" xr:uid="{248FF489-EC38-491B-BE72-BD419D2D302B}"/>
    <cellStyle name="Percent 4 2 2" xfId="14293" xr:uid="{40A11A22-E824-4AB8-A5F9-9445BC379426}"/>
    <cellStyle name="Percent 4 2 3" xfId="17637" xr:uid="{A617CDE8-FE40-4264-AD8D-A08A8E53A44F}"/>
    <cellStyle name="Percent 4 2 3 2" xfId="24421" xr:uid="{7627C7DA-5D68-4525-9E8E-21DB71F54608}"/>
    <cellStyle name="Percent 4 2 3 2 2" xfId="39540" xr:uid="{935661F2-BAA3-4C24-AA8F-AF486619977C}"/>
    <cellStyle name="Percent 4 2 3 3" xfId="32772" xr:uid="{C8ED53CB-B7BE-4DE1-B0F9-C4177E18144B}"/>
    <cellStyle name="Percent 4 2 4" xfId="21040" xr:uid="{08D6112D-3F83-4DE7-9CEE-F23ACEDCD54D}"/>
    <cellStyle name="Percent 4 2 4 2" xfId="36159" xr:uid="{5EDCBFF6-1987-4015-9ED9-DE7405A2EF81}"/>
    <cellStyle name="Percent 4 2 5" xfId="14248" xr:uid="{CDF84389-ED55-4DD3-AD96-EE41F6BC9FA9}"/>
    <cellStyle name="Percent 4 2 5 2" xfId="29388" xr:uid="{5AD5CE79-E5A1-49A8-88A7-1F226A180D4E}"/>
    <cellStyle name="Percent 4 2 6" xfId="11917" xr:uid="{F332BE17-AB7A-488F-955A-29289C161413}"/>
    <cellStyle name="Percent 4 3" xfId="14262" xr:uid="{C679C276-8E3F-4F38-9776-504204A06C51}"/>
    <cellStyle name="Percent 4 3 2" xfId="17651" xr:uid="{96B59BF9-A1BF-4987-8F94-96A49A8F2AFB}"/>
    <cellStyle name="Percent 4 3 2 2" xfId="24435" xr:uid="{8D466F85-437A-415C-9A4D-12806FCFD757}"/>
    <cellStyle name="Percent 4 3 2 2 2" xfId="39554" xr:uid="{9C67E51B-EBE2-4C31-818B-9C2BE880394F}"/>
    <cellStyle name="Percent 4 3 2 3" xfId="32786" xr:uid="{94785007-77AC-4E24-80EE-42643C8EEE2D}"/>
    <cellStyle name="Percent 4 3 3" xfId="21053" xr:uid="{04631C2A-F18C-4133-BA96-43C8BF2A59F9}"/>
    <cellStyle name="Percent 4 3 3 2" xfId="36172" xr:uid="{EA578274-4C32-4245-8782-19874FA7CACA}"/>
    <cellStyle name="Percent 4 3 4" xfId="29402" xr:uid="{6C8F3D7C-B4FD-4F90-AF30-8C26681C4AAD}"/>
    <cellStyle name="Percent 4 4" xfId="15122" xr:uid="{49467A06-43A7-4A41-8980-010A1AFE1A34}"/>
    <cellStyle name="Percent 4 4 2" xfId="18508" xr:uid="{E0155365-ABDA-4F64-B508-4D7E39780D00}"/>
    <cellStyle name="Percent 4 4 2 2" xfId="25292" xr:uid="{47987037-CB0C-4D1E-B686-63280AF4D22A}"/>
    <cellStyle name="Percent 4 4 2 2 2" xfId="40411" xr:uid="{101CE5AD-6EFA-47B9-807B-CBC9FBED1021}"/>
    <cellStyle name="Percent 4 4 2 3" xfId="33643" xr:uid="{B8DE4506-CDC0-4B49-921F-AFA1D97DCB29}"/>
    <cellStyle name="Percent 4 4 3" xfId="21908" xr:uid="{23C36B5C-8FC6-4F21-9E32-3C0F622B23DB}"/>
    <cellStyle name="Percent 4 4 3 2" xfId="37027" xr:uid="{6550F616-977B-4EAE-935A-9E7AE3AB6770}"/>
    <cellStyle name="Percent 4 4 4" xfId="30259" xr:uid="{103D37E8-D197-49CF-A453-881183DDCC92}"/>
    <cellStyle name="Percent 4 5" xfId="14229" xr:uid="{9E67E6BF-C93C-424B-8D3F-498B09ABE6FB}"/>
    <cellStyle name="Percent 4 5 2" xfId="17623" xr:uid="{79FCC2A1-A447-4C63-8BBD-7EA8BF56D2D2}"/>
    <cellStyle name="Percent 4 5 2 2" xfId="24407" xr:uid="{206E1DC4-4014-40F7-8B66-99EF6E271136}"/>
    <cellStyle name="Percent 4 5 2 2 2" xfId="39526" xr:uid="{417140A3-B099-488F-839E-762624DB0BC0}"/>
    <cellStyle name="Percent 4 5 2 3" xfId="32758" xr:uid="{3388D588-933A-4E7E-876C-5B380469B9A7}"/>
    <cellStyle name="Percent 4 5 3" xfId="21024" xr:uid="{C4E1A322-F12E-42A2-806F-B1D42B8D4276}"/>
    <cellStyle name="Percent 4 5 3 2" xfId="36145" xr:uid="{8BB2D39A-6C3E-408C-9DB0-E908F3076E1D}"/>
    <cellStyle name="Percent 4 5 4" xfId="29374" xr:uid="{2680A0DD-62CB-4179-8A32-E365AAD5006C}"/>
    <cellStyle name="Percent 4 6" xfId="10512" xr:uid="{DF2E3B2B-FA07-45E8-8F15-EF2687516FCC}"/>
    <cellStyle name="Percent 4 7" xfId="9324" xr:uid="{6A0A0C66-3EA2-4BCF-9FE1-474D0B66D05E}"/>
    <cellStyle name="Percent 40" xfId="12528" xr:uid="{F442418E-CF1D-45AE-8544-BE5B424427B6}"/>
    <cellStyle name="Percent 41" xfId="12732" xr:uid="{6076D6DB-5455-44DE-959D-E8C0393CBA7D}"/>
    <cellStyle name="Percent 42" xfId="26106" xr:uid="{09627BCE-FC01-46A9-92AF-6208505B5DAF}"/>
    <cellStyle name="Percent 43" xfId="26110" xr:uid="{567ECCD0-9D82-4769-959F-1C18CCC23026}"/>
    <cellStyle name="Percent 44" xfId="26115" xr:uid="{09A797E0-C582-4242-9F0C-12B416D8C8D1}"/>
    <cellStyle name="Percent 45" xfId="26108" xr:uid="{F0BB60B8-D90F-4DD5-B9F9-E18C4B39659B}"/>
    <cellStyle name="Percent 46" xfId="26109" xr:uid="{2D30ABE8-6ABD-4F30-A0ED-05C803B42D22}"/>
    <cellStyle name="Percent 47" xfId="41240" xr:uid="{B5CDDA3E-0C75-4A25-8A65-F1192F4624F5}"/>
    <cellStyle name="Percent 48" xfId="42389" xr:uid="{59865D90-597C-4A5F-B1D0-D8670077A95B}"/>
    <cellStyle name="Percent 49" xfId="9353" xr:uid="{B25B7B32-59D7-4453-8A1F-EBCD00117AC9}"/>
    <cellStyle name="Percent 5" xfId="8114" xr:uid="{342D1AB5-2FE3-4C09-BDEE-2B9E60780704}"/>
    <cellStyle name="Percent 5 2" xfId="12160" xr:uid="{804AA2F4-2F78-4CEE-8990-163F04D6F111}"/>
    <cellStyle name="Percent 5 2 2" xfId="27426" xr:uid="{6A315FFD-7198-4F4C-A19B-2A5A734FF138}"/>
    <cellStyle name="Percent 5 3" xfId="12407" xr:uid="{29958794-DC7F-4D86-850E-828EA849011C}"/>
    <cellStyle name="Percent 5 3 2" xfId="27665" xr:uid="{60050334-E3A0-4825-AFA1-0E43AB1959B5}"/>
    <cellStyle name="Percent 5 4" xfId="11918" xr:uid="{1F7F1988-0058-4990-9959-4D2D1014625B}"/>
    <cellStyle name="Percent 5 4 2" xfId="27195" xr:uid="{2FF4123F-06F6-4C90-8B1E-208F66828AE9}"/>
    <cellStyle name="Percent 5 5" xfId="10538" xr:uid="{C9818160-2EF8-4D12-8AF2-EC10B56C14D5}"/>
    <cellStyle name="Percent 6" xfId="7989" xr:uid="{D779C70C-FFBF-4B76-86CD-263B28FEFBC0}"/>
    <cellStyle name="Percent 6 2" xfId="12161" xr:uid="{07180753-AD32-4452-B41C-C7FB4E79C4EC}"/>
    <cellStyle name="Percent 6 2 2" xfId="27427" xr:uid="{4B95CF4A-57D2-4D9F-99B4-E3034C8CC9B1}"/>
    <cellStyle name="Percent 6 3" xfId="12408" xr:uid="{AA78BDB6-F8DB-4ACA-9122-371A9D292F5B}"/>
    <cellStyle name="Percent 6 3 2" xfId="27666" xr:uid="{C82DF6D6-00E2-4CB4-B326-F869558D8F56}"/>
    <cellStyle name="Percent 6 4" xfId="11919" xr:uid="{5562848E-D978-4820-9211-FA01DAA496A1}"/>
    <cellStyle name="Percent 6 4 2" xfId="27196" xr:uid="{7D6D7708-9D26-44CD-9335-7E5DE399AC0C}"/>
    <cellStyle name="Percent 6 5" xfId="10595" xr:uid="{5FF30574-C3BE-4AFC-A1E4-BCB25BDCD114}"/>
    <cellStyle name="Percent 7" xfId="8140" xr:uid="{B2CCDCC8-C6DB-42BE-A933-375D32752260}"/>
    <cellStyle name="Percent 7 2" xfId="12162" xr:uid="{B873B7AB-C79F-4CEF-BDB6-738CBFEB7170}"/>
    <cellStyle name="Percent 7 2 2" xfId="27428" xr:uid="{E0AA53AA-9D31-464D-86A5-4DF0DC86A72F}"/>
    <cellStyle name="Percent 7 3" xfId="12409" xr:uid="{5B41A330-8AA6-406D-A144-78F245E0F16C}"/>
    <cellStyle name="Percent 7 3 2" xfId="27667" xr:uid="{074C727E-DF28-40D7-978B-D368057AB36E}"/>
    <cellStyle name="Percent 7 4" xfId="11920" xr:uid="{3567C48F-BBD3-4547-A2B4-5025C7C8DD87}"/>
    <cellStyle name="Percent 7 4 2" xfId="27197" xr:uid="{C266FF2C-CC9B-4442-B4C0-585AEFCA81B2}"/>
    <cellStyle name="Percent 7 5" xfId="10703" xr:uid="{24F064C4-BFC4-4E0B-BCDD-F40DC77D88B9}"/>
    <cellStyle name="Percent 8" xfId="8144" xr:uid="{CACBC5C1-1165-4B37-BF98-5DA2677016C3}"/>
    <cellStyle name="Percent 8 2" xfId="11932" xr:uid="{61C0328C-F5CC-48AE-AA6E-E34DBEA9BB23}"/>
    <cellStyle name="Percent 8 2 2" xfId="12169" xr:uid="{7D8B6D09-E492-4C35-BB2B-44AE63E75840}"/>
    <cellStyle name="Percent 8 2 2 2" xfId="27435" xr:uid="{3DE7778D-C204-4A9E-B1D5-16EF0C69FBCB}"/>
    <cellStyle name="Percent 8 2 3" xfId="12416" xr:uid="{9DD4BF69-1A67-4C3B-A13D-7AB118B8F6B2}"/>
    <cellStyle name="Percent 8 2 3 2" xfId="27674" xr:uid="{C3E1CFFA-DFE5-469E-B423-A49BDB4E0714}"/>
    <cellStyle name="Percent 8 2 4" xfId="27204" xr:uid="{31DE55B3-997F-49A6-9011-4617C95A6624}"/>
    <cellStyle name="Percent 8 3" xfId="12163" xr:uid="{EC24DB0A-7F16-4C83-A7E2-C6CB6C55CB35}"/>
    <cellStyle name="Percent 8 3 2" xfId="27429" xr:uid="{12098A14-29C2-48DB-91EE-1BEA37575812}"/>
    <cellStyle name="Percent 8 4" xfId="12410" xr:uid="{6F99666F-69A6-4513-A9EF-27356F5F22F6}"/>
    <cellStyle name="Percent 8 4 2" xfId="27668" xr:uid="{9BDD2981-3196-443C-B2B2-6DE907509920}"/>
    <cellStyle name="Percent 8 5" xfId="11921" xr:uid="{C089AD1E-90C7-47A3-93EE-EB7868A4B4DB}"/>
    <cellStyle name="Percent 8 5 2" xfId="27198" xr:uid="{0438F6B7-C8AB-4CDD-870C-63B7E71B3F58}"/>
    <cellStyle name="Percent 8 6" xfId="10914" xr:uid="{0F1319FE-F4B5-4790-B65C-32BD07920681}"/>
    <cellStyle name="Percent 9" xfId="8143" xr:uid="{4A3F6558-BF56-43E5-A44F-16F4DB6DBDA7}"/>
    <cellStyle name="Percent 9 2" xfId="12164" xr:uid="{14A3D40F-500E-4D25-8114-746AC083B9B4}"/>
    <cellStyle name="Percent 9 2 2" xfId="21003" xr:uid="{68828B5B-3C97-4DED-81BB-038A1999A6D0}"/>
    <cellStyle name="Percent 9 2 3" xfId="27430" xr:uid="{21E808FB-78D2-459E-97D3-33B093B12843}"/>
    <cellStyle name="Percent 9 3" xfId="12411" xr:uid="{60548B1E-2DA3-4FC7-933A-D34B90D8DE45}"/>
    <cellStyle name="Percent 9 3 2" xfId="20997" xr:uid="{A704F5EE-C594-4A3D-85CF-BF8518DCB221}"/>
    <cellStyle name="Percent 9 3 2 2" xfId="36125" xr:uid="{0A8E93B0-F91D-4171-B016-3A16B52BADAD}"/>
    <cellStyle name="Percent 9 3 3" xfId="27669" xr:uid="{F2DF02AB-B192-4342-842E-E62B5EBF05C2}"/>
    <cellStyle name="Percent 9 4" xfId="11922" xr:uid="{31154A03-F914-494F-BB69-5E17FC1133F4}"/>
    <cellStyle name="Percent 9 4 2" xfId="27199" xr:uid="{7C8DA3CF-D939-4199-822D-96FC1DCB74F0}"/>
    <cellStyle name="Percent 9 5" xfId="10486" xr:uid="{110F821B-7775-45D3-8CC4-9E148BE481A5}"/>
    <cellStyle name="Porcentaje" xfId="47469" builtinId="5"/>
    <cellStyle name="Porcentaje 2" xfId="2048" xr:uid="{00000000-0005-0000-0000-000001080000}"/>
    <cellStyle name="Porcentaje 2 2" xfId="2049" xr:uid="{00000000-0005-0000-0000-000002080000}"/>
    <cellStyle name="Porcentaje 2 2 2" xfId="2050" xr:uid="{00000000-0005-0000-0000-000003080000}"/>
    <cellStyle name="Porcentaje 2 2 2 2" xfId="3160" xr:uid="{A75D2A9F-37AA-4311-BB24-19C781B13DA5}"/>
    <cellStyle name="Porcentaje 2 2 2 3" xfId="26965" xr:uid="{5613134C-9F74-4134-8CD2-7AB87F75BBE2}"/>
    <cellStyle name="Porcentaje 2 2 2 4" xfId="44856" xr:uid="{2C6C6CE8-D592-4F5B-A6FE-455104AB7B00}"/>
    <cellStyle name="Porcentaje 2 2 3" xfId="3159" xr:uid="{49EB3776-078C-4C7D-99F1-3AF2FF772FB2}"/>
    <cellStyle name="Porcentaje 2 2 3 2" xfId="44857" xr:uid="{6CD0AF8C-8891-4F62-B03E-A476A19AE1F3}"/>
    <cellStyle name="Porcentaje 2 2 4" xfId="8024" xr:uid="{86CC4F60-C1F4-47E6-8F5E-109FE5C9F779}"/>
    <cellStyle name="Porcentaje 2 2 5" xfId="44855" xr:uid="{387BAC5A-16CF-4C04-B3A5-9157ED14A795}"/>
    <cellStyle name="Porcentaje 2 3" xfId="2051" xr:uid="{00000000-0005-0000-0000-000004080000}"/>
    <cellStyle name="Porcentaje 2 3 2" xfId="2052" xr:uid="{00000000-0005-0000-0000-000005080000}"/>
    <cellStyle name="Porcentaje 2 3 2 2" xfId="44859" xr:uid="{74D71338-21A5-4143-A55D-9FF3362270B4}"/>
    <cellStyle name="Porcentaje 2 3 3" xfId="10392" xr:uid="{54FDC460-0C7E-40E9-B091-8E6BA91011C7}"/>
    <cellStyle name="Porcentaje 2 3 4" xfId="44858" xr:uid="{9C98E3CB-F9C0-4F2C-8FAD-5FB43CD4BC64}"/>
    <cellStyle name="Porcentaje 2 4" xfId="2053" xr:uid="{00000000-0005-0000-0000-000006080000}"/>
    <cellStyle name="Porcentaje 2 4 2" xfId="3161" xr:uid="{5A7D215E-7A45-4389-AC84-38E6F983B395}"/>
    <cellStyle name="Porcentaje 2 4 3" xfId="9254" xr:uid="{5E01DEC3-DBCE-4DC4-A752-3226C55D8740}"/>
    <cellStyle name="Porcentaje 2 4 4" xfId="44860" xr:uid="{8159F0BA-BE0E-48E7-862F-954FB616BADF}"/>
    <cellStyle name="Porcentaje 2 5" xfId="44861" xr:uid="{14AC51D7-DBD5-48CD-B03F-D8C242FD4B8D}"/>
    <cellStyle name="Porcentaje 2 6" xfId="44862" xr:uid="{484E57FF-B443-488A-A5BF-99A0889664BB}"/>
    <cellStyle name="Porcentaje 2 7" xfId="44854" xr:uid="{2FD333B3-73A0-4FA8-BAD9-8DAD1BE824F7}"/>
    <cellStyle name="Porcentaje 23 2" xfId="42505" xr:uid="{3207EF7D-101C-4C13-A3A6-D16D6529A595}"/>
    <cellStyle name="Porcentaje 3" xfId="2054" xr:uid="{00000000-0005-0000-0000-000007080000}"/>
    <cellStyle name="Porcentaje 3 2" xfId="2055" xr:uid="{00000000-0005-0000-0000-000008080000}"/>
    <cellStyle name="Porcentaje 3 2 2" xfId="44865" xr:uid="{024FBD15-4AD5-439F-A0D4-1A6C98D8ED79}"/>
    <cellStyle name="Porcentaje 3 2 2 2" xfId="44866" xr:uid="{97768416-AA0D-4B2B-A8C3-0352F369CE93}"/>
    <cellStyle name="Porcentaje 3 2 3" xfId="44864" xr:uid="{78F86D6B-7D5C-4B97-BD2C-8A5E2886B092}"/>
    <cellStyle name="Porcentaje 3 3" xfId="2056" xr:uid="{00000000-0005-0000-0000-000009080000}"/>
    <cellStyle name="Porcentaje 3 3 2" xfId="3162" xr:uid="{9CBD9E8C-4515-428E-BD40-9E0F03367508}"/>
    <cellStyle name="Porcentaje 3 3 3" xfId="44867" xr:uid="{87EE8EF6-7F2C-42A9-98B7-5050D36BF0F7}"/>
    <cellStyle name="Porcentaje 3 4" xfId="2057" xr:uid="{00000000-0005-0000-0000-00000A080000}"/>
    <cellStyle name="Porcentaje 3 4 2" xfId="44868" xr:uid="{A2F883CC-73A6-49D6-8C29-F3272EA40376}"/>
    <cellStyle name="Porcentaje 3 5" xfId="44869" xr:uid="{1A13EF83-4ECE-4DBF-B465-D27A152FF9E0}"/>
    <cellStyle name="Porcentaje 3 6" xfId="44870" xr:uid="{054777D4-F3EE-442E-825E-E45727D0A24A}"/>
    <cellStyle name="Porcentaje 3 7" xfId="44863" xr:uid="{0B02158D-9379-4E4E-8E95-903811A1B3A7}"/>
    <cellStyle name="Porcentaje 31" xfId="42504" xr:uid="{2F2B8C06-9D96-417F-BC5F-CEF81C4D3010}"/>
    <cellStyle name="Porcentaje 4" xfId="2058" xr:uid="{00000000-0005-0000-0000-00000B080000}"/>
    <cellStyle name="Porcentaje 4 2" xfId="44872" xr:uid="{36F5E1A6-CCCF-46E6-8AB6-F038AB0240FE}"/>
    <cellStyle name="Porcentaje 4 3" xfId="44873" xr:uid="{87FE61C1-4F02-48BE-8262-311D8A2E5E13}"/>
    <cellStyle name="Porcentaje 4 3 2" xfId="44874" xr:uid="{BBABA9AB-7148-417A-B40A-84841B5CD50E}"/>
    <cellStyle name="Porcentaje 4 3 3" xfId="44875" xr:uid="{FB976265-BDA8-42B4-8134-7CA991942437}"/>
    <cellStyle name="Porcentaje 4 4" xfId="44876" xr:uid="{5C58F64E-8C16-418B-86BA-94F2735F64F0}"/>
    <cellStyle name="Porcentaje 4 5" xfId="44877" xr:uid="{B8783A90-37A0-49A7-968C-AA1F42AF1C62}"/>
    <cellStyle name="Porcentaje 4 6" xfId="44878" xr:uid="{E381917D-5FBF-43CA-9AFE-10C886605248}"/>
    <cellStyle name="Porcentaje 4 7" xfId="44871" xr:uid="{EA2A2516-9E65-4245-B0D9-48E98A5264C2}"/>
    <cellStyle name="Porcentaje 5" xfId="2059" xr:uid="{00000000-0005-0000-0000-00000C080000}"/>
    <cellStyle name="Porcentaje 5 2" xfId="3163" xr:uid="{1C6DD697-C3E1-4460-8C1F-7E63E02FA634}"/>
    <cellStyle name="Porcentaje 5 2 2" xfId="5552" xr:uid="{C0AC1832-0140-460E-BF79-AB2D89155917}"/>
    <cellStyle name="Porcentaje 5 2 2 2" xfId="44881" xr:uid="{91665724-F098-4E4B-A1D3-77832DE21ED1}"/>
    <cellStyle name="Porcentaje 5 2 3" xfId="7859" xr:uid="{55C799D5-7D5C-4717-99D5-F50AF694503F}"/>
    <cellStyle name="Porcentaje 5 2 3 2" xfId="44882" xr:uid="{542F0D59-9AB1-48C4-AFA2-7A50B557DAAD}"/>
    <cellStyle name="Porcentaje 5 2 4" xfId="44880" xr:uid="{EBE6A1D1-8C00-43F5-ACC6-A1A8E494390A}"/>
    <cellStyle name="Porcentaje 5 3" xfId="4692" xr:uid="{70A93ADC-EB47-454D-9161-4ABFA4D7FF2D}"/>
    <cellStyle name="Porcentaje 5 3 2" xfId="44883" xr:uid="{B58D53C3-3895-413F-9DFB-210AB3CB2D5A}"/>
    <cellStyle name="Porcentaje 5 4" xfId="44884" xr:uid="{8C7E226A-5614-4D7D-8513-E51A29E5A788}"/>
    <cellStyle name="Porcentaje 5 5" xfId="44885" xr:uid="{CA71ED77-C7D2-42F9-9B4A-F601EE445192}"/>
    <cellStyle name="Porcentaje 5 6" xfId="44879" xr:uid="{35B2E0A0-AEDB-4876-BEC5-D2CCEFF78D23}"/>
    <cellStyle name="Porcentaje 6" xfId="7973" xr:uid="{A0C1502D-1D8E-49C4-98AD-F692426D05B6}"/>
    <cellStyle name="Porcentaje 6 2" xfId="44886" xr:uid="{AB1E0C32-2650-4D18-94DC-37961405528E}"/>
    <cellStyle name="Porcentaje 7" xfId="11923" xr:uid="{A89D2293-A30C-495B-81C6-494A7CC6A703}"/>
    <cellStyle name="Porcentaje 7 2" xfId="44887" xr:uid="{62A5CAC9-B8AC-4D09-B092-285F3CC6CE7F}"/>
    <cellStyle name="Porcentaje 8" xfId="42473" xr:uid="{98CE49E6-3D85-4B91-BDC3-F3C24FD95DDE}"/>
    <cellStyle name="Porcentaje 8 2" xfId="44888" xr:uid="{111A1C1A-475C-40F7-A4D5-DC530198AC2F}"/>
    <cellStyle name="Porcentaje 9" xfId="42686" xr:uid="{2DCF0488-317E-4E25-86A6-AA368BBE3FF7}"/>
    <cellStyle name="Porcentual 2" xfId="2060" xr:uid="{00000000-0005-0000-0000-00000D080000}"/>
    <cellStyle name="Porcentual 2 2" xfId="2061" xr:uid="{00000000-0005-0000-0000-00000E080000}"/>
    <cellStyle name="Porcentual 2 2 10" xfId="9255" xr:uid="{BAE8B874-3E69-4FE4-8FA8-C96456E12995}"/>
    <cellStyle name="Porcentual 2 2 2" xfId="2062" xr:uid="{00000000-0005-0000-0000-00000F080000}"/>
    <cellStyle name="Porcentual 2 2 2 2" xfId="3166" xr:uid="{CDFD6E61-B77E-40D1-B816-F2E65174A736}"/>
    <cellStyle name="Porcentual 2 2 2 3" xfId="9256" xr:uid="{0F8445B4-B534-4CDE-BD0C-24975660B24C}"/>
    <cellStyle name="Porcentual 2 2 3" xfId="3165" xr:uid="{4EE2241A-CF5B-42E0-AA40-5E31F2D3C2AC}"/>
    <cellStyle name="Porcentual 2 2 3 2" xfId="9257" xr:uid="{C95B5263-39B4-4E1E-BD83-ACBA1AB28280}"/>
    <cellStyle name="Porcentual 2 2 4" xfId="9258" xr:uid="{09FCCC23-AA30-4096-9A24-EB7E08923D49}"/>
    <cellStyle name="Porcentual 2 2 5" xfId="9259" xr:uid="{D405939F-020D-425D-A5B9-51CC99B77EAB}"/>
    <cellStyle name="Porcentual 2 2 6" xfId="9260" xr:uid="{A90542AA-20F7-4FC9-A5F4-0F98CBA383E0}"/>
    <cellStyle name="Porcentual 2 2 7" xfId="9261" xr:uid="{9CE96821-4770-40A7-8FBC-FA6B0292F24F}"/>
    <cellStyle name="Porcentual 2 2 8" xfId="9262" xr:uid="{D633CFA0-1A73-49DD-A847-DC13380BECBE}"/>
    <cellStyle name="Porcentual 2 2 9" xfId="14224" xr:uid="{B556F392-B4B9-4273-A99E-347277779BD0}"/>
    <cellStyle name="Porcentual 2 3" xfId="2063" xr:uid="{00000000-0005-0000-0000-000010080000}"/>
    <cellStyle name="Porcentual 2 3 2" xfId="3167" xr:uid="{31876219-EE4B-4CB5-98FD-6B4496E96F7B}"/>
    <cellStyle name="Porcentual 2 3 3" xfId="9263" xr:uid="{35F67898-C63F-40FF-8267-C2B1FAFF90C1}"/>
    <cellStyle name="Porcentual 2 3 4" xfId="44889" xr:uid="{A0A95621-856C-4C57-A5AA-DF82D6B252ED}"/>
    <cellStyle name="Porcentual 2 4" xfId="3164" xr:uid="{2BF9BA78-FAAC-40B5-98C4-4927BD1B0959}"/>
    <cellStyle name="Porcentual 2 4 2" xfId="9264" xr:uid="{84A0F466-9FF9-4ABC-8595-EF4BC64C8757}"/>
    <cellStyle name="Porcentual 25 10" xfId="9265" xr:uid="{9E08DF99-4F82-4229-8A15-106977D15E8C}"/>
    <cellStyle name="Porcentual 25 10 2" xfId="9266" xr:uid="{07E85FC7-6A7C-45A9-A4B9-2893C24C94AF}"/>
    <cellStyle name="Porcentual 25 10 3" xfId="9267" xr:uid="{96FA18B7-4428-4FCD-B37B-C884EB84F8F7}"/>
    <cellStyle name="Porcentual 25 10 4" xfId="9268" xr:uid="{93A582F4-5A6C-4D9C-9915-3B20D4F7F882}"/>
    <cellStyle name="Porcentual 25 10 5" xfId="9269" xr:uid="{23D3DE72-09D3-4330-A67E-3F199B809F4B}"/>
    <cellStyle name="Porcentual 25 10 6" xfId="9270" xr:uid="{FCD7A221-5156-4985-A60D-0CBE04BB7BF4}"/>
    <cellStyle name="Porcentual 25 11" xfId="9271" xr:uid="{5CB9ADDF-5C1D-4791-AF55-D4632C2704AF}"/>
    <cellStyle name="Porcentual 25 12" xfId="9272" xr:uid="{FE014050-0397-4EAA-97E4-9CA6250F465A}"/>
    <cellStyle name="Porcentual 25 13" xfId="9273" xr:uid="{3565FD5D-E30E-484D-9AEA-9BBB15F15CED}"/>
    <cellStyle name="Porcentual 25 14" xfId="9274" xr:uid="{41AE719C-B42C-4862-AC92-B39EC4E3F7C2}"/>
    <cellStyle name="Porcentual 25 15" xfId="9275" xr:uid="{6DEDC9E5-75BF-4E14-A05A-5690969A11BF}"/>
    <cellStyle name="Porcentual 25 16" xfId="9276" xr:uid="{CAC649B5-2C49-4463-8079-B5A38B021FC6}"/>
    <cellStyle name="Porcentual 25 17" xfId="9277" xr:uid="{EE24CB8C-2E3E-4F8C-9EFF-9E03C64C544E}"/>
    <cellStyle name="Porcentual 25 18" xfId="9278" xr:uid="{577B1AE5-F481-4920-B645-37CB481485CF}"/>
    <cellStyle name="Porcentual 25 2" xfId="9279" xr:uid="{287514EF-F2BC-48F6-831D-FADD931950A6}"/>
    <cellStyle name="Porcentual 25 2 10" xfId="9280" xr:uid="{B1B04BCE-B4E7-4706-8F80-00CE562EEF7D}"/>
    <cellStyle name="Porcentual 25 2 11" xfId="9281" xr:uid="{A15EBD7B-8F0D-4353-8CF7-8D3F517935C5}"/>
    <cellStyle name="Porcentual 25 2 2" xfId="9282" xr:uid="{6DCC6D7E-A481-4590-A6F6-EB2719392793}"/>
    <cellStyle name="Porcentual 25 2 3" xfId="9283" xr:uid="{C474AF88-C325-4A71-AB00-A1EF69A71181}"/>
    <cellStyle name="Porcentual 25 2 4" xfId="9284" xr:uid="{592C1233-A38C-4301-9B5C-25AEDD68CF71}"/>
    <cellStyle name="Porcentual 25 2 5" xfId="9285" xr:uid="{AE3F06B5-BFB5-4E6E-AF23-6521C62FBBFA}"/>
    <cellStyle name="Porcentual 25 2 6" xfId="9286" xr:uid="{5F63E0BE-8382-4642-8F97-BE90301D1500}"/>
    <cellStyle name="Porcentual 25 2 7" xfId="9287" xr:uid="{42761245-CE46-4611-9ED2-95E9123255F7}"/>
    <cellStyle name="Porcentual 25 2 8" xfId="9288" xr:uid="{73FD440D-5AA5-41AB-A79E-6C80B18E4A4B}"/>
    <cellStyle name="Porcentual 25 2 9" xfId="9289" xr:uid="{247E1A2F-6BF8-4534-BE45-96A4C1C78C1C}"/>
    <cellStyle name="Porcentual 25 3" xfId="9290" xr:uid="{6B5134A3-9B4A-455A-8ED6-1B19D281AF0C}"/>
    <cellStyle name="Porcentual 25 3 10" xfId="9291" xr:uid="{37FB12D5-4D8A-4DE3-BEC3-17D6509DD451}"/>
    <cellStyle name="Porcentual 25 3 11" xfId="9292" xr:uid="{3C167079-9B6F-495A-88A4-19690CC6D163}"/>
    <cellStyle name="Porcentual 25 3 2" xfId="9293" xr:uid="{D3AF81A6-2984-4CB6-8716-911E9B9D06A8}"/>
    <cellStyle name="Porcentual 25 3 3" xfId="9294" xr:uid="{8693D306-5E1B-4185-BE3A-F334F713015E}"/>
    <cellStyle name="Porcentual 25 3 4" xfId="9295" xr:uid="{70E10EAB-1D02-4D0D-98F3-EAA4B56712DD}"/>
    <cellStyle name="Porcentual 25 3 5" xfId="9296" xr:uid="{B57CB0C3-D4E6-48FE-9A3A-848187BA62E0}"/>
    <cellStyle name="Porcentual 25 3 6" xfId="9297" xr:uid="{CB5187FA-E381-4F88-995E-40528F6DE083}"/>
    <cellStyle name="Porcentual 25 3 7" xfId="9298" xr:uid="{88CC5DD9-4CF1-4854-97BF-690B5523EB7F}"/>
    <cellStyle name="Porcentual 25 3 8" xfId="9299" xr:uid="{F603916F-7CCB-40BA-96FE-8E5A188CEB11}"/>
    <cellStyle name="Porcentual 25 3 9" xfId="9300" xr:uid="{E5EF2F90-FD2D-438C-9117-55E944F44119}"/>
    <cellStyle name="Porcentual 25 4" xfId="9301" xr:uid="{C74E16B4-2418-42D7-9D5C-D83871609AB3}"/>
    <cellStyle name="Porcentual 25 4 2" xfId="9302" xr:uid="{734DAEE1-8340-443A-B2C3-4BFEF734277E}"/>
    <cellStyle name="Porcentual 25 4 2 2" xfId="9303" xr:uid="{F268573B-E8D5-45C9-970B-22F2E0691AE3}"/>
    <cellStyle name="Porcentual 25 4 2 2 2" xfId="9304" xr:uid="{E6D32896-14C0-4FCB-A2C2-65E9704BCD3A}"/>
    <cellStyle name="Porcentual 25 4 2 2 3" xfId="9305" xr:uid="{CAB4CDF4-AB6A-4B26-BB62-8841144338CE}"/>
    <cellStyle name="Porcentual 25 4 2 2 4" xfId="9306" xr:uid="{8A03A8B2-54A2-4902-8BBA-E9CC1CCECB97}"/>
    <cellStyle name="Porcentual 25 4 2 2 5" xfId="9307" xr:uid="{F1B1E2DA-4CEA-4EF9-B8C4-34F17F595C90}"/>
    <cellStyle name="Porcentual 25 4 2 2 6" xfId="9308" xr:uid="{B751E026-A2F5-4BAA-B521-F0AC7CD5523D}"/>
    <cellStyle name="Porcentual 25 4 3" xfId="9309" xr:uid="{C073F4DB-23E6-48FF-A7F1-84B6D2E8D4AA}"/>
    <cellStyle name="Porcentual 25 4 4" xfId="9310" xr:uid="{018E0DC5-E3F4-45CD-A071-E4B904201A69}"/>
    <cellStyle name="Porcentual 25 4 5" xfId="9311" xr:uid="{A3EF7FCF-7B00-4C2E-8E04-C141A3B55DA7}"/>
    <cellStyle name="Porcentual 25 4 6" xfId="9312" xr:uid="{8F02CA33-32E1-40A3-8D4C-C4956E30D315}"/>
    <cellStyle name="Porcentual 25 4 7" xfId="9313" xr:uid="{2AD3C20D-A7A6-4BC5-BF3C-E07A7DEFAD29}"/>
    <cellStyle name="Porcentual 25 5" xfId="9314" xr:uid="{D68F8E9C-7157-4890-B366-4D095459D79B}"/>
    <cellStyle name="Porcentual 25 6" xfId="9315" xr:uid="{B8B656E0-669A-449D-8F88-F3774013560E}"/>
    <cellStyle name="Porcentual 25 7" xfId="9316" xr:uid="{5AF1295A-F0B3-4A77-B6B3-396B67DBD743}"/>
    <cellStyle name="Porcentual 25 8" xfId="9317" xr:uid="{5FAA312B-67EE-44E3-9CFE-DE6B7718CAEA}"/>
    <cellStyle name="Porcentual 25 9" xfId="9318" xr:uid="{60C948C7-7957-461D-A19A-44247A58B501}"/>
    <cellStyle name="Porcentual 3" xfId="2064" xr:uid="{00000000-0005-0000-0000-000011080000}"/>
    <cellStyle name="Porcentual 3 2" xfId="3168" xr:uid="{04DAAF09-39F9-4BC7-8441-BEAE187A2801}"/>
    <cellStyle name="Porcentual 3 2 2" xfId="11924" xr:uid="{D8B9C9BD-0A23-43A5-BD38-C7491DF041A7}"/>
    <cellStyle name="Porcentual 3 3" xfId="12503" xr:uid="{B07C7CE8-6D4A-470E-A405-D23F98C34D06}"/>
    <cellStyle name="Porcentual 4" xfId="2065" xr:uid="{00000000-0005-0000-0000-000012080000}"/>
    <cellStyle name="Porcentual 4 2" xfId="2066" xr:uid="{00000000-0005-0000-0000-000013080000}"/>
    <cellStyle name="Porcentual 4 2 2" xfId="3170" xr:uid="{7BC9B5AE-EE86-49FD-B51B-5BE9DBF0190B}"/>
    <cellStyle name="Porcentual 4 3" xfId="3169" xr:uid="{97A4ACAF-973F-4CB5-B4FB-700F305D2C3A}"/>
    <cellStyle name="Porcentual 4 4" xfId="11925" xr:uid="{46AD2302-EF37-4016-B565-1C328D99BD57}"/>
    <cellStyle name="Porcentual 5" xfId="2067" xr:uid="{00000000-0005-0000-0000-000014080000}"/>
    <cellStyle name="Porcentual 5 2" xfId="3171" xr:uid="{57B271C7-BC20-4520-9347-4C7CC805F475}"/>
    <cellStyle name="Porcentual 6" xfId="44890" xr:uid="{517752A5-6EDD-4EA1-BA2B-F7262813A5E8}"/>
    <cellStyle name="Result" xfId="10487" xr:uid="{6F50E76A-FABF-44E5-A221-7075E43FF7F1}"/>
    <cellStyle name="Result 2" xfId="11331" xr:uid="{62A09B21-B489-4946-8CFE-11D4292C969B}"/>
    <cellStyle name="Result2" xfId="10488" xr:uid="{E4C578D8-8479-4E4B-9566-6E1C54F1BC4F}"/>
    <cellStyle name="Result2 2" xfId="11332" xr:uid="{A2906F4A-A426-4188-AA07-F0010E1B282C}"/>
    <cellStyle name="Result2 3" xfId="11335" xr:uid="{23F60923-6339-440A-B679-36868C23ED9E}"/>
    <cellStyle name="RowLevel_1 2" xfId="8085" xr:uid="{37693568-8178-4C92-B4C6-958A129CE78C}"/>
    <cellStyle name="Salida" xfId="2068" builtinId="21" customBuiltin="1"/>
    <cellStyle name="Salida 2" xfId="2069" xr:uid="{00000000-0005-0000-0000-000016080000}"/>
    <cellStyle name="Salida 2 10" xfId="44892" xr:uid="{2B0AEE3B-21E0-4602-A2B3-DC72AB133E80}"/>
    <cellStyle name="Salida 2 10 2" xfId="44893" xr:uid="{FB64BEDF-088D-4A0D-9B18-81FC0E307872}"/>
    <cellStyle name="Salida 2 10 2 2" xfId="45133" xr:uid="{29196B0F-2DFA-42CB-A240-506ABD2CC1D5}"/>
    <cellStyle name="Salida 2 10 2 2 2" xfId="46875" xr:uid="{7EAB5687-5AD5-43B8-B2E9-27505D85945F}"/>
    <cellStyle name="Salida 2 10 2 2 3" xfId="47237" xr:uid="{A506F11A-AC0D-4CAF-81E3-BC6383D78051}"/>
    <cellStyle name="Salida 2 10 2 3" xfId="46672" xr:uid="{C3A0D1BC-82EA-4336-AE32-864A83F1F51E}"/>
    <cellStyle name="Salida 2 10 2 4" xfId="47004" xr:uid="{A899D428-2A68-4575-891E-371BAB2DF68D}"/>
    <cellStyle name="Salida 2 10 3" xfId="44894" xr:uid="{5F4CA443-11E4-4D6F-96FC-A5EDD3DD0842}"/>
    <cellStyle name="Salida 2 10 3 2" xfId="45134" xr:uid="{B6DAC324-E81A-4CE8-88B5-88BF6B7605B0}"/>
    <cellStyle name="Salida 2 10 3 2 2" xfId="46876" xr:uid="{78D3D75D-8408-4778-A1A6-778414DB76BA}"/>
    <cellStyle name="Salida 2 10 3 2 3" xfId="47238" xr:uid="{D3D48140-8B05-48DD-B77D-DBEACF0A2DAE}"/>
    <cellStyle name="Salida 2 10 3 3" xfId="46673" xr:uid="{B3C2C96D-8BAB-4872-A4FF-31E9BFAFD6BF}"/>
    <cellStyle name="Salida 2 10 3 4" xfId="47005" xr:uid="{2E3A0F05-ED2C-4AF2-BAA5-79CED24B6127}"/>
    <cellStyle name="Salida 2 10 4" xfId="44895" xr:uid="{BAC34A03-EC51-424A-A98C-DD3186D369CF}"/>
    <cellStyle name="Salida 2 10 4 2" xfId="45135" xr:uid="{C6D1C80F-0F9E-4311-B2D0-38D99F9DE20E}"/>
    <cellStyle name="Salida 2 10 4 2 2" xfId="46877" xr:uid="{E933529A-E827-44FD-97D2-D577F23D971A}"/>
    <cellStyle name="Salida 2 10 4 2 3" xfId="47239" xr:uid="{4467A374-E634-4A52-92FB-3C73DBA1DA8D}"/>
    <cellStyle name="Salida 2 10 4 3" xfId="46674" xr:uid="{E8EFB37A-2FCA-49C5-89E1-5039A84BA169}"/>
    <cellStyle name="Salida 2 10 4 4" xfId="47006" xr:uid="{84C1514D-E8DF-4D24-B509-E04B2EFD689B}"/>
    <cellStyle name="Salida 2 10 5" xfId="45132" xr:uid="{A7EC70D5-B66E-47E0-B6C7-EFCCE6592BB4}"/>
    <cellStyle name="Salida 2 10 5 2" xfId="46874" xr:uid="{FF19FB88-46FD-4B27-9B94-6B4B6A365653}"/>
    <cellStyle name="Salida 2 10 5 3" xfId="47236" xr:uid="{B37CF6E4-70FF-4C36-8507-1E39A243EC28}"/>
    <cellStyle name="Salida 2 10 6" xfId="46671" xr:uid="{9A84D4D8-385D-41A7-B747-B387600B8D9A}"/>
    <cellStyle name="Salida 2 10 7" xfId="47003" xr:uid="{3ACF879F-74EF-4788-B2F2-B637BC449838}"/>
    <cellStyle name="Salida 2 11" xfId="44896" xr:uid="{C79B5F73-DF35-43EA-B390-10F211F859C1}"/>
    <cellStyle name="Salida 2 11 2" xfId="45136" xr:uid="{D2C1129D-E0C4-4968-9CFF-987E5453F069}"/>
    <cellStyle name="Salida 2 11 2 2" xfId="46878" xr:uid="{CDFB2263-4A74-4856-B556-3E64EA17DE4D}"/>
    <cellStyle name="Salida 2 11 2 3" xfId="47240" xr:uid="{C7D8F959-EEBE-4A9D-81FA-CF856A0FBEDC}"/>
    <cellStyle name="Salida 2 11 3" xfId="46675" xr:uid="{EAC53FC0-5597-448D-9E4D-96E2DC8E154B}"/>
    <cellStyle name="Salida 2 11 4" xfId="47007" xr:uid="{A357A3C5-B974-4BB4-B548-062536F52D42}"/>
    <cellStyle name="Salida 2 12" xfId="44897" xr:uid="{2C19E391-9EF7-4E5D-B3E1-A27431C7BC90}"/>
    <cellStyle name="Salida 2 12 2" xfId="45137" xr:uid="{AD40E366-6240-49E5-A276-0C7C14EAAA26}"/>
    <cellStyle name="Salida 2 12 2 2" xfId="46879" xr:uid="{E620D832-678E-44D0-9BAC-45259269461B}"/>
    <cellStyle name="Salida 2 12 2 3" xfId="47241" xr:uid="{9E577EDE-50EE-486F-AF51-361AE273A474}"/>
    <cellStyle name="Salida 2 12 3" xfId="46676" xr:uid="{251BEBEF-DE59-4309-A9EC-6B637CE6CB84}"/>
    <cellStyle name="Salida 2 12 4" xfId="47008" xr:uid="{A56E4719-1FE8-40BA-A2B6-90CF156A1328}"/>
    <cellStyle name="Salida 2 13" xfId="44898" xr:uid="{68E1201E-AA9C-42E9-A603-6FF7BA9C01DE}"/>
    <cellStyle name="Salida 2 13 2" xfId="45138" xr:uid="{DD0D4C62-7C8E-4C9B-B3EF-3874978D999F}"/>
    <cellStyle name="Salida 2 13 2 2" xfId="46880" xr:uid="{5EFCF079-E4F5-4EC6-A641-46CF78D7AB1E}"/>
    <cellStyle name="Salida 2 13 2 3" xfId="47242" xr:uid="{D8FB3C66-1A5B-4FC1-BF67-856F7D7DC672}"/>
    <cellStyle name="Salida 2 13 3" xfId="46677" xr:uid="{D6B9BF1A-D0C0-4818-B440-52D496DC1C09}"/>
    <cellStyle name="Salida 2 13 4" xfId="47009" xr:uid="{C8E8F1CA-2328-4B12-8947-2C63A47A7F8C}"/>
    <cellStyle name="Salida 2 14" xfId="44899" xr:uid="{024F9D98-1D9E-4FF9-B851-33BED05FE6AF}"/>
    <cellStyle name="Salida 2 14 2" xfId="45139" xr:uid="{3184BABC-09FC-4E88-AC1F-8EB526A7B9B3}"/>
    <cellStyle name="Salida 2 14 2 2" xfId="46881" xr:uid="{ED456801-CBEF-4D04-B3DA-76371E32E881}"/>
    <cellStyle name="Salida 2 14 2 3" xfId="47243" xr:uid="{70CA1531-F825-4626-AA87-6CB2CC0DF71D}"/>
    <cellStyle name="Salida 2 14 3" xfId="46678" xr:uid="{3C741178-C713-4B48-BF9B-D9B3EDABE5A7}"/>
    <cellStyle name="Salida 2 14 4" xfId="47010" xr:uid="{F3135BFF-1D33-499B-AE2E-1C7EEF19C2B4}"/>
    <cellStyle name="Salida 2 15" xfId="45131" xr:uid="{E188C811-F31F-4D41-BBBF-F18B4BCC9708}"/>
    <cellStyle name="Salida 2 15 2" xfId="46873" xr:uid="{843DFBA7-A41C-4B5A-A96E-7346BEDFDED9}"/>
    <cellStyle name="Salida 2 15 3" xfId="47235" xr:uid="{C50CA11D-3A74-412F-982B-EE2424F4DDA0}"/>
    <cellStyle name="Salida 2 16" xfId="46670" xr:uid="{ECDE4B14-2DB8-4477-9474-D6544522155C}"/>
    <cellStyle name="Salida 2 17" xfId="47002" xr:uid="{F41D8534-6FD4-4117-84A2-68B07C45B063}"/>
    <cellStyle name="Salida 2 18" xfId="44891" xr:uid="{C0BE23A1-93C0-403B-9651-88A5CBDA8311}"/>
    <cellStyle name="Salida 2 2" xfId="3173" xr:uid="{4918C8DD-A73F-4381-B246-F614615BB542}"/>
    <cellStyle name="Salida 2 2 2" xfId="44901" xr:uid="{15DF5838-FDB3-4AD4-96B6-E08EA27EAE37}"/>
    <cellStyle name="Salida 2 2 2 2" xfId="45141" xr:uid="{D5E9E431-E720-45FB-97BA-9BF6D3EB4DDF}"/>
    <cellStyle name="Salida 2 2 2 2 2" xfId="46883" xr:uid="{B5D2660E-5848-4987-8A2D-19DB6599B4BF}"/>
    <cellStyle name="Salida 2 2 2 2 3" xfId="47245" xr:uid="{0BB2B4BD-8AAC-44A4-8C79-44B1485496B6}"/>
    <cellStyle name="Salida 2 2 2 3" xfId="46680" xr:uid="{D7DD549E-C161-429A-8E5B-F1C17E0E1D40}"/>
    <cellStyle name="Salida 2 2 2 4" xfId="47012" xr:uid="{0AF81445-617D-45E4-A742-44809927CF9B}"/>
    <cellStyle name="Salida 2 2 3" xfId="44902" xr:uid="{D88F5FBD-C92B-4466-B349-72DCC33E6907}"/>
    <cellStyle name="Salida 2 2 3 2" xfId="45142" xr:uid="{5C470444-5468-4AEF-B21B-4BE9576A63B8}"/>
    <cellStyle name="Salida 2 2 3 2 2" xfId="46884" xr:uid="{B5EB90B8-4EBA-4A59-8EDA-F9D5D1ED8053}"/>
    <cellStyle name="Salida 2 2 3 2 3" xfId="47246" xr:uid="{9B939743-517E-4A55-8405-B9E1130BF068}"/>
    <cellStyle name="Salida 2 2 3 3" xfId="46681" xr:uid="{CE7B2F8A-89D7-49C4-AD9D-5FE1454F5BCA}"/>
    <cellStyle name="Salida 2 2 3 4" xfId="47013" xr:uid="{10AB7125-29AE-4245-9170-0C3C6CD9FC75}"/>
    <cellStyle name="Salida 2 2 4" xfId="44903" xr:uid="{658F1645-E74B-4555-9F5F-5C149BB84CC5}"/>
    <cellStyle name="Salida 2 2 4 2" xfId="45143" xr:uid="{AB7FD61B-B53B-4167-8BC8-481BF8880B60}"/>
    <cellStyle name="Salida 2 2 4 2 2" xfId="46885" xr:uid="{DE3CA7B3-2D59-458B-91F8-CB7357CD382C}"/>
    <cellStyle name="Salida 2 2 4 2 3" xfId="47247" xr:uid="{9B07A83B-2B9D-42AC-B713-893C414B438E}"/>
    <cellStyle name="Salida 2 2 4 3" xfId="46682" xr:uid="{1DF35E7F-7B25-4C3C-8891-F26D2821BA6B}"/>
    <cellStyle name="Salida 2 2 4 4" xfId="47014" xr:uid="{5EB19CDE-6322-49ED-A050-D2EEFEBA8649}"/>
    <cellStyle name="Salida 2 2 5" xfId="45140" xr:uid="{40D6B058-F916-48A7-9B75-C6AF79099703}"/>
    <cellStyle name="Salida 2 2 5 2" xfId="46882" xr:uid="{58FF2FC4-98D2-4139-AE42-D1F29472369C}"/>
    <cellStyle name="Salida 2 2 5 3" xfId="47244" xr:uid="{5DB6483A-6B62-42C3-8A86-C9FD7E84B259}"/>
    <cellStyle name="Salida 2 2 6" xfId="46679" xr:uid="{C6976B32-90D6-4CE8-9C77-6C9549F67658}"/>
    <cellStyle name="Salida 2 2 7" xfId="47011" xr:uid="{4BECDC51-A3E8-4713-897F-4423C2117841}"/>
    <cellStyle name="Salida 2 2 8" xfId="44900" xr:uid="{D1B6581A-18D8-4F57-B594-B8A5154D446C}"/>
    <cellStyle name="Salida 2 3" xfId="42770" xr:uid="{67CAA673-6820-4882-BFC1-1DB14DA196A3}"/>
    <cellStyle name="Salida 2 3 2" xfId="44905" xr:uid="{79CEBC23-9F8A-40B8-BA6E-FE61BBB975A5}"/>
    <cellStyle name="Salida 2 3 2 2" xfId="45145" xr:uid="{E8D8F6EF-7D19-4438-A63C-295E72A48935}"/>
    <cellStyle name="Salida 2 3 2 2 2" xfId="46887" xr:uid="{E0B4C621-EBB4-480B-9E75-D37B10E03862}"/>
    <cellStyle name="Salida 2 3 2 2 3" xfId="47249" xr:uid="{99B24654-C6FC-479A-9C13-3AB0694BD6DB}"/>
    <cellStyle name="Salida 2 3 2 3" xfId="46684" xr:uid="{CE8700EC-64BE-4C9A-8F95-75A62D221166}"/>
    <cellStyle name="Salida 2 3 2 4" xfId="47016" xr:uid="{8DD1C149-3902-4E38-9B29-9F5CB3537274}"/>
    <cellStyle name="Salida 2 3 3" xfId="44906" xr:uid="{5534C0C8-4A3E-4021-9157-01476893190E}"/>
    <cellStyle name="Salida 2 3 3 2" xfId="45146" xr:uid="{9343C194-54F4-4ACF-920F-83838138BD10}"/>
    <cellStyle name="Salida 2 3 3 2 2" xfId="46888" xr:uid="{85FB5A11-4DE2-43B7-B486-05F7B13CC995}"/>
    <cellStyle name="Salida 2 3 3 2 3" xfId="47250" xr:uid="{8CAD4D5D-EE2D-4294-BC58-05E90A14386A}"/>
    <cellStyle name="Salida 2 3 3 3" xfId="46685" xr:uid="{4B90CD72-E1A6-48F4-B710-55AC5884B38F}"/>
    <cellStyle name="Salida 2 3 3 4" xfId="47017" xr:uid="{BB6C790B-3EB8-4DBC-9D42-A18175DC20CC}"/>
    <cellStyle name="Salida 2 3 4" xfId="44907" xr:uid="{7BBAF905-E9B6-4E78-9A3E-F59EEC1E03E1}"/>
    <cellStyle name="Salida 2 3 4 2" xfId="45147" xr:uid="{074DE699-31C0-46D1-AFAB-0F9F0642BCB9}"/>
    <cellStyle name="Salida 2 3 4 2 2" xfId="46889" xr:uid="{9558C9AA-D9C5-4A5D-BCC3-93BB9C32BEF4}"/>
    <cellStyle name="Salida 2 3 4 2 3" xfId="47251" xr:uid="{D784F97D-B452-4DDF-BC07-FD8DE24F5ABB}"/>
    <cellStyle name="Salida 2 3 4 3" xfId="46686" xr:uid="{71E04D9E-09B5-4826-A0F1-D8A724E6C9E2}"/>
    <cellStyle name="Salida 2 3 4 4" xfId="47018" xr:uid="{4DC2A456-9AE1-4946-8843-2DB3D6D929B6}"/>
    <cellStyle name="Salida 2 3 5" xfId="45144" xr:uid="{7B4DBE6F-F00F-4796-8C91-F1C963315411}"/>
    <cellStyle name="Salida 2 3 5 2" xfId="46886" xr:uid="{C5707697-32C4-45E4-B80E-38E9A541A26D}"/>
    <cellStyle name="Salida 2 3 5 3" xfId="47248" xr:uid="{05E8DEF7-0908-4A18-BFC7-AC6EA044092B}"/>
    <cellStyle name="Salida 2 3 6" xfId="46683" xr:uid="{B83F219C-9C01-4904-9F59-2E69B06501E1}"/>
    <cellStyle name="Salida 2 3 7" xfId="47015" xr:uid="{A2AF199E-4D3B-4073-91E1-85047EE220E5}"/>
    <cellStyle name="Salida 2 3 8" xfId="44904" xr:uid="{96F289F6-2A3E-4295-9BDB-D31FA8D38071}"/>
    <cellStyle name="Salida 2 4" xfId="44908" xr:uid="{2A4FEEDE-28C5-4D0E-9AEC-682AC4C257F1}"/>
    <cellStyle name="Salida 2 4 2" xfId="44909" xr:uid="{C455D8A5-B311-405F-A8E6-11A73B1989F4}"/>
    <cellStyle name="Salida 2 4 2 2" xfId="45149" xr:uid="{8CAB8781-B281-4B01-A491-68F5D7DC88ED}"/>
    <cellStyle name="Salida 2 4 2 2 2" xfId="46891" xr:uid="{C0178C00-B00B-45AD-ACE4-DCF6585369DF}"/>
    <cellStyle name="Salida 2 4 2 2 3" xfId="47253" xr:uid="{268E6735-4758-4F6F-88F4-48A27D5E5A72}"/>
    <cellStyle name="Salida 2 4 2 3" xfId="46688" xr:uid="{3324097B-50F4-4FA8-9711-EBD1017BD408}"/>
    <cellStyle name="Salida 2 4 2 4" xfId="47020" xr:uid="{8F1EE532-919F-4740-AAE9-189BA7EE8209}"/>
    <cellStyle name="Salida 2 4 3" xfId="44910" xr:uid="{54DF69D4-0D03-40DB-8FE5-26CFFAD3D1C7}"/>
    <cellStyle name="Salida 2 4 3 2" xfId="45150" xr:uid="{F66EAE19-2419-4679-848A-5AD8F48788AA}"/>
    <cellStyle name="Salida 2 4 3 2 2" xfId="46892" xr:uid="{672D157D-B8E9-475B-91F9-01BBD40D4A30}"/>
    <cellStyle name="Salida 2 4 3 2 3" xfId="47254" xr:uid="{AEA5E116-39D8-464B-94A1-3D5311675CE5}"/>
    <cellStyle name="Salida 2 4 3 3" xfId="46689" xr:uid="{0D59AF51-A896-4863-ADBF-B4D56F23A6D5}"/>
    <cellStyle name="Salida 2 4 3 4" xfId="47021" xr:uid="{CB5D5876-C4DD-465F-B922-36EA0959161E}"/>
    <cellStyle name="Salida 2 4 4" xfId="44911" xr:uid="{F1627BC8-0F5D-4992-BBAE-68DE1EE7E207}"/>
    <cellStyle name="Salida 2 4 4 2" xfId="45151" xr:uid="{F9940739-2B98-4F5D-A119-0489F2EBEC7C}"/>
    <cellStyle name="Salida 2 4 4 2 2" xfId="46893" xr:uid="{6E31CAB5-C5F4-4EE3-8049-12090518F9A3}"/>
    <cellStyle name="Salida 2 4 4 2 3" xfId="47255" xr:uid="{524F1024-D48E-44B0-8211-C78501272081}"/>
    <cellStyle name="Salida 2 4 4 3" xfId="46690" xr:uid="{C33351A1-0A9A-4F76-A0E6-8C4ACEE5A6D8}"/>
    <cellStyle name="Salida 2 4 4 4" xfId="47022" xr:uid="{9F85CA8D-5433-4E87-9DDB-DEF03814E12A}"/>
    <cellStyle name="Salida 2 4 5" xfId="45148" xr:uid="{FC81615A-5B88-46E3-9A23-1DF6A71CAEE6}"/>
    <cellStyle name="Salida 2 4 5 2" xfId="46890" xr:uid="{F63F8568-F115-4D2F-A749-A03212519316}"/>
    <cellStyle name="Salida 2 4 5 3" xfId="47252" xr:uid="{97C3B871-8779-491B-ACCA-58D3AAE1872E}"/>
    <cellStyle name="Salida 2 4 6" xfId="46687" xr:uid="{70F8666A-1EE2-47DC-9B92-C93A655C0206}"/>
    <cellStyle name="Salida 2 4 7" xfId="47019" xr:uid="{B68A955E-11BA-4069-8499-7FE05A8A45F3}"/>
    <cellStyle name="Salida 2 5" xfId="44912" xr:uid="{4A23510E-B9FB-4A50-ADD6-CD2EABF69196}"/>
    <cellStyle name="Salida 2 5 2" xfId="44913" xr:uid="{60535E80-A779-42AF-890B-4A24D30F6325}"/>
    <cellStyle name="Salida 2 5 2 2" xfId="45153" xr:uid="{9025E114-4473-471D-AEC2-0D8662D96EB3}"/>
    <cellStyle name="Salida 2 5 2 2 2" xfId="46895" xr:uid="{37A6913D-8DE1-4776-834E-95F754275E9C}"/>
    <cellStyle name="Salida 2 5 2 2 3" xfId="47257" xr:uid="{C03EFC72-923B-4B90-BFD1-B1825F7134BF}"/>
    <cellStyle name="Salida 2 5 2 3" xfId="46692" xr:uid="{9D02EB45-3FBF-475C-8C58-4986074CF534}"/>
    <cellStyle name="Salida 2 5 2 4" xfId="47024" xr:uid="{F62A231D-1F45-4AF1-8453-37D2A8C130C7}"/>
    <cellStyle name="Salida 2 5 3" xfId="44914" xr:uid="{F2CFFB1B-C9AF-4ADC-96AC-9225931C77BC}"/>
    <cellStyle name="Salida 2 5 3 2" xfId="45154" xr:uid="{B52A5E78-1FC2-4B9D-98E2-CBEAC15D8AA0}"/>
    <cellStyle name="Salida 2 5 3 2 2" xfId="46896" xr:uid="{6CF7FD3E-6BE9-4666-9296-7429E8053CE3}"/>
    <cellStyle name="Salida 2 5 3 2 3" xfId="47258" xr:uid="{6F5D241F-0126-4B25-8A4E-4C134C0B9628}"/>
    <cellStyle name="Salida 2 5 3 3" xfId="46693" xr:uid="{F516FCDE-0DA6-408B-9BEB-4B364329AD08}"/>
    <cellStyle name="Salida 2 5 3 4" xfId="47025" xr:uid="{3E0D0537-8A03-43EB-A2A5-BEADA715D64D}"/>
    <cellStyle name="Salida 2 5 4" xfId="44915" xr:uid="{2956F69E-38B7-4DCF-AC2F-6679CCABA8BD}"/>
    <cellStyle name="Salida 2 5 4 2" xfId="45155" xr:uid="{D533BD90-1008-48AD-AFA0-00E582707268}"/>
    <cellStyle name="Salida 2 5 4 2 2" xfId="46897" xr:uid="{A3C60F8F-28C4-4611-921F-C959A587B90C}"/>
    <cellStyle name="Salida 2 5 4 2 3" xfId="47259" xr:uid="{495F7331-E0F2-4B33-A2DB-436E84EC9C25}"/>
    <cellStyle name="Salida 2 5 4 3" xfId="46694" xr:uid="{5510D22A-CF31-4B64-9F83-F1E50D0882C5}"/>
    <cellStyle name="Salida 2 5 4 4" xfId="47026" xr:uid="{48CE7FB9-E5A3-43E5-85E1-F68967CF9764}"/>
    <cellStyle name="Salida 2 5 5" xfId="45152" xr:uid="{DA7F9FC5-7A05-475B-A5B0-DB858DAA4722}"/>
    <cellStyle name="Salida 2 5 5 2" xfId="46894" xr:uid="{DE77D06C-0512-4CBF-9C44-300D5F510D5A}"/>
    <cellStyle name="Salida 2 5 5 3" xfId="47256" xr:uid="{099032EF-1A80-410F-9744-C3ABB3A45D44}"/>
    <cellStyle name="Salida 2 5 6" xfId="46691" xr:uid="{A2B06B78-F3CF-4FEC-AC06-1FBF739DE9E2}"/>
    <cellStyle name="Salida 2 5 7" xfId="47023" xr:uid="{BE73C3BC-0289-464D-8955-7798593323FF}"/>
    <cellStyle name="Salida 2 6" xfId="44916" xr:uid="{E5A9B6E5-6848-4D49-ADFA-EE0C09759782}"/>
    <cellStyle name="Salida 2 6 2" xfId="44917" xr:uid="{18D5E091-2618-43D7-A0A5-D36AB963AAD7}"/>
    <cellStyle name="Salida 2 6 2 2" xfId="45157" xr:uid="{7096F2C5-AFF8-44B9-98D0-E48E9CB9FABB}"/>
    <cellStyle name="Salida 2 6 2 2 2" xfId="46899" xr:uid="{8689618F-9EDA-4B76-B423-64D046B3C2C3}"/>
    <cellStyle name="Salida 2 6 2 2 3" xfId="47261" xr:uid="{91398EAB-CE3B-4865-8A73-CD64722F447A}"/>
    <cellStyle name="Salida 2 6 2 3" xfId="46696" xr:uid="{151BF14C-C0D9-4C85-AA8B-14378632AEFB}"/>
    <cellStyle name="Salida 2 6 2 4" xfId="47028" xr:uid="{CF0EE6BA-6D1B-486F-AE8F-31818DF6BE1A}"/>
    <cellStyle name="Salida 2 6 3" xfId="44918" xr:uid="{7436169A-5A23-4847-B19A-A1FFBC262E86}"/>
    <cellStyle name="Salida 2 6 3 2" xfId="45158" xr:uid="{9379D89D-BDDB-4E48-9A80-F18B4EBC5624}"/>
    <cellStyle name="Salida 2 6 3 2 2" xfId="46900" xr:uid="{0B08B493-E16F-4AA3-A468-37B4D6FC45DE}"/>
    <cellStyle name="Salida 2 6 3 2 3" xfId="47262" xr:uid="{311A33A1-F9DC-4AE4-998E-E0A2AA9DED7C}"/>
    <cellStyle name="Salida 2 6 3 3" xfId="46697" xr:uid="{302B4B23-3D7C-4002-8D36-E005E18B29E5}"/>
    <cellStyle name="Salida 2 6 3 4" xfId="47029" xr:uid="{52CFEE17-CA9C-49B5-ACFA-1D4A83D0EB71}"/>
    <cellStyle name="Salida 2 6 4" xfId="44919" xr:uid="{789AF089-91AB-43BD-9D93-49EE5C0666AE}"/>
    <cellStyle name="Salida 2 6 4 2" xfId="45159" xr:uid="{2C88CB04-7EAA-44DB-ABD9-28E48622B696}"/>
    <cellStyle name="Salida 2 6 4 2 2" xfId="46901" xr:uid="{9C6FFA35-B60D-483F-BF3C-1920AC2C8761}"/>
    <cellStyle name="Salida 2 6 4 2 3" xfId="47263" xr:uid="{280F1F3C-0B14-41C8-ACEA-B29F37F44FD2}"/>
    <cellStyle name="Salida 2 6 4 3" xfId="46698" xr:uid="{4A015FAC-5EC1-4AD0-91D0-D4E3EBA54C32}"/>
    <cellStyle name="Salida 2 6 4 4" xfId="47030" xr:uid="{8910D75F-3C03-417A-89CE-51421DF5EBD2}"/>
    <cellStyle name="Salida 2 6 5" xfId="45156" xr:uid="{7614380B-BB83-44A2-9992-777FBE3DCBF9}"/>
    <cellStyle name="Salida 2 6 5 2" xfId="46898" xr:uid="{A2973405-53DE-4489-B67E-3EAD9A9B32D3}"/>
    <cellStyle name="Salida 2 6 5 3" xfId="47260" xr:uid="{6D725B56-67F7-46E0-ABB0-E78E5EA88428}"/>
    <cellStyle name="Salida 2 6 6" xfId="46695" xr:uid="{AB16F7C7-567B-4694-97F1-DBC032DAF0BF}"/>
    <cellStyle name="Salida 2 6 7" xfId="47027" xr:uid="{500FA287-B74D-49F2-AE2B-01FBA83B2C17}"/>
    <cellStyle name="Salida 2 7" xfId="44920" xr:uid="{93D5A695-31D1-4903-8FA4-6960D8E96A98}"/>
    <cellStyle name="Salida 2 7 2" xfId="44921" xr:uid="{51AA20CD-E8C1-4F0D-8D89-73C50E50BE85}"/>
    <cellStyle name="Salida 2 7 2 2" xfId="45161" xr:uid="{3FE2B001-26E8-462B-ABAE-70BA0F17014B}"/>
    <cellStyle name="Salida 2 7 2 2 2" xfId="46903" xr:uid="{8179A05C-BA65-43A5-AE49-F7DF969D0209}"/>
    <cellStyle name="Salida 2 7 2 2 3" xfId="47265" xr:uid="{F3B69B57-E71A-4C63-85F1-DDBF1C4AA0A9}"/>
    <cellStyle name="Salida 2 7 2 3" xfId="46700" xr:uid="{1D3A3F30-7F0F-4354-AB5A-171D4824E73A}"/>
    <cellStyle name="Salida 2 7 2 4" xfId="47032" xr:uid="{E37F80D7-F365-42C9-965E-3A640F533378}"/>
    <cellStyle name="Salida 2 7 3" xfId="44922" xr:uid="{3175684F-BD80-4F0D-A83B-7D61BC89E5CC}"/>
    <cellStyle name="Salida 2 7 3 2" xfId="45162" xr:uid="{8E92DC7F-7071-4A6B-8733-3EE3909674A2}"/>
    <cellStyle name="Salida 2 7 3 2 2" xfId="46904" xr:uid="{84175A7F-E11B-4969-B5BE-90CD5376C77B}"/>
    <cellStyle name="Salida 2 7 3 2 3" xfId="47266" xr:uid="{B8DB41D3-D000-4898-862D-50796124B732}"/>
    <cellStyle name="Salida 2 7 3 3" xfId="46701" xr:uid="{73C41714-68B8-4D46-A765-665AFEB09D34}"/>
    <cellStyle name="Salida 2 7 3 4" xfId="47033" xr:uid="{46D3D35C-E005-4489-8229-D9E720820247}"/>
    <cellStyle name="Salida 2 7 4" xfId="44923" xr:uid="{3BF4389F-9A68-4B8B-A564-962A5C92BBF9}"/>
    <cellStyle name="Salida 2 7 4 2" xfId="45163" xr:uid="{A2481CA3-A391-4FEF-8526-170EBC689CEC}"/>
    <cellStyle name="Salida 2 7 4 2 2" xfId="46905" xr:uid="{466C69D7-F509-4C62-9BFF-660F562E480F}"/>
    <cellStyle name="Salida 2 7 4 2 3" xfId="47267" xr:uid="{648204CF-07C3-4868-8069-E8F5581FA3D3}"/>
    <cellStyle name="Salida 2 7 4 3" xfId="46702" xr:uid="{01971DAE-4BB7-4E47-A8F1-2AA0AA99E041}"/>
    <cellStyle name="Salida 2 7 4 4" xfId="47034" xr:uid="{2A320454-127B-4A65-A0BF-6F2FC21B7E96}"/>
    <cellStyle name="Salida 2 7 5" xfId="45160" xr:uid="{9D9146AC-4A9F-4789-A064-990D5181C6E6}"/>
    <cellStyle name="Salida 2 7 5 2" xfId="46902" xr:uid="{6C839C19-EBDA-436E-995D-6254E6DCF522}"/>
    <cellStyle name="Salida 2 7 5 3" xfId="47264" xr:uid="{224D4026-E7EF-447D-BF8B-3E39F2ECACE7}"/>
    <cellStyle name="Salida 2 7 6" xfId="46699" xr:uid="{AE71A8A2-9162-4ACE-8FD8-D065E883DA32}"/>
    <cellStyle name="Salida 2 7 7" xfId="47031" xr:uid="{E0E80E40-9011-46F2-B4EB-A297D3139D61}"/>
    <cellStyle name="Salida 2 8" xfId="44924" xr:uid="{003BF5CE-6AAA-4C32-9176-AD8AB6706234}"/>
    <cellStyle name="Salida 2 8 2" xfId="44925" xr:uid="{C287AA8C-EC14-4EA7-9D0B-D26C66258EFE}"/>
    <cellStyle name="Salida 2 8 2 2" xfId="45165" xr:uid="{04A668DF-F7BE-4301-AAC0-A0521572327B}"/>
    <cellStyle name="Salida 2 8 2 2 2" xfId="46907" xr:uid="{233C2ABF-CE0D-4540-86E5-0A86AE3D3735}"/>
    <cellStyle name="Salida 2 8 2 2 3" xfId="47269" xr:uid="{E7BBDC99-99B5-4C29-83C2-B541DE710F76}"/>
    <cellStyle name="Salida 2 8 2 3" xfId="46704" xr:uid="{ABD294D9-7457-4504-A2D4-D1AFCBB22D93}"/>
    <cellStyle name="Salida 2 8 2 4" xfId="47036" xr:uid="{AD6D1152-934B-4467-A8BC-8ED114462704}"/>
    <cellStyle name="Salida 2 8 3" xfId="44926" xr:uid="{2804ED82-AE9B-4069-A2AA-58851F916BDD}"/>
    <cellStyle name="Salida 2 8 3 2" xfId="45166" xr:uid="{61EAEC6F-361F-41D3-B365-E63035882CD8}"/>
    <cellStyle name="Salida 2 8 3 2 2" xfId="46908" xr:uid="{0A4BB988-7642-41D9-BE66-EBAFF9CED901}"/>
    <cellStyle name="Salida 2 8 3 2 3" xfId="47270" xr:uid="{9088BF54-25B7-41BF-BF70-82B09F9E16D2}"/>
    <cellStyle name="Salida 2 8 3 3" xfId="46705" xr:uid="{7D9EB518-DB2D-454C-9303-789A3F423C54}"/>
    <cellStyle name="Salida 2 8 3 4" xfId="47037" xr:uid="{553D451B-D5FE-40D6-A9FE-4BFE6A0DB2A4}"/>
    <cellStyle name="Salida 2 8 4" xfId="44927" xr:uid="{33913219-A849-411A-83C1-DE58CF5BDCB4}"/>
    <cellStyle name="Salida 2 8 4 2" xfId="45167" xr:uid="{6A2C4A50-247B-4A4B-A016-00C2732708D3}"/>
    <cellStyle name="Salida 2 8 4 2 2" xfId="46909" xr:uid="{083420BB-FA46-4D90-8A92-96DF05E312E0}"/>
    <cellStyle name="Salida 2 8 4 2 3" xfId="47271" xr:uid="{F0F924EC-2287-4035-ADEF-90CB20446438}"/>
    <cellStyle name="Salida 2 8 4 3" xfId="46706" xr:uid="{11EB42C0-567D-4447-9CE5-04B0B5BF37F5}"/>
    <cellStyle name="Salida 2 8 4 4" xfId="47038" xr:uid="{8B527D57-F960-48A7-B579-C02760CEDD8E}"/>
    <cellStyle name="Salida 2 8 5" xfId="45164" xr:uid="{EE59EFEA-F24D-466A-AEBC-B61CA8BA7AA9}"/>
    <cellStyle name="Salida 2 8 5 2" xfId="46906" xr:uid="{A42397E6-D2A0-41DF-A5C2-340618DB827C}"/>
    <cellStyle name="Salida 2 8 5 3" xfId="47268" xr:uid="{725CF73B-C75E-4011-BBD9-51D529E1D0DD}"/>
    <cellStyle name="Salida 2 8 6" xfId="46703" xr:uid="{77DB2FA5-C32D-4F66-8A12-981C2E754B3E}"/>
    <cellStyle name="Salida 2 8 7" xfId="47035" xr:uid="{F0028C11-0673-4740-841A-DC38134DF6F6}"/>
    <cellStyle name="Salida 2 9" xfId="44928" xr:uid="{8C7C17CD-39B9-4198-9EAC-5ABD59979579}"/>
    <cellStyle name="Salida 2 9 2" xfId="44929" xr:uid="{2112367E-75DA-48AE-BC35-D0722DEB9ED6}"/>
    <cellStyle name="Salida 2 9 2 2" xfId="45169" xr:uid="{D63ADD92-6746-4D61-ACB8-03C6C0C38678}"/>
    <cellStyle name="Salida 2 9 2 2 2" xfId="46911" xr:uid="{AA26B075-4629-4D98-AC96-B1E7FB4F4ED6}"/>
    <cellStyle name="Salida 2 9 2 2 3" xfId="47273" xr:uid="{26183D8C-3F41-46CF-9BA9-6021B07BCFD7}"/>
    <cellStyle name="Salida 2 9 2 3" xfId="46708" xr:uid="{BAE18EE0-7651-4C1A-9A96-3FC65BF1E679}"/>
    <cellStyle name="Salida 2 9 2 4" xfId="47040" xr:uid="{266751B4-574E-42CC-A8E7-BB554A47DC96}"/>
    <cellStyle name="Salida 2 9 3" xfId="44930" xr:uid="{76043C4C-098A-40CB-AF0E-03D1F87A06A1}"/>
    <cellStyle name="Salida 2 9 3 2" xfId="45170" xr:uid="{49F12E84-8ABE-4D16-95A0-CD41793B360B}"/>
    <cellStyle name="Salida 2 9 3 2 2" xfId="46912" xr:uid="{418C38BE-9D69-412B-BC64-EBE58652CC75}"/>
    <cellStyle name="Salida 2 9 3 2 3" xfId="47274" xr:uid="{4E495994-34A4-4A08-AFB7-DB588642775E}"/>
    <cellStyle name="Salida 2 9 3 3" xfId="46709" xr:uid="{94CB1D30-E679-47D8-BA11-EA2BB37CAEFB}"/>
    <cellStyle name="Salida 2 9 3 4" xfId="47041" xr:uid="{E2F8AABE-246D-470B-B933-61BE4A1032F7}"/>
    <cellStyle name="Salida 2 9 4" xfId="44931" xr:uid="{C40A03F0-D6C4-4696-956A-7A1253A238FE}"/>
    <cellStyle name="Salida 2 9 4 2" xfId="45171" xr:uid="{1CB0903B-48B3-4617-B2A2-2E64817774FA}"/>
    <cellStyle name="Salida 2 9 4 2 2" xfId="46913" xr:uid="{3F84089A-39E6-4B38-9705-4B390444220E}"/>
    <cellStyle name="Salida 2 9 4 2 3" xfId="47275" xr:uid="{8BE9AD8A-74EC-4054-8E36-420AC16C8A10}"/>
    <cellStyle name="Salida 2 9 4 3" xfId="46710" xr:uid="{3D1C2C7C-57DA-4235-94F0-10136FD704A8}"/>
    <cellStyle name="Salida 2 9 4 4" xfId="47042" xr:uid="{D8A7F022-A5CC-49FD-B420-0BD7625F0B17}"/>
    <cellStyle name="Salida 2 9 5" xfId="45168" xr:uid="{59C643B0-C0CE-4EB1-8281-5AC5704CC133}"/>
    <cellStyle name="Salida 2 9 5 2" xfId="46910" xr:uid="{B9589C2E-36AF-42D6-BA20-0415BD8D3D46}"/>
    <cellStyle name="Salida 2 9 5 3" xfId="47272" xr:uid="{F5363969-02DD-4FF4-AE23-0057C0338EA6}"/>
    <cellStyle name="Salida 2 9 6" xfId="46707" xr:uid="{A38EFBEA-BBB4-4AE3-90CA-E950EF83BC1D}"/>
    <cellStyle name="Salida 2 9 7" xfId="47039" xr:uid="{0E0902B9-B581-458E-9186-FEE9D65ADE29}"/>
    <cellStyle name="Salida 3" xfId="3172" xr:uid="{FDDD650D-2EC8-4CDE-A584-D601D9C68954}"/>
    <cellStyle name="Separador de milhares" xfId="11926" xr:uid="{53EDEB8F-9F3A-4F1B-B881-EE6B946C6435}"/>
    <cellStyle name="Style 1" xfId="8086" xr:uid="{33F42633-F590-4049-8AA6-7F00E0764472}"/>
    <cellStyle name="SubHead" xfId="8087" xr:uid="{FCA8EC66-E560-4A1B-A27B-BE4654ACAC50}"/>
    <cellStyle name="TableStyleLight1" xfId="2070" xr:uid="{00000000-0005-0000-0000-000017080000}"/>
    <cellStyle name="Texto de advertencia" xfId="2071" builtinId="11" customBuiltin="1"/>
    <cellStyle name="Texto de advertencia 2" xfId="2072" xr:uid="{00000000-0005-0000-0000-000019080000}"/>
    <cellStyle name="Texto de advertencia 2 2" xfId="2073" xr:uid="{00000000-0005-0000-0000-00001A080000}"/>
    <cellStyle name="Texto de advertencia 2 3" xfId="42774" xr:uid="{0F2358A5-41F2-4B59-B82E-DB158EE0C496}"/>
    <cellStyle name="Texto de advertencia 3" xfId="2074" xr:uid="{00000000-0005-0000-0000-00001B080000}"/>
    <cellStyle name="Texto de advertencia 3 2" xfId="2075" xr:uid="{00000000-0005-0000-0000-00001C080000}"/>
    <cellStyle name="Texto de advertencia 4" xfId="2076" xr:uid="{00000000-0005-0000-0000-00001D080000}"/>
    <cellStyle name="Texto explicativo" xfId="2077" builtinId="53" customBuiltin="1"/>
    <cellStyle name="Texto explicativo 2" xfId="2078" xr:uid="{00000000-0005-0000-0000-00001F080000}"/>
    <cellStyle name="Texto explicativo 2 2" xfId="42476" xr:uid="{D063C9C1-8855-4833-A4ED-B568C34893DF}"/>
    <cellStyle name="Texto explicativo 2 2 2" xfId="44933" xr:uid="{93EC6B35-9110-40F2-B7B5-BA7EB4CF5C85}"/>
    <cellStyle name="Texto explicativo 2 3" xfId="42776" xr:uid="{E60A6573-8938-4F07-9B90-0C258FE56238}"/>
    <cellStyle name="Texto explicativo 2 3 2" xfId="44934" xr:uid="{D9281CEC-FA78-47E7-82E2-FCC60EB29CE7}"/>
    <cellStyle name="Texto explicativo 2 4" xfId="44932" xr:uid="{8785122A-A7C1-4157-A8C4-EBBBFF22E2DF}"/>
    <cellStyle name="Texto explicativo 3" xfId="44935" xr:uid="{E551F20D-A43D-407F-93CF-C5C26D0BAFE9}"/>
    <cellStyle name="Texto explicativo 4" xfId="44936" xr:uid="{0DB12A2A-025B-4121-BCFF-AE3547028871}"/>
    <cellStyle name="Tickmark" xfId="2079" xr:uid="{00000000-0005-0000-0000-000020080000}"/>
    <cellStyle name="Tickmark 2" xfId="2080" xr:uid="{00000000-0005-0000-0000-000021080000}"/>
    <cellStyle name="Tickmark 2 2" xfId="11927" xr:uid="{D6BB07E5-24B6-4573-9839-6C0E8A245A5C}"/>
    <cellStyle name="Tickmark 3" xfId="8088" xr:uid="{E9147A94-C7F6-48C1-8E71-F01C33BD121C}"/>
    <cellStyle name="Title" xfId="2081" xr:uid="{00000000-0005-0000-0000-000022080000}"/>
    <cellStyle name="Title 2" xfId="2082" xr:uid="{00000000-0005-0000-0000-000023080000}"/>
    <cellStyle name="Título" xfId="2083" builtinId="15" customBuiltin="1"/>
    <cellStyle name="Título 10" xfId="3221" xr:uid="{3D3E9EF4-2742-4519-9AD6-CEB7A37AC1D8}"/>
    <cellStyle name="Título 11" xfId="8170" xr:uid="{40E60514-70BC-4E62-A2AE-8043836609DD}"/>
    <cellStyle name="Título 2" xfId="2084" builtinId="17" customBuiltin="1"/>
    <cellStyle name="Título 2 2" xfId="2085" xr:uid="{00000000-0005-0000-0000-000026080000}"/>
    <cellStyle name="Título 2 2 2" xfId="3177" xr:uid="{06FECB9C-1FC7-4238-9619-07A7A6C8398F}"/>
    <cellStyle name="Título 2 2 3" xfId="42763" xr:uid="{129DBA0D-BD37-4B71-B883-2AE6FCEEA02C}"/>
    <cellStyle name="Título 2 2 4" xfId="44937" xr:uid="{8F1E1D30-B5AC-434E-9586-FBDD2FD964E8}"/>
    <cellStyle name="Título 2 3" xfId="3176" xr:uid="{FD315E46-2FD6-415C-8D45-AA14043D3A8A}"/>
    <cellStyle name="Título 3" xfId="2086" builtinId="18" customBuiltin="1"/>
    <cellStyle name="Título 3 2" xfId="2087" xr:uid="{00000000-0005-0000-0000-000028080000}"/>
    <cellStyle name="Título 3 2 10" xfId="44939" xr:uid="{E43CAB1D-611B-4C20-B7A1-ABF49D55CD4B}"/>
    <cellStyle name="Título 3 2 10 2" xfId="44940" xr:uid="{A3086931-BD17-44E0-B6F8-E16B2722B8FA}"/>
    <cellStyle name="Título 3 2 10 2 2" xfId="45174" xr:uid="{5EC25F0A-6689-4C31-85AC-93FA801321F6}"/>
    <cellStyle name="Título 3 2 10 2 2 2" xfId="47278" xr:uid="{2CC41EF2-E15C-4F15-A782-4B084C45285A}"/>
    <cellStyle name="Título 3 2 10 2 2 2 2" xfId="47372" xr:uid="{48BA8FD4-AB49-42C9-BB86-26904D0972E9}"/>
    <cellStyle name="Título 3 2 10 2 2 3" xfId="47392" xr:uid="{B1134695-9BA5-4526-98CF-005F5304FE7F}"/>
    <cellStyle name="Título 3 2 10 2 3" xfId="47045" xr:uid="{628429E4-E7FA-47CB-ACE7-3F2DA0A6A258}"/>
    <cellStyle name="Título 3 2 10 2 3 2" xfId="47460" xr:uid="{7675E4F0-FC37-4666-A4DF-96DE8C06E97D}"/>
    <cellStyle name="Título 3 2 10 2 4" xfId="47409" xr:uid="{E1CDB8A7-797A-428C-B768-24C667C19976}"/>
    <cellStyle name="Título 3 2 10 3" xfId="45173" xr:uid="{C3F98699-84B4-4D1B-BD34-3082CECC105A}"/>
    <cellStyle name="Título 3 2 10 3 2" xfId="47277" xr:uid="{4946614D-1099-44FA-9A34-33DE5ACAEACF}"/>
    <cellStyle name="Título 3 2 10 3 2 2" xfId="47373" xr:uid="{BDB3A211-E524-4E19-9DD0-67DE4D228F12}"/>
    <cellStyle name="Título 3 2 10 3 3" xfId="47393" xr:uid="{E879926B-0FC8-4B05-88C8-F588B2B9079D}"/>
    <cellStyle name="Título 3 2 10 4" xfId="47044" xr:uid="{4E598FC1-0AFC-4302-935D-A5B54B3DFCAC}"/>
    <cellStyle name="Título 3 2 10 4 2" xfId="47465" xr:uid="{5F1016F9-77DA-4DBC-9175-5DA4A5656393}"/>
    <cellStyle name="Título 3 2 10 5" xfId="47453" xr:uid="{87098D63-844C-4088-9B1F-859C105E22FE}"/>
    <cellStyle name="Título 3 2 11" xfId="44941" xr:uid="{A08B5A4A-F80A-47A7-A40C-B4D77E68EE11}"/>
    <cellStyle name="Título 3 2 11 2" xfId="44942" xr:uid="{921F24FB-0A20-44E7-AFBE-CEA0AF97485E}"/>
    <cellStyle name="Título 3 2 11 2 2" xfId="45176" xr:uid="{0171DC53-B54B-4427-AB38-18BE24B30010}"/>
    <cellStyle name="Título 3 2 11 2 2 2" xfId="47280" xr:uid="{B8D1EE68-9B50-4F06-8F69-93234D55AEA6}"/>
    <cellStyle name="Título 3 2 11 2 2 2 2" xfId="47371" xr:uid="{748AFA33-24AD-497E-8E5E-D67D90FC2E70}"/>
    <cellStyle name="Título 3 2 11 2 2 3" xfId="47438" xr:uid="{236BB30F-C5E8-4C26-80BF-41A03EA3F5B3}"/>
    <cellStyle name="Título 3 2 11 2 3" xfId="47047" xr:uid="{E6B36D22-9C5F-4A9B-B35D-F0E6463F6D9C}"/>
    <cellStyle name="Título 3 2 11 2 3 2" xfId="47455" xr:uid="{260F7B13-B3B0-4941-9B76-DFE49C074F60}"/>
    <cellStyle name="Título 3 2 11 2 4" xfId="47408" xr:uid="{D332AE3F-3713-4AE3-BA1E-D685DD94BBA6}"/>
    <cellStyle name="Título 3 2 11 3" xfId="45175" xr:uid="{FCF30BC2-E349-41BB-9F09-9EC1157C599B}"/>
    <cellStyle name="Título 3 2 11 3 2" xfId="47279" xr:uid="{99C5E0A5-BA4A-49A4-9122-1E27D9D89A1C}"/>
    <cellStyle name="Título 3 2 11 3 2 2" xfId="42888" xr:uid="{C3F7B739-0CCB-436E-B0AA-3C20BBDBEA8B}"/>
    <cellStyle name="Título 3 2 11 3 3" xfId="47433" xr:uid="{15B392A8-6F68-4963-94EC-50799EFC4AA8}"/>
    <cellStyle name="Título 3 2 11 4" xfId="47046" xr:uid="{9DB0D79C-67CE-4820-B3EC-2375512EC766}"/>
    <cellStyle name="Título 3 2 11 4 2" xfId="47412" xr:uid="{0FCDE936-F2C0-4DE2-97D5-BB1F7ABC81AA}"/>
    <cellStyle name="Título 3 2 11 5" xfId="47452" xr:uid="{E7DDBE44-B85C-44D9-831B-4C088FA8359B}"/>
    <cellStyle name="Título 3 2 12" xfId="44943" xr:uid="{24DD59D2-A430-4EA4-A9D7-398C69666A60}"/>
    <cellStyle name="Título 3 2 12 2" xfId="44944" xr:uid="{1E34DBAD-8841-40B5-8124-ED055EF2D32F}"/>
    <cellStyle name="Título 3 2 12 2 2" xfId="45178" xr:uid="{BA1FE9F6-FC7C-447C-B12F-367B2A39C94E}"/>
    <cellStyle name="Título 3 2 12 2 2 2" xfId="47282" xr:uid="{65ED5E4E-669F-4740-90B1-2B14863C94C7}"/>
    <cellStyle name="Título 3 2 12 2 2 2 2" xfId="47369" xr:uid="{1A5D5500-C87E-4856-9A3B-392EB8B89291}"/>
    <cellStyle name="Título 3 2 12 2 2 3" xfId="47437" xr:uid="{64CA9AFA-46DD-4EA8-B1C5-7469758B81D5}"/>
    <cellStyle name="Título 3 2 12 2 3" xfId="47049" xr:uid="{41453FFA-FF18-4F23-A9D7-6E104BBEE38A}"/>
    <cellStyle name="Título 3 2 12 2 3 2" xfId="47468" xr:uid="{6027CAD3-860B-4F8B-8DA2-7DDF41D9C42C}"/>
    <cellStyle name="Título 3 2 12 2 4" xfId="47406" xr:uid="{E81104BF-15A9-49E9-9804-B11706458320}"/>
    <cellStyle name="Título 3 2 12 3" xfId="45177" xr:uid="{722CA84B-FD69-4A40-9B06-DB96C7FD73B0}"/>
    <cellStyle name="Título 3 2 12 3 2" xfId="47281" xr:uid="{01444C7C-CF60-4C2B-9890-9EAFC2ADAB9B}"/>
    <cellStyle name="Título 3 2 12 3 2 2" xfId="47370" xr:uid="{3614BF61-65D0-4CD7-9A1A-0E537280847B}"/>
    <cellStyle name="Título 3 2 12 3 3" xfId="47391" xr:uid="{7BE45A54-6C17-44CD-8D8E-D08194D456F7}"/>
    <cellStyle name="Título 3 2 12 4" xfId="47048" xr:uid="{73FE6BEF-17E0-441E-A9CC-BED046558F5E}"/>
    <cellStyle name="Título 3 2 12 4 2" xfId="47424" xr:uid="{ACBB3D7C-6FEE-4D9D-8FCA-3AF6AFD0B804}"/>
    <cellStyle name="Título 3 2 12 5" xfId="47407" xr:uid="{DDE0A90F-B1E6-4C36-BA29-2279EC241874}"/>
    <cellStyle name="Título 3 2 13" xfId="44945" xr:uid="{25F67829-FDF3-44C1-BD53-C7C2B46D57DB}"/>
    <cellStyle name="Título 3 2 13 2" xfId="44946" xr:uid="{0ED72BB0-9C43-4798-A0E0-7C62F11C714E}"/>
    <cellStyle name="Título 3 2 13 2 2" xfId="45180" xr:uid="{7F052658-5786-4F0D-855F-12082DEBF04D}"/>
    <cellStyle name="Título 3 2 13 2 2 2" xfId="47284" xr:uid="{B63BD9CE-F712-4E56-BCD8-53BD593553CE}"/>
    <cellStyle name="Título 3 2 13 2 2 2 2" xfId="47367" xr:uid="{C2A3ACA2-1DD0-4F41-BA65-8BDB3E039FE0}"/>
    <cellStyle name="Título 3 2 13 2 2 3" xfId="47434" xr:uid="{8E79B600-7180-47BA-B828-9B84C4896A19}"/>
    <cellStyle name="Título 3 2 13 2 3" xfId="47051" xr:uid="{E4F155B1-C86B-46A1-9112-ADD4984F8929}"/>
    <cellStyle name="Título 3 2 13 2 3 2" xfId="47415" xr:uid="{708BEAF9-0CDA-4DD8-B9CC-D583130C54E1}"/>
    <cellStyle name="Título 3 2 13 2 4" xfId="47450" xr:uid="{4CDD94F3-7A0E-4407-996C-B08367339239}"/>
    <cellStyle name="Título 3 2 13 3" xfId="45179" xr:uid="{AC0175CB-6DF8-4D11-BC8B-0F8F0A315528}"/>
    <cellStyle name="Título 3 2 13 3 2" xfId="47283" xr:uid="{71679944-ACB9-4F35-8B74-3063428B9C1D}"/>
    <cellStyle name="Título 3 2 13 3 2 2" xfId="47368" xr:uid="{9139C6D0-2018-476F-8397-FECCF64D950A}"/>
    <cellStyle name="Título 3 2 13 3 3" xfId="47390" xr:uid="{071C908A-2961-45A5-A6C9-05CA0E25A36C}"/>
    <cellStyle name="Título 3 2 13 4" xfId="47050" xr:uid="{CB3C68D9-4C80-4F7E-B8BC-C0EE73463B0B}"/>
    <cellStyle name="Título 3 2 13 4 2" xfId="47463" xr:uid="{F7AC971A-6919-4D83-B567-33E2CFED23D0}"/>
    <cellStyle name="Título 3 2 13 5" xfId="47445" xr:uid="{8F29F07B-83D4-4162-AFD8-72478C5A024F}"/>
    <cellStyle name="Título 3 2 14" xfId="44947" xr:uid="{FE5E1F92-81F0-4944-8A11-C05565497F0E}"/>
    <cellStyle name="Título 3 2 14 2" xfId="45181" xr:uid="{7368D27B-CAC3-4FBB-9176-958A3E664319}"/>
    <cellStyle name="Título 3 2 14 2 2" xfId="47285" xr:uid="{434D0369-3167-4299-92D4-48D854BD3D40}"/>
    <cellStyle name="Título 3 2 14 2 2 2" xfId="47366" xr:uid="{9C7CD9DE-4149-4260-9AC9-A67EC778BEE3}"/>
    <cellStyle name="Título 3 2 14 2 3" xfId="47436" xr:uid="{7F3B5272-0B1C-4048-82FE-F61CA86D4EAB}"/>
    <cellStyle name="Título 3 2 14 3" xfId="47052" xr:uid="{74E25BEE-1D17-4D56-BF4A-FEDB82CFFFA5}"/>
    <cellStyle name="Título 3 2 14 3 2" xfId="47378" xr:uid="{58FE56E4-2810-471A-A0EE-14C273882C77}"/>
    <cellStyle name="Título 3 2 14 4" xfId="47405" xr:uid="{12ACA181-3D23-4E96-9BA2-2D93615863A8}"/>
    <cellStyle name="Título 3 2 15" xfId="44948" xr:uid="{7844299A-48E5-440B-A756-30B44B8E3F7F}"/>
    <cellStyle name="Título 3 2 15 2" xfId="45182" xr:uid="{FDBF8AEE-F69F-4F41-9309-4CF1D500289F}"/>
    <cellStyle name="Título 3 2 15 2 2" xfId="47286" xr:uid="{5B401CFB-6D8A-4255-823F-03E171B1006D}"/>
    <cellStyle name="Título 3 2 15 2 2 2" xfId="42992" xr:uid="{5D09AAB9-9510-493C-BCC3-A0A650658DCA}"/>
    <cellStyle name="Título 3 2 15 2 3" xfId="47389" xr:uid="{8DA05334-F7DC-4BD3-A511-FF93780B33B1}"/>
    <cellStyle name="Título 3 2 15 3" xfId="47053" xr:uid="{C1AF3DEC-A34F-4661-AED7-EA04CAA73ECE}"/>
    <cellStyle name="Título 3 2 15 3 2" xfId="47454" xr:uid="{B5CB1933-742F-479E-984E-ECACD5A4555E}"/>
    <cellStyle name="Título 3 2 15 4" xfId="47449" xr:uid="{DAF64DEB-47E8-40AA-A726-05A1B2DE5796}"/>
    <cellStyle name="Título 3 2 16" xfId="44949" xr:uid="{332E3F1D-D8DA-46AA-85B5-26CCF2F4EC2F}"/>
    <cellStyle name="Título 3 2 16 2" xfId="45183" xr:uid="{37A0065D-EC58-4880-AAEA-3300B40F06D7}"/>
    <cellStyle name="Título 3 2 16 2 2" xfId="47287" xr:uid="{1BF91442-1BA6-4525-AFE9-4260BE56C516}"/>
    <cellStyle name="Título 3 2 16 2 2 2" xfId="47365" xr:uid="{DE69E121-32C5-475D-B5D7-5DC8C57C7BD3}"/>
    <cellStyle name="Título 3 2 16 2 3" xfId="47435" xr:uid="{3AA08CD3-EA4C-4629-B4EB-9E401F6FD235}"/>
    <cellStyle name="Título 3 2 16 3" xfId="47054" xr:uid="{0D8552C0-8C01-40A2-BDC1-A37CC487C0F8}"/>
    <cellStyle name="Título 3 2 16 3 2" xfId="47423" xr:uid="{6E7EB1FF-7209-4776-97C9-516D5DEF4727}"/>
    <cellStyle name="Título 3 2 16 4" xfId="47404" xr:uid="{A6E94859-91ED-49D1-9FC0-ACA243C5523A}"/>
    <cellStyle name="Título 3 2 17" xfId="44950" xr:uid="{091567DD-CB75-4F4F-82A6-8C652CF2C92E}"/>
    <cellStyle name="Título 3 2 17 2" xfId="45184" xr:uid="{7AA5CF75-9FFA-4ED3-A488-C994AA7A6826}"/>
    <cellStyle name="Título 3 2 17 2 2" xfId="47288" xr:uid="{6041F169-EC41-4761-BBB1-264E39597205}"/>
    <cellStyle name="Título 3 2 17 2 2 2" xfId="47364" xr:uid="{BE5B79D1-9CFD-416A-A3D5-60D601F1C892}"/>
    <cellStyle name="Título 3 2 17 2 3" xfId="47388" xr:uid="{11BDC09D-C7E1-451D-8901-FA7ACDC2AD04}"/>
    <cellStyle name="Título 3 2 17 3" xfId="47055" xr:uid="{E6197EAD-A5F5-4DE6-A8B1-811DDDEE9332}"/>
    <cellStyle name="Título 3 2 17 3 2" xfId="47467" xr:uid="{5DDB2322-A9DD-4A1D-9E4F-F57F8F382BC0}"/>
    <cellStyle name="Título 3 2 17 4" xfId="47446" xr:uid="{6143DEE0-0CAB-4852-9522-03C579E32C5E}"/>
    <cellStyle name="Título 3 2 18" xfId="45172" xr:uid="{0DC5902D-EDE5-4836-82F2-7FEC9592E618}"/>
    <cellStyle name="Título 3 2 18 2" xfId="47276" xr:uid="{0C6E439C-927A-4610-BA70-042DA08369B2}"/>
    <cellStyle name="Título 3 2 18 2 2" xfId="47374" xr:uid="{609A7E20-6780-4699-9C92-5A4012BC5A7F}"/>
    <cellStyle name="Título 3 2 18 3" xfId="47394" xr:uid="{0DA8035B-7E0A-4884-A592-9096D9906C3B}"/>
    <cellStyle name="Título 3 2 19" xfId="47043" xr:uid="{8AF30A61-E16D-4753-9AB4-BA617B214865}"/>
    <cellStyle name="Título 3 2 19 2" xfId="47421" xr:uid="{5686811E-843B-4486-9780-2BD417989A13}"/>
    <cellStyle name="Título 3 2 2" xfId="3179" xr:uid="{3A989587-6B2E-450E-9886-C8240E0F4F7B}"/>
    <cellStyle name="Título 3 2 2 2" xfId="44952" xr:uid="{83AEFD9D-48EB-4144-99B3-99C0222AC3B2}"/>
    <cellStyle name="Título 3 2 2 2 2" xfId="45186" xr:uid="{14879DCA-7B89-478C-9922-982F57772C0C}"/>
    <cellStyle name="Título 3 2 2 2 2 2" xfId="47290" xr:uid="{CC39CF62-929F-404B-8C86-977660DD869D}"/>
    <cellStyle name="Título 3 2 2 2 2 2 2" xfId="47362" xr:uid="{763526BB-C161-48E4-9481-84EEBD6FF071}"/>
    <cellStyle name="Título 3 2 2 2 2 3" xfId="47386" xr:uid="{B1DA30DA-7300-4F54-B787-563AC275B938}"/>
    <cellStyle name="Título 3 2 2 2 3" xfId="47057" xr:uid="{71F64ADB-145D-4638-8727-5D6A2C985DEF}"/>
    <cellStyle name="Título 3 2 2 2 3 2" xfId="47414" xr:uid="{DFD84F74-E009-4718-BBD3-E60E1583984D}"/>
    <cellStyle name="Título 3 2 2 2 4" xfId="47403" xr:uid="{B6726FD0-1CC2-4D49-ADDA-FBA8730A5443}"/>
    <cellStyle name="Título 3 2 2 3" xfId="44953" xr:uid="{563B1C18-5CD7-4752-B59D-EC8C05C4D819}"/>
    <cellStyle name="Título 3 2 2 3 2" xfId="45187" xr:uid="{92B9964F-AEE8-4E38-AB9F-71D9C25D36AE}"/>
    <cellStyle name="Título 3 2 2 3 2 2" xfId="47291" xr:uid="{FBF9EF0F-E1FC-436F-BB39-E3AD7B171F25}"/>
    <cellStyle name="Título 3 2 2 3 2 2 2" xfId="47361" xr:uid="{EE786BDE-6CF8-49B9-88E5-995D0D984486}"/>
    <cellStyle name="Título 3 2 2 3 2 3" xfId="47427" xr:uid="{87BFFC05-E590-4AF8-8D75-286522724FD9}"/>
    <cellStyle name="Título 3 2 2 3 3" xfId="47058" xr:uid="{146C034D-A4F6-4637-A7EC-68ED051C5750}"/>
    <cellStyle name="Título 3 2 2 3 3 2" xfId="47377" xr:uid="{A4132DBD-5671-484E-8779-A06ADEBFC841}"/>
    <cellStyle name="Título 3 2 2 3 4" xfId="47447" xr:uid="{7A9D3069-696E-4565-8266-5DE0135EFA0A}"/>
    <cellStyle name="Título 3 2 2 4" xfId="45185" xr:uid="{567E7239-0E99-497A-BF9F-D4BDB943D8DE}"/>
    <cellStyle name="Título 3 2 2 4 2" xfId="47289" xr:uid="{6077AB3B-3168-4889-8362-E8A603C2DC5A}"/>
    <cellStyle name="Título 3 2 2 4 2 2" xfId="47363" xr:uid="{20B67F5B-2980-46B0-9C0B-BFC99E44A29C}"/>
    <cellStyle name="Título 3 2 2 4 3" xfId="47387" xr:uid="{4337E0F0-7571-4C94-ACF6-899A955477E1}"/>
    <cellStyle name="Título 3 2 2 5" xfId="47056" xr:uid="{0CA414A6-94D9-40CF-B5AD-C3EE1B39F68C}"/>
    <cellStyle name="Título 3 2 2 5 2" xfId="47462" xr:uid="{836189CE-1C09-4E32-A48B-01022F607681}"/>
    <cellStyle name="Título 3 2 2 6" xfId="44951" xr:uid="{E474F7B2-2608-4F69-A045-9F65002B91B0}"/>
    <cellStyle name="Título 3 2 2 7" xfId="47448" xr:uid="{BD371E21-28DF-4F68-ABFF-3453CD5D91E6}"/>
    <cellStyle name="Título 3 2 20" xfId="44938" xr:uid="{7DF308FE-E520-4D08-A11C-2079E2E05D62}"/>
    <cellStyle name="Título 3 2 21" xfId="47451" xr:uid="{2F0706C6-53A4-474A-B666-41A4A704DC29}"/>
    <cellStyle name="Título 3 2 3" xfId="42764" xr:uid="{486ED4BD-A557-48F9-BC6D-14979C13DD13}"/>
    <cellStyle name="Título 3 2 3 2" xfId="44955" xr:uid="{FEE61819-4B2D-442C-8E69-614D355E31B7}"/>
    <cellStyle name="Título 3 2 3 2 2" xfId="45189" xr:uid="{1A1980F3-9D40-4F98-BA7E-618C4D230907}"/>
    <cellStyle name="Título 3 2 3 2 2 2" xfId="47293" xr:uid="{120AE1DB-620A-44B8-862A-0C3F07624BAC}"/>
    <cellStyle name="Título 3 2 3 2 2 2 2" xfId="42886" xr:uid="{6D197FA5-9FE6-46AF-8F5D-C3C7E61F2DD1}"/>
    <cellStyle name="Título 3 2 3 2 2 3" xfId="47385" xr:uid="{EA85782D-5BEA-4DC0-A021-2F05578EB940}"/>
    <cellStyle name="Título 3 2 3 2 3" xfId="47060" xr:uid="{5191521C-717F-40BA-9D87-CE8F0128DDA1}"/>
    <cellStyle name="Título 3 2 3 2 3 2" xfId="47422" xr:uid="{535A0270-5637-470E-BFB7-04441EB553C3}"/>
    <cellStyle name="Título 3 2 3 2 4" xfId="47401" xr:uid="{B112553B-F7D0-4FFC-8970-4D5529B2CE8D}"/>
    <cellStyle name="Título 3 2 3 3" xfId="45188" xr:uid="{08E9E897-182D-4CA0-B069-75C271267CCD}"/>
    <cellStyle name="Título 3 2 3 3 2" xfId="47292" xr:uid="{104034D3-8DE3-4450-B925-8A7EFB2B51DF}"/>
    <cellStyle name="Título 3 2 3 3 2 2" xfId="47360" xr:uid="{786E6C6E-4066-468F-AFC4-93CD00386679}"/>
    <cellStyle name="Título 3 2 3 3 3" xfId="47432" xr:uid="{B00D5CFC-0DDD-43E5-9200-9753B4D6F9CB}"/>
    <cellStyle name="Título 3 2 3 4" xfId="47059" xr:uid="{59D4714F-29FC-4373-8C84-35E624609D02}"/>
    <cellStyle name="Título 3 2 3 4 2" xfId="47456" xr:uid="{1BA6D25D-683B-4A33-9E68-8F7BCCA8E941}"/>
    <cellStyle name="Título 3 2 3 5" xfId="44954" xr:uid="{D677604B-4DE2-4720-A46D-D121F0227885}"/>
    <cellStyle name="Título 3 2 3 6" xfId="47402" xr:uid="{66D6D991-B8C4-4966-A293-74615491EBF9}"/>
    <cellStyle name="Título 3 2 4" xfId="44956" xr:uid="{273A9F8D-1833-4840-8DD0-C6D4B20A8B45}"/>
    <cellStyle name="Título 3 2 4 2" xfId="44957" xr:uid="{14C4D531-F57C-42A0-8645-7D4E2D891059}"/>
    <cellStyle name="Título 3 2 4 2 2" xfId="45191" xr:uid="{8D7BBB78-19E4-4D91-88DC-3911B9AB3AC4}"/>
    <cellStyle name="Título 3 2 4 2 2 2" xfId="47295" xr:uid="{ADEC4D03-A6D3-4486-837C-D00128F7B4BF}"/>
    <cellStyle name="Título 3 2 4 2 2 2 2" xfId="47358" xr:uid="{41D06B9E-D217-4E91-95F1-055F167185A2}"/>
    <cellStyle name="Título 3 2 4 2 2 3" xfId="47384" xr:uid="{56783DA7-A846-4418-A367-25B9696429A3}"/>
    <cellStyle name="Título 3 2 4 2 3" xfId="47062" xr:uid="{F526CFAB-F2D5-476D-8FA9-B9385E41F92E}"/>
    <cellStyle name="Título 3 2 4 2 3 2" xfId="47461" xr:uid="{43560497-33ED-43C0-90D6-042BC08A3335}"/>
    <cellStyle name="Título 3 2 4 2 4" xfId="47439" xr:uid="{60B15FCD-3DC2-4A82-8C6E-48232D608D07}"/>
    <cellStyle name="Título 3 2 4 3" xfId="45190" xr:uid="{C00ACC4B-C59F-4FC6-9435-946F12050898}"/>
    <cellStyle name="Título 3 2 4 3 2" xfId="47294" xr:uid="{22E4F789-1076-429B-BFAC-8CC92E8CF0BA}"/>
    <cellStyle name="Título 3 2 4 3 2 2" xfId="47359" xr:uid="{6627C661-4FBC-4BE3-A6F4-342F46B80826}"/>
    <cellStyle name="Título 3 2 4 3 3" xfId="47431" xr:uid="{2ED03D2D-3610-4C54-808C-E91611CC04DF}"/>
    <cellStyle name="Título 3 2 4 4" xfId="47061" xr:uid="{50413998-3DF8-49A5-A027-A319492C93D8}"/>
    <cellStyle name="Título 3 2 4 4 2" xfId="47466" xr:uid="{199BC5D0-8637-410E-8F2F-3231C037DF72}"/>
    <cellStyle name="Título 3 2 4 5" xfId="47400" xr:uid="{EEFD9598-0991-4C17-BAA2-B1682B2B9309}"/>
    <cellStyle name="Título 3 2 5" xfId="44958" xr:uid="{20D6938B-E63C-474C-BEF1-FE1352272318}"/>
    <cellStyle name="Título 3 2 5 2" xfId="44959" xr:uid="{BC3664CC-B667-482C-A5D3-BC913A62ED31}"/>
    <cellStyle name="Título 3 2 5 2 2" xfId="45193" xr:uid="{28BF1487-6718-48D1-A06F-ED08D08710C6}"/>
    <cellStyle name="Título 3 2 5 2 2 2" xfId="47297" xr:uid="{6A3FE88F-AF43-4FAF-8897-10063006E035}"/>
    <cellStyle name="Título 3 2 5 2 2 2 2" xfId="47356" xr:uid="{E725265D-0A1A-44B6-844C-D7ED85E47C01}"/>
    <cellStyle name="Título 3 2 5 2 2 3" xfId="47430" xr:uid="{9677E564-933F-4689-9CF2-9895C2247093}"/>
    <cellStyle name="Título 3 2 5 2 3" xfId="47064" xr:uid="{82C446C4-D6B5-404D-A22B-A82705B940E0}"/>
    <cellStyle name="Título 3 2 5 2 3 2" xfId="47376" xr:uid="{3FA255D8-625D-4122-B84A-75FF4CB26EE3}"/>
    <cellStyle name="Título 3 2 5 2 4" xfId="47399" xr:uid="{42F2154E-1FD6-4C5A-B899-8FFA2E3AE03A}"/>
    <cellStyle name="Título 3 2 5 3" xfId="45192" xr:uid="{1257080D-59B7-4B20-A73C-0C175F9EE13E}"/>
    <cellStyle name="Título 3 2 5 3 2" xfId="47296" xr:uid="{E4B82EB2-6DF6-4386-8923-E0A32BF3DAFF}"/>
    <cellStyle name="Título 3 2 5 3 2 2" xfId="47357" xr:uid="{044298C7-E69A-45A3-B9FE-E63C31DB9CA4}"/>
    <cellStyle name="Título 3 2 5 3 3" xfId="47428" xr:uid="{8BDA73E4-1D25-472E-8742-F9CBA4F1EDEE}"/>
    <cellStyle name="Título 3 2 5 4" xfId="47063" xr:uid="{553D6D13-6B76-4CB1-8701-BD13B1F49A73}"/>
    <cellStyle name="Título 3 2 5 4 2" xfId="47413" xr:uid="{203CD662-D715-43D7-8BAA-580D9D35457E}"/>
    <cellStyle name="Título 3 2 5 5" xfId="47444" xr:uid="{3645FAAB-2F0F-46B8-9B98-B8C83A617A80}"/>
    <cellStyle name="Título 3 2 6" xfId="44960" xr:uid="{606EE9E0-3DC1-474E-B1BC-817EC992A5F5}"/>
    <cellStyle name="Título 3 2 6 2" xfId="44961" xr:uid="{E8A8CA6E-6A03-465A-A231-DB780DABF63E}"/>
    <cellStyle name="Título 3 2 6 2 2" xfId="45195" xr:uid="{6FB54D96-EA83-4A15-8A6C-6BECBDA2F112}"/>
    <cellStyle name="Título 3 2 6 2 2 2" xfId="47299" xr:uid="{4D4A234E-5B84-45FA-ACB4-3DE48598F05B}"/>
    <cellStyle name="Título 3 2 6 2 2 2 2" xfId="47354" xr:uid="{4C0FC953-10B5-42BE-BB05-91CBA7884F5C}"/>
    <cellStyle name="Título 3 2 6 2 2 3" xfId="47429" xr:uid="{3F97D18C-D301-4793-B4E6-4F03B17D9B30}"/>
    <cellStyle name="Título 3 2 6 2 3" xfId="47066" xr:uid="{5570114F-BAD9-4031-92BF-159AAFDE0C4C}"/>
    <cellStyle name="Título 3 2 6 2 3 2" xfId="47418" xr:uid="{438BF287-00E1-4CD8-8082-D452A8C4E8D7}"/>
    <cellStyle name="Título 3 2 6 2 4" xfId="47398" xr:uid="{81E5D66C-9DD9-4E4F-BD14-01E1E9DB4482}"/>
    <cellStyle name="Título 3 2 6 3" xfId="45194" xr:uid="{56D11A33-BA24-4E2F-8AB8-E2BC45F59356}"/>
    <cellStyle name="Título 3 2 6 3 2" xfId="47298" xr:uid="{41C5D58C-D5D8-4233-9486-C085AB916F26}"/>
    <cellStyle name="Título 3 2 6 3 2 2" xfId="47355" xr:uid="{3F11BB9B-0292-479B-BCC8-D907C3FE3F90}"/>
    <cellStyle name="Título 3 2 6 3 3" xfId="47383" xr:uid="{87EA9462-210A-49CF-A32F-DFC54EA83301}"/>
    <cellStyle name="Título 3 2 6 4" xfId="47065" xr:uid="{4EEA19D9-D81C-4CDE-942E-3837E8000EBE}"/>
    <cellStyle name="Título 3 2 6 4 2" xfId="47375" xr:uid="{7E894463-F92C-46CA-B640-5B183660D85A}"/>
    <cellStyle name="Título 3 2 6 5" xfId="47443" xr:uid="{5636FAB3-4FB3-4C98-A7AA-C6A07CD2BEEA}"/>
    <cellStyle name="Título 3 2 7" xfId="44962" xr:uid="{897B9A71-151E-4C68-9493-4F245F7A6249}"/>
    <cellStyle name="Título 3 2 7 2" xfId="44963" xr:uid="{691FC7A4-3DE8-4D59-AD21-E2EB4929092D}"/>
    <cellStyle name="Título 3 2 7 2 2" xfId="45197" xr:uid="{163C2AE0-085C-4803-9600-48B644E4A829}"/>
    <cellStyle name="Título 3 2 7 2 2 2" xfId="47301" xr:uid="{58F7442A-A9ED-4152-A2E7-75846C852FF5}"/>
    <cellStyle name="Título 3 2 7 2 2 2 2" xfId="47352" xr:uid="{43044271-F972-445A-9B1A-A99ABA1C4BFD}"/>
    <cellStyle name="Título 3 2 7 2 2 3" xfId="47381" xr:uid="{4B5A61D1-A3D0-49B8-BDA6-EF7F68BF04F0}"/>
    <cellStyle name="Título 3 2 7 2 3" xfId="47068" xr:uid="{8682CF37-EC88-46D9-99B2-7B6AF0CAFF3E}"/>
    <cellStyle name="Título 3 2 7 2 3 2" xfId="47464" xr:uid="{5A55B4A0-1613-44A3-BD2E-A8F2F161A3EB}"/>
    <cellStyle name="Título 3 2 7 2 4" xfId="47442" xr:uid="{2385A0EE-59D4-4EEE-9D9D-CED677431761}"/>
    <cellStyle name="Título 3 2 7 3" xfId="45196" xr:uid="{234DA752-9DE0-4DCA-BC74-F0EEB34A19A9}"/>
    <cellStyle name="Título 3 2 7 3 2" xfId="47300" xr:uid="{AD8C5FCA-F692-42AD-A8AB-C9E6C5305156}"/>
    <cellStyle name="Título 3 2 7 3 2 2" xfId="47353" xr:uid="{851EFF34-9F37-436E-B378-F4F1E7DD8493}"/>
    <cellStyle name="Título 3 2 7 3 3" xfId="47382" xr:uid="{3EC395FF-F9A5-4109-AC45-21A3A27CFCEC}"/>
    <cellStyle name="Título 3 2 7 4" xfId="47067" xr:uid="{B96E91D0-80DE-4386-B581-D80697C1D527}"/>
    <cellStyle name="Título 3 2 7 4 2" xfId="47419" xr:uid="{F736421D-899A-4331-93D4-2CC988C181C2}"/>
    <cellStyle name="Título 3 2 7 5" xfId="47440" xr:uid="{6B43C471-7819-4A5B-9CC8-8A12879D93C2}"/>
    <cellStyle name="Título 3 2 8" xfId="44964" xr:uid="{C6B8C87B-8490-4245-825F-03BD34AD1464}"/>
    <cellStyle name="Título 3 2 8 2" xfId="44965" xr:uid="{27CEEC78-A958-4B4F-807C-B94DD9CA201C}"/>
    <cellStyle name="Título 3 2 8 2 2" xfId="45199" xr:uid="{68A608B9-ACB2-4A63-9F0F-BFFCBD0C357F}"/>
    <cellStyle name="Título 3 2 8 2 2 2" xfId="47303" xr:uid="{DA270A96-4666-414E-A07E-5AA89BB6AECE}"/>
    <cellStyle name="Título 3 2 8 2 2 2 2" xfId="47350" xr:uid="{9ED76DB3-D730-4EA9-8AFA-BC95E90B12E3}"/>
    <cellStyle name="Título 3 2 8 2 2 3" xfId="47425" xr:uid="{01067D1A-67ED-4C4E-91C4-64B9CB9FBCCF}"/>
    <cellStyle name="Título 3 2 8 2 3" xfId="47070" xr:uid="{A87ED9BF-3CB3-44EB-90D8-C1DAE2B14AEA}"/>
    <cellStyle name="Título 3 2 8 2 3 2" xfId="47411" xr:uid="{D12F8E6E-615D-426B-B6FF-588F8C1EE1F5}"/>
    <cellStyle name="Título 3 2 8 2 4" xfId="47441" xr:uid="{E7FE749E-7864-4FB9-9034-4F2E72A5B6A7}"/>
    <cellStyle name="Título 3 2 8 3" xfId="45198" xr:uid="{4D473FA5-1D68-49C2-AE52-829216374E1D}"/>
    <cellStyle name="Título 3 2 8 3 2" xfId="47302" xr:uid="{9E39051C-E3D0-4F23-B9DD-D0B54A2AD4B2}"/>
    <cellStyle name="Título 3 2 8 3 2 2" xfId="47351" xr:uid="{9B36F03B-2591-434F-8B93-0106031EDE7D}"/>
    <cellStyle name="Título 3 2 8 3 3" xfId="47380" xr:uid="{9042B9BC-FE50-4E4E-9D33-29DB2DB8C66E}"/>
    <cellStyle name="Título 3 2 8 4" xfId="47069" xr:uid="{35A5DF47-DE22-4420-B4B0-E4E0BC94CBE8}"/>
    <cellStyle name="Título 3 2 8 4 2" xfId="47459" xr:uid="{834681CB-D9D9-4758-B04E-CE82A2827EDC}"/>
    <cellStyle name="Título 3 2 8 5" xfId="47397" xr:uid="{0D7393F5-5597-4C55-9BB7-004AAA51F07B}"/>
    <cellStyle name="Título 3 2 9" xfId="44966" xr:uid="{7C26E5AA-8496-41CE-A6CC-474DA80594AE}"/>
    <cellStyle name="Título 3 2 9 2" xfId="44967" xr:uid="{103C3184-4E0C-4406-A7F0-2EE1A27D7E0B}"/>
    <cellStyle name="Título 3 2 9 2 2" xfId="45201" xr:uid="{EE43B094-2B2D-4425-A663-6EA2A9368CFE}"/>
    <cellStyle name="Título 3 2 9 2 2 2" xfId="47305" xr:uid="{013A1DF7-D2DE-4CD4-9587-9CED250FFEFC}"/>
    <cellStyle name="Título 3 2 9 2 2 2 2" xfId="47349" xr:uid="{6BB9C84B-1054-4C7B-9C4B-4FC6B7D61BA1}"/>
    <cellStyle name="Título 3 2 9 2 2 3" xfId="47379" xr:uid="{EC493E9D-4BDD-4EE9-8ACF-44A6ACD0C731}"/>
    <cellStyle name="Título 3 2 9 2 3" xfId="47072" xr:uid="{4D6EE247-DB57-46D1-A96A-3680D961049D}"/>
    <cellStyle name="Título 3 2 9 2 3 2" xfId="47420" xr:uid="{F838AE12-2B79-4686-84BF-3A1D2D58AEE9}"/>
    <cellStyle name="Título 3 2 9 2 4" xfId="47395" xr:uid="{73FAF364-9D77-418B-A4B4-0506069F5399}"/>
    <cellStyle name="Título 3 2 9 3" xfId="45200" xr:uid="{09A7409C-E382-421C-BC05-DCD3BC3374F6}"/>
    <cellStyle name="Título 3 2 9 3 2" xfId="47304" xr:uid="{E1C246AC-705D-4820-8224-D18895B843ED}"/>
    <cellStyle name="Título 3 2 9 3 2 2" xfId="45243" xr:uid="{DDEAAABF-9E86-4108-97D6-4E50EC7FF80E}"/>
    <cellStyle name="Título 3 2 9 3 3" xfId="47426" xr:uid="{69BB6BD0-2EAD-4DB2-A9B5-AB5E2FD8683C}"/>
    <cellStyle name="Título 3 2 9 4" xfId="47071" xr:uid="{57A723B6-65C0-4817-AFCC-0712AC8B35D5}"/>
    <cellStyle name="Título 3 2 9 4 2" xfId="47457" xr:uid="{50FCFBAF-966F-4766-8FBD-0054CBF63F9C}"/>
    <cellStyle name="Título 3 2 9 5" xfId="47396" xr:uid="{361249CF-D4C8-45D9-AD79-1B819C1B816E}"/>
    <cellStyle name="Título 3 3" xfId="3178" xr:uid="{4777FBAA-D086-4E7F-9F6C-6ECD69F416F7}"/>
    <cellStyle name="Título 4" xfId="2088" xr:uid="{00000000-0005-0000-0000-000029080000}"/>
    <cellStyle name="Título 4 2" xfId="2089" xr:uid="{00000000-0005-0000-0000-00002A080000}"/>
    <cellStyle name="Título 4 2 2" xfId="3181" xr:uid="{130C1B53-3E69-4D8F-BBBE-286BB73F91FE}"/>
    <cellStyle name="Título 4 2 3" xfId="44968" xr:uid="{6980F320-6B8B-46E4-AF35-C9E3E79B77F6}"/>
    <cellStyle name="Título 4 3" xfId="3180" xr:uid="{1B9BA113-0A50-440A-A88C-B814DC30FC49}"/>
    <cellStyle name="Título 4 4" xfId="42761" xr:uid="{798F1F69-94FD-47E9-AC5A-E830C2EDD93A}"/>
    <cellStyle name="Título 4 5" xfId="42862" xr:uid="{B0B41D73-F21E-4411-A378-50412CDD5602}"/>
    <cellStyle name="Título 4_Nota final" xfId="2090" xr:uid="{00000000-0005-0000-0000-00002B080000}"/>
    <cellStyle name="Título 5" xfId="2091" xr:uid="{00000000-0005-0000-0000-00002C080000}"/>
    <cellStyle name="Título 5 2" xfId="3182" xr:uid="{9E8A9999-0263-46C1-8CF1-2A7EEF2622DB}"/>
    <cellStyle name="Título 6" xfId="3175" xr:uid="{DE1DD738-9430-45CD-BA91-1CD500D61773}"/>
    <cellStyle name="Título 7" xfId="3219" xr:uid="{2D310E46-FCC4-4DDA-B9F5-EBE34A247558}"/>
    <cellStyle name="Título 8" xfId="3174" xr:uid="{CD312D6D-FDC6-4E7B-BAA6-E296480615C7}"/>
    <cellStyle name="Título 9" xfId="3220" xr:uid="{E13E18F0-DAF4-46E8-B8B1-914116D5950B}"/>
    <cellStyle name="Total" xfId="2092" builtinId="25" customBuiltin="1"/>
    <cellStyle name="Total 2" xfId="2093" xr:uid="{00000000-0005-0000-0000-00002E080000}"/>
    <cellStyle name="Total 2 10" xfId="44970" xr:uid="{92EE0297-A93B-43A2-82F1-45E39DB01236}"/>
    <cellStyle name="Total 2 10 2" xfId="44971" xr:uid="{A87E1153-6FE5-44B8-AC7C-A430992DA6AA}"/>
    <cellStyle name="Total 2 10 2 2" xfId="45204" xr:uid="{2E88A356-DFBD-4C33-89F4-4F84B5286DA6}"/>
    <cellStyle name="Total 2 10 2 2 2" xfId="46916" xr:uid="{0EA627ED-DF09-4902-9AC8-C043A7573A0E}"/>
    <cellStyle name="Total 2 10 2 2 3" xfId="47308" xr:uid="{F505165F-939A-4C23-AE66-FE5587618F54}"/>
    <cellStyle name="Total 2 10 2 3" xfId="46713" xr:uid="{F98A5C44-D65C-4880-986E-DE7CB09FBD6A}"/>
    <cellStyle name="Total 2 10 2 4" xfId="47075" xr:uid="{1D8B8DF7-AC75-409B-83E1-7D691D4702E8}"/>
    <cellStyle name="Total 2 10 3" xfId="44972" xr:uid="{ED6F71A6-BE55-4629-9B5F-BDAF012747CF}"/>
    <cellStyle name="Total 2 10 3 2" xfId="45205" xr:uid="{0013FAF8-AB95-4EFF-9696-A5CB18CCBE25}"/>
    <cellStyle name="Total 2 10 3 2 2" xfId="46917" xr:uid="{A0988B96-BD63-444B-ACB8-538AF0811FD5}"/>
    <cellStyle name="Total 2 10 3 2 3" xfId="47309" xr:uid="{1D53E21C-F651-4ADE-8B98-D2A6AB037823}"/>
    <cellStyle name="Total 2 10 3 3" xfId="46714" xr:uid="{609000A2-6528-464D-9067-3C6104B3DA3C}"/>
    <cellStyle name="Total 2 10 3 4" xfId="47076" xr:uid="{73BF29F2-4C9B-4B8C-BA2A-4882E946AB3F}"/>
    <cellStyle name="Total 2 10 4" xfId="44973" xr:uid="{3F978953-CDEF-4CA9-98C2-807D3D2F3AFC}"/>
    <cellStyle name="Total 2 10 4 2" xfId="45206" xr:uid="{E18EBB69-9007-4F49-8B79-CAB8E9210626}"/>
    <cellStyle name="Total 2 10 4 2 2" xfId="46918" xr:uid="{7D8C6F5D-A2C6-435C-8F0B-0D24E007B74E}"/>
    <cellStyle name="Total 2 10 4 2 3" xfId="47310" xr:uid="{375D797F-BF10-4AA7-949F-EAA1ACBEAED3}"/>
    <cellStyle name="Total 2 10 4 3" xfId="46715" xr:uid="{A7342E80-0789-4128-AFBE-EC935E2CE68F}"/>
    <cellStyle name="Total 2 10 4 4" xfId="47077" xr:uid="{1AE6620C-8BED-4516-BFE5-BB5767C0D535}"/>
    <cellStyle name="Total 2 10 5" xfId="45203" xr:uid="{DCEF5555-BCB1-4924-A669-AB5A57811749}"/>
    <cellStyle name="Total 2 10 5 2" xfId="46915" xr:uid="{5F446139-67EA-469E-B100-BA0671E1C1C2}"/>
    <cellStyle name="Total 2 10 5 3" xfId="47307" xr:uid="{2F1CB95E-1439-4087-8B4F-CD47FC55E8C9}"/>
    <cellStyle name="Total 2 10 6" xfId="46712" xr:uid="{C380BEAF-566B-47BC-BC87-4AB81B712E60}"/>
    <cellStyle name="Total 2 10 7" xfId="47074" xr:uid="{E7980458-0EF5-4D70-94E5-F8B702B37888}"/>
    <cellStyle name="Total 2 11" xfId="44974" xr:uid="{73220F87-F7AC-48E9-A984-3796CB15BFEC}"/>
    <cellStyle name="Total 2 11 2" xfId="45207" xr:uid="{FA80A6F3-D146-45AA-BBE2-6C8D22ECECBE}"/>
    <cellStyle name="Total 2 11 2 2" xfId="46919" xr:uid="{8B81564D-7317-4EAB-8F19-E3A2C898F5BA}"/>
    <cellStyle name="Total 2 11 2 3" xfId="47311" xr:uid="{83580C90-95CA-4CC6-9C1B-D985F9D75E45}"/>
    <cellStyle name="Total 2 11 3" xfId="46716" xr:uid="{6691DBE8-F60F-42FA-A090-9B4FE284DAA2}"/>
    <cellStyle name="Total 2 11 4" xfId="47078" xr:uid="{BF189AA7-BC54-4270-974E-9DC15F7DC448}"/>
    <cellStyle name="Total 2 12" xfId="44975" xr:uid="{5D10D1B0-2796-40FB-9922-1CE29C82C7E0}"/>
    <cellStyle name="Total 2 12 2" xfId="45208" xr:uid="{83A7A61E-E39A-490B-B605-3CC842A4D13F}"/>
    <cellStyle name="Total 2 12 2 2" xfId="46920" xr:uid="{5D9E9CC1-F3B5-4972-9578-315DDEA9E995}"/>
    <cellStyle name="Total 2 12 2 3" xfId="47312" xr:uid="{6860CCED-E006-4F0A-A261-B7FB19BBD6F0}"/>
    <cellStyle name="Total 2 12 3" xfId="46717" xr:uid="{52008396-BEFA-4A40-A14D-4F18EB416502}"/>
    <cellStyle name="Total 2 12 4" xfId="47079" xr:uid="{1B788F1D-1FF7-49BC-AC37-4D9A151E693B}"/>
    <cellStyle name="Total 2 13" xfId="44976" xr:uid="{055D3DC8-83EF-400E-B0B7-C282B9D3F151}"/>
    <cellStyle name="Total 2 13 2" xfId="45209" xr:uid="{F12448EE-594C-41AD-A0E2-036EB4904DE5}"/>
    <cellStyle name="Total 2 13 2 2" xfId="46921" xr:uid="{6090AF4F-6C7B-46AB-B2BE-B37D12534FF2}"/>
    <cellStyle name="Total 2 13 2 3" xfId="47313" xr:uid="{9F02141E-C132-4FEF-9E7A-92F9A993E9A7}"/>
    <cellStyle name="Total 2 13 3" xfId="46718" xr:uid="{14CE95D9-4D6C-4FAD-8C9F-9F13E639B97C}"/>
    <cellStyle name="Total 2 13 4" xfId="47080" xr:uid="{F64CEBB1-B6D0-4404-A252-03AC33300C72}"/>
    <cellStyle name="Total 2 14" xfId="44977" xr:uid="{C575AC4F-F3F1-4AF6-A3EA-6B7F00E8447E}"/>
    <cellStyle name="Total 2 14 2" xfId="45210" xr:uid="{B486362E-5BCD-4F9C-B72C-9825715550B6}"/>
    <cellStyle name="Total 2 14 2 2" xfId="46922" xr:uid="{0875B525-991D-45CA-94F1-1534D5412158}"/>
    <cellStyle name="Total 2 14 2 3" xfId="47314" xr:uid="{FCCFB88E-87C4-4CA4-A5EA-118D053BEC3F}"/>
    <cellStyle name="Total 2 14 3" xfId="46719" xr:uid="{EB93FE08-4499-42B4-BE9E-60178761E4F9}"/>
    <cellStyle name="Total 2 14 4" xfId="47081" xr:uid="{3334D9DB-557D-4A0C-910E-E1B244509F14}"/>
    <cellStyle name="Total 2 15" xfId="45202" xr:uid="{600C201E-651D-4EA2-96A1-D9767C91C341}"/>
    <cellStyle name="Total 2 15 2" xfId="46914" xr:uid="{484F36FA-626C-4B5C-9C73-7F139CEF0C04}"/>
    <cellStyle name="Total 2 15 3" xfId="47306" xr:uid="{BCFD611E-8BD7-47BC-B53E-2A0A3E7F317A}"/>
    <cellStyle name="Total 2 16" xfId="46711" xr:uid="{EFBCB049-A429-45BB-8DD6-5D287DF89467}"/>
    <cellStyle name="Total 2 17" xfId="47073" xr:uid="{D5564AAE-6A58-4E0E-9856-2AC9FD7E64DD}"/>
    <cellStyle name="Total 2 18" xfId="44969" xr:uid="{D16B5A4C-C2CC-454C-98EC-8F730D17E30B}"/>
    <cellStyle name="Total 2 2" xfId="2094" xr:uid="{00000000-0005-0000-0000-00002F080000}"/>
    <cellStyle name="Total 2 2 2" xfId="3185" xr:uid="{844A5C9C-05CE-4988-A0D8-F400F1CD0083}"/>
    <cellStyle name="Total 2 2 2 2" xfId="45212" xr:uid="{7C39E225-7DA7-4513-BA0E-1089D6E92133}"/>
    <cellStyle name="Total 2 2 2 2 2" xfId="46924" xr:uid="{0AD631A8-FCB3-484D-81EB-5CBCF53BDCAF}"/>
    <cellStyle name="Total 2 2 2 2 3" xfId="47316" xr:uid="{E82B3474-2F69-4CE6-BD0D-96CB2289FA37}"/>
    <cellStyle name="Total 2 2 2 3" xfId="46721" xr:uid="{2A30E88B-7C20-4082-8A3A-9ACEE0BFA1FE}"/>
    <cellStyle name="Total 2 2 2 4" xfId="47083" xr:uid="{9B0AE881-1306-4BA9-8C35-F3D0964138E6}"/>
    <cellStyle name="Total 2 2 2 5" xfId="44979" xr:uid="{CE7DCC87-FEE2-4F54-9965-F1617934D40C}"/>
    <cellStyle name="Total 2 2 3" xfId="44980" xr:uid="{CCB8963D-0AE8-4D37-A83A-32B8CD4C38E1}"/>
    <cellStyle name="Total 2 2 3 2" xfId="45213" xr:uid="{17508D49-F006-41A4-BE17-232B8BD0DA5F}"/>
    <cellStyle name="Total 2 2 3 2 2" xfId="46925" xr:uid="{84BB54C4-BC2A-4663-BE57-5D4C1522A218}"/>
    <cellStyle name="Total 2 2 3 2 3" xfId="47317" xr:uid="{95B6C145-8FDE-4CC5-B6FF-B66279758DB6}"/>
    <cellStyle name="Total 2 2 3 3" xfId="46722" xr:uid="{E41CC415-6717-41AD-BC1A-987D1FA3E1AF}"/>
    <cellStyle name="Total 2 2 3 4" xfId="47084" xr:uid="{F1F84EFF-A228-47C7-B5BE-398A8624C89E}"/>
    <cellStyle name="Total 2 2 4" xfId="44981" xr:uid="{BE444011-DCC6-4C03-A3F8-25F471D25289}"/>
    <cellStyle name="Total 2 2 4 2" xfId="45214" xr:uid="{65883000-9C9D-4EF4-8B2F-7FD1A6A0E125}"/>
    <cellStyle name="Total 2 2 4 2 2" xfId="46926" xr:uid="{E28185D7-D198-44E3-85EB-9CD5E1D2D921}"/>
    <cellStyle name="Total 2 2 4 2 3" xfId="47318" xr:uid="{7CDE2870-0CF5-48DD-9367-7A2F4F65B01E}"/>
    <cellStyle name="Total 2 2 4 3" xfId="46723" xr:uid="{0B2777A7-CCC9-446D-A34C-C53264B18AFD}"/>
    <cellStyle name="Total 2 2 4 4" xfId="47085" xr:uid="{CECF368B-2BFB-4DD0-9180-661791CDC140}"/>
    <cellStyle name="Total 2 2 5" xfId="45211" xr:uid="{7D6A5FF3-C088-4BC0-8260-3FABB38D7F32}"/>
    <cellStyle name="Total 2 2 5 2" xfId="46923" xr:uid="{D5F83A27-94D6-4ECB-ACFE-202368C7BCB6}"/>
    <cellStyle name="Total 2 2 5 3" xfId="47315" xr:uid="{4E8D5398-903D-48D4-B2D0-B7786DE8A1D4}"/>
    <cellStyle name="Total 2 2 6" xfId="46720" xr:uid="{1551A1AB-F063-4AE9-86DC-0A6043C71290}"/>
    <cellStyle name="Total 2 2 7" xfId="47082" xr:uid="{50BC5D96-4D81-4E1A-872C-277A1D77291D}"/>
    <cellStyle name="Total 2 2 8" xfId="44978" xr:uid="{5BCDE8D0-A291-4CE2-9C47-B97B9C71A5A3}"/>
    <cellStyle name="Total 2 3" xfId="3184" xr:uid="{FDA62B8C-3407-4E48-8293-216A3463A63B}"/>
    <cellStyle name="Total 2 3 2" xfId="44983" xr:uid="{1611CACF-CCA2-455D-BC0F-D13B6BBDE913}"/>
    <cellStyle name="Total 2 3 2 2" xfId="45216" xr:uid="{1BDF4CAA-02D6-4D8A-BEBA-7637661E5FC6}"/>
    <cellStyle name="Total 2 3 2 2 2" xfId="46928" xr:uid="{3BB140BB-9547-46CF-B2BC-34067B3B2F12}"/>
    <cellStyle name="Total 2 3 2 2 3" xfId="47320" xr:uid="{E258BBCA-32DF-4B79-BAB1-693AA17388E7}"/>
    <cellStyle name="Total 2 3 2 3" xfId="46725" xr:uid="{09A2B8EA-40D2-42CC-93FF-9CC37FA45E73}"/>
    <cellStyle name="Total 2 3 2 4" xfId="47087" xr:uid="{8B31B31A-C373-4B93-A5BA-AAF3CE32F7F8}"/>
    <cellStyle name="Total 2 3 3" xfId="44984" xr:uid="{FEEB4799-E7DE-417C-878D-8897C49824D4}"/>
    <cellStyle name="Total 2 3 3 2" xfId="45217" xr:uid="{D2678C68-084B-4FBC-B353-4F58ACFF8768}"/>
    <cellStyle name="Total 2 3 3 2 2" xfId="46929" xr:uid="{1683DF38-53E7-4506-9436-A685B2D70C34}"/>
    <cellStyle name="Total 2 3 3 2 3" xfId="47321" xr:uid="{7ECC0A0F-26EC-4BF7-AF2C-2BA1759DFB1A}"/>
    <cellStyle name="Total 2 3 3 3" xfId="46726" xr:uid="{2A87986C-2609-46AF-AE44-C7155690998C}"/>
    <cellStyle name="Total 2 3 3 4" xfId="47088" xr:uid="{13FE6E73-283D-4B1C-AA2B-672C8B8051A7}"/>
    <cellStyle name="Total 2 3 4" xfId="44985" xr:uid="{695FB500-BACB-46ED-A68E-404370479C64}"/>
    <cellStyle name="Total 2 3 4 2" xfId="45218" xr:uid="{2D4C69CD-143C-445B-BD63-5AD0696EA78B}"/>
    <cellStyle name="Total 2 3 4 2 2" xfId="46930" xr:uid="{02180C6E-6F34-4EE1-9AB1-F867825292D9}"/>
    <cellStyle name="Total 2 3 4 2 3" xfId="47322" xr:uid="{F0E48DE2-4687-46F1-8624-8A661ABC474F}"/>
    <cellStyle name="Total 2 3 4 3" xfId="46727" xr:uid="{E739692F-716B-4B52-9E65-F021F614FFEB}"/>
    <cellStyle name="Total 2 3 4 4" xfId="47089" xr:uid="{1F8819D8-C390-49F4-8D7A-140272FC02E8}"/>
    <cellStyle name="Total 2 3 5" xfId="45215" xr:uid="{E0687D5A-32FF-401C-A271-48F567E10FFB}"/>
    <cellStyle name="Total 2 3 5 2" xfId="46927" xr:uid="{6A6A1488-5086-4E43-A37D-974BACAC16FE}"/>
    <cellStyle name="Total 2 3 5 3" xfId="47319" xr:uid="{CE10DD11-4CB8-43CC-93EE-58900D0A19C1}"/>
    <cellStyle name="Total 2 3 6" xfId="46724" xr:uid="{2183D7AB-AA3C-4C6F-A4D1-28311142530B}"/>
    <cellStyle name="Total 2 3 7" xfId="47086" xr:uid="{0597BA3D-6078-48A5-945C-02CEECC82F17}"/>
    <cellStyle name="Total 2 3 8" xfId="44982" xr:uid="{76FB0856-4360-4BAA-A5C9-385F30370FBD}"/>
    <cellStyle name="Total 2 4" xfId="42777" xr:uid="{87C449D4-F628-477E-BFB6-906000AF1A52}"/>
    <cellStyle name="Total 2 4 2" xfId="44987" xr:uid="{9782C0CD-E3E1-486A-B6B3-A14C7D574717}"/>
    <cellStyle name="Total 2 4 2 2" xfId="45220" xr:uid="{C3B5426C-21F1-4C44-8150-18F9118623FE}"/>
    <cellStyle name="Total 2 4 2 2 2" xfId="46932" xr:uid="{ED9325D5-8AC1-44D0-8BE1-BEA0775B29B9}"/>
    <cellStyle name="Total 2 4 2 2 3" xfId="47324" xr:uid="{005D4FCA-2028-4BEE-823C-DBC70D7C63EF}"/>
    <cellStyle name="Total 2 4 2 3" xfId="46729" xr:uid="{96C1E344-903A-4077-B5DC-B994B129B1B9}"/>
    <cellStyle name="Total 2 4 2 4" xfId="47091" xr:uid="{B40D6434-34C0-49F7-80F7-F3FCF4D9C5CF}"/>
    <cellStyle name="Total 2 4 3" xfId="44988" xr:uid="{C632E9C9-B1A7-437C-8EFC-55FDCED7F160}"/>
    <cellStyle name="Total 2 4 3 2" xfId="45221" xr:uid="{05B2FEFE-CE15-47E5-841D-AFEE075C0A7A}"/>
    <cellStyle name="Total 2 4 3 2 2" xfId="46933" xr:uid="{E5F4044B-19ED-497E-98CD-B53620CC4C33}"/>
    <cellStyle name="Total 2 4 3 2 3" xfId="47325" xr:uid="{387563BA-AD02-4F4F-B5E6-60343F8B51B2}"/>
    <cellStyle name="Total 2 4 3 3" xfId="46730" xr:uid="{A46D3267-A415-4681-A509-2C63B18B9006}"/>
    <cellStyle name="Total 2 4 3 4" xfId="47092" xr:uid="{2FE7B4E9-206A-4DA6-ACF2-E8A66E67F309}"/>
    <cellStyle name="Total 2 4 4" xfId="44989" xr:uid="{507A938E-9D9E-491D-A299-9D67626A850A}"/>
    <cellStyle name="Total 2 4 4 2" xfId="45222" xr:uid="{AF3DE3C6-E4BF-4717-95E0-04091F0519F1}"/>
    <cellStyle name="Total 2 4 4 2 2" xfId="46934" xr:uid="{2A621678-177E-4C99-A15C-3FF6F73631F2}"/>
    <cellStyle name="Total 2 4 4 2 3" xfId="47326" xr:uid="{73124839-3D2C-4F06-B177-4548E63EC812}"/>
    <cellStyle name="Total 2 4 4 3" xfId="46731" xr:uid="{2A99447D-DC1D-4735-BB0C-E06C9A8B4EA5}"/>
    <cellStyle name="Total 2 4 4 4" xfId="47093" xr:uid="{C95861E0-188D-44E6-BCD9-169314CBF677}"/>
    <cellStyle name="Total 2 4 5" xfId="45219" xr:uid="{2B14AA09-1E04-41B5-B8A5-E2B12B31E17F}"/>
    <cellStyle name="Total 2 4 5 2" xfId="46931" xr:uid="{858A03C5-9D8C-468B-AA1D-71D91B7B86B8}"/>
    <cellStyle name="Total 2 4 5 3" xfId="47323" xr:uid="{FB71AE5A-013A-4818-8F8C-F5C97A336151}"/>
    <cellStyle name="Total 2 4 6" xfId="46728" xr:uid="{173A0A77-DEBE-4538-9BB6-12E2E55AA41B}"/>
    <cellStyle name="Total 2 4 7" xfId="47090" xr:uid="{B2AF3C3D-6EA3-4EA8-8B4E-88580D57CC08}"/>
    <cellStyle name="Total 2 4 8" xfId="44986" xr:uid="{2B685BB9-F614-4D41-81C2-8E5A0BE1B8DF}"/>
    <cellStyle name="Total 2 5" xfId="44990" xr:uid="{C8139AB8-35A3-41CD-BCB8-3E062BF11F90}"/>
    <cellStyle name="Total 2 5 2" xfId="44991" xr:uid="{5F8A621E-9A0F-4928-ACE1-B5EDD29BDABB}"/>
    <cellStyle name="Total 2 5 2 2" xfId="45224" xr:uid="{881E25B2-7519-4620-B7C8-1757E03C5F6E}"/>
    <cellStyle name="Total 2 5 2 2 2" xfId="46936" xr:uid="{C9BCC0CA-2EAC-46B8-BC45-591B68B306FF}"/>
    <cellStyle name="Total 2 5 2 2 3" xfId="47328" xr:uid="{596FF932-33AC-4982-BDBD-F2CDA56E82A7}"/>
    <cellStyle name="Total 2 5 2 3" xfId="46733" xr:uid="{44D79E8D-C2B8-4FC8-B813-9DA6EDF5E59F}"/>
    <cellStyle name="Total 2 5 2 4" xfId="47095" xr:uid="{9226E8DC-2BA2-4ABF-B721-8FE7DA127955}"/>
    <cellStyle name="Total 2 5 3" xfId="44992" xr:uid="{CBCC6385-F5D9-4015-AAB2-8F9F6CC044C8}"/>
    <cellStyle name="Total 2 5 3 2" xfId="45225" xr:uid="{A51C0888-72E5-4E9B-B59E-632B6B154F4E}"/>
    <cellStyle name="Total 2 5 3 2 2" xfId="46937" xr:uid="{6E7A1704-16C2-44C6-9D67-DB4AFA0EE058}"/>
    <cellStyle name="Total 2 5 3 2 3" xfId="47329" xr:uid="{36C56F70-A015-430F-8E78-DE7DA4ED834C}"/>
    <cellStyle name="Total 2 5 3 3" xfId="46734" xr:uid="{E3A6DD66-89E0-4B3D-A585-ADD7E4401C4A}"/>
    <cellStyle name="Total 2 5 3 4" xfId="47096" xr:uid="{2C546611-1230-4B19-A977-095283AEBA14}"/>
    <cellStyle name="Total 2 5 4" xfId="44993" xr:uid="{5E5B9F68-62A3-484B-A716-3154628344F1}"/>
    <cellStyle name="Total 2 5 4 2" xfId="45226" xr:uid="{B818F1ED-C32B-40FB-8903-3C30C9449928}"/>
    <cellStyle name="Total 2 5 4 2 2" xfId="46938" xr:uid="{8DF380EC-9826-4612-8300-79D947B8898E}"/>
    <cellStyle name="Total 2 5 4 2 3" xfId="47330" xr:uid="{FF0517F3-FC49-4BC9-913E-71C2D2F1FCC3}"/>
    <cellStyle name="Total 2 5 4 3" xfId="46735" xr:uid="{DF35650C-3A0E-418E-B0FD-FA22F920D97B}"/>
    <cellStyle name="Total 2 5 4 4" xfId="47097" xr:uid="{3B44F520-4F68-406C-A98B-0ECD0A16A96A}"/>
    <cellStyle name="Total 2 5 5" xfId="45223" xr:uid="{DD1AA662-8CE3-4938-BCF2-1A479D1DE4AD}"/>
    <cellStyle name="Total 2 5 5 2" xfId="46935" xr:uid="{31E74E23-8411-42F8-B743-651DA6081469}"/>
    <cellStyle name="Total 2 5 5 3" xfId="47327" xr:uid="{5BAF1D69-5DDE-4DD0-A691-EB1D2644E001}"/>
    <cellStyle name="Total 2 5 6" xfId="46732" xr:uid="{8B7F2B43-6A9B-4072-9792-925D87426B84}"/>
    <cellStyle name="Total 2 5 7" xfId="47094" xr:uid="{791B0AB3-AA13-4BD9-A186-2358C0ADE928}"/>
    <cellStyle name="Total 2 6" xfId="44994" xr:uid="{10A3C3AB-D95E-483F-AC0C-7ED2F8D0DAFA}"/>
    <cellStyle name="Total 2 6 2" xfId="44995" xr:uid="{974BA4F0-C8C1-4824-B0ED-A4BBB6434443}"/>
    <cellStyle name="Total 2 6 2 2" xfId="45228" xr:uid="{BE7BD5D3-BDBF-47BE-9BF4-34A359416F52}"/>
    <cellStyle name="Total 2 6 2 2 2" xfId="46940" xr:uid="{79CCFFDF-0AF8-410A-A799-FB636B7EBEB6}"/>
    <cellStyle name="Total 2 6 2 2 3" xfId="47332" xr:uid="{805758A7-BA98-4B1F-8149-AC3DC4DE6090}"/>
    <cellStyle name="Total 2 6 2 3" xfId="46737" xr:uid="{47E183C2-E35F-4744-B34D-13AC30B4DD19}"/>
    <cellStyle name="Total 2 6 2 4" xfId="47099" xr:uid="{5482D62B-3CDC-4CDD-A049-DF95183090EE}"/>
    <cellStyle name="Total 2 6 3" xfId="44996" xr:uid="{36F83991-0796-4FF6-BAF6-EE20C4F1BE8E}"/>
    <cellStyle name="Total 2 6 3 2" xfId="45229" xr:uid="{4089C02B-D1E0-4558-A38E-51DD7C4F3DE3}"/>
    <cellStyle name="Total 2 6 3 2 2" xfId="46941" xr:uid="{522C51F1-0CA0-4C06-A53C-BAF51EFEA101}"/>
    <cellStyle name="Total 2 6 3 2 3" xfId="47333" xr:uid="{04F21C24-D9DA-472A-B8DA-CB16C2D3C93B}"/>
    <cellStyle name="Total 2 6 3 3" xfId="46738" xr:uid="{3B8CCD65-1853-4B21-94EF-780C9EF0327C}"/>
    <cellStyle name="Total 2 6 3 4" xfId="47100" xr:uid="{A98CB8AA-D22E-4C4A-9712-519612C46FB0}"/>
    <cellStyle name="Total 2 6 4" xfId="44997" xr:uid="{D836FD9C-B82D-4C9B-830B-DE2EE1D37F8F}"/>
    <cellStyle name="Total 2 6 4 2" xfId="45230" xr:uid="{D5CDEFB2-6AE7-49C6-B93B-A74EBA034534}"/>
    <cellStyle name="Total 2 6 4 2 2" xfId="46942" xr:uid="{587FE8F2-E6BE-4CD0-BBED-9202F98C0BFC}"/>
    <cellStyle name="Total 2 6 4 2 3" xfId="47334" xr:uid="{2F0E5CB5-C439-4779-A440-C8419740DC36}"/>
    <cellStyle name="Total 2 6 4 3" xfId="46739" xr:uid="{3894CF11-11E0-4843-8EFF-3B40DE42AD21}"/>
    <cellStyle name="Total 2 6 4 4" xfId="47101" xr:uid="{79A65F23-BBB0-4243-8C66-6AA869C58241}"/>
    <cellStyle name="Total 2 6 5" xfId="45227" xr:uid="{171A7D7F-F746-43B1-B14F-97D1D19C9483}"/>
    <cellStyle name="Total 2 6 5 2" xfId="46939" xr:uid="{E39C0C53-805F-491D-B6EC-3D599CC9E8F8}"/>
    <cellStyle name="Total 2 6 5 3" xfId="47331" xr:uid="{EF865BD2-B6BC-49CA-9DC3-CD05CF1ABEBF}"/>
    <cellStyle name="Total 2 6 6" xfId="46736" xr:uid="{658BA15D-D066-4786-A0A1-441132282013}"/>
    <cellStyle name="Total 2 6 7" xfId="47098" xr:uid="{D14DDFC1-7C54-4DB6-BCC9-140E69FBCF7F}"/>
    <cellStyle name="Total 2 7" xfId="44998" xr:uid="{936A9B1C-44AD-4FB3-974C-E0B50FC9A12B}"/>
    <cellStyle name="Total 2 7 2" xfId="44999" xr:uid="{6D724288-57BA-4B62-A877-074655674A80}"/>
    <cellStyle name="Total 2 7 2 2" xfId="45232" xr:uid="{3D810393-32C4-4D13-966E-880A51E55D56}"/>
    <cellStyle name="Total 2 7 2 2 2" xfId="46944" xr:uid="{EE157F15-A406-43A7-966A-E34002AE32D5}"/>
    <cellStyle name="Total 2 7 2 2 3" xfId="47336" xr:uid="{A453CBA8-270B-4CFF-9E1D-C6316DAA9F75}"/>
    <cellStyle name="Total 2 7 2 3" xfId="46741" xr:uid="{D4E3B823-0938-4035-BF67-3B7E6A4E0924}"/>
    <cellStyle name="Total 2 7 2 4" xfId="47103" xr:uid="{5E380AC8-0883-4AA9-97B6-E9FC205B7610}"/>
    <cellStyle name="Total 2 7 3" xfId="45000" xr:uid="{DE80E26A-0695-4F45-9A20-6F2997699AAC}"/>
    <cellStyle name="Total 2 7 3 2" xfId="45233" xr:uid="{EBAB498A-02B1-40D4-8741-75578BB8FA56}"/>
    <cellStyle name="Total 2 7 3 2 2" xfId="46945" xr:uid="{C09B8567-96C5-444B-A131-99DD8FE77E25}"/>
    <cellStyle name="Total 2 7 3 2 3" xfId="47337" xr:uid="{13126916-8094-4F4A-A304-FF7A61AD5D5D}"/>
    <cellStyle name="Total 2 7 3 3" xfId="46742" xr:uid="{3043B09A-5665-411D-A1C4-840D13E1AF57}"/>
    <cellStyle name="Total 2 7 3 4" xfId="47104" xr:uid="{21C9C7F9-5081-400D-AD68-9143E0611B57}"/>
    <cellStyle name="Total 2 7 4" xfId="45001" xr:uid="{BB59DDE0-8C40-4A12-977A-2C76B474081F}"/>
    <cellStyle name="Total 2 7 4 2" xfId="45234" xr:uid="{720770E9-D58B-46C6-897F-032BFF819B35}"/>
    <cellStyle name="Total 2 7 4 2 2" xfId="46946" xr:uid="{D1C99465-A1C9-4B88-84BE-29D62775081B}"/>
    <cellStyle name="Total 2 7 4 2 3" xfId="47338" xr:uid="{EF0A7069-7938-456C-BEA2-6423C211588F}"/>
    <cellStyle name="Total 2 7 4 3" xfId="46743" xr:uid="{C1166C75-7D67-4857-8D1A-BEB2C0854C3E}"/>
    <cellStyle name="Total 2 7 4 4" xfId="47105" xr:uid="{BBE5E2D0-2B3E-4815-8670-D2DBC1698E67}"/>
    <cellStyle name="Total 2 7 5" xfId="45231" xr:uid="{87DEC2B9-F8B8-4329-B094-A8E0DC6FEAF5}"/>
    <cellStyle name="Total 2 7 5 2" xfId="46943" xr:uid="{418F592E-93C8-4ED6-8551-297AB2283461}"/>
    <cellStyle name="Total 2 7 5 3" xfId="47335" xr:uid="{3167A815-ECA1-4759-886D-E16DA81BA764}"/>
    <cellStyle name="Total 2 7 6" xfId="46740" xr:uid="{8002B7DE-9AB8-4FC9-B735-99CEE921963C}"/>
    <cellStyle name="Total 2 7 7" xfId="47102" xr:uid="{F223B66A-B64E-40D7-BC03-64429919812E}"/>
    <cellStyle name="Total 2 8" xfId="45002" xr:uid="{DCC1DF99-4029-4799-AA75-ECC25CA900CA}"/>
    <cellStyle name="Total 2 8 2" xfId="45003" xr:uid="{5AA7846E-68C4-4F93-81A6-00DCBED54143}"/>
    <cellStyle name="Total 2 8 2 2" xfId="45236" xr:uid="{2849E5BD-97CC-4DB1-B40C-2FE0C19F28BA}"/>
    <cellStyle name="Total 2 8 2 2 2" xfId="46948" xr:uid="{E092F3CE-A089-42D9-8AF3-7E708C429CA9}"/>
    <cellStyle name="Total 2 8 2 2 3" xfId="47340" xr:uid="{F54528D2-A18A-4A86-BF70-D480D799CEEE}"/>
    <cellStyle name="Total 2 8 2 3" xfId="46745" xr:uid="{62FDE694-2E90-45C9-A928-610931BAD6B3}"/>
    <cellStyle name="Total 2 8 2 4" xfId="47107" xr:uid="{FE93CBF5-3985-4F6D-A54F-F5E9499B2350}"/>
    <cellStyle name="Total 2 8 3" xfId="45004" xr:uid="{1CC1B513-92B8-4DC4-B95A-F88C02FBA7E8}"/>
    <cellStyle name="Total 2 8 3 2" xfId="45237" xr:uid="{6B80C33E-3675-41ED-84B6-1CC6D61F0F6C}"/>
    <cellStyle name="Total 2 8 3 2 2" xfId="46949" xr:uid="{7A4EDF5F-75DF-43C4-8940-BB0E195E0A47}"/>
    <cellStyle name="Total 2 8 3 2 3" xfId="47341" xr:uid="{5F238A91-D788-4AA2-A0D5-096069994488}"/>
    <cellStyle name="Total 2 8 3 3" xfId="46746" xr:uid="{49AAC4F2-176A-43A3-A7C2-EF4B9A6AE088}"/>
    <cellStyle name="Total 2 8 3 4" xfId="47108" xr:uid="{E99E160D-4C2C-4F78-9ECF-35A18ED5D8B8}"/>
    <cellStyle name="Total 2 8 4" xfId="45005" xr:uid="{DEE0293B-92F2-436D-9F1C-725D102E43DA}"/>
    <cellStyle name="Total 2 8 4 2" xfId="45238" xr:uid="{DF629222-24C7-424C-9DFB-676BFCF6A81A}"/>
    <cellStyle name="Total 2 8 4 2 2" xfId="46950" xr:uid="{BFE36C2A-D344-4D69-9F1B-A30F1BBD131C}"/>
    <cellStyle name="Total 2 8 4 2 3" xfId="47342" xr:uid="{D1A383EA-2E4A-4B98-AB3B-2B141EE0842C}"/>
    <cellStyle name="Total 2 8 4 3" xfId="46747" xr:uid="{BCA4B6CC-18F5-429D-96E8-3E2BAE910207}"/>
    <cellStyle name="Total 2 8 4 4" xfId="47109" xr:uid="{F98F710F-B900-4E6C-98D2-76C3E79B18BB}"/>
    <cellStyle name="Total 2 8 5" xfId="45235" xr:uid="{2D6A2669-2BA1-4FBD-9090-45BD65EA7DB2}"/>
    <cellStyle name="Total 2 8 5 2" xfId="46947" xr:uid="{1E0A284A-A136-4EC6-B515-7EE6CF540B7C}"/>
    <cellStyle name="Total 2 8 5 3" xfId="47339" xr:uid="{2FEE0CBE-8DDC-4EB6-A505-59478975376A}"/>
    <cellStyle name="Total 2 8 6" xfId="46744" xr:uid="{CEA1AA27-0CAD-4BFE-9B50-9DD070A6A656}"/>
    <cellStyle name="Total 2 8 7" xfId="47106" xr:uid="{496986A6-9F84-4B25-A895-7D68AFA8BEBD}"/>
    <cellStyle name="Total 2 9" xfId="45006" xr:uid="{819A14EA-A3FB-477B-8CC8-868FEF63AAB3}"/>
    <cellStyle name="Total 2 9 2" xfId="45007" xr:uid="{FFB339EE-AB3E-4FB5-B485-4C8B7BEA8507}"/>
    <cellStyle name="Total 2 9 2 2" xfId="45240" xr:uid="{B635B26B-F77E-4261-B3A8-2E9E338FBA3F}"/>
    <cellStyle name="Total 2 9 2 2 2" xfId="46952" xr:uid="{61D036DF-AC1A-4A1E-A9EF-F3F1909A66DB}"/>
    <cellStyle name="Total 2 9 2 2 3" xfId="47344" xr:uid="{DF3DE533-036D-4371-B5C6-039A55479C75}"/>
    <cellStyle name="Total 2 9 2 3" xfId="46749" xr:uid="{37182D72-6193-4319-B6E0-30AEFA63E9BD}"/>
    <cellStyle name="Total 2 9 2 4" xfId="47111" xr:uid="{1108BD05-3289-4356-9A9D-756A9B08E4A2}"/>
    <cellStyle name="Total 2 9 3" xfId="45008" xr:uid="{D8D8033B-0498-428A-94D7-70B20F1CB978}"/>
    <cellStyle name="Total 2 9 3 2" xfId="45241" xr:uid="{AA5AD397-BF41-41A3-A7A0-7DEEB8B32056}"/>
    <cellStyle name="Total 2 9 3 2 2" xfId="46953" xr:uid="{6BA57CC5-637C-45CA-B4B5-F716AE6D2356}"/>
    <cellStyle name="Total 2 9 3 2 3" xfId="47345" xr:uid="{10B663E9-03FB-488D-AA16-E9B29AA10E29}"/>
    <cellStyle name="Total 2 9 3 3" xfId="46750" xr:uid="{D2F71672-2CC6-4CFD-805F-BF18FC66CBEC}"/>
    <cellStyle name="Total 2 9 3 4" xfId="47112" xr:uid="{03BCB789-6016-4795-82B7-240EE0917A87}"/>
    <cellStyle name="Total 2 9 4" xfId="45009" xr:uid="{5F66F3BD-18B7-458F-9DE6-805DCD880C32}"/>
    <cellStyle name="Total 2 9 4 2" xfId="45242" xr:uid="{945A6954-EB98-4B8F-925E-14A9738F4DD2}"/>
    <cellStyle name="Total 2 9 4 2 2" xfId="46954" xr:uid="{54FDEECE-AB50-4E75-AD31-281289A0BEEE}"/>
    <cellStyle name="Total 2 9 4 2 3" xfId="47346" xr:uid="{CA7279C4-5D54-421C-A1A4-7B548ADDADB8}"/>
    <cellStyle name="Total 2 9 4 3" xfId="46751" xr:uid="{68CCD2B6-C079-4D30-9782-AB3F07F91DD3}"/>
    <cellStyle name="Total 2 9 4 4" xfId="47113" xr:uid="{52827497-CD0F-4BC8-BD94-A094EDAB8391}"/>
    <cellStyle name="Total 2 9 5" xfId="45239" xr:uid="{D61D774D-6726-4E4E-921D-70CFA2757441}"/>
    <cellStyle name="Total 2 9 5 2" xfId="46951" xr:uid="{3292F160-A7A3-487C-98E6-24AED4EA7915}"/>
    <cellStyle name="Total 2 9 5 3" xfId="47343" xr:uid="{3C21642A-576D-4D50-95EA-A60B8DFFD7B6}"/>
    <cellStyle name="Total 2 9 6" xfId="46748" xr:uid="{1BE138E2-D407-484D-91C5-14097CC15B71}"/>
    <cellStyle name="Total 2 9 7" xfId="47110" xr:uid="{999F2895-588E-4395-9945-7E9F2742E67A}"/>
    <cellStyle name="Total 2_Nota final" xfId="2095" xr:uid="{00000000-0005-0000-0000-000030080000}"/>
    <cellStyle name="Total 3" xfId="2096" xr:uid="{00000000-0005-0000-0000-000031080000}"/>
    <cellStyle name="Total 3 2" xfId="2097" xr:uid="{00000000-0005-0000-0000-000032080000}"/>
    <cellStyle name="Total 4" xfId="2098" xr:uid="{00000000-0005-0000-0000-000033080000}"/>
    <cellStyle name="Total 4 2" xfId="2099" xr:uid="{00000000-0005-0000-0000-000034080000}"/>
    <cellStyle name="Total 5" xfId="2100" xr:uid="{00000000-0005-0000-0000-000035080000}"/>
    <cellStyle name="Total 5 2" xfId="2101" xr:uid="{00000000-0005-0000-0000-000036080000}"/>
    <cellStyle name="Total 6" xfId="2102" xr:uid="{00000000-0005-0000-0000-000037080000}"/>
    <cellStyle name="Total 6 2" xfId="3186" xr:uid="{F1A854BB-50E3-4C2A-9E91-907C17CF5DC8}"/>
    <cellStyle name="Total 7" xfId="3183" xr:uid="{4CB29D9F-6CEC-47BF-85F8-45F10FCD0DFD}"/>
    <cellStyle name="Warning Text 2" xfId="2103" xr:uid="{00000000-0005-0000-0000-000038080000}"/>
    <cellStyle name="Warning Text 2 2" xfId="2104" xr:uid="{00000000-0005-0000-0000-000039080000}"/>
    <cellStyle name="XComma" xfId="8089" xr:uid="{C419C00F-BE60-4244-8804-E522A13240B8}"/>
    <cellStyle name="XComma 0.0" xfId="8090" xr:uid="{9E5DA0E4-88A4-49CB-A956-A6F20C945467}"/>
    <cellStyle name="XComma 0.00" xfId="8091" xr:uid="{020B9EA6-4C05-4A5E-AE9F-075FF940D8A1}"/>
    <cellStyle name="XComma 0.000" xfId="8092" xr:uid="{43FD97FB-9C74-4F8A-A2B0-1AF6990B6336}"/>
    <cellStyle name="XCurrency" xfId="8093" xr:uid="{8C8690A9-9899-49B9-B9AE-EE752FC09202}"/>
    <cellStyle name="XCurrency 0.0" xfId="8094" xr:uid="{501F3E38-E8CF-4740-A242-77F757574B8F}"/>
    <cellStyle name="XCurrency 0.00" xfId="8095" xr:uid="{D0735B9F-FF0A-45E1-BB8B-C311DE99E8AD}"/>
    <cellStyle name="XCurrency 0.000" xfId="8096" xr:uid="{A8F7B772-0835-4E63-8EBC-CDB679348E3B}"/>
  </cellStyles>
  <dxfs count="0"/>
  <tableStyles count="1" defaultTableStyle="TableStyleMedium2" defaultPivotStyle="PivotStyleLight16">
    <tableStyle name="Invisible" pivot="0" table="0" count="0" xr9:uid="{00000000-0011-0000-FFFF-FFFF00000000}"/>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68580</xdr:colOff>
          <xdr:row>3</xdr:row>
          <xdr:rowOff>99060</xdr:rowOff>
        </xdr:from>
        <xdr:to>
          <xdr:col>3</xdr:col>
          <xdr:colOff>1828800</xdr:colOff>
          <xdr:row>6</xdr:row>
          <xdr:rowOff>152400</xdr:rowOff>
        </xdr:to>
        <xdr:sp macro="" textlink="">
          <xdr:nvSpPr>
            <xdr:cNvPr id="20481" name="Object 1" hidden="1">
              <a:extLst>
                <a:ext uri="{63B3BB69-23CF-44E3-9099-C40C66FF867C}">
                  <a14:compatExt spid="_x0000_s20481"/>
                </a:ext>
                <a:ext uri="{FF2B5EF4-FFF2-40B4-BE49-F238E27FC236}">
                  <a16:creationId xmlns:a16="http://schemas.microsoft.com/office/drawing/2014/main" id="{00000000-0008-0000-0200-000001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image" Target="../media/image5.emf"/><Relationship Id="rId4" Type="http://schemas.openxmlformats.org/officeDocument/2006/relationships/oleObject" Target="../embeddings/Microsoft_Excel_97-2003_Worksheet.xls"/></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11.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printerSettings" Target="../printerSettings/printerSettings10.bin"/><Relationship Id="rId5" Type="http://schemas.openxmlformats.org/officeDocument/2006/relationships/printerSettings" Target="../printerSettings/printerSettings9.bin"/><Relationship Id="rId4"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8.bin"/><Relationship Id="rId7" Type="http://schemas.openxmlformats.org/officeDocument/2006/relationships/printerSettings" Target="../printerSettings/printerSettings32.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5" Type="http://schemas.openxmlformats.org/officeDocument/2006/relationships/printerSettings" Target="../printerSettings/printerSettings44.bin"/><Relationship Id="rId4" Type="http://schemas.openxmlformats.org/officeDocument/2006/relationships/printerSettings" Target="../printerSettings/printerSettings43.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5" Type="http://schemas.openxmlformats.org/officeDocument/2006/relationships/printerSettings" Target="../printerSettings/printerSettings51.bin"/><Relationship Id="rId4" Type="http://schemas.openxmlformats.org/officeDocument/2006/relationships/printerSettings" Target="../printerSettings/printerSettings50.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6.bin"/><Relationship Id="rId7" Type="http://schemas.openxmlformats.org/officeDocument/2006/relationships/printerSettings" Target="../printerSettings/printerSettings60.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printerSettings" Target="../printerSettings/printerSettings59.bin"/><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A96C4-490A-4810-8451-787D2E29FE57}">
  <sheetPr>
    <pageSetUpPr fitToPage="1"/>
  </sheetPr>
  <dimension ref="B2:BT25"/>
  <sheetViews>
    <sheetView tabSelected="1" topLeftCell="A28" workbookViewId="0">
      <selection activeCell="D46" sqref="D46"/>
    </sheetView>
  </sheetViews>
  <sheetFormatPr baseColWidth="10" defaultColWidth="11.44140625" defaultRowHeight="13.8"/>
  <cols>
    <col min="1" max="2" width="11.44140625" style="181"/>
    <col min="3" max="3" width="28.44140625" style="181" customWidth="1"/>
    <col min="4" max="4" width="11.44140625" style="181"/>
    <col min="5" max="5" width="11.88671875" style="181" customWidth="1"/>
    <col min="6" max="6" width="36" style="181" customWidth="1"/>
    <col min="7" max="7" width="11.44140625" style="181" customWidth="1"/>
    <col min="8" max="16384" width="11.44140625" style="181"/>
  </cols>
  <sheetData>
    <row r="2" spans="2:7" ht="21">
      <c r="B2" s="204"/>
      <c r="C2" s="202"/>
      <c r="D2" s="202"/>
      <c r="E2" s="203"/>
      <c r="F2" s="202"/>
      <c r="G2" s="201"/>
    </row>
    <row r="3" spans="2:7" ht="23.25" customHeight="1">
      <c r="B3" s="186"/>
      <c r="E3" s="200" t="s">
        <v>538</v>
      </c>
      <c r="G3" s="187"/>
    </row>
    <row r="4" spans="2:7" ht="15">
      <c r="B4" s="186"/>
      <c r="E4" s="199"/>
      <c r="G4" s="187"/>
    </row>
    <row r="5" spans="2:7" ht="15">
      <c r="B5" s="186"/>
      <c r="E5" s="199"/>
      <c r="G5" s="187"/>
    </row>
    <row r="6" spans="2:7" ht="15.6">
      <c r="B6" s="186"/>
      <c r="E6" s="198" t="s">
        <v>825</v>
      </c>
      <c r="G6" s="187"/>
    </row>
    <row r="7" spans="2:7" ht="15.6">
      <c r="B7" s="186"/>
      <c r="E7" s="198" t="s">
        <v>537</v>
      </c>
      <c r="G7" s="187"/>
    </row>
    <row r="8" spans="2:7" ht="18">
      <c r="B8" s="186"/>
      <c r="E8" s="197"/>
      <c r="G8" s="187"/>
    </row>
    <row r="9" spans="2:7" ht="17.399999999999999">
      <c r="B9" s="186"/>
      <c r="E9" s="192"/>
      <c r="G9" s="187"/>
    </row>
    <row r="10" spans="2:7" ht="17.399999999999999">
      <c r="B10" s="186"/>
      <c r="C10" s="192" t="s">
        <v>536</v>
      </c>
      <c r="D10" s="192" t="s">
        <v>535</v>
      </c>
      <c r="G10" s="187"/>
    </row>
    <row r="11" spans="2:7" ht="17.399999999999999">
      <c r="B11" s="186"/>
      <c r="C11" s="196"/>
      <c r="G11" s="187"/>
    </row>
    <row r="12" spans="2:7" ht="17.399999999999999">
      <c r="B12" s="186"/>
      <c r="C12" s="192" t="s">
        <v>534</v>
      </c>
      <c r="D12" s="192" t="s">
        <v>533</v>
      </c>
      <c r="G12" s="187"/>
    </row>
    <row r="13" spans="2:7">
      <c r="B13" s="186"/>
      <c r="C13" s="195"/>
      <c r="G13" s="187"/>
    </row>
    <row r="14" spans="2:7" ht="17.399999999999999">
      <c r="B14" s="186"/>
      <c r="C14" s="192" t="s">
        <v>532</v>
      </c>
      <c r="D14" s="192" t="s">
        <v>531</v>
      </c>
      <c r="G14" s="187"/>
    </row>
    <row r="15" spans="2:7">
      <c r="B15" s="186"/>
      <c r="C15" s="194"/>
      <c r="G15" s="187"/>
    </row>
    <row r="16" spans="2:7" ht="17.399999999999999">
      <c r="B16" s="186"/>
      <c r="C16" s="192" t="s">
        <v>530</v>
      </c>
      <c r="D16" s="192" t="s">
        <v>529</v>
      </c>
      <c r="E16" s="192"/>
      <c r="F16" s="192"/>
      <c r="G16" s="193"/>
    </row>
    <row r="17" spans="2:72" ht="17.399999999999999">
      <c r="B17" s="186"/>
      <c r="C17" s="192" t="s">
        <v>528</v>
      </c>
      <c r="D17" s="192" t="s">
        <v>527</v>
      </c>
      <c r="E17" s="192"/>
      <c r="F17" s="192"/>
      <c r="G17" s="193"/>
    </row>
    <row r="18" spans="2:72" ht="17.399999999999999">
      <c r="B18" s="186"/>
      <c r="C18" s="192" t="s">
        <v>526</v>
      </c>
      <c r="D18" s="192" t="s">
        <v>525</v>
      </c>
      <c r="E18" s="192"/>
      <c r="F18" s="192"/>
      <c r="G18" s="193"/>
    </row>
    <row r="19" spans="2:72" ht="17.399999999999999">
      <c r="B19" s="186"/>
      <c r="C19" s="192"/>
      <c r="G19" s="187"/>
    </row>
    <row r="20" spans="2:72" ht="36.75" customHeight="1">
      <c r="B20" s="186"/>
      <c r="C20" s="192" t="s">
        <v>524</v>
      </c>
      <c r="G20" s="187"/>
    </row>
    <row r="21" spans="2:72" ht="375.75" customHeight="1">
      <c r="B21" s="186"/>
      <c r="C21" s="876" t="s">
        <v>523</v>
      </c>
      <c r="D21" s="876"/>
      <c r="E21" s="876"/>
      <c r="F21" s="876"/>
      <c r="G21" s="190"/>
      <c r="H21" s="875"/>
      <c r="I21" s="875"/>
      <c r="J21" s="875"/>
      <c r="K21" s="875"/>
      <c r="L21" s="875"/>
      <c r="M21" s="875"/>
      <c r="N21" s="875"/>
      <c r="O21" s="875"/>
      <c r="P21" s="875"/>
      <c r="Q21" s="875"/>
      <c r="R21" s="875"/>
      <c r="S21" s="875"/>
      <c r="T21" s="875"/>
      <c r="U21" s="875"/>
      <c r="V21" s="875"/>
      <c r="W21" s="875"/>
      <c r="X21" s="875"/>
      <c r="Y21" s="875"/>
      <c r="Z21" s="875"/>
      <c r="AA21" s="875"/>
      <c r="AB21" s="875"/>
      <c r="AC21" s="875"/>
      <c r="AD21" s="875"/>
      <c r="AE21" s="875"/>
      <c r="AF21" s="875"/>
      <c r="AG21" s="875"/>
      <c r="AH21" s="875"/>
      <c r="AI21" s="875"/>
      <c r="AJ21" s="875"/>
      <c r="AK21" s="875"/>
      <c r="AL21" s="875"/>
      <c r="AM21" s="875"/>
      <c r="AN21" s="875"/>
      <c r="AO21" s="875"/>
      <c r="AP21" s="875"/>
      <c r="AQ21" s="875"/>
      <c r="AR21" s="875"/>
      <c r="AS21" s="875"/>
      <c r="AT21" s="875"/>
      <c r="AU21" s="875"/>
      <c r="AV21" s="875"/>
      <c r="AW21" s="875"/>
      <c r="AX21" s="875"/>
      <c r="AY21" s="875"/>
      <c r="AZ21" s="875"/>
      <c r="BA21" s="875"/>
      <c r="BB21" s="875"/>
      <c r="BC21" s="875"/>
      <c r="BD21" s="875"/>
      <c r="BE21" s="875"/>
      <c r="BF21" s="875"/>
      <c r="BG21" s="875"/>
      <c r="BH21" s="875"/>
      <c r="BI21" s="875"/>
      <c r="BJ21" s="875"/>
      <c r="BK21" s="875"/>
      <c r="BL21" s="875"/>
      <c r="BM21" s="875"/>
      <c r="BN21" s="875"/>
      <c r="BO21" s="875"/>
      <c r="BP21" s="875"/>
      <c r="BQ21" s="875"/>
      <c r="BR21" s="875"/>
      <c r="BS21" s="875"/>
      <c r="BT21" s="189"/>
    </row>
    <row r="22" spans="2:72" ht="167.25" customHeight="1">
      <c r="B22" s="186"/>
      <c r="C22" s="191"/>
      <c r="D22" s="191"/>
      <c r="E22" s="191"/>
      <c r="F22" s="191"/>
      <c r="G22" s="190"/>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c r="AF22" s="189"/>
      <c r="AG22" s="189"/>
      <c r="AH22" s="189"/>
      <c r="AI22" s="189"/>
      <c r="AJ22" s="189"/>
      <c r="AK22" s="189"/>
      <c r="AL22" s="189"/>
      <c r="AM22" s="189"/>
      <c r="AN22" s="189"/>
      <c r="AO22" s="189"/>
      <c r="AP22" s="189"/>
      <c r="AQ22" s="189"/>
      <c r="AR22" s="189"/>
      <c r="AS22" s="189"/>
      <c r="AT22" s="189"/>
      <c r="AU22" s="189"/>
      <c r="AV22" s="189"/>
      <c r="AW22" s="189"/>
      <c r="AX22" s="189"/>
      <c r="AY22" s="189"/>
      <c r="AZ22" s="189"/>
      <c r="BA22" s="189"/>
      <c r="BB22" s="189"/>
      <c r="BC22" s="189"/>
      <c r="BD22" s="189"/>
      <c r="BE22" s="189"/>
      <c r="BF22" s="189"/>
      <c r="BG22" s="189"/>
      <c r="BH22" s="189"/>
      <c r="BI22" s="189"/>
      <c r="BJ22" s="189"/>
      <c r="BK22" s="189"/>
      <c r="BL22" s="189"/>
      <c r="BM22" s="189"/>
      <c r="BN22" s="189"/>
      <c r="BO22" s="189"/>
      <c r="BP22" s="189"/>
      <c r="BQ22" s="189"/>
      <c r="BR22" s="189"/>
      <c r="BS22" s="189"/>
      <c r="BT22" s="189"/>
    </row>
    <row r="23" spans="2:72" ht="13.5" customHeight="1">
      <c r="B23" s="186"/>
      <c r="E23" s="188"/>
      <c r="G23" s="187"/>
    </row>
    <row r="24" spans="2:72">
      <c r="B24" s="186"/>
      <c r="C24" s="185"/>
      <c r="D24" s="873"/>
      <c r="E24" s="873"/>
      <c r="F24" s="873"/>
      <c r="G24" s="874"/>
    </row>
    <row r="25" spans="2:72">
      <c r="B25" s="184"/>
      <c r="C25" s="183"/>
      <c r="D25" s="183"/>
      <c r="E25" s="183"/>
      <c r="F25" s="183"/>
      <c r="G25" s="182"/>
    </row>
  </sheetData>
  <mergeCells count="19">
    <mergeCell ref="BH21:BK21"/>
    <mergeCell ref="BL21:BO21"/>
    <mergeCell ref="BP21:BS21"/>
    <mergeCell ref="AF21:AI21"/>
    <mergeCell ref="AJ21:AM21"/>
    <mergeCell ref="AN21:AQ21"/>
    <mergeCell ref="AR21:AU21"/>
    <mergeCell ref="AV21:AY21"/>
    <mergeCell ref="AZ21:BC21"/>
    <mergeCell ref="D24:E24"/>
    <mergeCell ref="F24:G24"/>
    <mergeCell ref="BD21:BG21"/>
    <mergeCell ref="X21:AA21"/>
    <mergeCell ref="AB21:AE21"/>
    <mergeCell ref="C21:F21"/>
    <mergeCell ref="H21:K21"/>
    <mergeCell ref="L21:O21"/>
    <mergeCell ref="P21:S21"/>
    <mergeCell ref="T21:W21"/>
  </mergeCells>
  <pageMargins left="0.23" right="0.43" top="0.62" bottom="0.63" header="0.31496062992125984" footer="0.31496062992125984"/>
  <pageSetup paperSize="9" scale="72" orientation="portrait" r:id="rId1"/>
  <colBreaks count="1" manualBreakCount="1">
    <brk id="7" max="22"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0E7C7-E1F8-494A-9FA5-DB8C71AB6DB5}">
  <dimension ref="A2:K138"/>
  <sheetViews>
    <sheetView topLeftCell="B59" workbookViewId="0">
      <selection activeCell="D80" sqref="D80"/>
    </sheetView>
  </sheetViews>
  <sheetFormatPr baseColWidth="10" defaultColWidth="11.5546875" defaultRowHeight="13.8"/>
  <cols>
    <col min="1" max="1" width="11.5546875" style="205"/>
    <col min="2" max="2" width="39.88671875" style="205" customWidth="1"/>
    <col min="3" max="3" width="26.88671875" style="205" customWidth="1"/>
    <col min="4" max="4" width="44.88671875" style="205" bestFit="1" customWidth="1"/>
    <col min="5" max="5" width="11" style="205" customWidth="1"/>
    <col min="6" max="6" width="13.33203125" style="205" customWidth="1"/>
    <col min="7" max="7" width="20.33203125" style="205" customWidth="1"/>
    <col min="8" max="8" width="16.44140625" style="205" bestFit="1" customWidth="1"/>
    <col min="9" max="9" width="14.88671875" style="242" bestFit="1" customWidth="1"/>
    <col min="10" max="10" width="13.77734375" style="205" bestFit="1" customWidth="1"/>
    <col min="11" max="11" width="17.33203125" style="205" customWidth="1"/>
    <col min="12" max="12" width="12.33203125" style="205" customWidth="1"/>
    <col min="13" max="16384" width="11.5546875" style="205"/>
  </cols>
  <sheetData>
    <row r="2" spans="3:6">
      <c r="C2" s="216"/>
    </row>
    <row r="3" spans="3:6" ht="15">
      <c r="C3" s="213"/>
    </row>
    <row r="4" spans="3:6">
      <c r="C4" s="882" t="s">
        <v>571</v>
      </c>
      <c r="D4" s="882"/>
    </row>
    <row r="5" spans="3:6">
      <c r="C5" s="215" t="s">
        <v>440</v>
      </c>
      <c r="D5" s="214"/>
    </row>
    <row r="6" spans="3:6">
      <c r="C6" s="214" t="s">
        <v>219</v>
      </c>
      <c r="D6" s="214" t="s">
        <v>826</v>
      </c>
    </row>
    <row r="7" spans="3:6">
      <c r="C7" s="214" t="s">
        <v>570</v>
      </c>
      <c r="D7" s="214" t="s">
        <v>569</v>
      </c>
    </row>
    <row r="8" spans="3:6">
      <c r="C8" s="214" t="s">
        <v>568</v>
      </c>
      <c r="D8" s="214" t="s">
        <v>638</v>
      </c>
    </row>
    <row r="9" spans="3:6">
      <c r="C9" s="214" t="s">
        <v>567</v>
      </c>
      <c r="D9" s="214" t="s">
        <v>566</v>
      </c>
    </row>
    <row r="10" spans="3:6">
      <c r="C10" s="214" t="s">
        <v>565</v>
      </c>
      <c r="D10" s="214" t="s">
        <v>564</v>
      </c>
    </row>
    <row r="11" spans="3:6">
      <c r="C11" s="214" t="s">
        <v>563</v>
      </c>
      <c r="D11" s="214"/>
    </row>
    <row r="12" spans="3:6" ht="15">
      <c r="C12" s="213"/>
    </row>
    <row r="13" spans="3:6">
      <c r="C13" s="882" t="s">
        <v>562</v>
      </c>
      <c r="D13" s="882"/>
    </row>
    <row r="14" spans="3:6">
      <c r="C14" s="212"/>
    </row>
    <row r="15" spans="3:6" ht="48.75" customHeight="1">
      <c r="C15" s="883" t="s">
        <v>650</v>
      </c>
      <c r="D15" s="883"/>
      <c r="E15" s="883"/>
      <c r="F15" s="883"/>
    </row>
    <row r="16" spans="3:6" ht="7.5" customHeight="1">
      <c r="C16" s="211"/>
    </row>
    <row r="17" spans="1:9">
      <c r="C17" s="210" t="s">
        <v>561</v>
      </c>
      <c r="D17" s="230">
        <v>75000000000</v>
      </c>
    </row>
    <row r="18" spans="1:9">
      <c r="C18" s="209" t="s">
        <v>560</v>
      </c>
      <c r="D18" s="230">
        <v>75000000000</v>
      </c>
    </row>
    <row r="19" spans="1:9">
      <c r="C19" s="209" t="s">
        <v>181</v>
      </c>
      <c r="D19" s="243">
        <v>74726000000</v>
      </c>
    </row>
    <row r="20" spans="1:9">
      <c r="C20" s="208" t="s">
        <v>559</v>
      </c>
      <c r="D20" s="207" t="s">
        <v>558</v>
      </c>
      <c r="E20" s="399">
        <v>1000000</v>
      </c>
    </row>
    <row r="21" spans="1:9" ht="14.4" thickBot="1">
      <c r="C21" s="206"/>
    </row>
    <row r="22" spans="1:9" customFormat="1" ht="29.25" customHeight="1" thickBot="1">
      <c r="A22" s="877" t="s">
        <v>557</v>
      </c>
      <c r="B22" s="877" t="s">
        <v>580</v>
      </c>
      <c r="C22" s="887" t="s">
        <v>555</v>
      </c>
      <c r="D22" s="888"/>
      <c r="E22" s="877" t="s">
        <v>581</v>
      </c>
      <c r="F22" s="877" t="s">
        <v>582</v>
      </c>
      <c r="G22" s="877" t="s">
        <v>583</v>
      </c>
      <c r="H22" s="877" t="s">
        <v>584</v>
      </c>
      <c r="I22" s="877" t="s">
        <v>651</v>
      </c>
    </row>
    <row r="23" spans="1:9" customFormat="1" thickBot="1">
      <c r="A23" s="878"/>
      <c r="B23" s="878"/>
      <c r="C23" s="412" t="s">
        <v>553</v>
      </c>
      <c r="D23" s="412" t="s">
        <v>552</v>
      </c>
      <c r="E23" s="878"/>
      <c r="F23" s="878"/>
      <c r="G23" s="878"/>
      <c r="H23" s="878"/>
      <c r="I23" s="878"/>
    </row>
    <row r="24" spans="1:9" customFormat="1" thickBot="1">
      <c r="A24" s="413">
        <v>4</v>
      </c>
      <c r="B24" s="414" t="s">
        <v>585</v>
      </c>
      <c r="C24" s="415">
        <v>91</v>
      </c>
      <c r="D24" s="415">
        <v>100</v>
      </c>
      <c r="E24" s="415">
        <v>10</v>
      </c>
      <c r="F24" s="414" t="s">
        <v>652</v>
      </c>
      <c r="G24" s="415">
        <v>10</v>
      </c>
      <c r="H24" s="416">
        <v>10000000</v>
      </c>
      <c r="I24" s="417">
        <v>5.0000000000000001E-4</v>
      </c>
    </row>
    <row r="25" spans="1:9" customFormat="1" thickBot="1">
      <c r="A25" s="413">
        <v>5</v>
      </c>
      <c r="B25" s="414" t="s">
        <v>585</v>
      </c>
      <c r="C25" s="415">
        <v>101</v>
      </c>
      <c r="D25" s="415">
        <v>224</v>
      </c>
      <c r="E25" s="415">
        <v>124</v>
      </c>
      <c r="F25" s="414" t="s">
        <v>652</v>
      </c>
      <c r="G25" s="415">
        <v>124</v>
      </c>
      <c r="H25" s="416">
        <v>124000000</v>
      </c>
      <c r="I25" s="417">
        <v>2E-3</v>
      </c>
    </row>
    <row r="26" spans="1:9" customFormat="1" thickBot="1">
      <c r="A26" s="413">
        <v>8</v>
      </c>
      <c r="B26" s="414" t="s">
        <v>585</v>
      </c>
      <c r="C26" s="415">
        <v>443</v>
      </c>
      <c r="D26" s="415">
        <v>480</v>
      </c>
      <c r="E26" s="415">
        <v>38</v>
      </c>
      <c r="F26" s="414" t="s">
        <v>652</v>
      </c>
      <c r="G26" s="415">
        <v>38</v>
      </c>
      <c r="H26" s="416">
        <v>38000000</v>
      </c>
      <c r="I26" s="417">
        <v>5.9999999999999995E-4</v>
      </c>
    </row>
    <row r="27" spans="1:9" customFormat="1" thickBot="1">
      <c r="A27" s="413">
        <v>12</v>
      </c>
      <c r="B27" s="414" t="s">
        <v>585</v>
      </c>
      <c r="C27" s="415">
        <v>679</v>
      </c>
      <c r="D27" s="415">
        <v>700</v>
      </c>
      <c r="E27" s="415">
        <v>22</v>
      </c>
      <c r="F27" s="414" t="s">
        <v>652</v>
      </c>
      <c r="G27" s="415">
        <v>22</v>
      </c>
      <c r="H27" s="416">
        <v>22000000</v>
      </c>
      <c r="I27" s="417">
        <v>4.0000000000000002E-4</v>
      </c>
    </row>
    <row r="28" spans="1:9" customFormat="1" thickBot="1">
      <c r="A28" s="413">
        <v>13</v>
      </c>
      <c r="B28" s="414" t="s">
        <v>585</v>
      </c>
      <c r="C28" s="415">
        <v>225</v>
      </c>
      <c r="D28" s="415">
        <v>294</v>
      </c>
      <c r="E28" s="415">
        <v>70</v>
      </c>
      <c r="F28" s="414" t="s">
        <v>652</v>
      </c>
      <c r="G28" s="415">
        <v>70</v>
      </c>
      <c r="H28" s="416">
        <v>70000000</v>
      </c>
      <c r="I28" s="417">
        <v>1.1000000000000001E-3</v>
      </c>
    </row>
    <row r="29" spans="1:9" customFormat="1" thickBot="1">
      <c r="A29" s="413">
        <v>14</v>
      </c>
      <c r="B29" s="414" t="s">
        <v>585</v>
      </c>
      <c r="C29" s="415">
        <v>295</v>
      </c>
      <c r="D29" s="415">
        <v>347</v>
      </c>
      <c r="E29" s="415">
        <v>53</v>
      </c>
      <c r="F29" s="414" t="s">
        <v>652</v>
      </c>
      <c r="G29" s="415">
        <v>53</v>
      </c>
      <c r="H29" s="416">
        <v>53000000</v>
      </c>
      <c r="I29" s="417">
        <v>8.9999999999999998E-4</v>
      </c>
    </row>
    <row r="30" spans="1:9" customFormat="1" thickBot="1">
      <c r="A30" s="413">
        <v>15</v>
      </c>
      <c r="B30" s="414" t="s">
        <v>585</v>
      </c>
      <c r="C30" s="415">
        <v>348</v>
      </c>
      <c r="D30" s="415">
        <v>417</v>
      </c>
      <c r="E30" s="415">
        <v>70</v>
      </c>
      <c r="F30" s="414" t="s">
        <v>652</v>
      </c>
      <c r="G30" s="415">
        <v>70</v>
      </c>
      <c r="H30" s="416">
        <v>70000000</v>
      </c>
      <c r="I30" s="417">
        <v>1.1000000000000001E-3</v>
      </c>
    </row>
    <row r="31" spans="1:9" customFormat="1" thickBot="1">
      <c r="A31" s="413">
        <v>16</v>
      </c>
      <c r="B31" s="414" t="s">
        <v>585</v>
      </c>
      <c r="C31" s="415">
        <v>418</v>
      </c>
      <c r="D31" s="415">
        <v>442</v>
      </c>
      <c r="E31" s="415">
        <v>25</v>
      </c>
      <c r="F31" s="414" t="s">
        <v>652</v>
      </c>
      <c r="G31" s="415">
        <v>25</v>
      </c>
      <c r="H31" s="416">
        <v>25000000</v>
      </c>
      <c r="I31" s="417">
        <v>4.0000000000000002E-4</v>
      </c>
    </row>
    <row r="32" spans="1:9" customFormat="1" thickBot="1">
      <c r="A32" s="413">
        <v>19</v>
      </c>
      <c r="B32" s="414" t="s">
        <v>585</v>
      </c>
      <c r="C32" s="415">
        <v>707</v>
      </c>
      <c r="D32" s="415">
        <v>709</v>
      </c>
      <c r="E32" s="415">
        <v>3</v>
      </c>
      <c r="F32" s="414" t="s">
        <v>652</v>
      </c>
      <c r="G32" s="415">
        <v>3</v>
      </c>
      <c r="H32" s="416">
        <v>3000000</v>
      </c>
      <c r="I32" s="417">
        <v>0</v>
      </c>
    </row>
    <row r="33" spans="1:9" customFormat="1" thickBot="1">
      <c r="A33" s="413">
        <v>20</v>
      </c>
      <c r="B33" s="414" t="s">
        <v>585</v>
      </c>
      <c r="C33" s="415">
        <v>710</v>
      </c>
      <c r="D33" s="415">
        <v>730</v>
      </c>
      <c r="E33" s="415">
        <v>21</v>
      </c>
      <c r="F33" s="414" t="s">
        <v>652</v>
      </c>
      <c r="G33" s="415">
        <v>21</v>
      </c>
      <c r="H33" s="416">
        <v>21000000</v>
      </c>
      <c r="I33" s="417">
        <v>2.9999999999999997E-4</v>
      </c>
    </row>
    <row r="34" spans="1:9" customFormat="1" thickBot="1">
      <c r="A34" s="413">
        <v>21</v>
      </c>
      <c r="B34" s="414" t="s">
        <v>585</v>
      </c>
      <c r="C34" s="415">
        <v>1</v>
      </c>
      <c r="D34" s="415">
        <v>44</v>
      </c>
      <c r="E34" s="415">
        <v>44</v>
      </c>
      <c r="F34" s="414" t="s">
        <v>652</v>
      </c>
      <c r="G34" s="415">
        <v>44</v>
      </c>
      <c r="H34" s="416">
        <v>44000000</v>
      </c>
      <c r="I34" s="417">
        <v>6.9999999999999999E-4</v>
      </c>
    </row>
    <row r="35" spans="1:9" customFormat="1" thickBot="1">
      <c r="A35" s="413">
        <v>22</v>
      </c>
      <c r="B35" s="414" t="s">
        <v>585</v>
      </c>
      <c r="C35" s="415">
        <v>45</v>
      </c>
      <c r="D35" s="415">
        <v>90</v>
      </c>
      <c r="E35" s="415">
        <v>46</v>
      </c>
      <c r="F35" s="414" t="s">
        <v>652</v>
      </c>
      <c r="G35" s="415">
        <v>46</v>
      </c>
      <c r="H35" s="416">
        <v>46000000</v>
      </c>
      <c r="I35" s="417">
        <v>6.9999999999999999E-4</v>
      </c>
    </row>
    <row r="36" spans="1:9" customFormat="1" thickBot="1">
      <c r="A36" s="413">
        <v>24</v>
      </c>
      <c r="B36" s="414" t="s">
        <v>585</v>
      </c>
      <c r="C36" s="415">
        <v>668</v>
      </c>
      <c r="D36" s="415">
        <v>676</v>
      </c>
      <c r="E36" s="415">
        <v>9</v>
      </c>
      <c r="F36" s="414" t="s">
        <v>652</v>
      </c>
      <c r="G36" s="415">
        <v>9</v>
      </c>
      <c r="H36" s="416">
        <v>9000000</v>
      </c>
      <c r="I36" s="417">
        <v>1E-4</v>
      </c>
    </row>
    <row r="37" spans="1:9" customFormat="1" thickBot="1">
      <c r="A37" s="413">
        <v>25</v>
      </c>
      <c r="B37" s="414" t="s">
        <v>585</v>
      </c>
      <c r="C37" s="415">
        <v>677</v>
      </c>
      <c r="D37" s="415">
        <v>678</v>
      </c>
      <c r="E37" s="415">
        <v>2</v>
      </c>
      <c r="F37" s="414" t="s">
        <v>652</v>
      </c>
      <c r="G37" s="415">
        <v>2</v>
      </c>
      <c r="H37" s="416">
        <v>2000000</v>
      </c>
      <c r="I37" s="417">
        <v>0</v>
      </c>
    </row>
    <row r="38" spans="1:9" customFormat="1" thickBot="1">
      <c r="A38" s="413">
        <v>30</v>
      </c>
      <c r="B38" s="414" t="s">
        <v>585</v>
      </c>
      <c r="C38" s="418">
        <v>2074</v>
      </c>
      <c r="D38" s="418">
        <v>2323</v>
      </c>
      <c r="E38" s="415">
        <v>250</v>
      </c>
      <c r="F38" s="414" t="s">
        <v>652</v>
      </c>
      <c r="G38" s="415">
        <v>250</v>
      </c>
      <c r="H38" s="416">
        <v>250000000</v>
      </c>
      <c r="I38" s="417">
        <v>4.0000000000000001E-3</v>
      </c>
    </row>
    <row r="39" spans="1:9" customFormat="1" thickBot="1">
      <c r="A39" s="413">
        <v>31</v>
      </c>
      <c r="B39" s="414" t="s">
        <v>585</v>
      </c>
      <c r="C39" s="418">
        <v>1528</v>
      </c>
      <c r="D39" s="418">
        <v>1824</v>
      </c>
      <c r="E39" s="415">
        <v>297</v>
      </c>
      <c r="F39" s="414" t="s">
        <v>652</v>
      </c>
      <c r="G39" s="415">
        <v>297</v>
      </c>
      <c r="H39" s="416">
        <v>297000000</v>
      </c>
      <c r="I39" s="417">
        <v>4.7999999999999996E-3</v>
      </c>
    </row>
    <row r="40" spans="1:9" customFormat="1" thickBot="1">
      <c r="A40" s="413">
        <v>32</v>
      </c>
      <c r="B40" s="414" t="s">
        <v>585</v>
      </c>
      <c r="C40" s="418">
        <v>1825</v>
      </c>
      <c r="D40" s="418">
        <v>2073</v>
      </c>
      <c r="E40" s="415">
        <v>249</v>
      </c>
      <c r="F40" s="414" t="s">
        <v>652</v>
      </c>
      <c r="G40" s="415">
        <v>249</v>
      </c>
      <c r="H40" s="416">
        <v>249000000</v>
      </c>
      <c r="I40" s="417">
        <v>4.0000000000000001E-3</v>
      </c>
    </row>
    <row r="41" spans="1:9" customFormat="1" thickBot="1">
      <c r="A41" s="413">
        <v>34</v>
      </c>
      <c r="B41" s="414" t="s">
        <v>585</v>
      </c>
      <c r="C41" s="418">
        <v>1243</v>
      </c>
      <c r="D41" s="418">
        <v>1527</v>
      </c>
      <c r="E41" s="415">
        <v>285</v>
      </c>
      <c r="F41" s="414" t="s">
        <v>652</v>
      </c>
      <c r="G41" s="415">
        <v>285</v>
      </c>
      <c r="H41" s="416">
        <v>285000000</v>
      </c>
      <c r="I41" s="417">
        <v>4.5999999999999999E-3</v>
      </c>
    </row>
    <row r="42" spans="1:9" customFormat="1" thickBot="1">
      <c r="A42" s="413">
        <v>35</v>
      </c>
      <c r="B42" s="414" t="s">
        <v>585</v>
      </c>
      <c r="C42" s="418">
        <v>2501</v>
      </c>
      <c r="D42" s="418">
        <v>3216</v>
      </c>
      <c r="E42" s="415">
        <v>716</v>
      </c>
      <c r="F42" s="414" t="s">
        <v>652</v>
      </c>
      <c r="G42" s="415">
        <v>716</v>
      </c>
      <c r="H42" s="416">
        <v>716000000</v>
      </c>
      <c r="I42" s="417">
        <v>1.15E-2</v>
      </c>
    </row>
    <row r="43" spans="1:9" customFormat="1" thickBot="1">
      <c r="A43" s="413">
        <v>38</v>
      </c>
      <c r="B43" s="414" t="s">
        <v>585</v>
      </c>
      <c r="C43" s="418">
        <v>3754</v>
      </c>
      <c r="D43" s="418">
        <v>3891</v>
      </c>
      <c r="E43" s="415">
        <v>138</v>
      </c>
      <c r="F43" s="414" t="s">
        <v>652</v>
      </c>
      <c r="G43" s="415">
        <v>138</v>
      </c>
      <c r="H43" s="416">
        <v>138000000</v>
      </c>
      <c r="I43" s="417">
        <v>2.2000000000000001E-3</v>
      </c>
    </row>
    <row r="44" spans="1:9" customFormat="1" thickBot="1">
      <c r="A44" s="413">
        <v>39</v>
      </c>
      <c r="B44" s="414" t="s">
        <v>585</v>
      </c>
      <c r="C44" s="418">
        <v>3892</v>
      </c>
      <c r="D44" s="418">
        <v>4462</v>
      </c>
      <c r="E44" s="415">
        <v>571</v>
      </c>
      <c r="F44" s="414" t="s">
        <v>652</v>
      </c>
      <c r="G44" s="415">
        <v>571</v>
      </c>
      <c r="H44" s="416">
        <v>571000000</v>
      </c>
      <c r="I44" s="417">
        <v>9.1999999999999998E-3</v>
      </c>
    </row>
    <row r="45" spans="1:9" customFormat="1" thickBot="1">
      <c r="A45" s="413">
        <v>42</v>
      </c>
      <c r="B45" s="414" t="s">
        <v>585</v>
      </c>
      <c r="C45" s="418">
        <v>4891</v>
      </c>
      <c r="D45" s="418">
        <v>5000</v>
      </c>
      <c r="E45" s="415">
        <v>110</v>
      </c>
      <c r="F45" s="414" t="s">
        <v>652</v>
      </c>
      <c r="G45" s="415">
        <v>110</v>
      </c>
      <c r="H45" s="416">
        <v>110000000</v>
      </c>
      <c r="I45" s="417">
        <v>1.8E-3</v>
      </c>
    </row>
    <row r="46" spans="1:9" customFormat="1" thickBot="1">
      <c r="A46" s="413">
        <v>45</v>
      </c>
      <c r="B46" s="414" t="s">
        <v>585</v>
      </c>
      <c r="C46" s="418">
        <v>5001</v>
      </c>
      <c r="D46" s="418">
        <v>6759</v>
      </c>
      <c r="E46" s="418">
        <v>1759</v>
      </c>
      <c r="F46" s="414" t="s">
        <v>652</v>
      </c>
      <c r="G46" s="418">
        <v>1759</v>
      </c>
      <c r="H46" s="416">
        <v>1759000000</v>
      </c>
      <c r="I46" s="417">
        <v>2.8400000000000002E-2</v>
      </c>
    </row>
    <row r="47" spans="1:9" customFormat="1" thickBot="1">
      <c r="A47" s="413">
        <v>63</v>
      </c>
      <c r="B47" s="414" t="s">
        <v>585</v>
      </c>
      <c r="C47" s="418">
        <v>13221</v>
      </c>
      <c r="D47" s="418">
        <v>13983</v>
      </c>
      <c r="E47" s="415">
        <v>763</v>
      </c>
      <c r="F47" s="414" t="s">
        <v>652</v>
      </c>
      <c r="G47" s="415">
        <v>763</v>
      </c>
      <c r="H47" s="416">
        <v>763000000</v>
      </c>
      <c r="I47" s="417">
        <v>1.23E-2</v>
      </c>
    </row>
    <row r="48" spans="1:9" customFormat="1" thickBot="1">
      <c r="A48" s="413">
        <v>103</v>
      </c>
      <c r="B48" s="414" t="s">
        <v>585</v>
      </c>
      <c r="C48" s="418">
        <v>22001</v>
      </c>
      <c r="D48" s="418">
        <v>30197</v>
      </c>
      <c r="E48" s="418">
        <v>8197</v>
      </c>
      <c r="F48" s="414" t="s">
        <v>652</v>
      </c>
      <c r="G48" s="418">
        <v>8197</v>
      </c>
      <c r="H48" s="416">
        <v>8197000000</v>
      </c>
      <c r="I48" s="417">
        <v>0.13220000000000001</v>
      </c>
    </row>
    <row r="49" spans="1:9" customFormat="1" thickBot="1">
      <c r="A49" s="419">
        <v>106</v>
      </c>
      <c r="B49" s="414" t="s">
        <v>585</v>
      </c>
      <c r="C49" s="420">
        <v>35001</v>
      </c>
      <c r="D49" s="418">
        <v>60000</v>
      </c>
      <c r="E49" s="418">
        <v>25000</v>
      </c>
      <c r="F49" s="414" t="s">
        <v>652</v>
      </c>
      <c r="G49" s="418">
        <v>25000</v>
      </c>
      <c r="H49" s="416">
        <v>25000000000</v>
      </c>
      <c r="I49" s="417">
        <v>0.4032</v>
      </c>
    </row>
    <row r="50" spans="1:9" customFormat="1" thickBot="1">
      <c r="A50" s="879" t="s">
        <v>653</v>
      </c>
      <c r="B50" s="880"/>
      <c r="C50" s="880"/>
      <c r="D50" s="881"/>
      <c r="E50" s="421">
        <f>SUM(E24:E49)</f>
        <v>38872</v>
      </c>
      <c r="F50" s="414"/>
      <c r="G50" s="421">
        <f>SUM(G24:G49)</f>
        <v>38872</v>
      </c>
      <c r="H50" s="421">
        <f>SUM(H24:H49)</f>
        <v>38872000000</v>
      </c>
      <c r="I50" s="422">
        <f>SUM(I24:I49)</f>
        <v>0.627</v>
      </c>
    </row>
    <row r="51" spans="1:9" customFormat="1" thickBot="1">
      <c r="A51" s="413">
        <v>17</v>
      </c>
      <c r="B51" s="414" t="s">
        <v>512</v>
      </c>
      <c r="C51" s="415">
        <v>701</v>
      </c>
      <c r="D51" s="415">
        <v>703</v>
      </c>
      <c r="E51" s="415">
        <v>3</v>
      </c>
      <c r="F51" s="414" t="s">
        <v>652</v>
      </c>
      <c r="G51" s="415">
        <v>3</v>
      </c>
      <c r="H51" s="416">
        <v>3000000</v>
      </c>
      <c r="I51" s="417">
        <v>0</v>
      </c>
    </row>
    <row r="52" spans="1:9" customFormat="1" thickBot="1">
      <c r="A52" s="413">
        <v>18</v>
      </c>
      <c r="B52" s="414" t="s">
        <v>512</v>
      </c>
      <c r="C52" s="415">
        <v>704</v>
      </c>
      <c r="D52" s="415">
        <v>706</v>
      </c>
      <c r="E52" s="415">
        <v>3</v>
      </c>
      <c r="F52" s="414" t="s">
        <v>652</v>
      </c>
      <c r="G52" s="415">
        <v>3</v>
      </c>
      <c r="H52" s="416">
        <v>3000000</v>
      </c>
      <c r="I52" s="417">
        <v>0</v>
      </c>
    </row>
    <row r="53" spans="1:9" customFormat="1" thickBot="1">
      <c r="A53" s="413">
        <v>23</v>
      </c>
      <c r="B53" s="414" t="s">
        <v>512</v>
      </c>
      <c r="C53" s="415">
        <v>481</v>
      </c>
      <c r="D53" s="415">
        <v>667</v>
      </c>
      <c r="E53" s="415">
        <v>187</v>
      </c>
      <c r="F53" s="414" t="s">
        <v>652</v>
      </c>
      <c r="G53" s="415">
        <v>187</v>
      </c>
      <c r="H53" s="416">
        <v>187000000</v>
      </c>
      <c r="I53" s="417">
        <v>3.0000000000000001E-3</v>
      </c>
    </row>
    <row r="54" spans="1:9" customFormat="1" thickBot="1">
      <c r="A54" s="413">
        <v>36</v>
      </c>
      <c r="B54" s="414" t="s">
        <v>512</v>
      </c>
      <c r="C54" s="418">
        <v>3217</v>
      </c>
      <c r="D54" s="418">
        <v>3614</v>
      </c>
      <c r="E54" s="415">
        <v>398</v>
      </c>
      <c r="F54" s="414" t="s">
        <v>652</v>
      </c>
      <c r="G54" s="415">
        <v>398</v>
      </c>
      <c r="H54" s="416">
        <v>398000000</v>
      </c>
      <c r="I54" s="417">
        <v>6.4000000000000003E-3</v>
      </c>
    </row>
    <row r="55" spans="1:9" customFormat="1" thickBot="1">
      <c r="A55" s="413">
        <v>40</v>
      </c>
      <c r="B55" s="414" t="s">
        <v>512</v>
      </c>
      <c r="C55" s="418">
        <v>4463</v>
      </c>
      <c r="D55" s="418">
        <v>4779</v>
      </c>
      <c r="E55" s="415">
        <v>317</v>
      </c>
      <c r="F55" s="414" t="s">
        <v>652</v>
      </c>
      <c r="G55" s="415">
        <v>317</v>
      </c>
      <c r="H55" s="416">
        <v>317000000</v>
      </c>
      <c r="I55" s="417">
        <v>5.1000000000000004E-3</v>
      </c>
    </row>
    <row r="56" spans="1:9" customFormat="1" thickBot="1">
      <c r="A56" s="413">
        <v>28</v>
      </c>
      <c r="B56" s="414" t="s">
        <v>512</v>
      </c>
      <c r="C56" s="418">
        <v>2324</v>
      </c>
      <c r="D56" s="418">
        <v>2500</v>
      </c>
      <c r="E56" s="415">
        <v>177</v>
      </c>
      <c r="F56" s="414" t="s">
        <v>652</v>
      </c>
      <c r="G56" s="415">
        <v>177</v>
      </c>
      <c r="H56" s="416">
        <v>177000000</v>
      </c>
      <c r="I56" s="417">
        <v>2.8999999999999998E-3</v>
      </c>
    </row>
    <row r="57" spans="1:9" customFormat="1" thickBot="1">
      <c r="A57" s="413">
        <v>37</v>
      </c>
      <c r="B57" s="414" t="s">
        <v>512</v>
      </c>
      <c r="C57" s="418">
        <v>3615</v>
      </c>
      <c r="D57" s="418">
        <v>3753</v>
      </c>
      <c r="E57" s="415">
        <v>139</v>
      </c>
      <c r="F57" s="414" t="s">
        <v>652</v>
      </c>
      <c r="G57" s="415">
        <v>139</v>
      </c>
      <c r="H57" s="416">
        <v>139000000</v>
      </c>
      <c r="I57" s="417">
        <v>2.2000000000000001E-3</v>
      </c>
    </row>
    <row r="58" spans="1:9" customFormat="1" thickBot="1">
      <c r="A58" s="413">
        <v>41</v>
      </c>
      <c r="B58" s="414" t="s">
        <v>512</v>
      </c>
      <c r="C58" s="418">
        <v>4780</v>
      </c>
      <c r="D58" s="418">
        <v>4890</v>
      </c>
      <c r="E58" s="415">
        <v>111</v>
      </c>
      <c r="F58" s="414" t="s">
        <v>652</v>
      </c>
      <c r="G58" s="415">
        <v>111</v>
      </c>
      <c r="H58" s="416">
        <v>111000000</v>
      </c>
      <c r="I58" s="417">
        <v>1.8E-3</v>
      </c>
    </row>
    <row r="59" spans="1:9" customFormat="1" thickBot="1">
      <c r="A59" s="413">
        <v>44</v>
      </c>
      <c r="B59" s="414" t="s">
        <v>512</v>
      </c>
      <c r="C59" s="415">
        <v>981</v>
      </c>
      <c r="D59" s="418">
        <v>1242</v>
      </c>
      <c r="E59" s="415">
        <v>262</v>
      </c>
      <c r="F59" s="414" t="s">
        <v>652</v>
      </c>
      <c r="G59" s="415">
        <v>262</v>
      </c>
      <c r="H59" s="416">
        <v>262000000</v>
      </c>
      <c r="I59" s="417">
        <v>4.1999999999999997E-3</v>
      </c>
    </row>
    <row r="60" spans="1:9" customFormat="1" thickBot="1">
      <c r="A60" s="413">
        <v>46</v>
      </c>
      <c r="B60" s="414" t="s">
        <v>512</v>
      </c>
      <c r="C60" s="418">
        <v>6760</v>
      </c>
      <c r="D60" s="418">
        <v>7650</v>
      </c>
      <c r="E60" s="415">
        <v>891</v>
      </c>
      <c r="F60" s="414" t="s">
        <v>652</v>
      </c>
      <c r="G60" s="415">
        <v>891</v>
      </c>
      <c r="H60" s="416">
        <v>891000000</v>
      </c>
      <c r="I60" s="417">
        <v>1.44E-2</v>
      </c>
    </row>
    <row r="61" spans="1:9" customFormat="1" thickBot="1">
      <c r="A61" s="413">
        <v>64</v>
      </c>
      <c r="B61" s="414" t="s">
        <v>512</v>
      </c>
      <c r="C61" s="418">
        <v>13984</v>
      </c>
      <c r="D61" s="418">
        <v>14370</v>
      </c>
      <c r="E61" s="415">
        <v>387</v>
      </c>
      <c r="F61" s="414" t="s">
        <v>652</v>
      </c>
      <c r="G61" s="415">
        <v>387</v>
      </c>
      <c r="H61" s="416">
        <v>387000000</v>
      </c>
      <c r="I61" s="417">
        <v>6.1999999999999998E-3</v>
      </c>
    </row>
    <row r="62" spans="1:9" customFormat="1" thickBot="1">
      <c r="A62" s="413">
        <v>104</v>
      </c>
      <c r="B62" s="414" t="s">
        <v>512</v>
      </c>
      <c r="C62" s="418">
        <v>30198</v>
      </c>
      <c r="D62" s="418">
        <v>34350</v>
      </c>
      <c r="E62" s="418">
        <v>4153</v>
      </c>
      <c r="F62" s="414" t="s">
        <v>652</v>
      </c>
      <c r="G62" s="418">
        <v>4153</v>
      </c>
      <c r="H62" s="416">
        <v>4153000000</v>
      </c>
      <c r="I62" s="417">
        <v>6.7000000000000004E-2</v>
      </c>
    </row>
    <row r="63" spans="1:9" customFormat="1" thickBot="1">
      <c r="A63" s="419">
        <v>107</v>
      </c>
      <c r="B63" s="414" t="s">
        <v>512</v>
      </c>
      <c r="C63" s="420">
        <v>60001</v>
      </c>
      <c r="D63" s="418">
        <v>73000</v>
      </c>
      <c r="E63" s="418">
        <v>13000</v>
      </c>
      <c r="F63" s="414" t="s">
        <v>652</v>
      </c>
      <c r="G63" s="418">
        <v>13000</v>
      </c>
      <c r="H63" s="416">
        <v>13000000000</v>
      </c>
      <c r="I63" s="417">
        <v>0.20979999999999999</v>
      </c>
    </row>
    <row r="64" spans="1:9" customFormat="1" thickBot="1">
      <c r="A64" s="879" t="s">
        <v>653</v>
      </c>
      <c r="B64" s="880"/>
      <c r="C64" s="880"/>
      <c r="D64" s="881"/>
      <c r="E64" s="421">
        <f>SUM(E51:E63)</f>
        <v>20028</v>
      </c>
      <c r="F64" s="414"/>
      <c r="G64" s="421">
        <f>SUM(G51:G63)</f>
        <v>20028</v>
      </c>
      <c r="H64" s="421">
        <f>SUM(H51:H63)</f>
        <v>20028000000</v>
      </c>
      <c r="I64" s="422">
        <f>SUM(I51:I63)</f>
        <v>0.32299999999999995</v>
      </c>
    </row>
    <row r="65" spans="1:10" customFormat="1" thickBot="1">
      <c r="A65" s="413">
        <v>43</v>
      </c>
      <c r="B65" s="414" t="s">
        <v>430</v>
      </c>
      <c r="C65" s="415">
        <v>731</v>
      </c>
      <c r="D65" s="415">
        <v>980</v>
      </c>
      <c r="E65" s="415">
        <v>250</v>
      </c>
      <c r="F65" s="414" t="s">
        <v>652</v>
      </c>
      <c r="G65" s="415">
        <v>250</v>
      </c>
      <c r="H65" s="416">
        <v>250000000</v>
      </c>
      <c r="I65" s="417">
        <v>4.0000000000000001E-3</v>
      </c>
    </row>
    <row r="66" spans="1:10" customFormat="1" thickBot="1">
      <c r="A66" s="413">
        <v>47</v>
      </c>
      <c r="B66" s="414" t="s">
        <v>430</v>
      </c>
      <c r="C66" s="418">
        <v>7651</v>
      </c>
      <c r="D66" s="418">
        <v>7790</v>
      </c>
      <c r="E66" s="415">
        <v>140</v>
      </c>
      <c r="F66" s="414" t="s">
        <v>652</v>
      </c>
      <c r="G66" s="415">
        <v>140</v>
      </c>
      <c r="H66" s="416">
        <v>140000000</v>
      </c>
      <c r="I66" s="417">
        <v>2.3E-3</v>
      </c>
    </row>
    <row r="67" spans="1:10" customFormat="1" thickBot="1">
      <c r="A67" s="413">
        <v>65</v>
      </c>
      <c r="B67" s="414" t="s">
        <v>430</v>
      </c>
      <c r="C67" s="418">
        <v>14371</v>
      </c>
      <c r="D67" s="418">
        <v>14430</v>
      </c>
      <c r="E67" s="415">
        <v>60</v>
      </c>
      <c r="F67" s="414" t="s">
        <v>652</v>
      </c>
      <c r="G67" s="415">
        <v>60</v>
      </c>
      <c r="H67" s="416">
        <v>60000000</v>
      </c>
      <c r="I67" s="417">
        <v>1E-3</v>
      </c>
    </row>
    <row r="68" spans="1:10" customFormat="1" thickBot="1">
      <c r="A68" s="413">
        <v>105</v>
      </c>
      <c r="B68" s="414" t="s">
        <v>430</v>
      </c>
      <c r="C68" s="418">
        <v>34351</v>
      </c>
      <c r="D68" s="418">
        <v>35000</v>
      </c>
      <c r="E68" s="415">
        <v>650</v>
      </c>
      <c r="F68" s="414" t="s">
        <v>652</v>
      </c>
      <c r="G68" s="415">
        <v>650</v>
      </c>
      <c r="H68" s="416">
        <v>650000000</v>
      </c>
      <c r="I68" s="417">
        <v>1.0500000000000001E-2</v>
      </c>
    </row>
    <row r="69" spans="1:10" customFormat="1" thickBot="1">
      <c r="A69" s="419">
        <v>108</v>
      </c>
      <c r="B69" s="414" t="s">
        <v>430</v>
      </c>
      <c r="C69" s="420">
        <v>73001</v>
      </c>
      <c r="D69" s="418">
        <v>75000</v>
      </c>
      <c r="E69" s="415">
        <v>2000</v>
      </c>
      <c r="F69" s="414" t="s">
        <v>652</v>
      </c>
      <c r="G69" s="415">
        <v>2000</v>
      </c>
      <c r="H69" s="416">
        <v>2000000000</v>
      </c>
      <c r="I69" s="417">
        <v>3.2199999999999999E-2</v>
      </c>
    </row>
    <row r="70" spans="1:10" customFormat="1" thickBot="1">
      <c r="A70" s="879" t="s">
        <v>653</v>
      </c>
      <c r="B70" s="880"/>
      <c r="C70" s="880"/>
      <c r="D70" s="881"/>
      <c r="E70" s="421">
        <f>SUM(E65:E69)</f>
        <v>3100</v>
      </c>
      <c r="F70" s="414"/>
      <c r="G70" s="421">
        <f>SUM(G65:G69)</f>
        <v>3100</v>
      </c>
      <c r="H70" s="421">
        <f>SUM(H65:H69)</f>
        <v>3100000000</v>
      </c>
      <c r="I70" s="422">
        <f>SUM(I65:I69)</f>
        <v>0.05</v>
      </c>
    </row>
    <row r="71" spans="1:10" customFormat="1" thickBot="1">
      <c r="A71" s="884" t="s">
        <v>654</v>
      </c>
      <c r="B71" s="885"/>
      <c r="C71" s="885"/>
      <c r="D71" s="886"/>
      <c r="E71" s="421">
        <f>+E50+E64+E70</f>
        <v>62000</v>
      </c>
      <c r="F71" s="423" t="s">
        <v>652</v>
      </c>
      <c r="G71" s="421">
        <v>62000</v>
      </c>
      <c r="H71" s="421">
        <f>+H50+H64+H70</f>
        <v>62000000000</v>
      </c>
      <c r="I71" s="422">
        <f>I50+I64+I70</f>
        <v>1</v>
      </c>
      <c r="J71" s="829">
        <f>+H71/D17</f>
        <v>0.82666666666666666</v>
      </c>
    </row>
    <row r="72" spans="1:10" customFormat="1" thickBot="1">
      <c r="A72" s="889" t="s">
        <v>655</v>
      </c>
      <c r="B72" s="889" t="s">
        <v>556</v>
      </c>
      <c r="C72" s="891" t="s">
        <v>555</v>
      </c>
      <c r="D72" s="892"/>
      <c r="E72" s="877" t="s">
        <v>656</v>
      </c>
      <c r="F72" s="877" t="s">
        <v>582</v>
      </c>
      <c r="G72" s="877" t="s">
        <v>554</v>
      </c>
      <c r="H72" s="877" t="s">
        <v>583</v>
      </c>
      <c r="I72" s="877" t="s">
        <v>584</v>
      </c>
    </row>
    <row r="73" spans="1:10" customFormat="1" thickBot="1">
      <c r="A73" s="890"/>
      <c r="B73" s="890"/>
      <c r="C73" s="424" t="s">
        <v>586</v>
      </c>
      <c r="D73" s="424" t="s">
        <v>587</v>
      </c>
      <c r="E73" s="878"/>
      <c r="F73" s="878"/>
      <c r="G73" s="878"/>
      <c r="H73" s="878"/>
      <c r="I73" s="878"/>
    </row>
    <row r="74" spans="1:10" customFormat="1" thickBot="1">
      <c r="A74" s="413">
        <v>48</v>
      </c>
      <c r="B74" s="414" t="s">
        <v>551</v>
      </c>
      <c r="C74" s="418">
        <v>7791</v>
      </c>
      <c r="D74" s="418">
        <v>7800</v>
      </c>
      <c r="E74" s="415">
        <v>10</v>
      </c>
      <c r="F74" s="415" t="s">
        <v>657</v>
      </c>
      <c r="G74" s="414" t="s">
        <v>539</v>
      </c>
      <c r="H74" s="415" t="s">
        <v>588</v>
      </c>
      <c r="I74" s="416">
        <v>10000000</v>
      </c>
    </row>
    <row r="75" spans="1:10" customFormat="1" thickBot="1">
      <c r="A75" s="413">
        <v>49</v>
      </c>
      <c r="B75" s="414" t="s">
        <v>550</v>
      </c>
      <c r="C75" s="418">
        <v>7801</v>
      </c>
      <c r="D75" s="418">
        <v>7804</v>
      </c>
      <c r="E75" s="415">
        <v>4</v>
      </c>
      <c r="F75" s="415" t="s">
        <v>657</v>
      </c>
      <c r="G75" s="414" t="s">
        <v>539</v>
      </c>
      <c r="H75" s="415" t="s">
        <v>588</v>
      </c>
      <c r="I75" s="416">
        <v>4000000</v>
      </c>
    </row>
    <row r="76" spans="1:10" customFormat="1" thickBot="1">
      <c r="A76" s="413">
        <v>50</v>
      </c>
      <c r="B76" s="414" t="s">
        <v>589</v>
      </c>
      <c r="C76" s="418">
        <v>7805</v>
      </c>
      <c r="D76" s="418">
        <v>9044</v>
      </c>
      <c r="E76" s="418">
        <v>1240</v>
      </c>
      <c r="F76" s="415" t="s">
        <v>657</v>
      </c>
      <c r="G76" s="414" t="s">
        <v>539</v>
      </c>
      <c r="H76" s="415" t="s">
        <v>588</v>
      </c>
      <c r="I76" s="416">
        <v>1240000000</v>
      </c>
    </row>
    <row r="77" spans="1:10" customFormat="1" thickBot="1">
      <c r="A77" s="413">
        <v>51</v>
      </c>
      <c r="B77" s="414" t="s">
        <v>549</v>
      </c>
      <c r="C77" s="418">
        <v>9045</v>
      </c>
      <c r="D77" s="418">
        <v>9444</v>
      </c>
      <c r="E77" s="415">
        <v>400</v>
      </c>
      <c r="F77" s="415" t="s">
        <v>657</v>
      </c>
      <c r="G77" s="414" t="s">
        <v>539</v>
      </c>
      <c r="H77" s="415" t="s">
        <v>588</v>
      </c>
      <c r="I77" s="416">
        <v>400000000</v>
      </c>
    </row>
    <row r="78" spans="1:10" customFormat="1" thickBot="1">
      <c r="A78" s="413">
        <v>52</v>
      </c>
      <c r="B78" s="414" t="s">
        <v>548</v>
      </c>
      <c r="C78" s="418">
        <v>9445</v>
      </c>
      <c r="D78" s="418">
        <v>9844</v>
      </c>
      <c r="E78" s="415">
        <v>400</v>
      </c>
      <c r="F78" s="415" t="s">
        <v>657</v>
      </c>
      <c r="G78" s="414" t="s">
        <v>539</v>
      </c>
      <c r="H78" s="415" t="s">
        <v>588</v>
      </c>
      <c r="I78" s="416">
        <v>400000000</v>
      </c>
    </row>
    <row r="79" spans="1:10" customFormat="1" thickBot="1">
      <c r="A79" s="413">
        <v>53</v>
      </c>
      <c r="B79" s="414" t="s">
        <v>590</v>
      </c>
      <c r="C79" s="418">
        <v>9845</v>
      </c>
      <c r="D79" s="418">
        <v>9854</v>
      </c>
      <c r="E79" s="415">
        <v>10</v>
      </c>
      <c r="F79" s="415" t="s">
        <v>657</v>
      </c>
      <c r="G79" s="414" t="s">
        <v>539</v>
      </c>
      <c r="H79" s="415" t="s">
        <v>588</v>
      </c>
      <c r="I79" s="416">
        <v>10000000</v>
      </c>
    </row>
    <row r="80" spans="1:10" customFormat="1" thickBot="1">
      <c r="A80" s="413">
        <v>54</v>
      </c>
      <c r="B80" s="414" t="s">
        <v>547</v>
      </c>
      <c r="C80" s="418">
        <v>9855</v>
      </c>
      <c r="D80" s="418">
        <v>9857</v>
      </c>
      <c r="E80" s="415">
        <v>3</v>
      </c>
      <c r="F80" s="415" t="s">
        <v>657</v>
      </c>
      <c r="G80" s="414" t="s">
        <v>539</v>
      </c>
      <c r="H80" s="415" t="s">
        <v>588</v>
      </c>
      <c r="I80" s="416">
        <v>3000000</v>
      </c>
    </row>
    <row r="81" spans="1:11" customFormat="1" thickBot="1">
      <c r="A81" s="413">
        <v>55</v>
      </c>
      <c r="B81" s="414" t="s">
        <v>540</v>
      </c>
      <c r="C81" s="418">
        <v>9858</v>
      </c>
      <c r="D81" s="418">
        <v>10057</v>
      </c>
      <c r="E81" s="415">
        <v>200</v>
      </c>
      <c r="F81" s="415" t="s">
        <v>657</v>
      </c>
      <c r="G81" s="414" t="s">
        <v>539</v>
      </c>
      <c r="H81" s="415" t="s">
        <v>588</v>
      </c>
      <c r="I81" s="416">
        <v>200000000</v>
      </c>
    </row>
    <row r="82" spans="1:11" customFormat="1" thickBot="1">
      <c r="A82" s="413">
        <v>56</v>
      </c>
      <c r="B82" s="414" t="s">
        <v>546</v>
      </c>
      <c r="C82" s="418">
        <v>10058</v>
      </c>
      <c r="D82" s="418">
        <v>10582</v>
      </c>
      <c r="E82" s="415">
        <v>525</v>
      </c>
      <c r="F82" s="415" t="s">
        <v>657</v>
      </c>
      <c r="G82" s="414" t="s">
        <v>539</v>
      </c>
      <c r="H82" s="415" t="s">
        <v>588</v>
      </c>
      <c r="I82" s="416">
        <v>525000000</v>
      </c>
    </row>
    <row r="83" spans="1:11" customFormat="1" thickBot="1">
      <c r="A83" s="413">
        <v>57</v>
      </c>
      <c r="B83" s="414" t="s">
        <v>545</v>
      </c>
      <c r="C83" s="418">
        <v>10583</v>
      </c>
      <c r="D83" s="418">
        <v>10632</v>
      </c>
      <c r="E83" s="415">
        <v>50</v>
      </c>
      <c r="F83" s="415" t="s">
        <v>657</v>
      </c>
      <c r="G83" s="414" t="s">
        <v>539</v>
      </c>
      <c r="H83" s="415" t="s">
        <v>588</v>
      </c>
      <c r="I83" s="416">
        <v>50000000</v>
      </c>
    </row>
    <row r="84" spans="1:11" customFormat="1" thickBot="1">
      <c r="A84" s="413">
        <v>58</v>
      </c>
      <c r="B84" s="414" t="s">
        <v>543</v>
      </c>
      <c r="C84" s="418">
        <v>10633</v>
      </c>
      <c r="D84" s="418">
        <v>10788</v>
      </c>
      <c r="E84" s="415">
        <v>156</v>
      </c>
      <c r="F84" s="415" t="s">
        <v>657</v>
      </c>
      <c r="G84" s="414" t="s">
        <v>539</v>
      </c>
      <c r="H84" s="415" t="s">
        <v>588</v>
      </c>
      <c r="I84" s="416">
        <v>156000000</v>
      </c>
    </row>
    <row r="85" spans="1:11" customFormat="1" thickBot="1">
      <c r="A85" s="413">
        <v>59</v>
      </c>
      <c r="B85" s="414" t="s">
        <v>544</v>
      </c>
      <c r="C85" s="418">
        <v>10789</v>
      </c>
      <c r="D85" s="418">
        <v>11038</v>
      </c>
      <c r="E85" s="415">
        <v>250</v>
      </c>
      <c r="F85" s="415" t="s">
        <v>657</v>
      </c>
      <c r="G85" s="414" t="s">
        <v>539</v>
      </c>
      <c r="H85" s="415" t="s">
        <v>588</v>
      </c>
      <c r="I85" s="416">
        <v>250000000</v>
      </c>
    </row>
    <row r="86" spans="1:11" customFormat="1" thickBot="1">
      <c r="A86" s="413">
        <v>60</v>
      </c>
      <c r="B86" s="414" t="s">
        <v>543</v>
      </c>
      <c r="C86" s="418">
        <v>11039</v>
      </c>
      <c r="D86" s="418">
        <v>11400</v>
      </c>
      <c r="E86" s="415">
        <v>362</v>
      </c>
      <c r="F86" s="415" t="s">
        <v>657</v>
      </c>
      <c r="G86" s="414" t="s">
        <v>539</v>
      </c>
      <c r="H86" s="415" t="s">
        <v>588</v>
      </c>
      <c r="I86" s="416">
        <v>362000000</v>
      </c>
    </row>
    <row r="87" spans="1:11" customFormat="1" thickBot="1">
      <c r="A87" s="413">
        <v>61</v>
      </c>
      <c r="B87" s="414" t="s">
        <v>542</v>
      </c>
      <c r="C87" s="418">
        <v>11401</v>
      </c>
      <c r="D87" s="418">
        <v>12128</v>
      </c>
      <c r="E87" s="415">
        <v>728</v>
      </c>
      <c r="F87" s="415" t="s">
        <v>657</v>
      </c>
      <c r="G87" s="414" t="s">
        <v>539</v>
      </c>
      <c r="H87" s="415" t="s">
        <v>588</v>
      </c>
      <c r="I87" s="416">
        <v>728000000</v>
      </c>
    </row>
    <row r="88" spans="1:11" customFormat="1" thickBot="1">
      <c r="A88" s="413">
        <v>62</v>
      </c>
      <c r="B88" s="414" t="s">
        <v>541</v>
      </c>
      <c r="C88" s="418">
        <v>12129</v>
      </c>
      <c r="D88" s="418">
        <v>13220</v>
      </c>
      <c r="E88" s="418">
        <v>1092</v>
      </c>
      <c r="F88" s="415" t="s">
        <v>657</v>
      </c>
      <c r="G88" s="414" t="s">
        <v>539</v>
      </c>
      <c r="H88" s="415" t="s">
        <v>588</v>
      </c>
      <c r="I88" s="416">
        <v>1092000000</v>
      </c>
    </row>
    <row r="89" spans="1:11" customFormat="1" thickBot="1">
      <c r="A89" s="413">
        <v>66</v>
      </c>
      <c r="B89" s="414" t="s">
        <v>426</v>
      </c>
      <c r="C89" s="418">
        <v>14431</v>
      </c>
      <c r="D89" s="418">
        <v>14472</v>
      </c>
      <c r="E89" s="415">
        <v>42</v>
      </c>
      <c r="F89" s="415" t="s">
        <v>657</v>
      </c>
      <c r="G89" s="414" t="s">
        <v>539</v>
      </c>
      <c r="H89" s="415" t="s">
        <v>588</v>
      </c>
      <c r="I89" s="416">
        <v>42000000</v>
      </c>
    </row>
    <row r="90" spans="1:11" customFormat="1" thickBot="1">
      <c r="A90" s="413">
        <v>67</v>
      </c>
      <c r="B90" s="414" t="s">
        <v>591</v>
      </c>
      <c r="C90" s="418">
        <v>14473</v>
      </c>
      <c r="D90" s="418">
        <v>14657</v>
      </c>
      <c r="E90" s="415">
        <v>185</v>
      </c>
      <c r="F90" s="415" t="s">
        <v>657</v>
      </c>
      <c r="G90" s="414" t="s">
        <v>539</v>
      </c>
      <c r="H90" s="415" t="s">
        <v>588</v>
      </c>
      <c r="I90" s="416">
        <v>185000000</v>
      </c>
    </row>
    <row r="91" spans="1:11" customFormat="1" thickBot="1">
      <c r="A91" s="413">
        <v>68</v>
      </c>
      <c r="B91" s="414" t="s">
        <v>540</v>
      </c>
      <c r="C91" s="418">
        <v>14658</v>
      </c>
      <c r="D91" s="418">
        <v>14897</v>
      </c>
      <c r="E91" s="415">
        <v>240</v>
      </c>
      <c r="F91" s="415" t="s">
        <v>657</v>
      </c>
      <c r="G91" s="414" t="s">
        <v>539</v>
      </c>
      <c r="H91" s="415" t="s">
        <v>588</v>
      </c>
      <c r="I91" s="416">
        <v>240000000</v>
      </c>
    </row>
    <row r="92" spans="1:11" customFormat="1" thickBot="1">
      <c r="A92" s="413"/>
      <c r="B92" s="414" t="s">
        <v>659</v>
      </c>
      <c r="C92" s="418">
        <v>14898</v>
      </c>
      <c r="D92" s="418">
        <f>+C92+102</f>
        <v>15000</v>
      </c>
      <c r="E92" s="418">
        <v>103</v>
      </c>
      <c r="F92" s="415" t="s">
        <v>657</v>
      </c>
      <c r="G92" s="414" t="s">
        <v>539</v>
      </c>
      <c r="H92" s="415" t="s">
        <v>588</v>
      </c>
      <c r="I92" s="416">
        <v>0</v>
      </c>
    </row>
    <row r="93" spans="1:11" customFormat="1" thickBot="1">
      <c r="A93" s="425"/>
      <c r="B93" s="423" t="s">
        <v>592</v>
      </c>
      <c r="C93" s="414"/>
      <c r="D93" s="414"/>
      <c r="E93" s="421">
        <f>SUM(E74:E92)</f>
        <v>6000</v>
      </c>
      <c r="F93" s="414"/>
      <c r="G93" s="423" t="s">
        <v>539</v>
      </c>
      <c r="H93" s="414"/>
      <c r="I93" s="426">
        <f>SUM(I74:I92)</f>
        <v>5897000000</v>
      </c>
      <c r="J93" s="830">
        <f>6000000000/D17</f>
        <v>0.08</v>
      </c>
      <c r="K93" s="1"/>
    </row>
    <row r="94" spans="1:11" customFormat="1" thickBot="1">
      <c r="A94" s="413">
        <v>69</v>
      </c>
      <c r="B94" s="414" t="s">
        <v>594</v>
      </c>
      <c r="C94" s="415">
        <v>15001</v>
      </c>
      <c r="D94" s="415">
        <v>15500</v>
      </c>
      <c r="E94" s="415">
        <v>500</v>
      </c>
      <c r="F94" s="415" t="s">
        <v>657</v>
      </c>
      <c r="G94" s="414" t="s">
        <v>595</v>
      </c>
      <c r="H94" s="415" t="s">
        <v>588</v>
      </c>
      <c r="I94" s="416">
        <v>500000000</v>
      </c>
    </row>
    <row r="95" spans="1:11" customFormat="1" thickBot="1">
      <c r="A95" s="413">
        <v>69</v>
      </c>
      <c r="B95" s="414" t="s">
        <v>594</v>
      </c>
      <c r="C95" s="415">
        <v>15501</v>
      </c>
      <c r="D95" s="415">
        <v>16000</v>
      </c>
      <c r="E95" s="415">
        <v>500</v>
      </c>
      <c r="F95" s="415" t="s">
        <v>657</v>
      </c>
      <c r="G95" s="414" t="s">
        <v>595</v>
      </c>
      <c r="H95" s="415" t="s">
        <v>588</v>
      </c>
      <c r="I95" s="416">
        <v>500000000</v>
      </c>
    </row>
    <row r="96" spans="1:11" customFormat="1" thickBot="1">
      <c r="A96" s="413">
        <v>69</v>
      </c>
      <c r="B96" s="414" t="s">
        <v>594</v>
      </c>
      <c r="C96" s="415">
        <v>16001</v>
      </c>
      <c r="D96" s="415">
        <v>16500</v>
      </c>
      <c r="E96" s="415">
        <v>500</v>
      </c>
      <c r="F96" s="415" t="s">
        <v>657</v>
      </c>
      <c r="G96" s="414" t="s">
        <v>595</v>
      </c>
      <c r="H96" s="415" t="s">
        <v>588</v>
      </c>
      <c r="I96" s="416">
        <v>500000000</v>
      </c>
    </row>
    <row r="97" spans="1:9" customFormat="1" thickBot="1">
      <c r="A97" s="413">
        <v>69</v>
      </c>
      <c r="B97" s="414" t="s">
        <v>594</v>
      </c>
      <c r="C97" s="415">
        <v>16501</v>
      </c>
      <c r="D97" s="415">
        <v>17000</v>
      </c>
      <c r="E97" s="415">
        <v>500</v>
      </c>
      <c r="F97" s="415" t="s">
        <v>657</v>
      </c>
      <c r="G97" s="414" t="s">
        <v>595</v>
      </c>
      <c r="H97" s="415" t="s">
        <v>588</v>
      </c>
      <c r="I97" s="416">
        <v>500000000</v>
      </c>
    </row>
    <row r="98" spans="1:9" customFormat="1" thickBot="1">
      <c r="A98" s="413">
        <v>70</v>
      </c>
      <c r="B98" s="414" t="s">
        <v>596</v>
      </c>
      <c r="C98" s="418">
        <v>17001</v>
      </c>
      <c r="D98" s="418">
        <v>18000</v>
      </c>
      <c r="E98" s="418">
        <v>1000</v>
      </c>
      <c r="F98" s="415" t="s">
        <v>657</v>
      </c>
      <c r="G98" s="414" t="s">
        <v>595</v>
      </c>
      <c r="H98" s="415" t="s">
        <v>588</v>
      </c>
      <c r="I98" s="416">
        <v>1000000000</v>
      </c>
    </row>
    <row r="99" spans="1:9" customFormat="1" thickBot="1">
      <c r="A99" s="413">
        <v>71</v>
      </c>
      <c r="B99" s="414" t="s">
        <v>597</v>
      </c>
      <c r="C99" s="418">
        <v>18001</v>
      </c>
      <c r="D99" s="418">
        <v>18100</v>
      </c>
      <c r="E99" s="415">
        <v>100</v>
      </c>
      <c r="F99" s="415" t="s">
        <v>657</v>
      </c>
      <c r="G99" s="414" t="s">
        <v>595</v>
      </c>
      <c r="H99" s="415" t="s">
        <v>588</v>
      </c>
      <c r="I99" s="416">
        <v>100000000</v>
      </c>
    </row>
    <row r="100" spans="1:9" customFormat="1" thickBot="1">
      <c r="A100" s="413">
        <v>72</v>
      </c>
      <c r="B100" s="414" t="s">
        <v>598</v>
      </c>
      <c r="C100" s="418">
        <v>18101</v>
      </c>
      <c r="D100" s="418">
        <v>18200</v>
      </c>
      <c r="E100" s="415">
        <v>100</v>
      </c>
      <c r="F100" s="415" t="s">
        <v>657</v>
      </c>
      <c r="G100" s="414" t="s">
        <v>595</v>
      </c>
      <c r="H100" s="415" t="s">
        <v>588</v>
      </c>
      <c r="I100" s="416">
        <v>100000000</v>
      </c>
    </row>
    <row r="101" spans="1:9" customFormat="1" thickBot="1">
      <c r="A101" s="413">
        <v>73</v>
      </c>
      <c r="B101" s="414" t="s">
        <v>427</v>
      </c>
      <c r="C101" s="418">
        <v>18201</v>
      </c>
      <c r="D101" s="418">
        <v>18250</v>
      </c>
      <c r="E101" s="415">
        <v>50</v>
      </c>
      <c r="F101" s="415" t="s">
        <v>657</v>
      </c>
      <c r="G101" s="414" t="s">
        <v>595</v>
      </c>
      <c r="H101" s="415" t="s">
        <v>588</v>
      </c>
      <c r="I101" s="416">
        <v>50000000</v>
      </c>
    </row>
    <row r="102" spans="1:9" customFormat="1" thickBot="1">
      <c r="A102" s="413">
        <v>74</v>
      </c>
      <c r="B102" s="414" t="s">
        <v>433</v>
      </c>
      <c r="C102" s="418">
        <v>18251</v>
      </c>
      <c r="D102" s="418">
        <v>18550</v>
      </c>
      <c r="E102" s="415">
        <v>300</v>
      </c>
      <c r="F102" s="415" t="s">
        <v>657</v>
      </c>
      <c r="G102" s="414" t="s">
        <v>595</v>
      </c>
      <c r="H102" s="415" t="s">
        <v>588</v>
      </c>
      <c r="I102" s="416">
        <v>300000000</v>
      </c>
    </row>
    <row r="103" spans="1:9" customFormat="1" thickBot="1">
      <c r="A103" s="413">
        <v>75</v>
      </c>
      <c r="B103" s="414" t="s">
        <v>434</v>
      </c>
      <c r="C103" s="418">
        <v>18551</v>
      </c>
      <c r="D103" s="418">
        <v>18650</v>
      </c>
      <c r="E103" s="415">
        <v>100</v>
      </c>
      <c r="F103" s="415" t="s">
        <v>657</v>
      </c>
      <c r="G103" s="414" t="s">
        <v>595</v>
      </c>
      <c r="H103" s="415" t="s">
        <v>588</v>
      </c>
      <c r="I103" s="416">
        <v>100000000</v>
      </c>
    </row>
    <row r="104" spans="1:9" customFormat="1" thickBot="1">
      <c r="A104" s="413">
        <v>76</v>
      </c>
      <c r="B104" s="414" t="s">
        <v>599</v>
      </c>
      <c r="C104" s="418">
        <v>18651</v>
      </c>
      <c r="D104" s="418">
        <v>18700</v>
      </c>
      <c r="E104" s="415">
        <v>50</v>
      </c>
      <c r="F104" s="415" t="s">
        <v>657</v>
      </c>
      <c r="G104" s="414" t="s">
        <v>595</v>
      </c>
      <c r="H104" s="415" t="s">
        <v>588</v>
      </c>
      <c r="I104" s="416">
        <v>50000000</v>
      </c>
    </row>
    <row r="105" spans="1:9" customFormat="1" thickBot="1">
      <c r="A105" s="413">
        <v>77</v>
      </c>
      <c r="B105" s="414" t="s">
        <v>428</v>
      </c>
      <c r="C105" s="418">
        <v>18701</v>
      </c>
      <c r="D105" s="418">
        <v>18750</v>
      </c>
      <c r="E105" s="415">
        <v>50</v>
      </c>
      <c r="F105" s="415" t="s">
        <v>657</v>
      </c>
      <c r="G105" s="414" t="s">
        <v>595</v>
      </c>
      <c r="H105" s="415" t="s">
        <v>588</v>
      </c>
      <c r="I105" s="416">
        <v>50000000</v>
      </c>
    </row>
    <row r="106" spans="1:9" customFormat="1" thickBot="1">
      <c r="A106" s="413">
        <v>78</v>
      </c>
      <c r="B106" s="414" t="s">
        <v>600</v>
      </c>
      <c r="C106" s="418">
        <v>18751</v>
      </c>
      <c r="D106" s="418">
        <v>18800</v>
      </c>
      <c r="E106" s="415">
        <v>50</v>
      </c>
      <c r="F106" s="415" t="s">
        <v>657</v>
      </c>
      <c r="G106" s="414" t="s">
        <v>595</v>
      </c>
      <c r="H106" s="415" t="s">
        <v>588</v>
      </c>
      <c r="I106" s="416">
        <v>50000000</v>
      </c>
    </row>
    <row r="107" spans="1:9" customFormat="1" thickBot="1">
      <c r="A107" s="413">
        <v>79</v>
      </c>
      <c r="B107" s="414" t="s">
        <v>601</v>
      </c>
      <c r="C107" s="418">
        <v>18801</v>
      </c>
      <c r="D107" s="418">
        <v>18830</v>
      </c>
      <c r="E107" s="415">
        <v>30</v>
      </c>
      <c r="F107" s="415" t="s">
        <v>657</v>
      </c>
      <c r="G107" s="414" t="s">
        <v>595</v>
      </c>
      <c r="H107" s="415" t="s">
        <v>588</v>
      </c>
      <c r="I107" s="416">
        <v>30000000</v>
      </c>
    </row>
    <row r="108" spans="1:9" customFormat="1" thickBot="1">
      <c r="A108" s="413">
        <v>80</v>
      </c>
      <c r="B108" s="414" t="s">
        <v>602</v>
      </c>
      <c r="C108" s="418">
        <v>18831</v>
      </c>
      <c r="D108" s="418">
        <v>19330</v>
      </c>
      <c r="E108" s="415">
        <v>500</v>
      </c>
      <c r="F108" s="415" t="s">
        <v>657</v>
      </c>
      <c r="G108" s="414" t="s">
        <v>595</v>
      </c>
      <c r="H108" s="415" t="s">
        <v>588</v>
      </c>
      <c r="I108" s="416">
        <v>500000000</v>
      </c>
    </row>
    <row r="109" spans="1:9" customFormat="1" thickBot="1">
      <c r="A109" s="413">
        <v>81</v>
      </c>
      <c r="B109" s="414" t="s">
        <v>603</v>
      </c>
      <c r="C109" s="418">
        <v>19331</v>
      </c>
      <c r="D109" s="418">
        <v>19830</v>
      </c>
      <c r="E109" s="415">
        <v>500</v>
      </c>
      <c r="F109" s="415" t="s">
        <v>657</v>
      </c>
      <c r="G109" s="414" t="s">
        <v>595</v>
      </c>
      <c r="H109" s="415" t="s">
        <v>588</v>
      </c>
      <c r="I109" s="416">
        <v>500000000</v>
      </c>
    </row>
    <row r="110" spans="1:9" customFormat="1" thickBot="1">
      <c r="A110" s="413">
        <v>82</v>
      </c>
      <c r="B110" s="414" t="s">
        <v>326</v>
      </c>
      <c r="C110" s="415">
        <v>19831</v>
      </c>
      <c r="D110" s="415">
        <v>19930</v>
      </c>
      <c r="E110" s="415">
        <v>100</v>
      </c>
      <c r="F110" s="415" t="s">
        <v>657</v>
      </c>
      <c r="G110" s="414" t="s">
        <v>595</v>
      </c>
      <c r="H110" s="415" t="s">
        <v>588</v>
      </c>
      <c r="I110" s="416">
        <v>100000000</v>
      </c>
    </row>
    <row r="111" spans="1:9" customFormat="1" thickBot="1">
      <c r="A111" s="413">
        <v>83</v>
      </c>
      <c r="B111" s="414" t="s">
        <v>604</v>
      </c>
      <c r="C111" s="415">
        <v>19931</v>
      </c>
      <c r="D111" s="415">
        <v>20241</v>
      </c>
      <c r="E111" s="415">
        <v>311</v>
      </c>
      <c r="F111" s="415" t="s">
        <v>657</v>
      </c>
      <c r="G111" s="414" t="s">
        <v>595</v>
      </c>
      <c r="H111" s="415" t="s">
        <v>588</v>
      </c>
      <c r="I111" s="416">
        <v>311000000</v>
      </c>
    </row>
    <row r="112" spans="1:9" customFormat="1" thickBot="1">
      <c r="A112" s="413">
        <v>84</v>
      </c>
      <c r="B112" s="414" t="s">
        <v>605</v>
      </c>
      <c r="C112" s="415">
        <v>20242</v>
      </c>
      <c r="D112" s="415">
        <v>20291</v>
      </c>
      <c r="E112" s="415">
        <v>50</v>
      </c>
      <c r="F112" s="415" t="s">
        <v>657</v>
      </c>
      <c r="G112" s="414" t="s">
        <v>595</v>
      </c>
      <c r="H112" s="415" t="s">
        <v>588</v>
      </c>
      <c r="I112" s="416">
        <v>50000000</v>
      </c>
    </row>
    <row r="113" spans="1:9" customFormat="1" thickBot="1">
      <c r="A113" s="413">
        <v>85</v>
      </c>
      <c r="B113" s="414" t="s">
        <v>606</v>
      </c>
      <c r="C113" s="415">
        <v>20292</v>
      </c>
      <c r="D113" s="415">
        <v>20316</v>
      </c>
      <c r="E113" s="415">
        <v>25</v>
      </c>
      <c r="F113" s="415" t="s">
        <v>657</v>
      </c>
      <c r="G113" s="414" t="s">
        <v>595</v>
      </c>
      <c r="H113" s="415" t="s">
        <v>588</v>
      </c>
      <c r="I113" s="416">
        <v>25000000</v>
      </c>
    </row>
    <row r="114" spans="1:9" customFormat="1" thickBot="1">
      <c r="A114" s="413">
        <v>86</v>
      </c>
      <c r="B114" s="414" t="s">
        <v>431</v>
      </c>
      <c r="C114" s="415">
        <v>20317</v>
      </c>
      <c r="D114" s="415">
        <v>20446</v>
      </c>
      <c r="E114" s="415">
        <v>130</v>
      </c>
      <c r="F114" s="415" t="s">
        <v>657</v>
      </c>
      <c r="G114" s="414" t="s">
        <v>595</v>
      </c>
      <c r="H114" s="415" t="s">
        <v>588</v>
      </c>
      <c r="I114" s="416">
        <v>130000000</v>
      </c>
    </row>
    <row r="115" spans="1:9" customFormat="1" thickBot="1">
      <c r="A115" s="413">
        <v>87</v>
      </c>
      <c r="B115" s="414" t="s">
        <v>327</v>
      </c>
      <c r="C115" s="415">
        <v>20447</v>
      </c>
      <c r="D115" s="415">
        <v>20454</v>
      </c>
      <c r="E115" s="415">
        <v>8</v>
      </c>
      <c r="F115" s="415" t="s">
        <v>657</v>
      </c>
      <c r="G115" s="414" t="s">
        <v>595</v>
      </c>
      <c r="H115" s="415" t="s">
        <v>588</v>
      </c>
      <c r="I115" s="416">
        <v>8000000</v>
      </c>
    </row>
    <row r="116" spans="1:9" customFormat="1" thickBot="1">
      <c r="A116" s="413">
        <v>88</v>
      </c>
      <c r="B116" s="414" t="s">
        <v>508</v>
      </c>
      <c r="C116" s="415">
        <v>20455</v>
      </c>
      <c r="D116" s="415">
        <v>20474</v>
      </c>
      <c r="E116" s="415">
        <v>20</v>
      </c>
      <c r="F116" s="415" t="s">
        <v>657</v>
      </c>
      <c r="G116" s="414" t="s">
        <v>595</v>
      </c>
      <c r="H116" s="415" t="s">
        <v>588</v>
      </c>
      <c r="I116" s="416">
        <v>20000000</v>
      </c>
    </row>
    <row r="117" spans="1:9" customFormat="1" thickBot="1">
      <c r="A117" s="413">
        <v>89</v>
      </c>
      <c r="B117" s="414" t="s">
        <v>435</v>
      </c>
      <c r="C117" s="415">
        <v>20475</v>
      </c>
      <c r="D117" s="415">
        <v>20514</v>
      </c>
      <c r="E117" s="415">
        <v>40</v>
      </c>
      <c r="F117" s="415" t="s">
        <v>657</v>
      </c>
      <c r="G117" s="414" t="s">
        <v>595</v>
      </c>
      <c r="H117" s="415" t="s">
        <v>588</v>
      </c>
      <c r="I117" s="416">
        <v>40000000</v>
      </c>
    </row>
    <row r="118" spans="1:9" customFormat="1" thickBot="1">
      <c r="A118" s="413">
        <v>90</v>
      </c>
      <c r="B118" s="414" t="s">
        <v>607</v>
      </c>
      <c r="C118" s="415">
        <v>20515</v>
      </c>
      <c r="D118" s="415">
        <v>20544</v>
      </c>
      <c r="E118" s="415">
        <v>30</v>
      </c>
      <c r="F118" s="415" t="s">
        <v>657</v>
      </c>
      <c r="G118" s="414" t="s">
        <v>595</v>
      </c>
      <c r="H118" s="415" t="s">
        <v>588</v>
      </c>
      <c r="I118" s="416">
        <v>30000000</v>
      </c>
    </row>
    <row r="119" spans="1:9" customFormat="1" thickBot="1">
      <c r="A119" s="413">
        <v>91</v>
      </c>
      <c r="B119" s="414" t="s">
        <v>437</v>
      </c>
      <c r="C119" s="415">
        <v>20545</v>
      </c>
      <c r="D119" s="415">
        <v>20894</v>
      </c>
      <c r="E119" s="415">
        <v>350</v>
      </c>
      <c r="F119" s="415" t="s">
        <v>657</v>
      </c>
      <c r="G119" s="414" t="s">
        <v>595</v>
      </c>
      <c r="H119" s="415" t="s">
        <v>588</v>
      </c>
      <c r="I119" s="416">
        <v>350000000</v>
      </c>
    </row>
    <row r="120" spans="1:9" customFormat="1" thickBot="1">
      <c r="A120" s="413">
        <v>92</v>
      </c>
      <c r="B120" s="414" t="s">
        <v>608</v>
      </c>
      <c r="C120" s="415">
        <v>20895</v>
      </c>
      <c r="D120" s="415">
        <v>20924</v>
      </c>
      <c r="E120" s="415">
        <v>30</v>
      </c>
      <c r="F120" s="415" t="s">
        <v>657</v>
      </c>
      <c r="G120" s="414" t="s">
        <v>595</v>
      </c>
      <c r="H120" s="415" t="s">
        <v>588</v>
      </c>
      <c r="I120" s="416">
        <v>30000000</v>
      </c>
    </row>
    <row r="121" spans="1:9" customFormat="1" thickBot="1">
      <c r="A121" s="413">
        <v>93</v>
      </c>
      <c r="B121" s="414" t="s">
        <v>432</v>
      </c>
      <c r="C121" s="415">
        <v>20925</v>
      </c>
      <c r="D121" s="415">
        <v>20939</v>
      </c>
      <c r="E121" s="415">
        <v>15</v>
      </c>
      <c r="F121" s="415" t="s">
        <v>657</v>
      </c>
      <c r="G121" s="414" t="s">
        <v>595</v>
      </c>
      <c r="H121" s="415" t="s">
        <v>588</v>
      </c>
      <c r="I121" s="416">
        <v>15000000</v>
      </c>
    </row>
    <row r="122" spans="1:9" customFormat="1" thickBot="1">
      <c r="A122" s="413">
        <v>94</v>
      </c>
      <c r="B122" s="414" t="s">
        <v>609</v>
      </c>
      <c r="C122" s="415">
        <v>20940</v>
      </c>
      <c r="D122" s="415">
        <v>20949</v>
      </c>
      <c r="E122" s="415">
        <v>10</v>
      </c>
      <c r="F122" s="415" t="s">
        <v>657</v>
      </c>
      <c r="G122" s="414" t="s">
        <v>595</v>
      </c>
      <c r="H122" s="415" t="s">
        <v>588</v>
      </c>
      <c r="I122" s="416">
        <v>10000000</v>
      </c>
    </row>
    <row r="123" spans="1:9" customFormat="1" thickBot="1">
      <c r="A123" s="413">
        <v>95</v>
      </c>
      <c r="B123" s="414" t="s">
        <v>610</v>
      </c>
      <c r="C123" s="415">
        <v>20950</v>
      </c>
      <c r="D123" s="415">
        <v>20954</v>
      </c>
      <c r="E123" s="415">
        <v>5</v>
      </c>
      <c r="F123" s="415" t="s">
        <v>657</v>
      </c>
      <c r="G123" s="414" t="s">
        <v>595</v>
      </c>
      <c r="H123" s="415" t="s">
        <v>588</v>
      </c>
      <c r="I123" s="416">
        <v>5000000</v>
      </c>
    </row>
    <row r="124" spans="1:9" customFormat="1" thickBot="1">
      <c r="A124" s="413">
        <v>96</v>
      </c>
      <c r="B124" s="414" t="s">
        <v>310</v>
      </c>
      <c r="C124" s="415">
        <v>20955</v>
      </c>
      <c r="D124" s="415">
        <v>21064</v>
      </c>
      <c r="E124" s="415">
        <v>110</v>
      </c>
      <c r="F124" s="415" t="s">
        <v>657</v>
      </c>
      <c r="G124" s="414" t="s">
        <v>595</v>
      </c>
      <c r="H124" s="415" t="s">
        <v>588</v>
      </c>
      <c r="I124" s="416">
        <v>110000000</v>
      </c>
    </row>
    <row r="125" spans="1:9" customFormat="1" thickBot="1">
      <c r="A125" s="413">
        <v>97</v>
      </c>
      <c r="B125" s="414" t="s">
        <v>438</v>
      </c>
      <c r="C125" s="415">
        <v>21065</v>
      </c>
      <c r="D125" s="415">
        <v>21174</v>
      </c>
      <c r="E125" s="415">
        <v>110</v>
      </c>
      <c r="F125" s="415" t="s">
        <v>657</v>
      </c>
      <c r="G125" s="414" t="s">
        <v>595</v>
      </c>
      <c r="H125" s="415" t="s">
        <v>588</v>
      </c>
      <c r="I125" s="416">
        <v>110000000</v>
      </c>
    </row>
    <row r="126" spans="1:9" customFormat="1" thickBot="1">
      <c r="A126" s="413">
        <v>98</v>
      </c>
      <c r="B126" s="414" t="s">
        <v>517</v>
      </c>
      <c r="C126" s="415">
        <v>21175</v>
      </c>
      <c r="D126" s="415">
        <v>21234</v>
      </c>
      <c r="E126" s="415">
        <v>60</v>
      </c>
      <c r="F126" s="415" t="s">
        <v>657</v>
      </c>
      <c r="G126" s="414" t="s">
        <v>595</v>
      </c>
      <c r="H126" s="415" t="s">
        <v>588</v>
      </c>
      <c r="I126" s="416">
        <v>60000000</v>
      </c>
    </row>
    <row r="127" spans="1:9" customFormat="1" thickBot="1">
      <c r="A127" s="413">
        <v>99</v>
      </c>
      <c r="B127" s="414" t="s">
        <v>611</v>
      </c>
      <c r="C127" s="415">
        <v>21235</v>
      </c>
      <c r="D127" s="415">
        <v>21239</v>
      </c>
      <c r="E127" s="415">
        <v>5</v>
      </c>
      <c r="F127" s="415" t="s">
        <v>657</v>
      </c>
      <c r="G127" s="414" t="s">
        <v>595</v>
      </c>
      <c r="H127" s="415" t="s">
        <v>588</v>
      </c>
      <c r="I127" s="416">
        <v>5000000</v>
      </c>
    </row>
    <row r="128" spans="1:9" customFormat="1" thickBot="1">
      <c r="A128" s="413">
        <v>100</v>
      </c>
      <c r="B128" s="414" t="s">
        <v>320</v>
      </c>
      <c r="C128" s="415">
        <v>21240</v>
      </c>
      <c r="D128" s="415">
        <v>21346</v>
      </c>
      <c r="E128" s="415">
        <v>107</v>
      </c>
      <c r="F128" s="415" t="s">
        <v>657</v>
      </c>
      <c r="G128" s="414" t="s">
        <v>595</v>
      </c>
      <c r="H128" s="415" t="s">
        <v>588</v>
      </c>
      <c r="I128" s="416">
        <v>107000000</v>
      </c>
    </row>
    <row r="129" spans="1:10" customFormat="1" thickBot="1">
      <c r="A129" s="413">
        <v>101</v>
      </c>
      <c r="B129" s="414" t="s">
        <v>436</v>
      </c>
      <c r="C129" s="415">
        <v>21347</v>
      </c>
      <c r="D129" s="415">
        <v>21668</v>
      </c>
      <c r="E129" s="415">
        <v>322</v>
      </c>
      <c r="F129" s="415" t="s">
        <v>657</v>
      </c>
      <c r="G129" s="414" t="s">
        <v>595</v>
      </c>
      <c r="H129" s="415" t="s">
        <v>588</v>
      </c>
      <c r="I129" s="416">
        <v>322000000</v>
      </c>
    </row>
    <row r="130" spans="1:10" customFormat="1" thickBot="1">
      <c r="A130" s="413">
        <v>102</v>
      </c>
      <c r="B130" s="414" t="s">
        <v>658</v>
      </c>
      <c r="C130" s="415">
        <v>21669</v>
      </c>
      <c r="D130" s="415">
        <v>21743</v>
      </c>
      <c r="E130" s="415">
        <v>75</v>
      </c>
      <c r="F130" s="415" t="s">
        <v>657</v>
      </c>
      <c r="G130" s="414" t="s">
        <v>595</v>
      </c>
      <c r="H130" s="415" t="s">
        <v>588</v>
      </c>
      <c r="I130" s="416">
        <v>75000000</v>
      </c>
    </row>
    <row r="131" spans="1:10" customFormat="1" thickBot="1">
      <c r="A131" s="413">
        <v>103</v>
      </c>
      <c r="B131" s="414" t="s">
        <v>439</v>
      </c>
      <c r="C131" s="415">
        <v>21744</v>
      </c>
      <c r="D131" s="415">
        <v>21793</v>
      </c>
      <c r="E131" s="415">
        <v>50</v>
      </c>
      <c r="F131" s="415" t="s">
        <v>657</v>
      </c>
      <c r="G131" s="414" t="s">
        <v>595</v>
      </c>
      <c r="H131" s="415" t="s">
        <v>588</v>
      </c>
      <c r="I131" s="416">
        <v>50000000</v>
      </c>
    </row>
    <row r="132" spans="1:10" customFormat="1" thickBot="1">
      <c r="A132" s="413">
        <v>104</v>
      </c>
      <c r="B132" s="414" t="s">
        <v>323</v>
      </c>
      <c r="C132" s="415">
        <v>21794</v>
      </c>
      <c r="D132" s="415">
        <v>21829</v>
      </c>
      <c r="E132" s="415">
        <v>36</v>
      </c>
      <c r="F132" s="415" t="s">
        <v>657</v>
      </c>
      <c r="G132" s="414" t="s">
        <v>595</v>
      </c>
      <c r="H132" s="415" t="s">
        <v>588</v>
      </c>
      <c r="I132" s="416">
        <v>36000000</v>
      </c>
    </row>
    <row r="133" spans="1:10" customFormat="1" thickBot="1">
      <c r="A133" s="413"/>
      <c r="B133" s="414" t="s">
        <v>659</v>
      </c>
      <c r="C133" s="418">
        <v>21830</v>
      </c>
      <c r="D133" s="418">
        <f>+C133+170</f>
        <v>22000</v>
      </c>
      <c r="E133" s="418">
        <f>+D133-C133</f>
        <v>170</v>
      </c>
      <c r="F133" s="415" t="s">
        <v>657</v>
      </c>
      <c r="G133" s="414" t="s">
        <v>595</v>
      </c>
      <c r="H133" s="415" t="s">
        <v>588</v>
      </c>
      <c r="I133" s="416"/>
    </row>
    <row r="134" spans="1:10" customFormat="1" thickBot="1">
      <c r="A134" s="425"/>
      <c r="B134" s="423" t="s">
        <v>612</v>
      </c>
      <c r="C134" s="414"/>
      <c r="D134" s="414"/>
      <c r="E134" s="421">
        <v>6829</v>
      </c>
      <c r="F134" s="414"/>
      <c r="G134" s="423" t="s">
        <v>595</v>
      </c>
      <c r="H134" s="414"/>
      <c r="I134" s="426">
        <f>SUM(I94:I133)</f>
        <v>6829000000</v>
      </c>
      <c r="J134" s="830">
        <f>7000000000/D17</f>
        <v>9.3333333333333338E-2</v>
      </c>
    </row>
    <row r="135" spans="1:10">
      <c r="I135" s="427"/>
      <c r="J135" s="231"/>
    </row>
    <row r="136" spans="1:10">
      <c r="I136" s="427"/>
    </row>
    <row r="137" spans="1:10">
      <c r="I137" s="427"/>
    </row>
    <row r="138" spans="1:10">
      <c r="I138" s="428"/>
    </row>
  </sheetData>
  <mergeCells count="23">
    <mergeCell ref="G72:G73"/>
    <mergeCell ref="H72:H73"/>
    <mergeCell ref="I72:I73"/>
    <mergeCell ref="A72:A73"/>
    <mergeCell ref="B72:B73"/>
    <mergeCell ref="C72:D72"/>
    <mergeCell ref="E72:E73"/>
    <mergeCell ref="F72:F73"/>
    <mergeCell ref="C4:D4"/>
    <mergeCell ref="C13:D13"/>
    <mergeCell ref="C15:F15"/>
    <mergeCell ref="A70:D70"/>
    <mergeCell ref="A71:D71"/>
    <mergeCell ref="A22:A23"/>
    <mergeCell ref="B22:B23"/>
    <mergeCell ref="C22:D22"/>
    <mergeCell ref="E22:E23"/>
    <mergeCell ref="F22:F23"/>
    <mergeCell ref="G22:G23"/>
    <mergeCell ref="H22:H23"/>
    <mergeCell ref="I22:I23"/>
    <mergeCell ref="A50:D50"/>
    <mergeCell ref="A64:D64"/>
  </mergeCells>
  <pageMargins left="0.31496062992125984" right="0.70866141732283472" top="0.74803149606299213" bottom="0.74803149606299213" header="0.31496062992125984" footer="0.31496062992125984"/>
  <pageSetup paperSize="9" scale="55"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65C40-BE51-4A53-BEC1-725AF3D95456}">
  <dimension ref="B4:H29"/>
  <sheetViews>
    <sheetView topLeftCell="A2" workbookViewId="0">
      <selection activeCell="D28" sqref="D28"/>
    </sheetView>
  </sheetViews>
  <sheetFormatPr baseColWidth="10" defaultColWidth="11.5546875" defaultRowHeight="13.8"/>
  <cols>
    <col min="1" max="1" width="11.5546875" style="205"/>
    <col min="2" max="2" width="16.33203125" style="205" customWidth="1"/>
    <col min="3" max="3" width="31.109375" style="205" customWidth="1"/>
    <col min="4" max="4" width="30.6640625" style="205" customWidth="1"/>
    <col min="5" max="5" width="18.44140625" style="205" customWidth="1"/>
    <col min="6" max="6" width="13.44140625" style="205" customWidth="1"/>
    <col min="7" max="7" width="6.109375" style="205" customWidth="1"/>
    <col min="8" max="8" width="6.33203125" style="205" customWidth="1"/>
    <col min="9" max="9" width="4.44140625" style="205" customWidth="1"/>
    <col min="10" max="16384" width="11.5546875" style="205"/>
  </cols>
  <sheetData>
    <row r="4" spans="3:6">
      <c r="C4" s="212"/>
    </row>
    <row r="6" spans="3:6" ht="17.25" customHeight="1">
      <c r="C6" s="211"/>
    </row>
    <row r="7" spans="3:6">
      <c r="C7" s="212"/>
    </row>
    <row r="8" spans="3:6">
      <c r="C8" s="211"/>
    </row>
    <row r="9" spans="3:6">
      <c r="C9" s="221"/>
    </row>
    <row r="10" spans="3:6">
      <c r="C10" s="221"/>
    </row>
    <row r="11" spans="3:6">
      <c r="C11" s="895" t="s">
        <v>578</v>
      </c>
      <c r="D11" s="896"/>
      <c r="F11" s="223"/>
    </row>
    <row r="12" spans="3:6">
      <c r="C12" s="212"/>
      <c r="F12" s="223"/>
    </row>
    <row r="13" spans="3:6">
      <c r="C13" s="225" t="s">
        <v>577</v>
      </c>
      <c r="D13" s="225" t="s">
        <v>576</v>
      </c>
      <c r="F13" s="223"/>
    </row>
    <row r="14" spans="3:6">
      <c r="C14" s="224" t="s">
        <v>219</v>
      </c>
      <c r="D14" s="224" t="s">
        <v>637</v>
      </c>
      <c r="F14" s="223"/>
    </row>
    <row r="15" spans="3:6">
      <c r="C15" s="224" t="s">
        <v>570</v>
      </c>
      <c r="D15" s="224" t="s">
        <v>569</v>
      </c>
      <c r="F15" s="223"/>
    </row>
    <row r="16" spans="3:6">
      <c r="C16" s="224" t="s">
        <v>568</v>
      </c>
      <c r="D16" s="224" t="s">
        <v>638</v>
      </c>
      <c r="F16" s="223"/>
    </row>
    <row r="17" spans="2:8" hidden="1">
      <c r="C17" s="224" t="s">
        <v>575</v>
      </c>
      <c r="D17" s="224" t="s">
        <v>574</v>
      </c>
      <c r="F17" s="223"/>
    </row>
    <row r="18" spans="2:8">
      <c r="C18" s="224" t="s">
        <v>564</v>
      </c>
      <c r="D18" s="224" t="s">
        <v>565</v>
      </c>
      <c r="F18" s="223"/>
    </row>
    <row r="19" spans="2:8">
      <c r="C19" s="224" t="s">
        <v>430</v>
      </c>
      <c r="D19" s="224" t="s">
        <v>574</v>
      </c>
      <c r="F19" s="223"/>
    </row>
    <row r="20" spans="2:8">
      <c r="C20" s="224" t="s">
        <v>573</v>
      </c>
      <c r="D20" s="224" t="s">
        <v>567</v>
      </c>
      <c r="F20" s="223"/>
    </row>
    <row r="21" spans="2:8" ht="14.4" customHeight="1">
      <c r="C21" s="893" t="s">
        <v>572</v>
      </c>
      <c r="D21" s="893"/>
      <c r="F21" s="223"/>
    </row>
    <row r="22" spans="2:8">
      <c r="C22" s="894" t="s">
        <v>400</v>
      </c>
      <c r="D22" s="894"/>
      <c r="F22" s="219"/>
      <c r="G22" s="220"/>
      <c r="H22" s="220"/>
    </row>
    <row r="23" spans="2:8">
      <c r="C23" s="221"/>
      <c r="F23" s="222"/>
      <c r="G23" s="220"/>
    </row>
    <row r="24" spans="2:8">
      <c r="B24" s="221"/>
    </row>
    <row r="25" spans="2:8">
      <c r="B25" s="221"/>
    </row>
    <row r="26" spans="2:8">
      <c r="B26" s="221"/>
    </row>
    <row r="27" spans="2:8">
      <c r="B27" s="218"/>
      <c r="C27" s="218"/>
      <c r="D27" s="218"/>
      <c r="E27" s="218"/>
      <c r="F27" s="218"/>
    </row>
    <row r="28" spans="2:8">
      <c r="B28" s="219"/>
      <c r="D28" s="220"/>
      <c r="E28" s="219"/>
      <c r="F28" s="218"/>
    </row>
    <row r="29" spans="2:8">
      <c r="D29" s="217"/>
      <c r="E29" s="217"/>
    </row>
  </sheetData>
  <mergeCells count="3">
    <mergeCell ref="C21:D21"/>
    <mergeCell ref="C22:D22"/>
    <mergeCell ref="C11:D11"/>
  </mergeCells>
  <pageMargins left="0.17" right="0.17" top="0.75" bottom="0.75" header="0.3" footer="0.3"/>
  <pageSetup paperSize="9" scale="73" orientation="portrait" r:id="rId1"/>
  <drawing r:id="rId2"/>
  <legacyDrawing r:id="rId3"/>
  <oleObjects>
    <mc:AlternateContent xmlns:mc="http://schemas.openxmlformats.org/markup-compatibility/2006">
      <mc:Choice Requires="x14">
        <oleObject progId="Excel.Sheet.8" shapeId="20481" r:id="rId4">
          <objectPr defaultSize="0" autoPict="0" r:id="rId5">
            <anchor moveWithCells="1" sizeWithCells="1">
              <from>
                <xdr:col>2</xdr:col>
                <xdr:colOff>68580</xdr:colOff>
                <xdr:row>3</xdr:row>
                <xdr:rowOff>99060</xdr:rowOff>
              </from>
              <to>
                <xdr:col>3</xdr:col>
                <xdr:colOff>1828800</xdr:colOff>
                <xdr:row>6</xdr:row>
                <xdr:rowOff>152400</xdr:rowOff>
              </to>
            </anchor>
          </objectPr>
        </oleObject>
      </mc:Choice>
      <mc:Fallback>
        <oleObject progId="Excel.Sheet.8" shapeId="20481"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EFA98-A807-414D-8612-543E96DE3996}">
  <sheetPr>
    <tabColor theme="8" tint="0.39997558519241921"/>
    <pageSetUpPr fitToPage="1"/>
  </sheetPr>
  <dimension ref="A1:N128"/>
  <sheetViews>
    <sheetView topLeftCell="A85" workbookViewId="0">
      <selection activeCell="E94" sqref="E94"/>
    </sheetView>
  </sheetViews>
  <sheetFormatPr baseColWidth="10" defaultColWidth="11.44140625" defaultRowHeight="13.2"/>
  <cols>
    <col min="1" max="1" width="51.33203125" style="273" customWidth="1"/>
    <col min="2" max="2" width="19.77734375" style="273" bestFit="1" customWidth="1"/>
    <col min="3" max="3" width="22" style="273" customWidth="1"/>
    <col min="4" max="4" width="48.88671875" style="273" customWidth="1"/>
    <col min="5" max="5" width="22.109375" style="273" bestFit="1" customWidth="1"/>
    <col min="6" max="6" width="19.44140625" style="273" customWidth="1"/>
    <col min="7" max="7" width="20" style="273" hidden="1" customWidth="1"/>
    <col min="8" max="8" width="17" style="279" hidden="1" customWidth="1"/>
    <col min="9" max="9" width="17.77734375" style="273" bestFit="1" customWidth="1"/>
    <col min="10" max="10" width="27.44140625" style="273" customWidth="1"/>
    <col min="11" max="11" width="15.21875" style="273" bestFit="1" customWidth="1"/>
    <col min="12" max="12" width="13.88671875" style="273" bestFit="1" customWidth="1"/>
    <col min="13" max="16384" width="11.44140625" style="273"/>
  </cols>
  <sheetData>
    <row r="1" spans="1:8">
      <c r="A1" s="899"/>
      <c r="B1" s="899"/>
      <c r="C1" s="899"/>
      <c r="D1" s="899"/>
      <c r="E1" s="899"/>
      <c r="F1" s="899"/>
    </row>
    <row r="2" spans="1:8" ht="15.6">
      <c r="A2" s="646"/>
      <c r="B2" s="646"/>
      <c r="C2" s="646"/>
      <c r="D2" s="646"/>
      <c r="E2" s="646"/>
      <c r="F2" s="646"/>
    </row>
    <row r="3" spans="1:8" ht="15.6">
      <c r="A3" s="646"/>
      <c r="B3" s="646"/>
      <c r="C3" s="646"/>
      <c r="D3" s="646"/>
      <c r="E3" s="646"/>
      <c r="F3" s="646"/>
    </row>
    <row r="4" spans="1:8" ht="17.399999999999999">
      <c r="A4" s="900" t="s">
        <v>192</v>
      </c>
      <c r="B4" s="900"/>
      <c r="C4" s="900"/>
      <c r="D4" s="900"/>
      <c r="E4" s="900"/>
      <c r="F4" s="900"/>
    </row>
    <row r="5" spans="1:8" ht="15.6">
      <c r="A5" s="901" t="s">
        <v>761</v>
      </c>
      <c r="B5" s="901"/>
      <c r="C5" s="901"/>
      <c r="D5" s="901"/>
      <c r="E5" s="901"/>
      <c r="F5" s="901"/>
    </row>
    <row r="6" spans="1:8" ht="15.6">
      <c r="A6" s="901" t="s">
        <v>282</v>
      </c>
      <c r="B6" s="901"/>
      <c r="C6" s="901"/>
      <c r="D6" s="901"/>
      <c r="E6" s="901"/>
      <c r="F6" s="901"/>
    </row>
    <row r="7" spans="1:8" ht="16.2" thickBot="1">
      <c r="A7" s="647"/>
      <c r="B7" s="647"/>
      <c r="C7" s="647"/>
      <c r="D7" s="647"/>
      <c r="E7" s="647"/>
      <c r="F7" s="647"/>
    </row>
    <row r="8" spans="1:8" ht="15.6">
      <c r="A8" s="669" t="s">
        <v>11</v>
      </c>
      <c r="B8" s="670" t="s">
        <v>12</v>
      </c>
      <c r="C8" s="670" t="s">
        <v>13</v>
      </c>
      <c r="D8" s="671" t="s">
        <v>14</v>
      </c>
      <c r="E8" s="670" t="s">
        <v>12</v>
      </c>
      <c r="F8" s="672" t="s">
        <v>13</v>
      </c>
    </row>
    <row r="9" spans="1:8" ht="18.75" customHeight="1">
      <c r="A9" s="278" t="s">
        <v>15</v>
      </c>
      <c r="B9" s="257"/>
      <c r="C9" s="257"/>
      <c r="D9" s="246" t="s">
        <v>23</v>
      </c>
      <c r="E9" s="257"/>
      <c r="F9" s="265"/>
    </row>
    <row r="10" spans="1:8">
      <c r="A10" s="274"/>
      <c r="B10" s="257"/>
      <c r="C10" s="257"/>
      <c r="E10" s="257"/>
      <c r="F10" s="265"/>
    </row>
    <row r="11" spans="1:8">
      <c r="A11" s="541" t="s">
        <v>197</v>
      </c>
      <c r="B11" s="405"/>
      <c r="C11" s="405"/>
      <c r="D11" s="542" t="s">
        <v>24</v>
      </c>
      <c r="E11" s="405"/>
      <c r="F11" s="543"/>
    </row>
    <row r="12" spans="1:8">
      <c r="A12" s="544" t="s">
        <v>195</v>
      </c>
      <c r="B12" s="405">
        <v>0</v>
      </c>
      <c r="C12" s="405"/>
      <c r="D12" s="268" t="s">
        <v>196</v>
      </c>
      <c r="E12" s="405">
        <v>18531878403</v>
      </c>
      <c r="F12" s="543">
        <v>3734089240</v>
      </c>
      <c r="H12" s="256"/>
    </row>
    <row r="13" spans="1:8" ht="13.2" hidden="1" customHeight="1">
      <c r="A13" s="544" t="s">
        <v>402</v>
      </c>
      <c r="B13" s="405">
        <v>0</v>
      </c>
      <c r="C13" s="405"/>
      <c r="D13" s="277"/>
      <c r="E13" s="405"/>
      <c r="F13" s="543"/>
    </row>
    <row r="14" spans="1:8">
      <c r="A14" s="544" t="s">
        <v>16</v>
      </c>
      <c r="B14" s="405">
        <v>24004179513</v>
      </c>
      <c r="C14" s="405">
        <v>6198296416</v>
      </c>
      <c r="D14" s="268" t="s">
        <v>388</v>
      </c>
      <c r="E14" s="405">
        <v>941649087</v>
      </c>
      <c r="F14" s="543">
        <v>2595955925</v>
      </c>
    </row>
    <row r="15" spans="1:8" ht="13.2" hidden="1" customHeight="1">
      <c r="A15" s="277"/>
      <c r="B15" s="277"/>
      <c r="C15" s="277"/>
      <c r="D15" s="268" t="s">
        <v>381</v>
      </c>
      <c r="E15" s="405">
        <v>0</v>
      </c>
      <c r="F15" s="543"/>
    </row>
    <row r="16" spans="1:8">
      <c r="A16" s="544"/>
      <c r="B16" s="545">
        <v>24004179513</v>
      </c>
      <c r="C16" s="545">
        <v>6198296416</v>
      </c>
      <c r="D16" s="277" t="s">
        <v>199</v>
      </c>
      <c r="E16" s="405">
        <v>0</v>
      </c>
      <c r="F16" s="543">
        <v>0</v>
      </c>
    </row>
    <row r="17" spans="1:8">
      <c r="A17" s="902" t="s">
        <v>198</v>
      </c>
      <c r="B17" s="405"/>
      <c r="C17" s="405"/>
      <c r="D17" s="277" t="s">
        <v>200</v>
      </c>
      <c r="E17" s="405">
        <v>0</v>
      </c>
      <c r="F17" s="543">
        <v>0</v>
      </c>
    </row>
    <row r="18" spans="1:8">
      <c r="A18" s="902"/>
      <c r="B18" s="405"/>
      <c r="C18" s="405"/>
      <c r="D18" s="277" t="s">
        <v>201</v>
      </c>
      <c r="E18" s="405">
        <v>0</v>
      </c>
      <c r="F18" s="543">
        <v>0</v>
      </c>
      <c r="H18" s="279">
        <v>20867327328</v>
      </c>
    </row>
    <row r="19" spans="1:8">
      <c r="A19" s="544" t="s">
        <v>284</v>
      </c>
      <c r="B19" s="405">
        <v>0</v>
      </c>
      <c r="C19" s="405">
        <v>0</v>
      </c>
      <c r="D19" s="277"/>
      <c r="E19" s="545">
        <v>19473527490</v>
      </c>
      <c r="F19" s="547">
        <v>6330045165</v>
      </c>
      <c r="H19" s="279">
        <v>16233649773</v>
      </c>
    </row>
    <row r="20" spans="1:8">
      <c r="A20" s="544" t="s">
        <v>720</v>
      </c>
      <c r="B20" s="405">
        <v>107007685282</v>
      </c>
      <c r="C20" s="405">
        <v>171522585193</v>
      </c>
      <c r="D20" s="268" t="s">
        <v>202</v>
      </c>
      <c r="E20" s="405"/>
      <c r="F20" s="543"/>
      <c r="H20" s="279">
        <v>37100977101</v>
      </c>
    </row>
    <row r="21" spans="1:8">
      <c r="A21" s="544" t="s">
        <v>831</v>
      </c>
      <c r="B21" s="405">
        <v>95013806971</v>
      </c>
      <c r="C21" s="405">
        <v>0</v>
      </c>
      <c r="D21" s="277" t="s">
        <v>318</v>
      </c>
      <c r="E21" s="405">
        <v>144664034546</v>
      </c>
      <c r="F21" s="543">
        <v>130044529615</v>
      </c>
      <c r="H21" s="279">
        <v>37100977101</v>
      </c>
    </row>
    <row r="22" spans="1:8">
      <c r="A22" s="544" t="s">
        <v>285</v>
      </c>
      <c r="B22" s="405">
        <v>0</v>
      </c>
      <c r="C22" s="405">
        <v>0</v>
      </c>
      <c r="D22" s="277" t="s">
        <v>390</v>
      </c>
      <c r="E22" s="405">
        <v>1671921939</v>
      </c>
      <c r="F22" s="543">
        <v>4780290386</v>
      </c>
    </row>
    <row r="23" spans="1:8">
      <c r="A23" s="544"/>
      <c r="B23" s="545">
        <v>202021492253</v>
      </c>
      <c r="C23" s="545">
        <v>171522585193</v>
      </c>
      <c r="D23" s="277" t="s">
        <v>389</v>
      </c>
      <c r="E23" s="405">
        <v>4375942451</v>
      </c>
      <c r="F23" s="543">
        <v>16161203538</v>
      </c>
    </row>
    <row r="24" spans="1:8">
      <c r="A24" s="546" t="s">
        <v>3</v>
      </c>
      <c r="B24" s="405"/>
      <c r="C24" s="405"/>
      <c r="D24" s="277"/>
      <c r="E24" s="545">
        <v>150711898936</v>
      </c>
      <c r="F24" s="547">
        <v>150986023539</v>
      </c>
    </row>
    <row r="25" spans="1:8">
      <c r="A25" s="544" t="s">
        <v>286</v>
      </c>
      <c r="B25" s="405">
        <v>12755013455.205309</v>
      </c>
      <c r="C25" s="405">
        <v>6195795651.2755995</v>
      </c>
      <c r="D25" s="548" t="s">
        <v>25</v>
      </c>
      <c r="E25" s="405"/>
      <c r="F25" s="543"/>
      <c r="H25" s="279">
        <v>12755013455.205309</v>
      </c>
    </row>
    <row r="26" spans="1:8">
      <c r="A26" s="544" t="s">
        <v>18</v>
      </c>
      <c r="B26" s="405">
        <v>19730924238.794689</v>
      </c>
      <c r="C26" s="405">
        <v>9584370492.7243996</v>
      </c>
      <c r="D26" s="277" t="s">
        <v>26</v>
      </c>
      <c r="E26" s="405"/>
      <c r="F26" s="543"/>
    </row>
    <row r="27" spans="1:8">
      <c r="A27" s="544" t="s">
        <v>741</v>
      </c>
      <c r="B27" s="405">
        <v>100189438275</v>
      </c>
      <c r="C27" s="405">
        <v>24719664975</v>
      </c>
      <c r="D27" s="277" t="s">
        <v>287</v>
      </c>
      <c r="E27" s="405"/>
      <c r="F27" s="543"/>
    </row>
    <row r="28" spans="1:8">
      <c r="A28" s="544" t="s">
        <v>4</v>
      </c>
      <c r="B28" s="405">
        <v>0</v>
      </c>
      <c r="C28" s="405">
        <v>0</v>
      </c>
      <c r="D28" s="277" t="s">
        <v>231</v>
      </c>
      <c r="E28" s="405">
        <v>357366781</v>
      </c>
      <c r="F28" s="543">
        <v>0</v>
      </c>
      <c r="H28" s="267">
        <v>50000000</v>
      </c>
    </row>
    <row r="29" spans="1:8">
      <c r="A29" s="544" t="s">
        <v>214</v>
      </c>
      <c r="B29" s="405">
        <v>1055583588</v>
      </c>
      <c r="C29" s="405">
        <v>1043650892</v>
      </c>
      <c r="D29" s="277" t="s">
        <v>27</v>
      </c>
      <c r="E29" s="405">
        <v>100704030</v>
      </c>
      <c r="F29" s="549">
        <v>66227965</v>
      </c>
      <c r="H29" s="267"/>
    </row>
    <row r="30" spans="1:8">
      <c r="A30" s="544" t="s">
        <v>379</v>
      </c>
      <c r="B30" s="405">
        <v>829650744</v>
      </c>
      <c r="C30" s="405">
        <v>721346740</v>
      </c>
      <c r="D30" s="277"/>
      <c r="E30" s="545">
        <v>458070811</v>
      </c>
      <c r="F30" s="547">
        <v>66227965</v>
      </c>
      <c r="H30" s="267">
        <v>200000000</v>
      </c>
    </row>
    <row r="31" spans="1:8">
      <c r="A31" s="544" t="s">
        <v>616</v>
      </c>
      <c r="B31" s="405">
        <v>0</v>
      </c>
      <c r="C31" s="405">
        <v>14429828421</v>
      </c>
      <c r="D31" s="548" t="s">
        <v>372</v>
      </c>
      <c r="E31" s="550"/>
      <c r="F31" s="551"/>
      <c r="H31" s="267"/>
    </row>
    <row r="32" spans="1:8">
      <c r="A32" s="544" t="s">
        <v>617</v>
      </c>
      <c r="B32" s="405">
        <v>0</v>
      </c>
      <c r="C32" s="405">
        <v>3546457271</v>
      </c>
      <c r="D32" s="548"/>
      <c r="E32" s="552"/>
      <c r="F32" s="549"/>
      <c r="H32" s="267"/>
    </row>
    <row r="33" spans="1:8">
      <c r="A33" s="544" t="s">
        <v>387</v>
      </c>
      <c r="B33" s="405">
        <v>7856782539</v>
      </c>
      <c r="C33" s="405">
        <v>6452705576</v>
      </c>
      <c r="D33" s="268" t="s">
        <v>743</v>
      </c>
      <c r="E33" s="405">
        <v>7510956864</v>
      </c>
      <c r="F33" s="549">
        <v>25562888990</v>
      </c>
      <c r="H33" s="267">
        <v>5000000000</v>
      </c>
    </row>
    <row r="34" spans="1:8">
      <c r="A34" s="544" t="s">
        <v>477</v>
      </c>
      <c r="B34" s="405">
        <v>2038399233</v>
      </c>
      <c r="C34" s="405">
        <v>418509194</v>
      </c>
      <c r="D34" s="268" t="s">
        <v>363</v>
      </c>
      <c r="E34" s="405">
        <v>0</v>
      </c>
      <c r="F34" s="549">
        <v>541180274</v>
      </c>
      <c r="H34" s="267">
        <v>317784390</v>
      </c>
    </row>
    <row r="35" spans="1:8">
      <c r="A35" s="544" t="s">
        <v>478</v>
      </c>
      <c r="B35" s="405">
        <v>736565471</v>
      </c>
      <c r="C35" s="405">
        <v>2309500738</v>
      </c>
      <c r="D35" s="268" t="s">
        <v>744</v>
      </c>
      <c r="E35" s="405">
        <v>111485242411</v>
      </c>
      <c r="F35" s="549">
        <v>0</v>
      </c>
      <c r="H35" s="267">
        <v>202841100</v>
      </c>
    </row>
    <row r="36" spans="1:8">
      <c r="A36" s="544" t="s">
        <v>759</v>
      </c>
      <c r="B36" s="405">
        <v>5502925392</v>
      </c>
      <c r="C36" s="405">
        <v>0</v>
      </c>
      <c r="D36" s="405"/>
      <c r="E36" s="405"/>
      <c r="F36" s="549"/>
      <c r="H36" s="267">
        <v>5770625490</v>
      </c>
    </row>
    <row r="37" spans="1:8">
      <c r="A37" s="544" t="s">
        <v>760</v>
      </c>
      <c r="B37" s="405">
        <v>-52567418</v>
      </c>
      <c r="C37" s="405">
        <v>0</v>
      </c>
      <c r="D37" s="405"/>
      <c r="E37" s="405"/>
      <c r="F37" s="549"/>
      <c r="H37" s="267"/>
    </row>
    <row r="38" spans="1:8">
      <c r="A38" s="544" t="s">
        <v>288</v>
      </c>
      <c r="B38" s="405">
        <v>0</v>
      </c>
      <c r="C38" s="405">
        <v>0</v>
      </c>
      <c r="D38" s="405"/>
      <c r="E38" s="405"/>
      <c r="F38" s="549"/>
      <c r="H38" s="267"/>
    </row>
    <row r="39" spans="1:8">
      <c r="A39" s="544" t="s">
        <v>395</v>
      </c>
      <c r="B39" s="405">
        <v>0</v>
      </c>
      <c r="C39" s="405">
        <v>0</v>
      </c>
      <c r="D39" s="405"/>
      <c r="E39" s="405"/>
      <c r="F39" s="549"/>
      <c r="H39" s="267"/>
    </row>
    <row r="40" spans="1:8">
      <c r="A40" s="544" t="s">
        <v>19</v>
      </c>
      <c r="B40" s="405"/>
      <c r="C40" s="405"/>
      <c r="D40" s="405"/>
      <c r="E40" s="405"/>
      <c r="F40" s="549"/>
      <c r="H40" s="267"/>
    </row>
    <row r="41" spans="1:8">
      <c r="A41" s="544" t="s">
        <v>479</v>
      </c>
      <c r="B41" s="405">
        <v>-2038399233</v>
      </c>
      <c r="C41" s="405">
        <v>-418509194</v>
      </c>
      <c r="D41" s="405"/>
      <c r="E41" s="405"/>
      <c r="F41" s="549"/>
      <c r="H41" s="267"/>
    </row>
    <row r="42" spans="1:8">
      <c r="A42" s="544" t="s">
        <v>480</v>
      </c>
      <c r="B42" s="405">
        <v>-736565471</v>
      </c>
      <c r="C42" s="405">
        <v>-2309500738</v>
      </c>
      <c r="D42" s="277"/>
      <c r="E42" s="552"/>
      <c r="F42" s="549"/>
      <c r="H42" s="267"/>
    </row>
    <row r="43" spans="1:8">
      <c r="A43" s="544"/>
      <c r="B43" s="405"/>
      <c r="C43" s="405"/>
      <c r="D43" s="277"/>
      <c r="E43" s="552"/>
      <c r="F43" s="549"/>
      <c r="H43" s="267"/>
    </row>
    <row r="44" spans="1:8">
      <c r="A44" s="544"/>
      <c r="B44" s="405"/>
      <c r="C44" s="405"/>
      <c r="D44" s="277"/>
      <c r="E44" s="552"/>
      <c r="F44" s="549"/>
      <c r="H44" s="267"/>
    </row>
    <row r="45" spans="1:8">
      <c r="A45" s="544"/>
      <c r="B45" s="545">
        <v>147867750814</v>
      </c>
      <c r="C45" s="545">
        <v>66693820019</v>
      </c>
      <c r="D45" s="277"/>
      <c r="E45" s="552"/>
      <c r="F45" s="549"/>
    </row>
    <row r="46" spans="1:8">
      <c r="A46" s="546" t="s">
        <v>20</v>
      </c>
      <c r="B46" s="405"/>
      <c r="C46" s="405"/>
      <c r="D46" s="277"/>
      <c r="E46" s="552"/>
      <c r="F46" s="549"/>
      <c r="H46" s="267">
        <v>6960941356</v>
      </c>
    </row>
    <row r="47" spans="1:8">
      <c r="A47" s="544" t="s">
        <v>301</v>
      </c>
      <c r="B47" s="405">
        <v>4328612</v>
      </c>
      <c r="C47" s="405">
        <v>2359500</v>
      </c>
      <c r="D47" s="277"/>
      <c r="E47" s="552"/>
      <c r="F47" s="549"/>
      <c r="H47" s="267">
        <v>140906809458</v>
      </c>
    </row>
    <row r="48" spans="1:8">
      <c r="A48" s="544"/>
      <c r="B48" s="405"/>
      <c r="C48" s="405"/>
      <c r="D48" s="277"/>
      <c r="E48" s="552"/>
      <c r="F48" s="553"/>
    </row>
    <row r="49" spans="1:14">
      <c r="A49" s="544"/>
      <c r="B49" s="545">
        <v>4328612</v>
      </c>
      <c r="C49" s="545">
        <v>2359500</v>
      </c>
      <c r="D49" s="277"/>
      <c r="E49" s="554">
        <v>118996199275</v>
      </c>
      <c r="F49" s="555">
        <v>26104069264</v>
      </c>
    </row>
    <row r="50" spans="1:14">
      <c r="A50" s="556" t="s">
        <v>21</v>
      </c>
      <c r="B50" s="545">
        <v>373897751192</v>
      </c>
      <c r="C50" s="545">
        <v>244417061128</v>
      </c>
      <c r="D50" s="557" t="s">
        <v>28</v>
      </c>
      <c r="E50" s="545">
        <v>289639696512</v>
      </c>
      <c r="F50" s="547">
        <v>183486365933</v>
      </c>
      <c r="G50" s="277">
        <v>40654102929</v>
      </c>
      <c r="H50" s="272"/>
    </row>
    <row r="51" spans="1:14">
      <c r="A51" s="558"/>
      <c r="B51" s="405"/>
      <c r="C51" s="405"/>
      <c r="D51" s="559"/>
      <c r="E51" s="405"/>
      <c r="F51" s="543"/>
      <c r="G51" s="273">
        <v>-248985593583</v>
      </c>
      <c r="H51" s="272"/>
    </row>
    <row r="52" spans="1:14">
      <c r="A52" s="560" t="s">
        <v>22</v>
      </c>
      <c r="B52" s="405"/>
      <c r="C52" s="405"/>
      <c r="D52" s="561" t="s">
        <v>29</v>
      </c>
      <c r="E52" s="405"/>
      <c r="F52" s="543"/>
    </row>
    <row r="53" spans="1:14">
      <c r="A53" s="558"/>
      <c r="B53" s="405"/>
      <c r="C53" s="405"/>
      <c r="D53" s="277"/>
      <c r="E53" s="405"/>
      <c r="F53" s="543"/>
      <c r="H53" s="267"/>
    </row>
    <row r="54" spans="1:14">
      <c r="A54" s="541" t="s">
        <v>5</v>
      </c>
      <c r="B54" s="405"/>
      <c r="C54" s="405"/>
      <c r="D54" s="542" t="s">
        <v>30</v>
      </c>
      <c r="E54" s="405"/>
      <c r="F54" s="543"/>
      <c r="H54" s="267"/>
    </row>
    <row r="55" spans="1:14">
      <c r="A55" s="268" t="s">
        <v>736</v>
      </c>
      <c r="B55" s="405">
        <v>64456498152</v>
      </c>
      <c r="C55" s="405">
        <v>60167690449</v>
      </c>
      <c r="D55" s="277" t="s">
        <v>8</v>
      </c>
      <c r="E55" s="405">
        <v>0</v>
      </c>
      <c r="F55" s="543">
        <v>0</v>
      </c>
    </row>
    <row r="56" spans="1:14">
      <c r="A56" s="268" t="s">
        <v>356</v>
      </c>
      <c r="B56" s="405">
        <v>0</v>
      </c>
      <c r="C56" s="405">
        <v>0</v>
      </c>
      <c r="D56" s="277" t="s">
        <v>283</v>
      </c>
      <c r="E56" s="405">
        <v>0</v>
      </c>
      <c r="F56" s="543">
        <v>0</v>
      </c>
    </row>
    <row r="57" spans="1:14">
      <c r="A57" s="268" t="s">
        <v>738</v>
      </c>
      <c r="B57" s="405">
        <v>1560000000</v>
      </c>
      <c r="C57" s="405">
        <v>1003000000</v>
      </c>
      <c r="D57" s="277" t="s">
        <v>289</v>
      </c>
      <c r="E57" s="405">
        <v>0</v>
      </c>
      <c r="F57" s="543">
        <v>0</v>
      </c>
      <c r="H57" s="256"/>
    </row>
    <row r="58" spans="1:14" s="264" customFormat="1">
      <c r="A58" s="544" t="s">
        <v>385</v>
      </c>
      <c r="B58" s="405">
        <v>0</v>
      </c>
      <c r="C58" s="405"/>
      <c r="D58" s="277" t="s">
        <v>289</v>
      </c>
      <c r="E58" s="405">
        <v>0</v>
      </c>
      <c r="F58" s="543">
        <v>0</v>
      </c>
      <c r="H58" s="245"/>
      <c r="I58" s="273"/>
      <c r="J58" s="273"/>
    </row>
    <row r="59" spans="1:14">
      <c r="A59" s="544" t="s">
        <v>285</v>
      </c>
      <c r="B59" s="405">
        <v>0</v>
      </c>
      <c r="C59" s="405"/>
      <c r="D59" s="277" t="s">
        <v>289</v>
      </c>
      <c r="E59" s="405">
        <v>0</v>
      </c>
      <c r="F59" s="543">
        <v>0</v>
      </c>
      <c r="G59" s="273">
        <v>11294284072</v>
      </c>
    </row>
    <row r="60" spans="1:14">
      <c r="A60" s="544"/>
      <c r="B60" s="405"/>
      <c r="C60" s="405"/>
      <c r="D60" s="277"/>
      <c r="E60" s="405"/>
      <c r="F60" s="543"/>
    </row>
    <row r="61" spans="1:14">
      <c r="A61" s="544"/>
      <c r="B61" s="545">
        <v>66016498152</v>
      </c>
      <c r="C61" s="545">
        <v>61170690449</v>
      </c>
      <c r="D61" s="277" t="s">
        <v>203</v>
      </c>
      <c r="E61" s="405">
        <v>0</v>
      </c>
      <c r="F61" s="543">
        <v>0</v>
      </c>
      <c r="G61" s="273">
        <v>-54722214080</v>
      </c>
    </row>
    <row r="62" spans="1:14">
      <c r="A62" s="268" t="s">
        <v>3</v>
      </c>
      <c r="B62" s="405"/>
      <c r="C62" s="562"/>
      <c r="D62" s="268" t="s">
        <v>302</v>
      </c>
      <c r="E62" s="405">
        <v>0</v>
      </c>
      <c r="F62" s="549">
        <v>7035784376</v>
      </c>
      <c r="K62" s="252"/>
      <c r="L62" s="252"/>
      <c r="M62" s="252"/>
      <c r="N62" s="252"/>
    </row>
    <row r="63" spans="1:14">
      <c r="A63" s="268" t="s">
        <v>481</v>
      </c>
      <c r="B63" s="405">
        <v>0</v>
      </c>
      <c r="C63" s="405">
        <v>0</v>
      </c>
      <c r="D63" s="277"/>
      <c r="E63" s="545">
        <v>0</v>
      </c>
      <c r="F63" s="547">
        <v>7035784376</v>
      </c>
      <c r="K63" s="252"/>
      <c r="L63" s="252"/>
      <c r="M63" s="252"/>
      <c r="N63" s="252"/>
    </row>
    <row r="64" spans="1:14">
      <c r="A64" s="544" t="s">
        <v>482</v>
      </c>
      <c r="B64" s="405">
        <v>0</v>
      </c>
      <c r="C64" s="405"/>
      <c r="D64" s="548"/>
      <c r="E64" s="405"/>
      <c r="F64" s="543"/>
      <c r="K64" s="252"/>
      <c r="L64" s="252"/>
      <c r="M64" s="252"/>
      <c r="N64" s="252"/>
    </row>
    <row r="65" spans="1:14">
      <c r="A65" s="544" t="s">
        <v>483</v>
      </c>
      <c r="B65" s="405">
        <v>1592827327</v>
      </c>
      <c r="C65" s="405">
        <v>0</v>
      </c>
      <c r="D65" s="548"/>
      <c r="E65" s="405"/>
      <c r="F65" s="543"/>
      <c r="K65" s="252"/>
      <c r="L65" s="252"/>
      <c r="M65" s="252"/>
      <c r="N65" s="252"/>
    </row>
    <row r="66" spans="1:14">
      <c r="A66" s="544" t="s">
        <v>484</v>
      </c>
      <c r="B66" s="405">
        <v>0</v>
      </c>
      <c r="C66" s="405"/>
      <c r="D66" s="268" t="s">
        <v>410</v>
      </c>
      <c r="E66" s="405">
        <v>127427030735</v>
      </c>
      <c r="F66" s="549">
        <v>101593084787</v>
      </c>
      <c r="K66" s="252"/>
      <c r="L66" s="252"/>
      <c r="M66" s="252"/>
      <c r="N66" s="252"/>
    </row>
    <row r="67" spans="1:14">
      <c r="A67" s="544" t="s">
        <v>485</v>
      </c>
      <c r="B67" s="405">
        <v>0</v>
      </c>
      <c r="C67" s="405"/>
      <c r="D67" s="268" t="s">
        <v>398</v>
      </c>
      <c r="E67" s="405">
        <v>0</v>
      </c>
      <c r="F67" s="549">
        <v>16953690618</v>
      </c>
      <c r="K67" s="252"/>
      <c r="L67" s="252"/>
      <c r="M67" s="252"/>
      <c r="N67" s="252"/>
    </row>
    <row r="68" spans="1:14">
      <c r="A68" s="544" t="s">
        <v>486</v>
      </c>
      <c r="B68" s="405">
        <v>0</v>
      </c>
      <c r="C68" s="405"/>
      <c r="D68" s="277"/>
      <c r="E68" s="405">
        <v>0</v>
      </c>
      <c r="F68" s="543"/>
      <c r="H68" s="279">
        <v>44777635177</v>
      </c>
      <c r="K68" s="252"/>
      <c r="L68" s="252"/>
      <c r="M68" s="252"/>
      <c r="N68" s="252"/>
    </row>
    <row r="69" spans="1:14">
      <c r="A69" s="544" t="s">
        <v>487</v>
      </c>
      <c r="B69" s="405">
        <v>0</v>
      </c>
      <c r="C69" s="405">
        <v>10904079960</v>
      </c>
      <c r="D69" s="277"/>
      <c r="E69" s="545">
        <v>127427030735</v>
      </c>
      <c r="F69" s="547">
        <v>118546775405</v>
      </c>
      <c r="H69" s="279">
        <v>11294284071.902199</v>
      </c>
      <c r="K69" s="252"/>
      <c r="L69" s="252"/>
      <c r="M69" s="252"/>
      <c r="N69" s="252"/>
    </row>
    <row r="70" spans="1:14">
      <c r="A70" s="544" t="s">
        <v>488</v>
      </c>
      <c r="B70" s="405">
        <v>0</v>
      </c>
      <c r="C70" s="405">
        <v>6025553393</v>
      </c>
      <c r="D70" s="548" t="s">
        <v>9</v>
      </c>
      <c r="E70" s="405"/>
      <c r="F70" s="543"/>
      <c r="K70" s="252"/>
      <c r="L70" s="252"/>
      <c r="M70" s="252"/>
      <c r="N70" s="252"/>
    </row>
    <row r="71" spans="1:14">
      <c r="A71" s="277" t="s">
        <v>467</v>
      </c>
      <c r="B71" s="405">
        <v>10576229315</v>
      </c>
      <c r="C71" s="405">
        <v>3131501183</v>
      </c>
      <c r="D71" s="277" t="s">
        <v>291</v>
      </c>
      <c r="E71" s="405">
        <v>0</v>
      </c>
      <c r="F71" s="543">
        <v>0</v>
      </c>
      <c r="H71" s="279">
        <v>56071919248.902199</v>
      </c>
      <c r="K71" s="252"/>
      <c r="L71" s="252"/>
      <c r="M71" s="252"/>
      <c r="N71" s="252"/>
    </row>
    <row r="72" spans="1:14">
      <c r="A72" s="277" t="s">
        <v>468</v>
      </c>
      <c r="B72" s="405">
        <v>2635842417</v>
      </c>
      <c r="C72" s="405">
        <v>10889063391</v>
      </c>
      <c r="D72" s="277" t="s">
        <v>10</v>
      </c>
      <c r="E72" s="405">
        <v>0</v>
      </c>
      <c r="F72" s="543">
        <v>0</v>
      </c>
      <c r="K72" s="252"/>
      <c r="L72" s="252"/>
      <c r="M72" s="252"/>
      <c r="N72" s="252"/>
    </row>
    <row r="73" spans="1:14">
      <c r="A73" s="277" t="s">
        <v>469</v>
      </c>
      <c r="B73" s="405">
        <v>-10576229315</v>
      </c>
      <c r="C73" s="405">
        <v>-3131501183</v>
      </c>
      <c r="D73" s="277" t="s">
        <v>204</v>
      </c>
      <c r="E73" s="405">
        <v>0</v>
      </c>
      <c r="F73" s="543">
        <v>0</v>
      </c>
      <c r="K73" s="252"/>
      <c r="L73" s="252"/>
      <c r="M73" s="252"/>
      <c r="N73" s="252"/>
    </row>
    <row r="74" spans="1:14">
      <c r="A74" s="277" t="s">
        <v>470</v>
      </c>
      <c r="B74" s="405">
        <v>-2635842417</v>
      </c>
      <c r="C74" s="405">
        <v>-10889063391</v>
      </c>
      <c r="D74" s="277"/>
      <c r="E74" s="405"/>
      <c r="F74" s="543"/>
      <c r="K74" s="252"/>
      <c r="L74" s="252"/>
      <c r="M74" s="252"/>
      <c r="N74" s="252"/>
    </row>
    <row r="75" spans="1:14" ht="12.75" customHeight="1">
      <c r="A75" s="544" t="s">
        <v>489</v>
      </c>
      <c r="B75" s="405"/>
      <c r="C75" s="405"/>
      <c r="D75" s="563" t="s">
        <v>367</v>
      </c>
      <c r="E75" s="405"/>
      <c r="F75" s="543"/>
      <c r="K75" s="252"/>
      <c r="L75" s="252"/>
      <c r="M75" s="252"/>
      <c r="N75" s="252"/>
    </row>
    <row r="76" spans="1:14" ht="12.75" customHeight="1">
      <c r="A76" s="544" t="s">
        <v>490</v>
      </c>
      <c r="B76" s="405"/>
      <c r="C76" s="405"/>
      <c r="D76" s="564" t="s">
        <v>368</v>
      </c>
      <c r="E76" s="405"/>
      <c r="F76" s="549"/>
      <c r="K76" s="252"/>
      <c r="L76" s="252"/>
      <c r="M76" s="252"/>
      <c r="N76" s="252"/>
    </row>
    <row r="77" spans="1:14">
      <c r="A77" s="544" t="s">
        <v>491</v>
      </c>
      <c r="B77" s="405"/>
      <c r="C77" s="405"/>
      <c r="D77" s="277"/>
      <c r="E77" s="545">
        <v>0</v>
      </c>
      <c r="F77" s="547">
        <v>0</v>
      </c>
      <c r="K77" s="252"/>
      <c r="L77" s="252"/>
      <c r="M77" s="252"/>
      <c r="N77" s="252"/>
    </row>
    <row r="78" spans="1:14">
      <c r="A78" s="544" t="s">
        <v>492</v>
      </c>
      <c r="B78" s="405"/>
      <c r="C78" s="565"/>
      <c r="D78" s="277"/>
      <c r="E78" s="405"/>
      <c r="F78" s="543"/>
      <c r="K78" s="252"/>
      <c r="L78" s="252"/>
      <c r="M78" s="252"/>
      <c r="N78" s="252"/>
    </row>
    <row r="79" spans="1:14">
      <c r="A79" s="544"/>
      <c r="B79" s="545">
        <v>1592827327</v>
      </c>
      <c r="C79" s="545">
        <v>16929633353</v>
      </c>
      <c r="D79" s="566" t="s">
        <v>193</v>
      </c>
      <c r="E79" s="545">
        <v>127427030735</v>
      </c>
      <c r="F79" s="547">
        <v>125582559781</v>
      </c>
      <c r="G79" s="273">
        <v>240068122905</v>
      </c>
      <c r="H79" s="256">
        <v>112641092170</v>
      </c>
      <c r="K79" s="252"/>
      <c r="L79" s="252"/>
      <c r="M79" s="252"/>
      <c r="N79" s="252"/>
    </row>
    <row r="80" spans="1:14">
      <c r="A80" s="268" t="s">
        <v>6</v>
      </c>
      <c r="B80" s="405"/>
      <c r="C80" s="405"/>
      <c r="D80" s="559"/>
      <c r="E80" s="405"/>
      <c r="F80" s="543"/>
      <c r="K80" s="252"/>
      <c r="L80" s="252"/>
      <c r="M80" s="252"/>
      <c r="N80" s="252"/>
    </row>
    <row r="81" spans="1:14">
      <c r="A81" s="544" t="s">
        <v>194</v>
      </c>
      <c r="B81" s="405">
        <v>39719307038</v>
      </c>
      <c r="C81" s="405">
        <v>48041028576</v>
      </c>
      <c r="D81" s="277"/>
      <c r="E81" s="405"/>
      <c r="F81" s="543"/>
      <c r="H81" s="279" t="s">
        <v>393</v>
      </c>
      <c r="K81" s="252"/>
      <c r="L81" s="252"/>
      <c r="M81" s="252"/>
      <c r="N81" s="252"/>
    </row>
    <row r="82" spans="1:14">
      <c r="A82" s="544" t="s">
        <v>292</v>
      </c>
      <c r="B82" s="405">
        <v>-1060535683</v>
      </c>
      <c r="C82" s="405">
        <v>-946147449</v>
      </c>
      <c r="D82" s="566" t="s">
        <v>31</v>
      </c>
      <c r="E82" s="545">
        <v>417066727247</v>
      </c>
      <c r="F82" s="547">
        <v>309068925714</v>
      </c>
      <c r="H82" s="279">
        <v>-417066727247</v>
      </c>
      <c r="K82" s="252"/>
      <c r="L82" s="252"/>
      <c r="M82" s="252"/>
      <c r="N82" s="252"/>
    </row>
    <row r="83" spans="1:14">
      <c r="A83" s="544"/>
      <c r="B83" s="545">
        <v>38658771355</v>
      </c>
      <c r="C83" s="545">
        <v>47094881127</v>
      </c>
      <c r="D83" s="277"/>
      <c r="E83" s="405"/>
      <c r="F83" s="543"/>
      <c r="K83" s="252"/>
      <c r="L83" s="252"/>
      <c r="M83" s="252"/>
      <c r="N83" s="252"/>
    </row>
    <row r="84" spans="1:14" ht="13.8">
      <c r="A84" s="546" t="s">
        <v>7</v>
      </c>
      <c r="B84" s="405"/>
      <c r="C84" s="405"/>
      <c r="D84" s="567" t="s">
        <v>32</v>
      </c>
      <c r="E84" s="405"/>
      <c r="F84" s="543"/>
      <c r="K84" s="252"/>
      <c r="L84" s="252"/>
      <c r="M84" s="252"/>
      <c r="N84" s="252"/>
    </row>
    <row r="85" spans="1:14">
      <c r="A85" s="544" t="s">
        <v>34</v>
      </c>
      <c r="B85" s="405">
        <v>0</v>
      </c>
      <c r="C85" s="405"/>
      <c r="D85" s="559"/>
      <c r="E85" s="405"/>
      <c r="F85" s="543"/>
      <c r="K85" s="252"/>
      <c r="L85" s="252"/>
      <c r="M85" s="252"/>
      <c r="N85" s="252"/>
    </row>
    <row r="86" spans="1:14">
      <c r="A86" s="544" t="s">
        <v>35</v>
      </c>
      <c r="B86" s="405">
        <v>0</v>
      </c>
      <c r="C86" s="405"/>
      <c r="D86" s="568" t="s">
        <v>82</v>
      </c>
      <c r="E86" s="569"/>
      <c r="F86" s="543"/>
      <c r="K86" s="252"/>
      <c r="L86" s="252"/>
      <c r="M86" s="252"/>
      <c r="N86" s="252"/>
    </row>
    <row r="87" spans="1:14">
      <c r="A87" s="268" t="s">
        <v>316</v>
      </c>
      <c r="B87" s="405">
        <v>1695187203</v>
      </c>
      <c r="C87" s="405">
        <v>1446338577</v>
      </c>
      <c r="D87" s="570" t="s">
        <v>561</v>
      </c>
      <c r="E87" s="405">
        <v>75000000000</v>
      </c>
      <c r="F87" s="543">
        <v>28000000000</v>
      </c>
      <c r="K87" s="252"/>
      <c r="L87" s="252"/>
      <c r="M87" s="252"/>
      <c r="N87" s="252"/>
    </row>
    <row r="88" spans="1:14">
      <c r="A88" s="544" t="s">
        <v>317</v>
      </c>
      <c r="B88" s="405">
        <v>-1035315812</v>
      </c>
      <c r="C88" s="405">
        <v>-869432101</v>
      </c>
      <c r="D88" s="570" t="s">
        <v>619</v>
      </c>
      <c r="E88" s="405">
        <v>-274000000</v>
      </c>
      <c r="F88" s="549">
        <v>-103000000</v>
      </c>
      <c r="G88" s="273">
        <v>59331338637</v>
      </c>
      <c r="H88" s="273">
        <v>20407653533</v>
      </c>
      <c r="K88" s="252"/>
      <c r="L88" s="252"/>
      <c r="M88" s="252"/>
      <c r="N88" s="252"/>
    </row>
    <row r="89" spans="1:14">
      <c r="A89" s="544"/>
      <c r="B89" s="545">
        <v>659871391</v>
      </c>
      <c r="C89" s="545">
        <v>576906476</v>
      </c>
      <c r="D89" s="570" t="s">
        <v>620</v>
      </c>
      <c r="E89" s="405">
        <v>0</v>
      </c>
      <c r="F89" s="549">
        <v>26830000000</v>
      </c>
      <c r="K89" s="252"/>
      <c r="L89" s="252"/>
      <c r="M89" s="252"/>
      <c r="N89" s="252"/>
    </row>
    <row r="90" spans="1:14">
      <c r="A90" s="571" t="s">
        <v>314</v>
      </c>
      <c r="B90" s="405">
        <v>15980000000</v>
      </c>
      <c r="C90" s="405">
        <v>17000000000</v>
      </c>
      <c r="D90" s="654"/>
      <c r="E90" s="572">
        <v>74726000000</v>
      </c>
      <c r="F90" s="573">
        <v>54727000000</v>
      </c>
    </row>
    <row r="91" spans="1:14">
      <c r="A91" s="544" t="s">
        <v>315</v>
      </c>
      <c r="B91" s="405">
        <v>0</v>
      </c>
      <c r="C91" s="405">
        <v>42697532</v>
      </c>
      <c r="D91" s="568" t="s">
        <v>85</v>
      </c>
      <c r="E91" s="574"/>
      <c r="F91" s="549"/>
    </row>
    <row r="92" spans="1:14">
      <c r="A92" s="544"/>
      <c r="B92" s="545">
        <v>15980000000</v>
      </c>
      <c r="C92" s="545">
        <v>17042697532</v>
      </c>
      <c r="D92" s="570" t="s">
        <v>621</v>
      </c>
      <c r="E92" s="405">
        <v>645130694</v>
      </c>
      <c r="F92" s="549">
        <v>645130695</v>
      </c>
    </row>
    <row r="93" spans="1:14" ht="11.25" customHeight="1">
      <c r="A93" s="544"/>
      <c r="B93" s="575"/>
      <c r="C93" s="575"/>
      <c r="D93" s="570" t="s">
        <v>622</v>
      </c>
      <c r="E93" s="405">
        <v>675212610</v>
      </c>
      <c r="F93" s="549">
        <v>189916130</v>
      </c>
    </row>
    <row r="94" spans="1:14" ht="12.75" customHeight="1">
      <c r="A94" s="546"/>
      <c r="B94" s="575"/>
      <c r="C94" s="575"/>
      <c r="D94" s="570" t="s">
        <v>623</v>
      </c>
      <c r="E94" s="405">
        <v>980970000</v>
      </c>
      <c r="F94" s="549">
        <v>20345329649</v>
      </c>
    </row>
    <row r="95" spans="1:14" ht="12.75" customHeight="1">
      <c r="A95" s="546"/>
      <c r="B95" s="865"/>
      <c r="C95" s="575"/>
      <c r="D95" s="570" t="s">
        <v>1025</v>
      </c>
      <c r="E95" s="405">
        <v>115000000</v>
      </c>
      <c r="F95" s="549">
        <v>0</v>
      </c>
    </row>
    <row r="96" spans="1:14" ht="12.75" customHeight="1">
      <c r="A96" s="544"/>
      <c r="B96" s="277"/>
      <c r="C96" s="405"/>
      <c r="D96" s="654"/>
      <c r="E96" s="572">
        <v>2416313304</v>
      </c>
      <c r="F96" s="573">
        <v>21180376474</v>
      </c>
    </row>
    <row r="97" spans="1:12" ht="13.2" customHeight="1">
      <c r="A97" s="544"/>
      <c r="B97" s="277"/>
      <c r="C97" s="405"/>
      <c r="D97" s="568" t="s">
        <v>89</v>
      </c>
      <c r="E97" s="574"/>
      <c r="F97" s="549"/>
    </row>
    <row r="98" spans="1:12" ht="13.2" customHeight="1">
      <c r="A98" s="544"/>
      <c r="B98" s="277"/>
      <c r="C98" s="405"/>
      <c r="D98" s="570" t="s">
        <v>628</v>
      </c>
      <c r="E98" s="405">
        <v>0</v>
      </c>
      <c r="F98" s="549"/>
    </row>
    <row r="99" spans="1:12" ht="13.2" customHeight="1">
      <c r="A99" s="544"/>
      <c r="B99" s="277"/>
      <c r="C99" s="405"/>
      <c r="D99" s="570" t="s">
        <v>184</v>
      </c>
      <c r="E99" s="405">
        <v>2596678866</v>
      </c>
      <c r="F99" s="549">
        <v>2255567877</v>
      </c>
    </row>
    <row r="100" spans="1:12" ht="13.2" customHeight="1">
      <c r="A100" s="544"/>
      <c r="B100" s="277"/>
      <c r="C100" s="405"/>
      <c r="D100" s="654"/>
      <c r="E100" s="572">
        <v>2596678866</v>
      </c>
      <c r="F100" s="573">
        <v>2255567877</v>
      </c>
    </row>
    <row r="101" spans="1:12" ht="13.2" customHeight="1">
      <c r="A101" s="544"/>
      <c r="B101" s="277"/>
      <c r="C101" s="405"/>
      <c r="D101" s="654"/>
      <c r="E101" s="574"/>
      <c r="F101" s="549"/>
    </row>
    <row r="102" spans="1:12">
      <c r="A102" s="571"/>
      <c r="B102" s="405"/>
      <c r="C102" s="405"/>
      <c r="D102" s="277" t="s">
        <v>33</v>
      </c>
      <c r="E102" s="405"/>
      <c r="F102" s="549"/>
    </row>
    <row r="103" spans="1:12">
      <c r="A103" s="576" t="s">
        <v>36</v>
      </c>
      <c r="B103" s="545">
        <v>121315140898</v>
      </c>
      <c r="C103" s="545">
        <v>142814808937</v>
      </c>
      <c r="D103" s="277" t="s">
        <v>281</v>
      </c>
      <c r="E103" s="577">
        <v>79738992170</v>
      </c>
      <c r="F103" s="578">
        <v>78162944351</v>
      </c>
      <c r="G103" s="277"/>
    </row>
    <row r="104" spans="1:12">
      <c r="A104" s="275"/>
      <c r="B104" s="257"/>
      <c r="C104" s="257"/>
      <c r="D104" s="254"/>
      <c r="E104" s="257"/>
      <c r="F104" s="269"/>
      <c r="G104" s="277"/>
    </row>
    <row r="105" spans="1:12">
      <c r="A105" s="263"/>
      <c r="B105" s="257"/>
      <c r="C105" s="257"/>
      <c r="D105" s="262"/>
      <c r="E105" s="257"/>
      <c r="F105" s="265"/>
    </row>
    <row r="106" spans="1:12" ht="13.8" thickBot="1">
      <c r="A106" s="248"/>
      <c r="B106" s="257"/>
      <c r="C106" s="257"/>
      <c r="E106" s="257"/>
      <c r="F106" s="265"/>
    </row>
    <row r="107" spans="1:12" ht="20.25" customHeight="1" thickBot="1">
      <c r="A107" s="673" t="s">
        <v>37</v>
      </c>
      <c r="B107" s="674">
        <v>496805719417</v>
      </c>
      <c r="C107" s="674">
        <v>387231870065</v>
      </c>
      <c r="D107" s="675" t="s">
        <v>38</v>
      </c>
      <c r="E107" s="674">
        <v>496805719417</v>
      </c>
      <c r="F107" s="676">
        <v>387231870065</v>
      </c>
      <c r="G107" s="277">
        <v>175089712285</v>
      </c>
      <c r="H107" s="256">
        <v>0</v>
      </c>
      <c r="I107" s="273">
        <v>0</v>
      </c>
      <c r="L107" s="279"/>
    </row>
    <row r="108" spans="1:12" ht="24.75" customHeight="1">
      <c r="A108" s="250" t="s">
        <v>629</v>
      </c>
      <c r="B108" s="169"/>
      <c r="C108" s="169"/>
      <c r="D108" s="169"/>
      <c r="E108" s="169"/>
      <c r="F108" s="261"/>
      <c r="G108" s="273">
        <v>23623812519</v>
      </c>
      <c r="H108" s="256"/>
    </row>
    <row r="109" spans="1:12" ht="13.8" thickBot="1">
      <c r="A109" s="249"/>
      <c r="B109" s="169"/>
      <c r="C109" s="169"/>
      <c r="D109" s="169"/>
      <c r="E109" s="169"/>
      <c r="F109" s="261"/>
      <c r="H109" s="256"/>
    </row>
    <row r="110" spans="1:12">
      <c r="A110" s="903" t="s">
        <v>230</v>
      </c>
      <c r="B110" s="905" t="s">
        <v>12</v>
      </c>
      <c r="C110" s="905" t="s">
        <v>13</v>
      </c>
      <c r="D110" s="905" t="s">
        <v>230</v>
      </c>
      <c r="E110" s="905" t="s">
        <v>12</v>
      </c>
      <c r="F110" s="897" t="s">
        <v>13</v>
      </c>
      <c r="H110" s="256"/>
    </row>
    <row r="111" spans="1:12">
      <c r="A111" s="904"/>
      <c r="B111" s="906"/>
      <c r="C111" s="906"/>
      <c r="D111" s="906"/>
      <c r="E111" s="906"/>
      <c r="F111" s="898"/>
      <c r="G111" s="277">
        <v>256169576922</v>
      </c>
      <c r="H111" s="256"/>
    </row>
    <row r="112" spans="1:12" ht="16.5" customHeight="1">
      <c r="A112" s="270" t="s">
        <v>366</v>
      </c>
      <c r="B112" s="257">
        <v>151465899766</v>
      </c>
      <c r="C112" s="253">
        <v>163996207133</v>
      </c>
      <c r="D112" s="255" t="s">
        <v>396</v>
      </c>
      <c r="E112" s="257">
        <v>151465899766</v>
      </c>
      <c r="F112" s="259">
        <v>163996207133</v>
      </c>
      <c r="G112" s="273">
        <v>648271619183</v>
      </c>
      <c r="H112" s="256"/>
    </row>
    <row r="113" spans="1:10" ht="18.75" customHeight="1" thickBot="1">
      <c r="A113" s="244" t="s">
        <v>39</v>
      </c>
      <c r="B113" s="271"/>
      <c r="C113" s="271"/>
      <c r="D113" s="260" t="s">
        <v>40</v>
      </c>
      <c r="E113" s="271"/>
      <c r="F113" s="247"/>
      <c r="G113" s="273">
        <v>-392102042261</v>
      </c>
      <c r="H113" s="256"/>
      <c r="I113" s="256"/>
    </row>
    <row r="114" spans="1:10" s="256" customFormat="1">
      <c r="B114" s="279">
        <v>648271619183</v>
      </c>
      <c r="C114" s="279">
        <v>551228077198</v>
      </c>
      <c r="D114" s="279"/>
      <c r="E114" s="279">
        <v>648271619183</v>
      </c>
      <c r="F114" s="279">
        <v>551228077198</v>
      </c>
      <c r="J114" s="273"/>
    </row>
    <row r="115" spans="1:10" s="256" customFormat="1">
      <c r="B115" s="252"/>
      <c r="F115" s="279"/>
      <c r="J115" s="273"/>
    </row>
    <row r="116" spans="1:10" s="256" customFormat="1">
      <c r="B116" s="252"/>
      <c r="C116" s="252"/>
      <c r="D116" s="279"/>
      <c r="E116" s="273"/>
      <c r="F116" s="279"/>
      <c r="J116" s="273"/>
    </row>
    <row r="117" spans="1:10" s="256" customFormat="1">
      <c r="B117" s="266">
        <v>0</v>
      </c>
      <c r="C117" s="252"/>
      <c r="D117" s="279"/>
      <c r="E117" s="273"/>
      <c r="F117" s="279"/>
      <c r="J117" s="273"/>
    </row>
    <row r="118" spans="1:10">
      <c r="A118" s="169"/>
      <c r="B118" s="252"/>
      <c r="C118" s="256"/>
      <c r="D118" s="256"/>
      <c r="E118" s="251"/>
      <c r="F118" s="256"/>
      <c r="H118" s="273"/>
    </row>
    <row r="119" spans="1:10">
      <c r="A119" s="169"/>
      <c r="B119" s="252">
        <v>0</v>
      </c>
      <c r="C119" s="169"/>
      <c r="E119" s="252">
        <v>0</v>
      </c>
    </row>
    <row r="120" spans="1:10">
      <c r="A120" s="169"/>
      <c r="B120" s="252"/>
      <c r="C120" s="169"/>
      <c r="E120" s="169"/>
    </row>
    <row r="121" spans="1:10">
      <c r="A121" s="169"/>
      <c r="B121" s="169"/>
      <c r="C121" s="169"/>
      <c r="D121" s="169"/>
    </row>
    <row r="122" spans="1:10">
      <c r="A122" s="276"/>
      <c r="B122" s="169"/>
      <c r="C122" s="169"/>
      <c r="D122" s="169"/>
      <c r="E122" s="169"/>
      <c r="F122" s="169"/>
    </row>
    <row r="126" spans="1:10">
      <c r="B126" s="277"/>
    </row>
    <row r="128" spans="1:10">
      <c r="B128" s="277"/>
    </row>
  </sheetData>
  <mergeCells count="11">
    <mergeCell ref="F110:F111"/>
    <mergeCell ref="A1:F1"/>
    <mergeCell ref="A4:F4"/>
    <mergeCell ref="A5:F5"/>
    <mergeCell ref="A6:F6"/>
    <mergeCell ref="A17:A18"/>
    <mergeCell ref="A110:A111"/>
    <mergeCell ref="B110:B111"/>
    <mergeCell ref="C110:C111"/>
    <mergeCell ref="D110:D111"/>
    <mergeCell ref="E110:E111"/>
  </mergeCells>
  <printOptions horizontalCentered="1" verticalCentered="1"/>
  <pageMargins left="0.70866141732283461" right="0.70866141732283461" top="0.74803149606299213" bottom="0.74803149606299213" header="0.31496062992125984" footer="0.31496062992125984"/>
  <pageSetup paperSize="9" scale="48" orientation="portrait" r:id="rId1"/>
  <headerFooter alignWithMargins="0">
    <oddFooter>&amp;C1</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39997558519241921"/>
  </sheetPr>
  <dimension ref="B1:I97"/>
  <sheetViews>
    <sheetView topLeftCell="A22" workbookViewId="0">
      <selection activeCell="C16" sqref="C16"/>
    </sheetView>
  </sheetViews>
  <sheetFormatPr baseColWidth="10" defaultRowHeight="13.2"/>
  <cols>
    <col min="1" max="1" width="11.5546875" style="2"/>
    <col min="2" max="2" width="72.44140625" style="2" customWidth="1"/>
    <col min="3" max="3" width="19.33203125" style="2" customWidth="1"/>
    <col min="4" max="4" width="21" style="3" customWidth="1"/>
    <col min="5" max="5" width="20" style="11" bestFit="1" customWidth="1"/>
    <col min="6" max="6" width="18.5546875" style="11" bestFit="1" customWidth="1"/>
    <col min="7" max="7" width="14.44140625" style="11" bestFit="1" customWidth="1"/>
    <col min="8" max="8" width="13.33203125" style="11" bestFit="1" customWidth="1"/>
    <col min="9" max="9" width="13.88671875" style="2" hidden="1" customWidth="1"/>
    <col min="10" max="10" width="11.44140625" style="2" customWidth="1"/>
    <col min="11" max="16384" width="11.5546875" style="2"/>
  </cols>
  <sheetData>
    <row r="1" spans="2:9" ht="15.6">
      <c r="B1" s="7"/>
      <c r="C1" s="7"/>
      <c r="D1" s="140"/>
    </row>
    <row r="2" spans="2:9" ht="15.6">
      <c r="B2" s="907" t="s">
        <v>192</v>
      </c>
      <c r="C2" s="907"/>
      <c r="D2" s="907"/>
      <c r="E2" s="142"/>
      <c r="F2" s="142"/>
      <c r="G2" s="142"/>
    </row>
    <row r="3" spans="2:9" ht="15.6">
      <c r="B3" s="141"/>
      <c r="C3" s="141"/>
      <c r="D3" s="143"/>
      <c r="E3" s="142"/>
      <c r="F3" s="142"/>
      <c r="G3" s="142"/>
    </row>
    <row r="4" spans="2:9" ht="15.6">
      <c r="B4" s="907" t="s">
        <v>97</v>
      </c>
      <c r="C4" s="907"/>
      <c r="D4" s="907"/>
    </row>
    <row r="5" spans="2:9" ht="15.6">
      <c r="B5" s="908" t="s">
        <v>766</v>
      </c>
      <c r="C5" s="908"/>
      <c r="D5" s="908"/>
    </row>
    <row r="6" spans="2:9" ht="15.6">
      <c r="B6" s="908" t="s">
        <v>234</v>
      </c>
      <c r="C6" s="908"/>
      <c r="D6" s="908"/>
      <c r="F6" s="11" t="s">
        <v>380</v>
      </c>
    </row>
    <row r="7" spans="2:9" ht="13.8" thickBot="1">
      <c r="D7" s="144" t="s">
        <v>382</v>
      </c>
    </row>
    <row r="8" spans="2:9" ht="13.2" customHeight="1">
      <c r="B8" s="909"/>
      <c r="C8" s="911" t="s">
        <v>12</v>
      </c>
      <c r="D8" s="913" t="s">
        <v>205</v>
      </c>
      <c r="E8" s="145"/>
      <c r="F8" s="145"/>
      <c r="G8" s="145"/>
      <c r="I8" s="131"/>
    </row>
    <row r="9" spans="2:9" ht="13.2" customHeight="1">
      <c r="B9" s="910"/>
      <c r="C9" s="912"/>
      <c r="D9" s="914"/>
    </row>
    <row r="10" spans="2:9" ht="14.4" customHeight="1">
      <c r="B10" s="635" t="s">
        <v>41</v>
      </c>
      <c r="C10" s="639">
        <v>0</v>
      </c>
      <c r="D10" s="589">
        <v>0</v>
      </c>
    </row>
    <row r="11" spans="2:9" ht="14.4" customHeight="1">
      <c r="B11" s="636" t="s">
        <v>42</v>
      </c>
      <c r="C11" s="588">
        <v>0</v>
      </c>
      <c r="D11" s="589">
        <v>0</v>
      </c>
    </row>
    <row r="12" spans="2:9" ht="14.4" customHeight="1">
      <c r="B12" s="28" t="s">
        <v>312</v>
      </c>
      <c r="C12" s="588">
        <v>0</v>
      </c>
      <c r="D12" s="589">
        <v>0</v>
      </c>
      <c r="E12" s="38"/>
      <c r="F12" s="38"/>
      <c r="G12" s="38"/>
      <c r="H12" s="38"/>
    </row>
    <row r="13" spans="2:9" ht="14.4" customHeight="1">
      <c r="B13" s="28" t="s">
        <v>298</v>
      </c>
      <c r="C13" s="583">
        <v>899624136</v>
      </c>
      <c r="D13" s="582">
        <v>1872946830</v>
      </c>
      <c r="E13" s="38"/>
      <c r="G13" s="38"/>
    </row>
    <row r="14" spans="2:9" ht="14.4" customHeight="1">
      <c r="B14" s="636" t="s">
        <v>44</v>
      </c>
      <c r="C14" s="583">
        <v>0</v>
      </c>
      <c r="D14" s="582">
        <v>0</v>
      </c>
    </row>
    <row r="15" spans="2:9" ht="14.4" customHeight="1">
      <c r="B15" s="28" t="s">
        <v>43</v>
      </c>
      <c r="C15" s="583">
        <v>0</v>
      </c>
      <c r="D15" s="582">
        <v>0</v>
      </c>
      <c r="E15" s="38"/>
    </row>
    <row r="16" spans="2:9" ht="14.4" customHeight="1">
      <c r="B16" s="28" t="s">
        <v>45</v>
      </c>
      <c r="C16" s="583">
        <v>0</v>
      </c>
      <c r="D16" s="582">
        <v>0</v>
      </c>
      <c r="F16" s="38"/>
    </row>
    <row r="17" spans="2:9" ht="15" customHeight="1">
      <c r="B17" s="28"/>
      <c r="C17" s="583">
        <v>0</v>
      </c>
      <c r="D17" s="582">
        <v>0</v>
      </c>
      <c r="F17" s="38"/>
      <c r="I17" s="3"/>
    </row>
    <row r="18" spans="2:9" ht="14.4" customHeight="1">
      <c r="B18" s="636" t="s">
        <v>46</v>
      </c>
      <c r="C18" s="583">
        <v>0</v>
      </c>
      <c r="D18" s="582">
        <v>0</v>
      </c>
      <c r="G18" s="11" t="s">
        <v>392</v>
      </c>
    </row>
    <row r="19" spans="2:9" ht="14.4" customHeight="1">
      <c r="B19" s="28" t="s">
        <v>232</v>
      </c>
      <c r="C19" s="583">
        <v>0</v>
      </c>
      <c r="D19" s="582">
        <v>0</v>
      </c>
    </row>
    <row r="20" spans="2:9" ht="14.4" customHeight="1">
      <c r="B20" s="28" t="s">
        <v>47</v>
      </c>
      <c r="C20" s="583">
        <v>0</v>
      </c>
      <c r="D20" s="582">
        <v>0</v>
      </c>
    </row>
    <row r="21" spans="2:9" ht="14.4" customHeight="1">
      <c r="B21" s="28"/>
      <c r="C21" s="583">
        <v>0</v>
      </c>
      <c r="D21" s="582">
        <v>0</v>
      </c>
    </row>
    <row r="22" spans="2:9" ht="14.4" customHeight="1">
      <c r="B22" s="636" t="s">
        <v>48</v>
      </c>
      <c r="C22" s="583">
        <v>0</v>
      </c>
      <c r="D22" s="582">
        <v>0</v>
      </c>
    </row>
    <row r="23" spans="2:9" ht="14.4" customHeight="1">
      <c r="B23" s="28" t="s">
        <v>49</v>
      </c>
      <c r="C23" s="583">
        <v>0</v>
      </c>
      <c r="D23" s="582">
        <v>0</v>
      </c>
    </row>
    <row r="24" spans="2:9" ht="14.4" customHeight="1">
      <c r="B24" s="28" t="s">
        <v>50</v>
      </c>
      <c r="C24" s="583">
        <v>0</v>
      </c>
      <c r="D24" s="582">
        <v>0</v>
      </c>
    </row>
    <row r="25" spans="2:9" ht="14.4" customHeight="1">
      <c r="B25" s="28" t="s">
        <v>206</v>
      </c>
      <c r="C25" s="583">
        <v>8931214874</v>
      </c>
      <c r="D25" s="582">
        <v>6384889215</v>
      </c>
      <c r="I25" s="132">
        <v>183218499</v>
      </c>
    </row>
    <row r="26" spans="2:9" ht="14.4" customHeight="1">
      <c r="B26" s="28" t="s">
        <v>386</v>
      </c>
      <c r="C26" s="583">
        <v>0</v>
      </c>
      <c r="D26" s="582">
        <v>0</v>
      </c>
      <c r="E26" s="38"/>
      <c r="F26" s="38"/>
      <c r="G26" s="38"/>
      <c r="H26" s="38"/>
      <c r="I26" s="132">
        <v>2366412393</v>
      </c>
    </row>
    <row r="27" spans="2:9" ht="14.4" customHeight="1">
      <c r="B27" s="28" t="s">
        <v>51</v>
      </c>
      <c r="C27" s="583">
        <v>0</v>
      </c>
      <c r="D27" s="582">
        <v>0</v>
      </c>
      <c r="I27" s="132"/>
    </row>
    <row r="28" spans="2:9" ht="14.4" customHeight="1">
      <c r="B28" s="28" t="s">
        <v>207</v>
      </c>
      <c r="C28" s="583">
        <v>0</v>
      </c>
      <c r="D28" s="582">
        <v>0</v>
      </c>
      <c r="E28" s="38"/>
      <c r="F28" s="38"/>
      <c r="I28" s="132"/>
    </row>
    <row r="29" spans="2:9" ht="14.4" customHeight="1">
      <c r="B29" s="28" t="s">
        <v>208</v>
      </c>
      <c r="C29" s="583">
        <v>7278974858</v>
      </c>
      <c r="D29" s="582">
        <v>13268880797</v>
      </c>
      <c r="E29" s="38"/>
      <c r="F29" s="38"/>
      <c r="G29" s="38"/>
      <c r="H29" s="38"/>
      <c r="I29" s="132"/>
    </row>
    <row r="30" spans="2:9" ht="14.4" customHeight="1">
      <c r="B30" s="28"/>
      <c r="C30" s="583">
        <v>0</v>
      </c>
      <c r="D30" s="582">
        <v>0</v>
      </c>
      <c r="I30" s="132"/>
    </row>
    <row r="31" spans="2:9" ht="14.4" customHeight="1">
      <c r="B31" s="28" t="s">
        <v>633</v>
      </c>
      <c r="C31" s="583">
        <v>870063077</v>
      </c>
      <c r="D31" s="582">
        <v>4145705084</v>
      </c>
      <c r="E31" s="38"/>
      <c r="F31" s="38"/>
      <c r="I31" s="132">
        <v>2549630892</v>
      </c>
    </row>
    <row r="32" spans="2:9" ht="14.4" customHeight="1">
      <c r="B32" s="28"/>
      <c r="C32" s="588">
        <v>0</v>
      </c>
      <c r="D32" s="589">
        <v>0</v>
      </c>
    </row>
    <row r="33" spans="2:7" ht="14.4" customHeight="1">
      <c r="B33" s="637" t="s">
        <v>233</v>
      </c>
      <c r="C33" s="640">
        <v>17979876945</v>
      </c>
      <c r="D33" s="641">
        <v>25672421926</v>
      </c>
      <c r="E33" s="38"/>
      <c r="F33" s="397"/>
      <c r="G33" s="397"/>
    </row>
    <row r="34" spans="2:7" ht="14.4" customHeight="1">
      <c r="B34" s="28"/>
      <c r="C34" s="588">
        <v>0</v>
      </c>
      <c r="D34" s="589">
        <v>0</v>
      </c>
      <c r="F34" s="38">
        <v>-17979876945</v>
      </c>
      <c r="G34" s="38"/>
    </row>
    <row r="35" spans="2:7" ht="14.4" customHeight="1">
      <c r="B35" s="638" t="s">
        <v>52</v>
      </c>
      <c r="C35" s="588">
        <v>0</v>
      </c>
      <c r="D35" s="589">
        <v>0</v>
      </c>
    </row>
    <row r="36" spans="2:7" ht="14.4" customHeight="1">
      <c r="B36" s="28" t="s">
        <v>53</v>
      </c>
      <c r="C36" s="588">
        <v>1974428507</v>
      </c>
      <c r="D36" s="589">
        <v>1253128265</v>
      </c>
      <c r="F36" s="38"/>
    </row>
    <row r="37" spans="2:7" ht="14.4" customHeight="1">
      <c r="B37" s="28" t="s">
        <v>54</v>
      </c>
      <c r="C37" s="588">
        <v>206817794</v>
      </c>
      <c r="D37" s="589">
        <v>353414855</v>
      </c>
      <c r="G37" s="38" t="e">
        <v>#REF!</v>
      </c>
    </row>
    <row r="38" spans="2:7" ht="14.4" customHeight="1">
      <c r="B38" s="28" t="s">
        <v>634</v>
      </c>
      <c r="C38" s="648">
        <v>158653081</v>
      </c>
      <c r="D38" s="648">
        <v>2877646181</v>
      </c>
      <c r="E38" s="38"/>
      <c r="F38" s="38"/>
    </row>
    <row r="39" spans="2:7" ht="14.4" customHeight="1">
      <c r="B39" s="638" t="s">
        <v>55</v>
      </c>
      <c r="C39" s="642">
        <v>15639977563</v>
      </c>
      <c r="D39" s="643">
        <v>21188232625</v>
      </c>
      <c r="E39" s="38"/>
      <c r="F39" s="38"/>
      <c r="G39" s="38" t="e">
        <v>#REF!</v>
      </c>
    </row>
    <row r="40" spans="2:7" ht="14.4" customHeight="1">
      <c r="B40" s="28" t="s">
        <v>56</v>
      </c>
      <c r="C40" s="588">
        <v>0</v>
      </c>
      <c r="D40" s="589">
        <v>0</v>
      </c>
      <c r="F40" s="38"/>
    </row>
    <row r="41" spans="2:7" ht="14.4" customHeight="1">
      <c r="B41" s="28" t="s">
        <v>57</v>
      </c>
      <c r="C41" s="588">
        <v>293017416</v>
      </c>
      <c r="D41" s="582">
        <v>854871748</v>
      </c>
      <c r="F41" s="38"/>
    </row>
    <row r="42" spans="2:7" ht="14.4" hidden="1" customHeight="1">
      <c r="B42" s="28" t="s">
        <v>58</v>
      </c>
      <c r="C42" s="588">
        <v>0</v>
      </c>
      <c r="D42" s="589">
        <v>0</v>
      </c>
      <c r="F42" s="38"/>
    </row>
    <row r="43" spans="2:7" ht="14.4" hidden="1" customHeight="1">
      <c r="B43" s="28" t="s">
        <v>213</v>
      </c>
      <c r="C43" s="644">
        <v>0</v>
      </c>
      <c r="D43" s="645">
        <v>0</v>
      </c>
      <c r="F43" s="38"/>
    </row>
    <row r="44" spans="2:7" ht="14.4" customHeight="1">
      <c r="B44" s="28"/>
      <c r="C44" s="642">
        <v>293017416</v>
      </c>
      <c r="D44" s="643">
        <v>854871748</v>
      </c>
      <c r="F44" s="38"/>
    </row>
    <row r="45" spans="2:7" ht="14.4" customHeight="1">
      <c r="B45" s="638" t="s">
        <v>406</v>
      </c>
      <c r="C45" s="588">
        <v>0</v>
      </c>
      <c r="D45" s="589">
        <v>0</v>
      </c>
      <c r="G45" s="38"/>
    </row>
    <row r="46" spans="2:7" ht="14.4" customHeight="1">
      <c r="B46" s="28" t="s">
        <v>59</v>
      </c>
      <c r="C46" s="588">
        <v>6957441327</v>
      </c>
      <c r="D46" s="589">
        <v>5653062475</v>
      </c>
    </row>
    <row r="47" spans="2:7" ht="14.4" customHeight="1">
      <c r="B47" s="28" t="s">
        <v>60</v>
      </c>
      <c r="C47" s="588">
        <v>282395637</v>
      </c>
      <c r="D47" s="589">
        <v>132413459</v>
      </c>
    </row>
    <row r="48" spans="2:7" ht="14.4" customHeight="1">
      <c r="B48" s="28" t="s">
        <v>61</v>
      </c>
      <c r="C48" s="588">
        <v>487423608</v>
      </c>
      <c r="D48" s="589">
        <v>797358708</v>
      </c>
    </row>
    <row r="49" spans="2:8" s="26" customFormat="1" ht="14.4" customHeight="1">
      <c r="B49" s="28" t="s">
        <v>62</v>
      </c>
      <c r="C49" s="588">
        <v>385461497</v>
      </c>
      <c r="D49" s="589">
        <v>264675904</v>
      </c>
      <c r="E49" s="20"/>
      <c r="F49" s="20"/>
      <c r="G49" s="20"/>
      <c r="H49" s="20"/>
    </row>
    <row r="50" spans="2:8" ht="14.4" customHeight="1">
      <c r="B50" s="28" t="s">
        <v>63</v>
      </c>
      <c r="C50" s="588">
        <v>355266828</v>
      </c>
      <c r="D50" s="589">
        <v>275990053</v>
      </c>
      <c r="G50" s="38"/>
    </row>
    <row r="51" spans="2:8" ht="14.4" customHeight="1">
      <c r="B51" s="28" t="s">
        <v>365</v>
      </c>
      <c r="C51" s="588">
        <v>9836342</v>
      </c>
      <c r="D51" s="589">
        <v>12339982</v>
      </c>
    </row>
    <row r="52" spans="2:8" ht="14.4" customHeight="1">
      <c r="B52" s="28" t="s">
        <v>64</v>
      </c>
      <c r="C52" s="583">
        <v>0</v>
      </c>
      <c r="D52" s="589">
        <v>4657028</v>
      </c>
    </row>
    <row r="53" spans="2:8" ht="14.4" customHeight="1">
      <c r="B53" s="28" t="s">
        <v>65</v>
      </c>
      <c r="C53" s="588">
        <v>274798394</v>
      </c>
      <c r="D53" s="589">
        <v>630308953</v>
      </c>
      <c r="F53" s="146"/>
    </row>
    <row r="54" spans="2:8" ht="14.4" customHeight="1">
      <c r="B54" s="28" t="s">
        <v>635</v>
      </c>
      <c r="C54" s="648">
        <v>5656642676</v>
      </c>
      <c r="D54" s="648">
        <v>8647280102</v>
      </c>
      <c r="F54" s="146"/>
    </row>
    <row r="55" spans="2:8" ht="14.4" customHeight="1">
      <c r="B55" s="28"/>
      <c r="C55" s="649">
        <v>14409266309</v>
      </c>
      <c r="D55" s="650">
        <v>16418086664</v>
      </c>
      <c r="F55" s="146"/>
      <c r="G55" s="147"/>
    </row>
    <row r="56" spans="2:8" ht="14.4" customHeight="1">
      <c r="B56" s="28"/>
      <c r="C56" s="583">
        <v>0</v>
      </c>
      <c r="D56" s="582">
        <v>0</v>
      </c>
      <c r="F56" s="146"/>
    </row>
    <row r="57" spans="2:8" ht="14.4" customHeight="1" thickBot="1">
      <c r="B57" s="637" t="s">
        <v>66</v>
      </c>
      <c r="C57" s="651">
        <v>937693838</v>
      </c>
      <c r="D57" s="652">
        <v>3915274213</v>
      </c>
      <c r="F57" s="146"/>
    </row>
    <row r="58" spans="2:8" ht="14.4" customHeight="1">
      <c r="B58" s="28"/>
      <c r="C58" s="583">
        <v>0</v>
      </c>
      <c r="D58" s="582">
        <v>0</v>
      </c>
    </row>
    <row r="59" spans="2:8" ht="14.4" customHeight="1">
      <c r="B59" s="638" t="s">
        <v>212</v>
      </c>
      <c r="C59" s="583">
        <v>0</v>
      </c>
      <c r="D59" s="582">
        <v>0</v>
      </c>
    </row>
    <row r="60" spans="2:8" ht="14.4" customHeight="1">
      <c r="B60" s="28" t="s">
        <v>67</v>
      </c>
      <c r="C60" s="583">
        <v>4960393047</v>
      </c>
      <c r="D60" s="582">
        <v>0</v>
      </c>
    </row>
    <row r="61" spans="2:8" ht="14.4" customHeight="1">
      <c r="B61" s="28" t="s">
        <v>639</v>
      </c>
      <c r="C61" s="583">
        <v>1217750157</v>
      </c>
      <c r="D61" s="582">
        <v>1145163391</v>
      </c>
    </row>
    <row r="62" spans="2:8" ht="14.4" customHeight="1">
      <c r="B62" s="28" t="s">
        <v>279</v>
      </c>
      <c r="C62" s="583">
        <v>0</v>
      </c>
      <c r="D62" s="582">
        <v>0</v>
      </c>
    </row>
    <row r="63" spans="2:8" ht="14.4" customHeight="1">
      <c r="B63" s="638" t="s">
        <v>68</v>
      </c>
      <c r="C63" s="583">
        <v>0</v>
      </c>
      <c r="D63" s="582">
        <v>0</v>
      </c>
      <c r="F63" s="38"/>
    </row>
    <row r="64" spans="2:8" ht="14.4" customHeight="1">
      <c r="B64" s="28" t="s">
        <v>280</v>
      </c>
      <c r="C64" s="583">
        <v>0</v>
      </c>
      <c r="D64" s="582">
        <v>0</v>
      </c>
      <c r="H64" s="180"/>
    </row>
    <row r="65" spans="2:9" ht="14.4" customHeight="1">
      <c r="B65" s="28" t="s">
        <v>210</v>
      </c>
      <c r="C65" s="583">
        <v>53833775623</v>
      </c>
      <c r="D65" s="582">
        <v>6240462967</v>
      </c>
      <c r="E65" s="398"/>
      <c r="F65" s="398"/>
      <c r="H65" s="180"/>
    </row>
    <row r="66" spans="2:9" ht="14.4" customHeight="1">
      <c r="B66" s="638" t="s">
        <v>69</v>
      </c>
      <c r="C66" s="583">
        <v>0</v>
      </c>
      <c r="D66" s="582">
        <v>0</v>
      </c>
      <c r="F66" s="38"/>
      <c r="G66" s="38"/>
      <c r="H66" s="180"/>
    </row>
    <row r="67" spans="2:9" ht="14.4" customHeight="1">
      <c r="B67" s="28" t="s">
        <v>211</v>
      </c>
      <c r="C67" s="653">
        <v>20476838554</v>
      </c>
      <c r="D67" s="582">
        <v>10970787123</v>
      </c>
      <c r="E67" s="3"/>
      <c r="H67" s="401"/>
    </row>
    <row r="68" spans="2:9" ht="14.4" customHeight="1">
      <c r="B68" s="28" t="s">
        <v>210</v>
      </c>
      <c r="C68" s="583">
        <v>46865876797</v>
      </c>
      <c r="D68" s="582">
        <v>-4853580323</v>
      </c>
      <c r="E68" s="398"/>
      <c r="H68" s="180"/>
    </row>
    <row r="69" spans="2:9" ht="14.4" customHeight="1">
      <c r="B69" s="28" t="s">
        <v>209</v>
      </c>
      <c r="C69" s="583">
        <v>12046355429</v>
      </c>
      <c r="D69" s="582">
        <v>9188075633</v>
      </c>
      <c r="H69" s="180"/>
    </row>
    <row r="70" spans="2:9" ht="14.4" customHeight="1">
      <c r="B70" s="28" t="s">
        <v>71</v>
      </c>
      <c r="C70" s="583">
        <v>0</v>
      </c>
      <c r="D70" s="582">
        <v>0</v>
      </c>
      <c r="F70" s="38"/>
      <c r="H70" s="401"/>
    </row>
    <row r="71" spans="2:9" ht="14.4" customHeight="1">
      <c r="B71" s="28" t="s">
        <v>70</v>
      </c>
      <c r="C71" s="583">
        <v>0</v>
      </c>
      <c r="D71" s="582">
        <v>0</v>
      </c>
      <c r="E71" s="38"/>
      <c r="H71" s="180"/>
    </row>
    <row r="72" spans="2:9" ht="14.4" customHeight="1">
      <c r="B72" s="638" t="s">
        <v>72</v>
      </c>
      <c r="C72" s="583">
        <v>0</v>
      </c>
      <c r="D72" s="582">
        <v>0</v>
      </c>
      <c r="F72" s="38"/>
      <c r="G72" s="147"/>
      <c r="H72" s="401"/>
    </row>
    <row r="73" spans="2:9" ht="14.4" customHeight="1">
      <c r="B73" s="28" t="s">
        <v>73</v>
      </c>
      <c r="C73" s="583">
        <v>0</v>
      </c>
      <c r="D73" s="582">
        <v>0</v>
      </c>
      <c r="H73" s="180"/>
    </row>
    <row r="74" spans="2:9" ht="14.4" customHeight="1">
      <c r="B74" s="28" t="s">
        <v>74</v>
      </c>
      <c r="C74" s="583">
        <v>0</v>
      </c>
      <c r="D74" s="582">
        <v>0</v>
      </c>
      <c r="G74" s="38"/>
      <c r="H74" s="180"/>
    </row>
    <row r="75" spans="2:9" ht="14.4" customHeight="1">
      <c r="B75" s="28"/>
      <c r="C75" s="583">
        <v>0</v>
      </c>
      <c r="D75" s="582">
        <v>0</v>
      </c>
      <c r="H75" s="180"/>
    </row>
    <row r="76" spans="2:9" ht="14.4" customHeight="1" thickBot="1">
      <c r="B76" s="637" t="s">
        <v>75</v>
      </c>
      <c r="C76" s="651">
        <v>3217752429</v>
      </c>
      <c r="D76" s="652">
        <v>2374281976</v>
      </c>
      <c r="E76" s="3"/>
      <c r="F76" s="38">
        <v>1792319962</v>
      </c>
      <c r="G76" s="38"/>
      <c r="H76" s="180"/>
    </row>
    <row r="77" spans="2:9" ht="14.4" customHeight="1">
      <c r="B77" s="28" t="s">
        <v>76</v>
      </c>
      <c r="C77" s="622">
        <v>621073563</v>
      </c>
      <c r="D77" s="589">
        <v>0</v>
      </c>
      <c r="H77" s="180"/>
    </row>
    <row r="78" spans="2:9" ht="14.4" customHeight="1" thickBot="1">
      <c r="B78" s="608" t="s">
        <v>218</v>
      </c>
      <c r="C78" s="625">
        <v>0</v>
      </c>
      <c r="D78" s="589">
        <v>118714099</v>
      </c>
      <c r="H78" s="180"/>
    </row>
    <row r="79" spans="2:9" ht="14.4" customHeight="1" thickBot="1">
      <c r="B79" s="677" t="s">
        <v>78</v>
      </c>
      <c r="C79" s="678">
        <v>2596678866</v>
      </c>
      <c r="D79" s="679">
        <v>2255567877</v>
      </c>
      <c r="E79" s="4"/>
      <c r="F79" s="38">
        <v>760634244</v>
      </c>
      <c r="G79" s="38"/>
      <c r="H79" s="180"/>
      <c r="I79" s="3"/>
    </row>
    <row r="80" spans="2:9" ht="10.95" customHeight="1">
      <c r="B80" s="6"/>
      <c r="C80" s="378"/>
      <c r="D80" s="394">
        <v>-1050805883</v>
      </c>
      <c r="E80" s="3"/>
      <c r="F80" s="38">
        <v>-1494933633</v>
      </c>
      <c r="H80" s="180"/>
    </row>
    <row r="81" spans="2:8">
      <c r="B81" s="6" t="s">
        <v>827</v>
      </c>
      <c r="C81" s="12"/>
      <c r="D81" s="394">
        <v>3306373760</v>
      </c>
      <c r="H81" s="180"/>
    </row>
    <row r="82" spans="2:8">
      <c r="B82" s="6"/>
      <c r="C82" s="12"/>
      <c r="D82" s="12"/>
      <c r="E82" s="38"/>
      <c r="H82" s="180"/>
    </row>
    <row r="83" spans="2:8">
      <c r="B83" s="6"/>
      <c r="C83" s="6"/>
      <c r="D83" s="6"/>
      <c r="H83" s="180"/>
    </row>
    <row r="84" spans="2:8">
      <c r="B84" s="88"/>
      <c r="C84" s="23"/>
      <c r="F84" s="38"/>
      <c r="G84" s="38"/>
      <c r="H84" s="180"/>
    </row>
    <row r="85" spans="2:8">
      <c r="B85" s="22"/>
      <c r="D85" s="2"/>
      <c r="H85" s="401"/>
    </row>
    <row r="86" spans="2:8">
      <c r="B86" s="22"/>
      <c r="C86" s="268"/>
      <c r="D86" s="268"/>
      <c r="H86" s="180"/>
    </row>
    <row r="87" spans="2:8">
      <c r="B87" s="23"/>
      <c r="C87" s="148"/>
      <c r="D87" s="149"/>
    </row>
    <row r="88" spans="2:8">
      <c r="B88" s="402"/>
      <c r="C88" s="23"/>
      <c r="D88" s="34"/>
    </row>
    <row r="89" spans="2:8">
      <c r="C89" s="3"/>
    </row>
    <row r="90" spans="2:8">
      <c r="C90" s="3"/>
    </row>
    <row r="93" spans="2:8">
      <c r="C93" s="3"/>
    </row>
    <row r="94" spans="2:8">
      <c r="C94" s="3"/>
    </row>
    <row r="95" spans="2:8">
      <c r="C95" s="3"/>
    </row>
    <row r="96" spans="2:8">
      <c r="C96" s="3"/>
    </row>
    <row r="97" spans="3:3">
      <c r="C97" s="3"/>
    </row>
  </sheetData>
  <customSheetViews>
    <customSheetView guid="{9BEA065D-970C-450D-B76E-2CCAFD95224A}" showPageBreaks="1" fitToPage="1" printArea="1">
      <selection activeCell="B12" sqref="B12"/>
      <pageMargins left="0.59055118110236227" right="0.39370078740157483" top="0.86614173228346458" bottom="0.82677165354330717" header="0" footer="0.31496062992125984"/>
      <printOptions horizontalCentered="1" verticalCentered="1"/>
      <pageSetup paperSize="9" scale="67" orientation="portrait" verticalDpi="144" r:id="rId1"/>
      <headerFooter alignWithMargins="0">
        <oddFooter>&amp;C2</oddFooter>
      </headerFooter>
    </customSheetView>
    <customSheetView guid="{E16013A9-63E4-4076-9EEC-DC4ED7F23310}" showPageBreaks="1" fitToPage="1" printArea="1" showRuler="0" topLeftCell="A53">
      <selection activeCell="C80" sqref="C80"/>
      <pageMargins left="0.59055118110236227" right="0.39370078740157483" top="0.86614173228346458" bottom="0.82677165354330717" header="0" footer="0.31496062992125984"/>
      <printOptions horizontalCentered="1" verticalCentered="1"/>
      <pageSetup paperSize="9" scale="65" orientation="portrait" verticalDpi="144" r:id="rId2"/>
      <headerFooter alignWithMargins="0">
        <oddFooter>&amp;C2</oddFooter>
      </headerFooter>
    </customSheetView>
    <customSheetView guid="{500B042A-9327-474C-8788-1D5EF0E172B9}" scale="75" fitToPage="1" showRuler="0" topLeftCell="A65">
      <selection activeCell="A89" sqref="A89"/>
      <pageMargins left="1.1811023622047245" right="0.78740157480314965" top="0.98425196850393704" bottom="0.98425196850393704" header="0" footer="0"/>
      <printOptions horizontalCentered="1" verticalCentered="1"/>
      <pageSetup paperSize="9" scale="21" orientation="portrait" verticalDpi="144" r:id="rId3"/>
      <headerFooter alignWithMargins="0"/>
    </customSheetView>
    <customSheetView guid="{084C3594-A933-11DB-BA52-0008540D613E}" scale="75" showPageBreaks="1" fitToPage="1" showRuler="0" topLeftCell="A66">
      <selection activeCell="A93" sqref="A93"/>
      <pageMargins left="1.1811023622047245" right="0.78740157480314965" top="0.98425196850393704" bottom="0.98425196850393704" header="0" footer="0"/>
      <printOptions horizontalCentered="1" verticalCentered="1"/>
      <pageSetup paperSize="9" scale="21" orientation="portrait" verticalDpi="144" r:id="rId4"/>
      <headerFooter alignWithMargins="0"/>
    </customSheetView>
    <customSheetView guid="{18201D55-6AD4-489F-B9E0-77C14EFE5437}" scale="75" fitToPage="1" showRuler="0" topLeftCell="A33">
      <selection activeCell="A68" sqref="A68"/>
      <pageMargins left="1.1811023622047245" right="0.78740157480314965" top="0.98425196850393704" bottom="0.98425196850393704" header="0" footer="0"/>
      <printOptions horizontalCentered="1" verticalCentered="1"/>
      <pageSetup paperSize="9" scale="21" orientation="portrait" verticalDpi="144" r:id="rId5"/>
      <headerFooter alignWithMargins="0"/>
    </customSheetView>
    <customSheetView guid="{E4AF38FE-2F2B-4610-948D-EC4685FC19EA}" scale="75" showPageBreaks="1" fitToPage="1" printArea="1" showRuler="0">
      <selection activeCell="B29" sqref="B29"/>
      <pageMargins left="1.1811023622047245" right="0.78740157480314965" top="1.3" bottom="0.77" header="0" footer="0"/>
      <printOptions horizontalCentered="1" verticalCentered="1"/>
      <pageSetup paperSize="9" scale="64" orientation="portrait" verticalDpi="144" r:id="rId6"/>
      <headerFooter alignWithMargins="0"/>
    </customSheetView>
  </customSheetViews>
  <mergeCells count="7">
    <mergeCell ref="B2:D2"/>
    <mergeCell ref="B4:D4"/>
    <mergeCell ref="B5:D5"/>
    <mergeCell ref="B6:D6"/>
    <mergeCell ref="B8:B9"/>
    <mergeCell ref="C8:C9"/>
    <mergeCell ref="D8:D9"/>
  </mergeCells>
  <phoneticPr fontId="9" type="noConversion"/>
  <printOptions horizontalCentered="1" verticalCentered="1"/>
  <pageMargins left="0.59055118110236227" right="0.39370078740157483" top="0.86614173228346458" bottom="0.46" header="0" footer="0.31496062992125984"/>
  <pageSetup paperSize="9" scale="65" orientation="portrait" copies="3" r:id="rId7"/>
  <headerFooter alignWithMargins="0">
    <oddFooter>&amp;C2</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39997558519241921"/>
  </sheetPr>
  <dimension ref="B2:G51"/>
  <sheetViews>
    <sheetView topLeftCell="A17" workbookViewId="0">
      <selection activeCell="A17" sqref="A1:XFD1048576"/>
    </sheetView>
  </sheetViews>
  <sheetFormatPr baseColWidth="10" defaultRowHeight="13.2"/>
  <cols>
    <col min="1" max="1" width="11.5546875" style="2"/>
    <col min="2" max="2" width="87.6640625" style="2" customWidth="1"/>
    <col min="3" max="3" width="17.77734375" style="2" bestFit="1" customWidth="1"/>
    <col min="4" max="4" width="15.33203125" style="2" bestFit="1" customWidth="1"/>
    <col min="5" max="5" width="13.6640625" style="2" hidden="1" customWidth="1"/>
    <col min="6" max="6" width="20.6640625" style="2" bestFit="1" customWidth="1"/>
    <col min="7" max="7" width="14" style="2" customWidth="1"/>
    <col min="8" max="8" width="13.33203125" style="2" bestFit="1" customWidth="1"/>
    <col min="9" max="16384" width="11.5546875" style="2"/>
  </cols>
  <sheetData>
    <row r="2" spans="2:7" ht="17.25" customHeight="1">
      <c r="B2" s="915" t="s">
        <v>192</v>
      </c>
      <c r="C2" s="915"/>
      <c r="D2" s="915"/>
      <c r="E2" s="128"/>
      <c r="F2" s="128"/>
      <c r="G2" s="128"/>
    </row>
    <row r="3" spans="2:7" ht="15.75" customHeight="1">
      <c r="B3" s="127"/>
      <c r="C3" s="127"/>
      <c r="D3" s="127"/>
      <c r="E3" s="128"/>
      <c r="F3" s="128"/>
      <c r="G3" s="128"/>
    </row>
    <row r="4" spans="2:7" ht="20.399999999999999">
      <c r="B4" s="917" t="s">
        <v>79</v>
      </c>
      <c r="C4" s="917"/>
      <c r="D4" s="917"/>
      <c r="F4" s="128"/>
    </row>
    <row r="5" spans="2:7" ht="16.5" customHeight="1">
      <c r="B5" s="916" t="s">
        <v>766</v>
      </c>
      <c r="C5" s="916"/>
      <c r="D5" s="916"/>
      <c r="F5" s="128"/>
    </row>
    <row r="6" spans="2:7" ht="20.399999999999999">
      <c r="B6" s="916" t="s">
        <v>234</v>
      </c>
      <c r="C6" s="916"/>
      <c r="D6" s="916"/>
      <c r="F6" s="128"/>
    </row>
    <row r="7" spans="2:7" ht="21" thickBot="1">
      <c r="B7" s="23"/>
      <c r="C7" s="23"/>
      <c r="D7" s="23"/>
      <c r="F7" s="128"/>
    </row>
    <row r="8" spans="2:7" ht="23.25" customHeight="1" thickBot="1">
      <c r="B8" s="680" t="s">
        <v>333</v>
      </c>
      <c r="C8" s="681">
        <v>2025</v>
      </c>
      <c r="D8" s="682">
        <v>2024</v>
      </c>
      <c r="F8" s="128"/>
    </row>
    <row r="9" spans="2:7" ht="20.399999999999999">
      <c r="B9" s="137" t="s">
        <v>334</v>
      </c>
      <c r="C9" s="138">
        <v>10678344152</v>
      </c>
      <c r="D9" s="258">
        <v>11791980248</v>
      </c>
      <c r="F9" s="128"/>
    </row>
    <row r="10" spans="2:7" ht="15.9" customHeight="1">
      <c r="B10" s="139" t="s">
        <v>335</v>
      </c>
      <c r="C10" s="138">
        <v>-15660111958</v>
      </c>
      <c r="D10" s="138">
        <v>-25152704472</v>
      </c>
      <c r="F10" s="128"/>
    </row>
    <row r="11" spans="2:7" ht="15.9" customHeight="1">
      <c r="B11" s="138" t="s">
        <v>336</v>
      </c>
      <c r="C11" s="138">
        <v>0</v>
      </c>
      <c r="D11" s="138">
        <v>0</v>
      </c>
      <c r="F11" s="128"/>
    </row>
    <row r="12" spans="2:7" ht="15.9" customHeight="1">
      <c r="B12" s="138" t="s">
        <v>337</v>
      </c>
      <c r="C12" s="138">
        <v>-4327499679</v>
      </c>
      <c r="D12" s="258">
        <v>-3574800211</v>
      </c>
      <c r="F12" s="128"/>
    </row>
    <row r="13" spans="2:7" ht="15.9" customHeight="1">
      <c r="B13" s="138" t="s">
        <v>338</v>
      </c>
      <c r="C13" s="138">
        <v>-23288148998</v>
      </c>
      <c r="D13" s="280">
        <v>-19900963954</v>
      </c>
      <c r="F13" s="128"/>
    </row>
    <row r="14" spans="2:7" ht="15.9" customHeight="1" thickBot="1">
      <c r="B14" s="138" t="s">
        <v>339</v>
      </c>
      <c r="C14" s="138">
        <v>-383943483</v>
      </c>
      <c r="D14" s="138">
        <v>297431155</v>
      </c>
      <c r="F14" s="128"/>
    </row>
    <row r="15" spans="2:7" ht="15.9" customHeight="1" thickBot="1">
      <c r="B15" s="680" t="s">
        <v>340</v>
      </c>
      <c r="C15" s="683">
        <v>-32981359966</v>
      </c>
      <c r="D15" s="683">
        <v>-36539057234</v>
      </c>
      <c r="F15" s="128"/>
      <c r="G15" s="3"/>
    </row>
    <row r="16" spans="2:7" ht="15.9" customHeight="1" thickBot="1">
      <c r="B16" s="680" t="s">
        <v>341</v>
      </c>
      <c r="C16" s="680"/>
      <c r="D16" s="684"/>
      <c r="F16" s="128"/>
    </row>
    <row r="17" spans="2:6" ht="15.9" customHeight="1">
      <c r="B17" s="138" t="s">
        <v>342</v>
      </c>
      <c r="C17" s="138">
        <v>-30498907060</v>
      </c>
      <c r="D17" s="138">
        <v>-152210698742</v>
      </c>
      <c r="F17" s="128"/>
    </row>
    <row r="18" spans="2:6" ht="15.9" customHeight="1">
      <c r="B18" s="138" t="s">
        <v>343</v>
      </c>
      <c r="C18" s="138">
        <v>-4979656328</v>
      </c>
      <c r="D18" s="138">
        <v>-2064938459</v>
      </c>
      <c r="F18" s="128"/>
    </row>
    <row r="19" spans="2:6" ht="15.9" customHeight="1" thickBot="1">
      <c r="B19" s="138" t="s">
        <v>344</v>
      </c>
      <c r="C19" s="138">
        <v>8319597846</v>
      </c>
      <c r="D19" s="138">
        <v>-927362452</v>
      </c>
      <c r="F19" s="128"/>
    </row>
    <row r="20" spans="2:6" ht="15.9" customHeight="1" thickBot="1">
      <c r="B20" s="680" t="s">
        <v>345</v>
      </c>
      <c r="C20" s="683">
        <v>-27158965542</v>
      </c>
      <c r="D20" s="683">
        <v>-155202999653</v>
      </c>
      <c r="F20" s="128"/>
    </row>
    <row r="21" spans="2:6" ht="15.9" customHeight="1" thickBot="1">
      <c r="B21" s="680" t="s">
        <v>346</v>
      </c>
      <c r="C21" s="683"/>
      <c r="D21" s="683"/>
      <c r="F21" s="128"/>
    </row>
    <row r="22" spans="2:6" ht="15.9" customHeight="1">
      <c r="B22" s="138" t="s">
        <v>347</v>
      </c>
      <c r="C22" s="138">
        <v>0</v>
      </c>
      <c r="D22" s="138">
        <v>0</v>
      </c>
      <c r="F22" s="128"/>
    </row>
    <row r="23" spans="2:6" ht="15.9" customHeight="1">
      <c r="B23" s="138" t="s">
        <v>348</v>
      </c>
      <c r="C23" s="138">
        <v>133867454702</v>
      </c>
      <c r="D23" s="138">
        <v>179241956364</v>
      </c>
      <c r="F23" s="156"/>
    </row>
    <row r="24" spans="2:6" ht="15.9" customHeight="1">
      <c r="B24" s="138" t="s">
        <v>349</v>
      </c>
      <c r="C24" s="138">
        <v>-2311451659</v>
      </c>
      <c r="D24" s="138">
        <v>0</v>
      </c>
      <c r="F24" s="128"/>
    </row>
    <row r="25" spans="2:6" ht="15.9" customHeight="1" thickBot="1">
      <c r="B25" s="138" t="s">
        <v>350</v>
      </c>
      <c r="C25" s="138">
        <v>-60577693263</v>
      </c>
      <c r="D25" s="138">
        <v>10352406155</v>
      </c>
      <c r="F25" s="128"/>
    </row>
    <row r="26" spans="2:6" ht="15.9" customHeight="1" thickBot="1">
      <c r="B26" s="680" t="s">
        <v>351</v>
      </c>
      <c r="C26" s="683">
        <v>70978309780</v>
      </c>
      <c r="D26" s="683">
        <v>189594362519</v>
      </c>
      <c r="F26" s="128"/>
    </row>
    <row r="27" spans="2:6" ht="15.9" customHeight="1" thickBot="1">
      <c r="B27" s="680" t="s">
        <v>352</v>
      </c>
      <c r="C27" s="683">
        <v>6967898826</v>
      </c>
      <c r="D27" s="683">
        <v>1386882644</v>
      </c>
      <c r="E27" s="3"/>
    </row>
    <row r="28" spans="2:6" ht="15.9" customHeight="1">
      <c r="B28" s="138" t="s">
        <v>353</v>
      </c>
      <c r="C28" s="138">
        <v>17805883098</v>
      </c>
      <c r="D28" s="395">
        <v>-760811724</v>
      </c>
      <c r="F28" s="3"/>
    </row>
    <row r="29" spans="2:6" ht="15.9" customHeight="1" thickBot="1">
      <c r="B29" s="138" t="s">
        <v>354</v>
      </c>
      <c r="C29" s="138">
        <v>6198296416</v>
      </c>
      <c r="D29" s="138">
        <v>6959108140</v>
      </c>
    </row>
    <row r="30" spans="2:6" ht="15.9" customHeight="1" thickBot="1">
      <c r="B30" s="680" t="s">
        <v>355</v>
      </c>
      <c r="C30" s="683">
        <v>24004179514</v>
      </c>
      <c r="D30" s="683">
        <v>6198296416</v>
      </c>
      <c r="E30" s="3" t="e">
        <v>#REF!</v>
      </c>
      <c r="F30" s="3"/>
    </row>
    <row r="31" spans="2:6" ht="20.399999999999999">
      <c r="C31" s="37"/>
      <c r="D31" s="37"/>
      <c r="E31" s="3"/>
      <c r="F31" s="128"/>
    </row>
    <row r="32" spans="2:6" ht="20.399999999999999">
      <c r="B32" s="3"/>
      <c r="C32" s="3"/>
      <c r="D32" s="3"/>
      <c r="E32" s="3"/>
      <c r="F32" s="128"/>
    </row>
    <row r="33" spans="2:6" ht="20.399999999999999">
      <c r="B33" s="129"/>
      <c r="C33" s="129"/>
      <c r="D33" s="129"/>
      <c r="E33" s="3"/>
      <c r="F33" s="128"/>
    </row>
    <row r="34" spans="2:6" ht="20.399999999999999">
      <c r="B34" s="129"/>
      <c r="C34" s="129"/>
      <c r="D34" s="129"/>
      <c r="E34" s="3"/>
      <c r="F34" s="128"/>
    </row>
    <row r="35" spans="2:6" ht="20.399999999999999">
      <c r="B35" s="130"/>
      <c r="C35" s="130"/>
      <c r="D35" s="130"/>
      <c r="F35" s="128"/>
    </row>
    <row r="36" spans="2:6" ht="20.399999999999999">
      <c r="B36" s="88"/>
      <c r="E36" s="3"/>
      <c r="F36" s="128"/>
    </row>
    <row r="37" spans="2:6" ht="20.399999999999999">
      <c r="B37" s="23"/>
      <c r="C37" s="916"/>
      <c r="D37" s="916"/>
      <c r="E37" s="3"/>
      <c r="F37" s="128"/>
    </row>
    <row r="38" spans="2:6" ht="20.399999999999999">
      <c r="B38" s="23"/>
      <c r="C38" s="916"/>
      <c r="D38" s="916"/>
      <c r="E38" s="3"/>
      <c r="F38" s="128"/>
    </row>
    <row r="39" spans="2:6" ht="20.399999999999999">
      <c r="B39" s="34"/>
      <c r="C39" s="3"/>
      <c r="D39" s="3"/>
      <c r="F39" s="128"/>
    </row>
    <row r="40" spans="2:6" ht="20.399999999999999">
      <c r="B40" s="130"/>
      <c r="C40" s="130"/>
      <c r="D40" s="130"/>
      <c r="F40" s="128"/>
    </row>
    <row r="41" spans="2:6" ht="20.399999999999999">
      <c r="B41" s="3"/>
      <c r="C41" s="3"/>
      <c r="D41" s="3"/>
      <c r="F41" s="128"/>
    </row>
    <row r="42" spans="2:6" ht="20.399999999999999">
      <c r="B42" s="3"/>
      <c r="C42" s="3"/>
      <c r="D42" s="3"/>
      <c r="F42" s="128"/>
    </row>
    <row r="43" spans="2:6" ht="20.399999999999999">
      <c r="B43" s="3"/>
      <c r="C43" s="3"/>
      <c r="D43" s="3"/>
      <c r="F43" s="128"/>
    </row>
    <row r="44" spans="2:6" ht="20.399999999999999">
      <c r="B44" s="3"/>
      <c r="C44" s="3"/>
      <c r="D44" s="3"/>
      <c r="F44" s="128"/>
    </row>
    <row r="45" spans="2:6" ht="20.399999999999999">
      <c r="B45" s="3"/>
      <c r="C45" s="3"/>
      <c r="D45" s="3"/>
      <c r="F45" s="128"/>
    </row>
    <row r="46" spans="2:6" ht="20.399999999999999">
      <c r="B46" s="3"/>
      <c r="C46" s="3"/>
      <c r="D46" s="3"/>
      <c r="F46" s="128"/>
    </row>
    <row r="47" spans="2:6" ht="20.399999999999999">
      <c r="B47" s="3"/>
      <c r="C47" s="3"/>
      <c r="D47" s="3"/>
      <c r="F47" s="128"/>
    </row>
    <row r="48" spans="2:6">
      <c r="B48" s="3"/>
      <c r="C48" s="3"/>
      <c r="D48" s="3"/>
    </row>
    <row r="49" spans="2:4">
      <c r="B49" s="3"/>
      <c r="C49" s="3"/>
      <c r="D49" s="3"/>
    </row>
    <row r="50" spans="2:4">
      <c r="B50" s="3"/>
      <c r="C50" s="3"/>
      <c r="D50" s="3"/>
    </row>
    <row r="51" spans="2:4">
      <c r="B51" s="3"/>
      <c r="C51" s="3"/>
      <c r="D51" s="3"/>
    </row>
  </sheetData>
  <customSheetViews>
    <customSheetView guid="{9BEA065D-970C-450D-B76E-2CCAFD95224A}" showPageBreaks="1" printArea="1" topLeftCell="A34">
      <selection activeCell="B43" sqref="B43"/>
      <pageMargins left="0.39370078740157483" right="0.39370078740157483" top="0.98425196850393704" bottom="0.98425196850393704" header="0" footer="0.43307086614173229"/>
      <printOptions horizontalCentered="1" verticalCentered="1"/>
      <pageSetup paperSize="9" scale="80" orientation="portrait" r:id="rId1"/>
      <headerFooter alignWithMargins="0">
        <oddFooter>&amp;C3</oddFooter>
      </headerFooter>
    </customSheetView>
    <customSheetView guid="{E16013A9-63E4-4076-9EEC-DC4ED7F23310}" showPageBreaks="1" printArea="1" showRuler="0" topLeftCell="A35">
      <selection activeCell="B12" sqref="B12"/>
      <pageMargins left="0.39370078740157483" right="0.39370078740157483" top="0.98425196850393704" bottom="0.98425196850393704" header="0" footer="0.43307086614173229"/>
      <printOptions horizontalCentered="1" verticalCentered="1"/>
      <pageSetup paperSize="9" scale="80" orientation="portrait" r:id="rId2"/>
      <headerFooter alignWithMargins="0">
        <oddFooter>&amp;C3</oddFooter>
      </headerFooter>
    </customSheetView>
    <customSheetView guid="{500B042A-9327-474C-8788-1D5EF0E172B9}" scale="75" showPageBreaks="1" printArea="1" showRuler="0" topLeftCell="A32">
      <selection activeCell="A45" sqref="A45:D45"/>
      <pageMargins left="0.78740157480314965" right="0.78740157480314965" top="0.98425196850393704" bottom="0.98425196850393704" header="0" footer="0"/>
      <printOptions horizontalCentered="1" verticalCentered="1"/>
      <pageSetup paperSize="9" scale="75" orientation="portrait" r:id="rId3"/>
      <headerFooter alignWithMargins="0"/>
    </customSheetView>
    <customSheetView guid="{084C3594-A933-11DB-BA52-0008540D613E}" scale="75" showPageBreaks="1" showRuler="0" topLeftCell="A39">
      <selection activeCell="B49" sqref="B49"/>
      <pageMargins left="0.78740157480314965" right="0.78740157480314965" top="0.98425196850393704" bottom="0.98425196850393704" header="0" footer="0"/>
      <printOptions horizontalCentered="1" verticalCentered="1"/>
      <pageSetup paperSize="9" scale="75" orientation="portrait" r:id="rId4"/>
      <headerFooter alignWithMargins="0"/>
    </customSheetView>
    <customSheetView guid="{18201D55-6AD4-489F-B9E0-77C14EFE5437}" scale="75" showPageBreaks="1" showRuler="0" topLeftCell="A20">
      <selection activeCell="D25" sqref="D25"/>
      <pageMargins left="0.78740157480314965" right="0.78740157480314965" top="0.98425196850393704" bottom="0.98425196850393704" header="0" footer="0"/>
      <printOptions horizontalCentered="1" verticalCentered="1"/>
      <pageSetup paperSize="9" scale="75" orientation="portrait" r:id="rId5"/>
      <headerFooter alignWithMargins="0"/>
    </customSheetView>
    <customSheetView guid="{E4AF38FE-2F2B-4610-948D-EC4685FC19EA}" scale="75" showPageBreaks="1" printArea="1" showRuler="0">
      <selection activeCell="A22" sqref="A22"/>
      <pageMargins left="0.95" right="0.78740157480314965" top="0.98425196850393704" bottom="0.98425196850393704" header="0" footer="0"/>
      <printOptions horizontalCentered="1" verticalCentered="1"/>
      <pageSetup paperSize="9" scale="75" orientation="portrait" r:id="rId6"/>
      <headerFooter alignWithMargins="0"/>
    </customSheetView>
  </customSheetViews>
  <mergeCells count="6">
    <mergeCell ref="B2:D2"/>
    <mergeCell ref="C38:D38"/>
    <mergeCell ref="C37:D37"/>
    <mergeCell ref="B5:D5"/>
    <mergeCell ref="B6:D6"/>
    <mergeCell ref="B4:D4"/>
  </mergeCells>
  <phoneticPr fontId="9" type="noConversion"/>
  <printOptions horizontalCentered="1" verticalCentered="1"/>
  <pageMargins left="0.62992125984251968" right="0.62992125984251968" top="0" bottom="0.74803149606299213" header="0.31496062992125984" footer="0.31496062992125984"/>
  <pageSetup paperSize="9" scale="75" orientation="portrait" copies="3" r:id="rId7"/>
  <headerFooter alignWithMargins="0">
    <oddFooter>&amp;C3</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tint="0.39997558519241921"/>
  </sheetPr>
  <dimension ref="B1:P174"/>
  <sheetViews>
    <sheetView topLeftCell="A16" workbookViewId="0">
      <selection activeCell="F22" sqref="F22"/>
    </sheetView>
  </sheetViews>
  <sheetFormatPr baseColWidth="10" defaultRowHeight="13.2"/>
  <cols>
    <col min="1" max="1" width="10.109375" style="169" customWidth="1"/>
    <col min="2" max="2" width="27.109375" style="169" customWidth="1"/>
    <col min="3" max="3" width="10" style="169" customWidth="1"/>
    <col min="4" max="4" width="17.21875" style="169" bestFit="1" customWidth="1"/>
    <col min="5" max="5" width="15.44140625" style="169" bestFit="1" customWidth="1"/>
    <col min="6" max="6" width="18.44140625" style="169" bestFit="1" customWidth="1"/>
    <col min="7" max="7" width="14.33203125" style="169" bestFit="1" customWidth="1"/>
    <col min="8" max="8" width="15.44140625" style="169" bestFit="1" customWidth="1"/>
    <col min="9" max="10" width="14.33203125" style="169" bestFit="1" customWidth="1"/>
    <col min="11" max="11" width="15" style="169" bestFit="1" customWidth="1"/>
    <col min="12" max="12" width="16.5546875" style="169" customWidth="1"/>
    <col min="13" max="13" width="18.5546875" style="169" customWidth="1"/>
    <col min="14" max="14" width="14.33203125" style="169" bestFit="1" customWidth="1"/>
    <col min="15" max="15" width="0" style="169" hidden="1" customWidth="1"/>
    <col min="16" max="16" width="14.88671875" style="169" bestFit="1" customWidth="1"/>
    <col min="17" max="16384" width="11.5546875" style="169"/>
  </cols>
  <sheetData>
    <row r="1" spans="2:13">
      <c r="B1" s="281"/>
      <c r="C1" s="281"/>
      <c r="D1" s="281"/>
      <c r="E1" s="281"/>
      <c r="F1" s="281"/>
      <c r="G1" s="281"/>
      <c r="H1" s="281"/>
      <c r="I1" s="281"/>
      <c r="J1" s="281"/>
      <c r="K1" s="281"/>
      <c r="L1" s="281"/>
    </row>
    <row r="2" spans="2:13" ht="24.6">
      <c r="B2" s="926" t="s">
        <v>192</v>
      </c>
      <c r="C2" s="926"/>
      <c r="D2" s="926"/>
      <c r="E2" s="926"/>
      <c r="F2" s="926"/>
      <c r="G2" s="926"/>
      <c r="H2" s="926"/>
      <c r="I2" s="926"/>
      <c r="J2" s="926"/>
      <c r="K2" s="926"/>
      <c r="L2" s="926"/>
    </row>
    <row r="3" spans="2:13" ht="22.8">
      <c r="B3" s="355"/>
      <c r="C3" s="355"/>
      <c r="D3" s="355"/>
      <c r="E3" s="355"/>
      <c r="F3" s="355"/>
      <c r="G3" s="355"/>
      <c r="H3" s="355"/>
      <c r="I3" s="355"/>
      <c r="J3" s="355"/>
      <c r="K3" s="355"/>
      <c r="L3" s="355"/>
    </row>
    <row r="4" spans="2:13" ht="22.8">
      <c r="B4" s="930" t="s">
        <v>80</v>
      </c>
      <c r="C4" s="930"/>
      <c r="D4" s="930"/>
      <c r="E4" s="930"/>
      <c r="F4" s="930"/>
      <c r="G4" s="930"/>
      <c r="H4" s="930"/>
      <c r="I4" s="930"/>
      <c r="J4" s="930"/>
      <c r="K4" s="930"/>
      <c r="L4" s="930"/>
    </row>
    <row r="5" spans="2:13" ht="9.75" customHeight="1">
      <c r="B5" s="355"/>
      <c r="C5" s="355"/>
      <c r="D5" s="355"/>
      <c r="E5" s="355"/>
      <c r="F5" s="355"/>
      <c r="G5" s="355"/>
      <c r="H5" s="355"/>
      <c r="I5" s="355"/>
      <c r="J5" s="354"/>
      <c r="K5" s="354"/>
      <c r="L5" s="354"/>
    </row>
    <row r="6" spans="2:13" ht="22.8">
      <c r="B6" s="922" t="s">
        <v>767</v>
      </c>
      <c r="C6" s="922"/>
      <c r="D6" s="922"/>
      <c r="E6" s="922"/>
      <c r="F6" s="922"/>
      <c r="G6" s="922"/>
      <c r="H6" s="922"/>
      <c r="I6" s="922"/>
      <c r="J6" s="922"/>
      <c r="K6" s="922"/>
      <c r="L6" s="922"/>
    </row>
    <row r="7" spans="2:13" ht="22.8">
      <c r="B7" s="922" t="s">
        <v>234</v>
      </c>
      <c r="C7" s="922"/>
      <c r="D7" s="922"/>
      <c r="E7" s="922"/>
      <c r="F7" s="922"/>
      <c r="G7" s="922"/>
      <c r="H7" s="922"/>
      <c r="I7" s="922"/>
      <c r="J7" s="922"/>
      <c r="K7" s="922"/>
      <c r="L7" s="922"/>
    </row>
    <row r="8" spans="2:13">
      <c r="B8" s="281"/>
      <c r="C8" s="281"/>
      <c r="D8" s="281"/>
      <c r="E8" s="281"/>
      <c r="F8" s="281"/>
      <c r="G8" s="281"/>
      <c r="H8" s="281"/>
      <c r="I8" s="281"/>
      <c r="J8" s="281"/>
      <c r="K8" s="281"/>
      <c r="L8" s="281"/>
    </row>
    <row r="10" spans="2:13" ht="13.8" thickBot="1"/>
    <row r="11" spans="2:13" ht="18.75" customHeight="1">
      <c r="B11" s="928" t="s">
        <v>81</v>
      </c>
      <c r="C11" s="923" t="s">
        <v>82</v>
      </c>
      <c r="D11" s="924"/>
      <c r="E11" s="925"/>
      <c r="F11" s="923" t="s">
        <v>85</v>
      </c>
      <c r="G11" s="924"/>
      <c r="H11" s="924"/>
      <c r="I11" s="925"/>
      <c r="J11" s="923" t="s">
        <v>89</v>
      </c>
      <c r="K11" s="925"/>
      <c r="L11" s="923" t="s">
        <v>32</v>
      </c>
      <c r="M11" s="927"/>
    </row>
    <row r="12" spans="2:13" ht="26.4">
      <c r="B12" s="929"/>
      <c r="C12" s="360" t="s">
        <v>83</v>
      </c>
      <c r="D12" s="353" t="s">
        <v>305</v>
      </c>
      <c r="E12" s="360" t="s">
        <v>84</v>
      </c>
      <c r="F12" s="360" t="s">
        <v>86</v>
      </c>
      <c r="G12" s="360" t="s">
        <v>87</v>
      </c>
      <c r="H12" s="360" t="s">
        <v>309</v>
      </c>
      <c r="I12" s="360" t="s">
        <v>403</v>
      </c>
      <c r="J12" s="360" t="s">
        <v>90</v>
      </c>
      <c r="K12" s="353" t="s">
        <v>88</v>
      </c>
      <c r="L12" s="360" t="s">
        <v>12</v>
      </c>
      <c r="M12" s="359" t="s">
        <v>91</v>
      </c>
    </row>
    <row r="13" spans="2:13" ht="24" customHeight="1">
      <c r="B13" s="352" t="s">
        <v>92</v>
      </c>
      <c r="C13" s="351">
        <v>0</v>
      </c>
      <c r="D13" s="296">
        <v>26727000000</v>
      </c>
      <c r="E13" s="296">
        <v>26830000000</v>
      </c>
      <c r="F13" s="296">
        <v>645130695</v>
      </c>
      <c r="G13" s="390">
        <v>189916130</v>
      </c>
      <c r="H13" s="296">
        <v>20345329649</v>
      </c>
      <c r="I13" s="296"/>
      <c r="J13" s="296"/>
      <c r="K13" s="296">
        <v>2255567877</v>
      </c>
      <c r="L13" s="283"/>
      <c r="M13" s="392"/>
    </row>
    <row r="14" spans="2:13" ht="21.75" customHeight="1">
      <c r="B14" s="286" t="s">
        <v>93</v>
      </c>
      <c r="C14" s="350"/>
      <c r="D14" s="391">
        <v>-27001000000</v>
      </c>
      <c r="E14" s="391">
        <v>48170000000</v>
      </c>
      <c r="F14" s="391">
        <v>-1</v>
      </c>
      <c r="G14" s="391">
        <v>485296480</v>
      </c>
      <c r="H14" s="391">
        <v>-19249359649</v>
      </c>
      <c r="I14" s="391">
        <v>0</v>
      </c>
      <c r="J14" s="391">
        <v>0</v>
      </c>
      <c r="K14" s="391">
        <v>341110989</v>
      </c>
      <c r="L14" s="284">
        <v>2746047819</v>
      </c>
      <c r="M14" s="358">
        <v>78162944351</v>
      </c>
    </row>
    <row r="15" spans="2:13" ht="19.5" customHeight="1">
      <c r="B15" s="368" t="s">
        <v>94</v>
      </c>
      <c r="C15" s="349"/>
      <c r="D15" s="296"/>
      <c r="E15" s="296"/>
      <c r="F15" s="296"/>
      <c r="G15" s="296"/>
      <c r="H15" s="296"/>
      <c r="I15" s="296"/>
      <c r="J15" s="391"/>
      <c r="K15" s="357">
        <v>0</v>
      </c>
      <c r="L15" s="357">
        <v>0</v>
      </c>
      <c r="M15" s="392">
        <v>0</v>
      </c>
    </row>
    <row r="16" spans="2:13" ht="27.75" customHeight="1">
      <c r="B16" s="285" t="s">
        <v>78</v>
      </c>
      <c r="C16" s="351"/>
      <c r="D16" s="348"/>
      <c r="E16" s="296"/>
      <c r="F16" s="296"/>
      <c r="G16" s="296"/>
      <c r="H16" s="296"/>
      <c r="I16" s="296"/>
      <c r="J16" s="296"/>
      <c r="K16" s="296">
        <v>0</v>
      </c>
      <c r="L16" s="283">
        <v>0</v>
      </c>
      <c r="M16" s="356"/>
    </row>
    <row r="17" spans="2:16" ht="27.75" customHeight="1">
      <c r="B17" s="685" t="s">
        <v>95</v>
      </c>
      <c r="C17" s="686">
        <v>0</v>
      </c>
      <c r="D17" s="686">
        <v>-274000000</v>
      </c>
      <c r="E17" s="686">
        <v>75000000000</v>
      </c>
      <c r="F17" s="686">
        <v>645130694</v>
      </c>
      <c r="G17" s="686">
        <v>675212610</v>
      </c>
      <c r="H17" s="686">
        <v>1095970000</v>
      </c>
      <c r="I17" s="686">
        <v>0</v>
      </c>
      <c r="J17" s="686">
        <v>0</v>
      </c>
      <c r="K17" s="687">
        <v>2596678866</v>
      </c>
      <c r="L17" s="688">
        <v>79738992170</v>
      </c>
      <c r="M17" s="689">
        <v>78162944351</v>
      </c>
    </row>
    <row r="18" spans="2:16" ht="27" customHeight="1" thickBot="1">
      <c r="B18" s="389" t="s">
        <v>96</v>
      </c>
      <c r="C18" s="347">
        <v>0</v>
      </c>
      <c r="D18" s="346">
        <v>26830000000</v>
      </c>
      <c r="E18" s="346">
        <v>27897000000</v>
      </c>
      <c r="F18" s="346">
        <v>645130695</v>
      </c>
      <c r="G18" s="293">
        <v>189916118</v>
      </c>
      <c r="H18" s="347">
        <v>19364359661</v>
      </c>
      <c r="I18" s="347">
        <v>980970000</v>
      </c>
      <c r="J18" s="346"/>
      <c r="K18" s="346">
        <v>2255567877</v>
      </c>
      <c r="L18" s="346">
        <v>78162944351</v>
      </c>
      <c r="M18" s="345">
        <v>0</v>
      </c>
      <c r="O18" s="301" t="e">
        <v>#NAME?</v>
      </c>
      <c r="P18" s="301"/>
    </row>
    <row r="19" spans="2:16">
      <c r="N19" s="301"/>
      <c r="O19" s="301"/>
      <c r="P19" s="301"/>
    </row>
    <row r="20" spans="2:16">
      <c r="B20" s="866" t="s">
        <v>561</v>
      </c>
      <c r="C20" s="867"/>
      <c r="D20" s="868"/>
      <c r="E20" s="868"/>
      <c r="F20" s="868"/>
      <c r="G20" s="868"/>
      <c r="H20" s="868"/>
      <c r="I20" s="868"/>
      <c r="J20" s="868"/>
      <c r="K20" s="868"/>
      <c r="N20" s="301">
        <v>59329842649.363998</v>
      </c>
      <c r="O20" s="301">
        <v>59329842649.363998</v>
      </c>
      <c r="P20" s="301"/>
    </row>
    <row r="21" spans="2:16">
      <c r="B21" s="919" t="s">
        <v>1026</v>
      </c>
      <c r="C21" s="919"/>
      <c r="D21" s="919"/>
      <c r="E21" s="919"/>
      <c r="F21" s="919"/>
      <c r="G21" s="919"/>
      <c r="H21" s="919"/>
      <c r="I21" s="919"/>
      <c r="J21" s="919"/>
      <c r="K21" s="919"/>
      <c r="L21" s="388"/>
      <c r="N21" s="301"/>
      <c r="O21" s="301"/>
      <c r="P21" s="301"/>
    </row>
    <row r="22" spans="2:16">
      <c r="B22" s="869" t="s">
        <v>1027</v>
      </c>
      <c r="C22" s="870" t="s">
        <v>1028</v>
      </c>
      <c r="D22" s="868"/>
      <c r="E22" s="868"/>
      <c r="F22" s="868"/>
      <c r="G22" s="868"/>
      <c r="H22" s="868"/>
      <c r="I22" s="868"/>
      <c r="J22" s="868"/>
      <c r="K22" s="868"/>
      <c r="N22" s="301"/>
      <c r="O22" s="301"/>
      <c r="P22" s="301">
        <v>0</v>
      </c>
    </row>
    <row r="23" spans="2:16">
      <c r="B23" s="869" t="s">
        <v>1034</v>
      </c>
      <c r="C23" s="870" t="s">
        <v>1029</v>
      </c>
      <c r="D23" s="868"/>
      <c r="E23" s="868"/>
      <c r="F23" s="868"/>
      <c r="G23" s="868"/>
      <c r="H23" s="868"/>
      <c r="I23" s="868"/>
      <c r="J23" s="868"/>
      <c r="K23" s="868"/>
    </row>
    <row r="24" spans="2:16" ht="21" customHeight="1">
      <c r="B24" s="869" t="s">
        <v>1035</v>
      </c>
      <c r="C24" s="870" t="s">
        <v>1036</v>
      </c>
      <c r="D24" s="868"/>
      <c r="E24" s="868"/>
      <c r="F24" s="868"/>
      <c r="G24" s="868"/>
      <c r="H24" s="868"/>
      <c r="I24" s="868"/>
      <c r="J24" s="868"/>
      <c r="K24" s="868"/>
    </row>
    <row r="25" spans="2:16" ht="12" customHeight="1">
      <c r="B25" s="866"/>
      <c r="C25" s="867"/>
      <c r="D25" s="868"/>
      <c r="E25" s="868"/>
      <c r="F25" s="868"/>
      <c r="G25" s="868"/>
      <c r="H25" s="868"/>
      <c r="I25" s="868"/>
      <c r="J25" s="868"/>
      <c r="K25" s="868"/>
      <c r="L25" s="273"/>
      <c r="M25" s="273"/>
    </row>
    <row r="26" spans="2:16">
      <c r="B26" s="866" t="s">
        <v>1030</v>
      </c>
      <c r="C26" s="867"/>
      <c r="D26" s="868"/>
      <c r="E26" s="868"/>
      <c r="F26" s="868"/>
      <c r="G26" s="868"/>
      <c r="H26" s="868"/>
      <c r="I26" s="868"/>
      <c r="J26" s="868"/>
      <c r="K26" s="868"/>
      <c r="L26" s="273"/>
      <c r="M26" s="273"/>
    </row>
    <row r="27" spans="2:16">
      <c r="B27" s="918" t="s">
        <v>1031</v>
      </c>
      <c r="C27" s="918"/>
      <c r="D27" s="918"/>
      <c r="E27" s="918"/>
      <c r="F27" s="918"/>
      <c r="G27" s="918"/>
      <c r="H27" s="918"/>
      <c r="I27" s="918"/>
      <c r="J27" s="918"/>
      <c r="K27" s="918"/>
    </row>
    <row r="28" spans="2:16">
      <c r="B28" s="871"/>
      <c r="C28" s="867"/>
      <c r="D28" s="868"/>
      <c r="E28" s="868"/>
      <c r="F28" s="868"/>
      <c r="G28" s="868"/>
      <c r="H28" s="868"/>
      <c r="I28" s="868"/>
      <c r="J28" s="868"/>
      <c r="K28" s="868"/>
    </row>
    <row r="29" spans="2:16">
      <c r="B29" s="866" t="s">
        <v>1037</v>
      </c>
      <c r="C29" s="867"/>
      <c r="D29" s="868"/>
      <c r="E29" s="868"/>
      <c r="F29" s="868"/>
      <c r="G29" s="868"/>
      <c r="H29" s="868"/>
      <c r="I29" s="868"/>
      <c r="J29" s="868"/>
      <c r="K29" s="868"/>
    </row>
    <row r="30" spans="2:16">
      <c r="B30" s="870" t="s">
        <v>1032</v>
      </c>
      <c r="C30" s="867"/>
      <c r="D30" s="868"/>
      <c r="E30" s="868"/>
      <c r="F30" s="868"/>
      <c r="G30" s="868"/>
      <c r="H30" s="868"/>
      <c r="I30" s="868"/>
      <c r="J30" s="868"/>
      <c r="K30" s="868"/>
    </row>
    <row r="31" spans="2:16" ht="22.2" customHeight="1">
      <c r="B31" s="866" t="s">
        <v>1038</v>
      </c>
      <c r="C31" s="867"/>
      <c r="D31" s="868"/>
      <c r="E31" s="868"/>
      <c r="F31" s="868"/>
      <c r="G31" s="868"/>
      <c r="H31" s="868"/>
      <c r="I31" s="868"/>
      <c r="J31" s="868"/>
      <c r="K31" s="868"/>
    </row>
    <row r="32" spans="2:16">
      <c r="B32" s="870"/>
      <c r="C32" s="867"/>
      <c r="D32" s="868"/>
      <c r="E32" s="868"/>
      <c r="F32" s="868"/>
      <c r="G32" s="868"/>
      <c r="H32" s="868"/>
      <c r="I32" s="868"/>
      <c r="J32" s="868"/>
      <c r="K32" s="868"/>
    </row>
    <row r="33" spans="2:11">
      <c r="B33" s="866" t="s">
        <v>85</v>
      </c>
      <c r="C33" s="867"/>
      <c r="D33" s="868"/>
      <c r="E33" s="868"/>
      <c r="F33" s="868"/>
      <c r="G33" s="868"/>
      <c r="H33" s="868"/>
      <c r="I33" s="868"/>
      <c r="J33" s="868"/>
      <c r="K33" s="868"/>
    </row>
    <row r="34" spans="2:11">
      <c r="B34" s="871"/>
      <c r="C34" s="867"/>
      <c r="D34" s="868"/>
      <c r="E34" s="868"/>
      <c r="F34" s="868"/>
      <c r="G34" s="868"/>
      <c r="H34" s="868"/>
      <c r="I34" s="868"/>
      <c r="J34" s="868"/>
      <c r="K34" s="868"/>
    </row>
    <row r="35" spans="2:11" ht="35.4" customHeight="1">
      <c r="B35" s="919" t="s">
        <v>1039</v>
      </c>
      <c r="C35" s="919"/>
      <c r="D35" s="919"/>
      <c r="E35" s="919"/>
      <c r="F35" s="919"/>
      <c r="G35" s="919"/>
      <c r="H35" s="919"/>
      <c r="I35" s="919"/>
      <c r="J35" s="919"/>
      <c r="K35" s="919"/>
    </row>
    <row r="36" spans="2:11">
      <c r="B36" s="871"/>
      <c r="C36" s="867"/>
      <c r="D36" s="868"/>
      <c r="E36" s="868"/>
      <c r="F36" s="868"/>
      <c r="G36" s="868"/>
      <c r="H36" s="868"/>
      <c r="I36" s="868"/>
      <c r="J36" s="868"/>
      <c r="K36" s="868"/>
    </row>
    <row r="37" spans="2:11" ht="46.8" customHeight="1">
      <c r="B37" s="920" t="s">
        <v>1040</v>
      </c>
      <c r="C37" s="920"/>
      <c r="D37" s="920"/>
      <c r="E37" s="920"/>
      <c r="F37" s="920"/>
      <c r="G37" s="920"/>
      <c r="H37" s="920"/>
      <c r="I37" s="920"/>
      <c r="J37" s="920"/>
      <c r="K37" s="920"/>
    </row>
    <row r="38" spans="2:11">
      <c r="B38" s="872"/>
      <c r="C38" s="867"/>
      <c r="D38" s="868"/>
      <c r="E38" s="868"/>
      <c r="F38" s="868"/>
      <c r="G38" s="868"/>
      <c r="H38" s="868"/>
      <c r="I38" s="868"/>
      <c r="J38" s="868"/>
      <c r="K38" s="868"/>
    </row>
    <row r="39" spans="2:11" ht="49.8" customHeight="1">
      <c r="B39" s="921" t="s">
        <v>1041</v>
      </c>
      <c r="C39" s="921"/>
      <c r="D39" s="921"/>
      <c r="E39" s="921"/>
      <c r="F39" s="921"/>
      <c r="G39" s="921"/>
      <c r="H39" s="921"/>
      <c r="I39" s="921"/>
      <c r="J39" s="921"/>
      <c r="K39" s="921"/>
    </row>
    <row r="40" spans="2:11">
      <c r="B40" s="870"/>
      <c r="C40" s="867"/>
      <c r="D40" s="868"/>
      <c r="E40" s="868"/>
      <c r="F40" s="868"/>
      <c r="G40" s="868"/>
      <c r="H40" s="868"/>
      <c r="I40" s="868"/>
      <c r="J40" s="868"/>
      <c r="K40" s="868"/>
    </row>
    <row r="41" spans="2:11">
      <c r="B41" s="866" t="s">
        <v>78</v>
      </c>
      <c r="C41" s="867"/>
      <c r="D41" s="868"/>
      <c r="E41" s="868"/>
      <c r="F41" s="868"/>
      <c r="G41" s="868"/>
      <c r="H41" s="868"/>
      <c r="I41" s="868"/>
      <c r="J41" s="868"/>
      <c r="K41" s="868"/>
    </row>
    <row r="42" spans="2:11" ht="27" customHeight="1">
      <c r="B42" s="921" t="s">
        <v>1033</v>
      </c>
      <c r="C42" s="921"/>
      <c r="D42" s="921"/>
      <c r="E42" s="921"/>
      <c r="F42" s="921"/>
      <c r="G42" s="921"/>
      <c r="H42" s="921"/>
      <c r="I42" s="921"/>
      <c r="J42" s="921"/>
      <c r="K42" s="921"/>
    </row>
    <row r="161" s="169" customFormat="1"/>
    <row r="162" s="169" customFormat="1"/>
    <row r="163" s="169" customFormat="1"/>
    <row r="164" s="169" customFormat="1"/>
    <row r="165" s="169" customFormat="1"/>
    <row r="166" s="169" customFormat="1"/>
    <row r="167" s="169" customFormat="1"/>
    <row r="168" s="169" customFormat="1"/>
    <row r="169" s="169" customFormat="1"/>
    <row r="170" s="169" customFormat="1"/>
    <row r="171" s="169" customFormat="1"/>
    <row r="172" s="169" customFormat="1"/>
    <row r="173" s="169" customFormat="1"/>
    <row r="174" s="169" customFormat="1"/>
  </sheetData>
  <customSheetViews>
    <customSheetView guid="{9BEA065D-970C-450D-B76E-2CCAFD95224A}" showPageBreaks="1" printArea="1">
      <selection activeCell="H20" sqref="H20"/>
      <pageMargins left="1.3779527559055118" right="0.94488188976377963" top="0.98425196850393704" bottom="0.98425196850393704" header="0" footer="0.43307086614173229"/>
      <printOptions horizontalCentered="1" verticalCentered="1"/>
      <pageSetup paperSize="9" scale="75" orientation="landscape" r:id="rId1"/>
      <headerFooter alignWithMargins="0">
        <oddFooter>&amp;C4</oddFooter>
      </headerFooter>
    </customSheetView>
    <customSheetView guid="{E16013A9-63E4-4076-9EEC-DC4ED7F23310}" showPageBreaks="1" printArea="1" showRuler="0">
      <selection activeCell="G21" sqref="G21"/>
      <pageMargins left="1.3779527559055118" right="0.94488188976377963" top="0.98425196850393704" bottom="0.98425196850393704" header="0" footer="0.43307086614173229"/>
      <printOptions horizontalCentered="1" verticalCentered="1"/>
      <pageSetup paperSize="9" scale="75" orientation="landscape" r:id="rId2"/>
      <headerFooter alignWithMargins="0">
        <oddFooter>&amp;C4</oddFooter>
      </headerFooter>
    </customSheetView>
    <customSheetView guid="{500B042A-9327-474C-8788-1D5EF0E172B9}" scale="75" showRuler="0" topLeftCell="B8">
      <selection activeCell="B24" sqref="B24"/>
      <pageMargins left="1.3779527559055118" right="0.94488188976377963" top="0.98425196850393704" bottom="0.98425196850393704" header="0" footer="0"/>
      <printOptions horizontalCentered="1" verticalCentered="1"/>
      <pageSetup paperSize="9" scale="75" orientation="landscape" r:id="rId3"/>
      <headerFooter alignWithMargins="0"/>
    </customSheetView>
    <customSheetView guid="{084C3594-A933-11DB-BA52-0008540D613E}" scale="75" showPageBreaks="1" showRuler="0" topLeftCell="A8">
      <selection activeCell="G29" sqref="G29"/>
      <pageMargins left="1.3779527559055118" right="0.94488188976377963" top="0.98425196850393704" bottom="0.98425196850393704" header="0" footer="0"/>
      <printOptions horizontalCentered="1" verticalCentered="1"/>
      <pageSetup paperSize="9" scale="75" orientation="landscape" r:id="rId4"/>
      <headerFooter alignWithMargins="0"/>
    </customSheetView>
    <customSheetView guid="{18201D55-6AD4-489F-B9E0-77C14EFE5437}" scale="75" showRuler="0" topLeftCell="E8">
      <selection activeCell="M16" sqref="M16"/>
      <pageMargins left="1.3779527559055118" right="0.94488188976377963" top="0.98425196850393704" bottom="0.98425196850393704" header="0" footer="0"/>
      <printOptions horizontalCentered="1" verticalCentered="1"/>
      <pageSetup paperSize="9" scale="75" orientation="landscape" r:id="rId5"/>
      <headerFooter alignWithMargins="0"/>
    </customSheetView>
    <customSheetView guid="{E4AF38FE-2F2B-4610-948D-EC4685FC19EA}" scale="75" showPageBreaks="1" printArea="1" showRuler="0">
      <selection activeCell="D17" sqref="D17"/>
      <pageMargins left="1.3779527559055118" right="0.94488188976377963" top="0.98425196850393704" bottom="0.98425196850393704" header="0" footer="0"/>
      <printOptions horizontalCentered="1" verticalCentered="1"/>
      <pageSetup paperSize="9" scale="75" orientation="landscape" r:id="rId6"/>
      <headerFooter alignWithMargins="0"/>
    </customSheetView>
  </customSheetViews>
  <mergeCells count="15">
    <mergeCell ref="B2:L2"/>
    <mergeCell ref="L11:M11"/>
    <mergeCell ref="B11:B12"/>
    <mergeCell ref="C11:E11"/>
    <mergeCell ref="B4:L4"/>
    <mergeCell ref="B6:L6"/>
    <mergeCell ref="B7:L7"/>
    <mergeCell ref="F11:I11"/>
    <mergeCell ref="J11:K11"/>
    <mergeCell ref="B21:K21"/>
    <mergeCell ref="B27:K27"/>
    <mergeCell ref="B35:K35"/>
    <mergeCell ref="B37:K37"/>
    <mergeCell ref="B39:K39"/>
    <mergeCell ref="B42:K42"/>
  </mergeCells>
  <phoneticPr fontId="9" type="noConversion"/>
  <printOptions horizontalCentered="1"/>
  <pageMargins left="0.25" right="0.25" top="0.75" bottom="0.75" header="0.3" footer="0.3"/>
  <pageSetup paperSize="9" scale="70" orientation="landscape" r:id="rId7"/>
  <headerFooter alignWithMargins="0">
    <oddFooter>&amp;C4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E319F-786F-4CF8-B614-0EAA73383A83}">
  <sheetPr>
    <tabColor theme="8" tint="0.39997558519241921"/>
  </sheetPr>
  <dimension ref="B1:R76"/>
  <sheetViews>
    <sheetView showGridLines="0" zoomScale="85" zoomScaleNormal="85" workbookViewId="0">
      <selection activeCell="B13" sqref="B13:R13"/>
    </sheetView>
  </sheetViews>
  <sheetFormatPr baseColWidth="10" defaultRowHeight="13.2"/>
  <cols>
    <col min="1" max="1" width="8.21875" style="851" customWidth="1"/>
    <col min="2" max="16384" width="11.5546875" style="851"/>
  </cols>
  <sheetData>
    <row r="1" spans="2:18" ht="15.6">
      <c r="B1" s="933" t="s">
        <v>857</v>
      </c>
      <c r="C1" s="933"/>
      <c r="D1" s="933"/>
      <c r="E1" s="933"/>
      <c r="F1" s="933"/>
      <c r="G1" s="933"/>
      <c r="H1" s="933"/>
      <c r="I1" s="933"/>
      <c r="J1" s="933"/>
      <c r="K1" s="933"/>
      <c r="L1" s="933"/>
      <c r="M1" s="933"/>
      <c r="N1" s="933"/>
      <c r="O1" s="933"/>
      <c r="P1" s="933"/>
      <c r="Q1" s="933"/>
      <c r="R1" s="933"/>
    </row>
    <row r="2" spans="2:18" ht="15.6">
      <c r="B2" s="933" t="s">
        <v>858</v>
      </c>
      <c r="C2" s="933"/>
      <c r="D2" s="933"/>
      <c r="E2" s="933"/>
      <c r="F2" s="933"/>
      <c r="G2" s="933"/>
      <c r="H2" s="933"/>
      <c r="I2" s="933"/>
      <c r="J2" s="933"/>
      <c r="K2" s="933"/>
      <c r="L2" s="933"/>
      <c r="M2" s="933"/>
      <c r="N2" s="933"/>
      <c r="O2" s="933"/>
      <c r="P2" s="933"/>
      <c r="Q2" s="933"/>
      <c r="R2" s="933"/>
    </row>
    <row r="3" spans="2:18" ht="15.6" customHeight="1">
      <c r="B3" s="931" t="s">
        <v>938</v>
      </c>
      <c r="C3" s="931"/>
      <c r="D3" s="931"/>
      <c r="E3" s="931"/>
      <c r="F3" s="931"/>
      <c r="G3" s="931"/>
      <c r="H3" s="931"/>
      <c r="I3" s="931"/>
      <c r="J3" s="931"/>
      <c r="K3" s="931"/>
      <c r="L3" s="931"/>
      <c r="M3" s="931"/>
      <c r="N3" s="931"/>
      <c r="O3" s="931"/>
      <c r="P3" s="931"/>
      <c r="Q3" s="931"/>
      <c r="R3" s="931"/>
    </row>
    <row r="4" spans="2:18" ht="37.799999999999997" customHeight="1">
      <c r="B4" s="932" t="s">
        <v>859</v>
      </c>
      <c r="C4" s="932"/>
      <c r="D4" s="932"/>
      <c r="E4" s="932"/>
      <c r="F4" s="932"/>
      <c r="G4" s="932"/>
      <c r="H4" s="932"/>
      <c r="I4" s="932"/>
      <c r="J4" s="932"/>
      <c r="K4" s="932"/>
      <c r="L4" s="932"/>
      <c r="M4" s="932"/>
      <c r="N4" s="932"/>
      <c r="O4" s="932"/>
      <c r="P4" s="932"/>
      <c r="Q4" s="932"/>
      <c r="R4" s="932"/>
    </row>
    <row r="5" spans="2:18" ht="34.200000000000003" customHeight="1">
      <c r="B5" s="932" t="s">
        <v>860</v>
      </c>
      <c r="C5" s="932"/>
      <c r="D5" s="932"/>
      <c r="E5" s="932"/>
      <c r="F5" s="932"/>
      <c r="G5" s="932"/>
      <c r="H5" s="932"/>
      <c r="I5" s="932"/>
      <c r="J5" s="932"/>
      <c r="K5" s="932"/>
      <c r="L5" s="932"/>
      <c r="M5" s="932"/>
      <c r="N5" s="932"/>
      <c r="O5" s="932"/>
      <c r="P5" s="932"/>
      <c r="Q5" s="932"/>
      <c r="R5" s="932"/>
    </row>
    <row r="6" spans="2:18" ht="15.6">
      <c r="B6" s="931" t="s">
        <v>861</v>
      </c>
      <c r="C6" s="931"/>
      <c r="D6" s="931"/>
      <c r="E6" s="931"/>
      <c r="F6" s="931"/>
      <c r="G6" s="931"/>
      <c r="H6" s="931"/>
      <c r="I6" s="931"/>
      <c r="J6" s="931"/>
      <c r="K6" s="931"/>
      <c r="L6" s="931"/>
      <c r="M6" s="931"/>
      <c r="N6" s="931"/>
      <c r="O6" s="931"/>
      <c r="P6" s="931"/>
      <c r="Q6" s="931"/>
      <c r="R6" s="931"/>
    </row>
    <row r="7" spans="2:18" ht="15.6">
      <c r="B7" s="931" t="s">
        <v>934</v>
      </c>
      <c r="C7" s="931"/>
      <c r="D7" s="931"/>
      <c r="E7" s="931"/>
      <c r="F7" s="931"/>
      <c r="G7" s="931"/>
      <c r="H7" s="931"/>
      <c r="I7" s="931"/>
      <c r="J7" s="931"/>
      <c r="K7" s="931"/>
      <c r="L7" s="931"/>
      <c r="M7" s="931"/>
      <c r="N7" s="931"/>
      <c r="O7" s="931"/>
      <c r="P7" s="931"/>
      <c r="Q7" s="931"/>
      <c r="R7" s="931"/>
    </row>
    <row r="8" spans="2:18" ht="46.2" customHeight="1">
      <c r="B8" s="932" t="s">
        <v>862</v>
      </c>
      <c r="C8" s="932"/>
      <c r="D8" s="932"/>
      <c r="E8" s="932"/>
      <c r="F8" s="932"/>
      <c r="G8" s="932"/>
      <c r="H8" s="932"/>
      <c r="I8" s="932"/>
      <c r="J8" s="932"/>
      <c r="K8" s="932"/>
      <c r="L8" s="932"/>
      <c r="M8" s="932"/>
      <c r="N8" s="932"/>
      <c r="O8" s="932"/>
      <c r="P8" s="932"/>
      <c r="Q8" s="932"/>
      <c r="R8" s="932"/>
    </row>
    <row r="9" spans="2:18" ht="94.8" customHeight="1">
      <c r="B9" s="932" t="s">
        <v>863</v>
      </c>
      <c r="C9" s="932"/>
      <c r="D9" s="932"/>
      <c r="E9" s="932"/>
      <c r="F9" s="932"/>
      <c r="G9" s="932"/>
      <c r="H9" s="932"/>
      <c r="I9" s="932"/>
      <c r="J9" s="932"/>
      <c r="K9" s="932"/>
      <c r="L9" s="932"/>
      <c r="M9" s="932"/>
      <c r="N9" s="932"/>
      <c r="O9" s="932"/>
      <c r="P9" s="932"/>
      <c r="Q9" s="932"/>
      <c r="R9" s="932"/>
    </row>
    <row r="10" spans="2:18" ht="44.4" customHeight="1">
      <c r="B10" s="932" t="s">
        <v>864</v>
      </c>
      <c r="C10" s="932"/>
      <c r="D10" s="932"/>
      <c r="E10" s="932"/>
      <c r="F10" s="932"/>
      <c r="G10" s="932"/>
      <c r="H10" s="932"/>
      <c r="I10" s="932"/>
      <c r="J10" s="932"/>
      <c r="K10" s="932"/>
      <c r="L10" s="932"/>
      <c r="M10" s="932"/>
      <c r="N10" s="932"/>
      <c r="O10" s="932"/>
      <c r="P10" s="932"/>
      <c r="Q10" s="932"/>
      <c r="R10" s="932"/>
    </row>
    <row r="11" spans="2:18" ht="40.799999999999997" customHeight="1">
      <c r="B11" s="932" t="s">
        <v>865</v>
      </c>
      <c r="C11" s="932"/>
      <c r="D11" s="932"/>
      <c r="E11" s="932"/>
      <c r="F11" s="932"/>
      <c r="G11" s="932"/>
      <c r="H11" s="932"/>
      <c r="I11" s="932"/>
      <c r="J11" s="932"/>
      <c r="K11" s="932"/>
      <c r="L11" s="932"/>
      <c r="M11" s="932"/>
      <c r="N11" s="932"/>
      <c r="O11" s="932"/>
      <c r="P11" s="932"/>
      <c r="Q11" s="932"/>
      <c r="R11" s="932"/>
    </row>
    <row r="12" spans="2:18" ht="15.6">
      <c r="B12" s="931" t="s">
        <v>866</v>
      </c>
      <c r="C12" s="931"/>
      <c r="D12" s="931"/>
      <c r="E12" s="931"/>
      <c r="F12" s="931"/>
      <c r="G12" s="931"/>
      <c r="H12" s="931"/>
      <c r="I12" s="931"/>
      <c r="J12" s="931"/>
      <c r="K12" s="931"/>
      <c r="L12" s="931"/>
      <c r="M12" s="931"/>
      <c r="N12" s="931"/>
      <c r="O12" s="931"/>
      <c r="P12" s="931"/>
      <c r="Q12" s="931"/>
      <c r="R12" s="931"/>
    </row>
    <row r="13" spans="2:18" ht="47.4" customHeight="1">
      <c r="B13" s="932" t="s">
        <v>867</v>
      </c>
      <c r="C13" s="932"/>
      <c r="D13" s="932"/>
      <c r="E13" s="932"/>
      <c r="F13" s="932"/>
      <c r="G13" s="932"/>
      <c r="H13" s="932"/>
      <c r="I13" s="932"/>
      <c r="J13" s="932"/>
      <c r="K13" s="932"/>
      <c r="L13" s="932"/>
      <c r="M13" s="932"/>
      <c r="N13" s="932"/>
      <c r="O13" s="932"/>
      <c r="P13" s="932"/>
      <c r="Q13" s="932"/>
      <c r="R13" s="932"/>
    </row>
    <row r="14" spans="2:18" ht="15.6">
      <c r="B14" s="932" t="s">
        <v>868</v>
      </c>
      <c r="C14" s="932"/>
      <c r="D14" s="932"/>
      <c r="E14" s="932"/>
      <c r="F14" s="932"/>
      <c r="G14" s="932"/>
      <c r="H14" s="932"/>
      <c r="I14" s="932"/>
      <c r="J14" s="932"/>
      <c r="K14" s="932"/>
      <c r="L14" s="932"/>
      <c r="M14" s="932"/>
      <c r="N14" s="932"/>
      <c r="O14" s="932"/>
      <c r="P14" s="932"/>
      <c r="Q14" s="932"/>
      <c r="R14" s="932"/>
    </row>
    <row r="15" spans="2:18" ht="55.8" customHeight="1">
      <c r="B15" s="932" t="s">
        <v>869</v>
      </c>
      <c r="C15" s="932"/>
      <c r="D15" s="932"/>
      <c r="E15" s="932"/>
      <c r="F15" s="932"/>
      <c r="G15" s="932"/>
      <c r="H15" s="932"/>
      <c r="I15" s="932"/>
      <c r="J15" s="932"/>
      <c r="K15" s="932"/>
      <c r="L15" s="932"/>
      <c r="M15" s="932"/>
      <c r="N15" s="932"/>
      <c r="O15" s="932"/>
      <c r="P15" s="932"/>
      <c r="Q15" s="932"/>
      <c r="R15" s="932"/>
    </row>
    <row r="16" spans="2:18" ht="15.6">
      <c r="B16" s="932" t="s">
        <v>870</v>
      </c>
      <c r="C16" s="932"/>
      <c r="D16" s="932"/>
      <c r="E16" s="932"/>
      <c r="F16" s="932"/>
      <c r="G16" s="932"/>
      <c r="H16" s="932"/>
      <c r="I16" s="932"/>
      <c r="J16" s="932"/>
      <c r="K16" s="932"/>
      <c r="L16" s="932"/>
      <c r="M16" s="932"/>
      <c r="N16" s="932"/>
      <c r="O16" s="932"/>
      <c r="P16" s="932"/>
      <c r="Q16" s="932"/>
      <c r="R16" s="932"/>
    </row>
    <row r="17" spans="2:18" ht="15.6">
      <c r="B17" s="932" t="s">
        <v>871</v>
      </c>
      <c r="C17" s="932"/>
      <c r="D17" s="932"/>
      <c r="E17" s="932"/>
      <c r="F17" s="932"/>
      <c r="G17" s="932"/>
      <c r="H17" s="932"/>
      <c r="I17" s="932"/>
      <c r="J17" s="932"/>
      <c r="K17" s="932"/>
      <c r="L17" s="932"/>
      <c r="M17" s="932"/>
      <c r="N17" s="932"/>
      <c r="O17" s="932"/>
      <c r="P17" s="932"/>
      <c r="Q17" s="932"/>
      <c r="R17" s="932"/>
    </row>
    <row r="18" spans="2:18" ht="15.6">
      <c r="B18" s="932" t="s">
        <v>872</v>
      </c>
      <c r="C18" s="932"/>
      <c r="D18" s="932"/>
      <c r="E18" s="932"/>
      <c r="F18" s="932"/>
      <c r="G18" s="932"/>
      <c r="H18" s="932"/>
      <c r="I18" s="932"/>
      <c r="J18" s="932"/>
      <c r="K18" s="932"/>
      <c r="L18" s="932"/>
      <c r="M18" s="932"/>
      <c r="N18" s="932"/>
      <c r="O18" s="932"/>
      <c r="P18" s="932"/>
      <c r="Q18" s="932"/>
      <c r="R18" s="932"/>
    </row>
    <row r="19" spans="2:18" ht="15.6">
      <c r="B19" s="932" t="s">
        <v>873</v>
      </c>
      <c r="C19" s="932"/>
      <c r="D19" s="932"/>
      <c r="E19" s="932"/>
      <c r="F19" s="932"/>
      <c r="G19" s="932"/>
      <c r="H19" s="932"/>
      <c r="I19" s="932"/>
      <c r="J19" s="932"/>
      <c r="K19" s="932"/>
      <c r="L19" s="932"/>
      <c r="M19" s="932"/>
      <c r="N19" s="932"/>
      <c r="O19" s="932"/>
      <c r="P19" s="932"/>
      <c r="Q19" s="932"/>
      <c r="R19" s="932"/>
    </row>
    <row r="20" spans="2:18" ht="15.6">
      <c r="B20" s="932" t="s">
        <v>874</v>
      </c>
      <c r="C20" s="932"/>
      <c r="D20" s="932"/>
      <c r="E20" s="932"/>
      <c r="F20" s="932"/>
      <c r="G20" s="932"/>
      <c r="H20" s="932"/>
      <c r="I20" s="932"/>
      <c r="J20" s="932"/>
      <c r="K20" s="932"/>
      <c r="L20" s="932"/>
      <c r="M20" s="932"/>
      <c r="N20" s="932"/>
      <c r="O20" s="932"/>
      <c r="P20" s="932"/>
      <c r="Q20" s="932"/>
      <c r="R20" s="932"/>
    </row>
    <row r="21" spans="2:18" ht="15.6">
      <c r="B21" s="932" t="s">
        <v>875</v>
      </c>
      <c r="C21" s="932"/>
      <c r="D21" s="932"/>
      <c r="E21" s="932"/>
      <c r="F21" s="932"/>
      <c r="G21" s="932"/>
      <c r="H21" s="932"/>
      <c r="I21" s="932"/>
      <c r="J21" s="932"/>
      <c r="K21" s="932"/>
      <c r="L21" s="932"/>
      <c r="M21" s="932"/>
      <c r="N21" s="932"/>
      <c r="O21" s="932"/>
      <c r="P21" s="932"/>
      <c r="Q21" s="932"/>
      <c r="R21" s="932"/>
    </row>
    <row r="22" spans="2:18" ht="34.799999999999997" customHeight="1">
      <c r="B22" s="932" t="s">
        <v>876</v>
      </c>
      <c r="C22" s="932"/>
      <c r="D22" s="932"/>
      <c r="E22" s="932"/>
      <c r="F22" s="932"/>
      <c r="G22" s="932"/>
      <c r="H22" s="932"/>
      <c r="I22" s="932"/>
      <c r="J22" s="932"/>
      <c r="K22" s="932"/>
      <c r="L22" s="932"/>
      <c r="M22" s="932"/>
      <c r="N22" s="932"/>
      <c r="O22" s="932"/>
      <c r="P22" s="932"/>
      <c r="Q22" s="932"/>
      <c r="R22" s="932"/>
    </row>
    <row r="23" spans="2:18" ht="15.6">
      <c r="B23" s="931" t="s">
        <v>877</v>
      </c>
      <c r="C23" s="931"/>
      <c r="D23" s="931"/>
      <c r="E23" s="931"/>
      <c r="F23" s="931"/>
      <c r="G23" s="931"/>
      <c r="H23" s="931"/>
      <c r="I23" s="931"/>
      <c r="J23" s="931"/>
      <c r="K23" s="931"/>
      <c r="L23" s="931"/>
      <c r="M23" s="931"/>
      <c r="N23" s="931"/>
      <c r="O23" s="931"/>
      <c r="P23" s="931"/>
      <c r="Q23" s="931"/>
      <c r="R23" s="931"/>
    </row>
    <row r="24" spans="2:18" ht="40.799999999999997" customHeight="1">
      <c r="B24" s="932" t="s">
        <v>878</v>
      </c>
      <c r="C24" s="932"/>
      <c r="D24" s="932"/>
      <c r="E24" s="932"/>
      <c r="F24" s="932"/>
      <c r="G24" s="932"/>
      <c r="H24" s="932"/>
      <c r="I24" s="932"/>
      <c r="J24" s="932"/>
      <c r="K24" s="932"/>
      <c r="L24" s="932"/>
      <c r="M24" s="932"/>
      <c r="N24" s="932"/>
      <c r="O24" s="932"/>
      <c r="P24" s="932"/>
      <c r="Q24" s="932"/>
      <c r="R24" s="932"/>
    </row>
    <row r="25" spans="2:18" ht="15.6">
      <c r="B25" s="932" t="s">
        <v>879</v>
      </c>
      <c r="C25" s="932"/>
      <c r="D25" s="932"/>
      <c r="E25" s="932"/>
      <c r="F25" s="932"/>
      <c r="G25" s="932"/>
      <c r="H25" s="932"/>
      <c r="I25" s="932"/>
      <c r="J25" s="932"/>
      <c r="K25" s="932"/>
      <c r="L25" s="932"/>
      <c r="M25" s="932"/>
      <c r="N25" s="932"/>
      <c r="O25" s="932"/>
      <c r="P25" s="932"/>
      <c r="Q25" s="932"/>
      <c r="R25" s="932"/>
    </row>
    <row r="26" spans="2:18" ht="15.6">
      <c r="B26" s="932" t="s">
        <v>880</v>
      </c>
      <c r="C26" s="932"/>
      <c r="D26" s="932"/>
      <c r="E26" s="932"/>
      <c r="F26" s="932"/>
      <c r="G26" s="932"/>
      <c r="H26" s="932"/>
      <c r="I26" s="932"/>
      <c r="J26" s="932"/>
      <c r="K26" s="932"/>
      <c r="L26" s="932"/>
      <c r="M26" s="932"/>
      <c r="N26" s="932"/>
      <c r="O26" s="932"/>
      <c r="P26" s="932"/>
      <c r="Q26" s="932"/>
      <c r="R26" s="932"/>
    </row>
    <row r="27" spans="2:18" ht="15.6">
      <c r="B27" s="932" t="s">
        <v>881</v>
      </c>
      <c r="C27" s="932"/>
      <c r="D27" s="932"/>
      <c r="E27" s="932"/>
      <c r="F27" s="932"/>
      <c r="G27" s="932"/>
      <c r="H27" s="932"/>
      <c r="I27" s="932"/>
      <c r="J27" s="932"/>
      <c r="K27" s="932"/>
      <c r="L27" s="932"/>
      <c r="M27" s="932"/>
      <c r="N27" s="932"/>
      <c r="O27" s="932"/>
      <c r="P27" s="932"/>
      <c r="Q27" s="932"/>
      <c r="R27" s="932"/>
    </row>
    <row r="28" spans="2:18" ht="15.6">
      <c r="B28" s="932" t="s">
        <v>882</v>
      </c>
      <c r="C28" s="932"/>
      <c r="D28" s="932"/>
      <c r="E28" s="932"/>
      <c r="F28" s="932"/>
      <c r="G28" s="932"/>
      <c r="H28" s="932"/>
      <c r="I28" s="932"/>
      <c r="J28" s="932"/>
      <c r="K28" s="932"/>
      <c r="L28" s="932"/>
      <c r="M28" s="932"/>
      <c r="N28" s="932"/>
      <c r="O28" s="932"/>
      <c r="P28" s="932"/>
      <c r="Q28" s="932"/>
      <c r="R28" s="932"/>
    </row>
    <row r="29" spans="2:18" ht="15.6">
      <c r="B29" s="931" t="s">
        <v>580</v>
      </c>
      <c r="C29" s="931" t="s">
        <v>883</v>
      </c>
      <c r="D29" s="931" t="s">
        <v>884</v>
      </c>
      <c r="E29" s="931" t="s">
        <v>656</v>
      </c>
      <c r="F29" s="931" t="s">
        <v>885</v>
      </c>
      <c r="G29" s="931"/>
      <c r="H29" s="931"/>
      <c r="I29" s="931"/>
      <c r="J29" s="931"/>
      <c r="K29" s="931"/>
      <c r="L29" s="931"/>
      <c r="M29" s="931"/>
      <c r="N29" s="931"/>
      <c r="O29" s="931"/>
      <c r="P29" s="931"/>
      <c r="Q29" s="931"/>
      <c r="R29" s="931"/>
    </row>
    <row r="30" spans="2:18" ht="15.6">
      <c r="B30" s="932" t="s">
        <v>935</v>
      </c>
      <c r="C30" s="932" t="s">
        <v>886</v>
      </c>
      <c r="D30" s="932" t="s">
        <v>887</v>
      </c>
      <c r="E30" s="932">
        <v>38872</v>
      </c>
      <c r="F30" s="932">
        <v>38872000000</v>
      </c>
      <c r="G30" s="932"/>
      <c r="H30" s="932"/>
      <c r="I30" s="932"/>
      <c r="J30" s="932"/>
      <c r="K30" s="932"/>
      <c r="L30" s="932"/>
      <c r="M30" s="932"/>
      <c r="N30" s="932"/>
      <c r="O30" s="932"/>
      <c r="P30" s="932"/>
      <c r="Q30" s="932"/>
      <c r="R30" s="932"/>
    </row>
    <row r="31" spans="2:18" ht="15.6">
      <c r="B31" s="932" t="s">
        <v>936</v>
      </c>
      <c r="C31" s="932" t="s">
        <v>888</v>
      </c>
      <c r="D31" s="932">
        <v>0.32300000000000001</v>
      </c>
      <c r="E31" s="932">
        <v>20028</v>
      </c>
      <c r="F31" s="932">
        <v>20028000000</v>
      </c>
      <c r="G31" s="932"/>
      <c r="H31" s="932"/>
      <c r="I31" s="932"/>
      <c r="J31" s="932"/>
      <c r="K31" s="932"/>
      <c r="L31" s="932"/>
      <c r="M31" s="932"/>
      <c r="N31" s="932"/>
      <c r="O31" s="932"/>
      <c r="P31" s="932"/>
      <c r="Q31" s="932"/>
      <c r="R31" s="932"/>
    </row>
    <row r="32" spans="2:18" ht="15.6">
      <c r="B32" s="932" t="s">
        <v>937</v>
      </c>
      <c r="C32" s="932" t="s">
        <v>889</v>
      </c>
      <c r="D32" s="932">
        <v>0.05</v>
      </c>
      <c r="E32" s="932">
        <v>31000</v>
      </c>
      <c r="F32" s="932">
        <v>3100000000</v>
      </c>
      <c r="G32" s="932"/>
      <c r="H32" s="932"/>
      <c r="I32" s="932"/>
      <c r="J32" s="932"/>
      <c r="K32" s="932"/>
      <c r="L32" s="932"/>
      <c r="M32" s="932"/>
      <c r="N32" s="932"/>
      <c r="O32" s="932"/>
      <c r="P32" s="932"/>
      <c r="Q32" s="932"/>
      <c r="R32" s="932"/>
    </row>
    <row r="33" spans="2:18" ht="46.8" customHeight="1">
      <c r="B33" s="932" t="s">
        <v>890</v>
      </c>
      <c r="C33" s="932"/>
      <c r="D33" s="932"/>
      <c r="E33" s="932"/>
      <c r="F33" s="932"/>
      <c r="G33" s="932"/>
      <c r="H33" s="932"/>
      <c r="I33" s="932"/>
      <c r="J33" s="932"/>
      <c r="K33" s="932"/>
      <c r="L33" s="932"/>
      <c r="M33" s="932"/>
      <c r="N33" s="932"/>
      <c r="O33" s="932"/>
      <c r="P33" s="932"/>
      <c r="Q33" s="932"/>
      <c r="R33" s="932"/>
    </row>
    <row r="34" spans="2:18" ht="33" customHeight="1">
      <c r="B34" s="932" t="s">
        <v>891</v>
      </c>
      <c r="C34" s="932"/>
      <c r="D34" s="932"/>
      <c r="E34" s="932"/>
      <c r="F34" s="932"/>
      <c r="G34" s="932"/>
      <c r="H34" s="932"/>
      <c r="I34" s="932"/>
      <c r="J34" s="932"/>
      <c r="K34" s="932"/>
      <c r="L34" s="932"/>
      <c r="M34" s="932"/>
      <c r="N34" s="932"/>
      <c r="O34" s="932"/>
      <c r="P34" s="932"/>
      <c r="Q34" s="932"/>
      <c r="R34" s="932"/>
    </row>
    <row r="35" spans="2:18" ht="15.6">
      <c r="B35" s="931" t="s">
        <v>892</v>
      </c>
      <c r="C35" s="931"/>
      <c r="D35" s="931"/>
      <c r="E35" s="931"/>
      <c r="F35" s="931"/>
      <c r="G35" s="931"/>
      <c r="H35" s="931"/>
      <c r="I35" s="931"/>
      <c r="J35" s="931"/>
      <c r="K35" s="931"/>
      <c r="L35" s="931"/>
      <c r="M35" s="931"/>
      <c r="N35" s="931"/>
      <c r="O35" s="931"/>
      <c r="P35" s="931"/>
      <c r="Q35" s="931"/>
      <c r="R35" s="931"/>
    </row>
    <row r="36" spans="2:18" ht="15.6">
      <c r="B36" s="931" t="s">
        <v>893</v>
      </c>
      <c r="C36" s="931"/>
      <c r="D36" s="931"/>
      <c r="E36" s="931"/>
      <c r="F36" s="931"/>
      <c r="G36" s="931"/>
      <c r="H36" s="931"/>
      <c r="I36" s="931"/>
      <c r="J36" s="931"/>
      <c r="K36" s="931"/>
      <c r="L36" s="931"/>
      <c r="M36" s="931"/>
      <c r="N36" s="931"/>
      <c r="O36" s="931"/>
      <c r="P36" s="931"/>
      <c r="Q36" s="931"/>
      <c r="R36" s="931"/>
    </row>
    <row r="37" spans="2:18" ht="53.4" customHeight="1">
      <c r="B37" s="932" t="s">
        <v>894</v>
      </c>
      <c r="C37" s="932"/>
      <c r="D37" s="932"/>
      <c r="E37" s="932"/>
      <c r="F37" s="932"/>
      <c r="G37" s="932"/>
      <c r="H37" s="932"/>
      <c r="I37" s="932"/>
      <c r="J37" s="932"/>
      <c r="K37" s="932"/>
      <c r="L37" s="932"/>
      <c r="M37" s="932"/>
      <c r="N37" s="932"/>
      <c r="O37" s="932"/>
      <c r="P37" s="932"/>
      <c r="Q37" s="932"/>
      <c r="R37" s="932"/>
    </row>
    <row r="38" spans="2:18" ht="43.8" customHeight="1">
      <c r="B38" s="932" t="s">
        <v>895</v>
      </c>
      <c r="C38" s="932"/>
      <c r="D38" s="932"/>
      <c r="E38" s="932"/>
      <c r="F38" s="932"/>
      <c r="G38" s="932"/>
      <c r="H38" s="932"/>
      <c r="I38" s="932"/>
      <c r="J38" s="932"/>
      <c r="K38" s="932"/>
      <c r="L38" s="932"/>
      <c r="M38" s="932"/>
      <c r="N38" s="932"/>
      <c r="O38" s="932"/>
      <c r="P38" s="932"/>
      <c r="Q38" s="932"/>
      <c r="R38" s="932"/>
    </row>
    <row r="39" spans="2:18" ht="15.6">
      <c r="B39" s="931" t="s">
        <v>896</v>
      </c>
      <c r="C39" s="931"/>
      <c r="D39" s="931"/>
      <c r="E39" s="931"/>
      <c r="F39" s="931"/>
      <c r="G39" s="931"/>
      <c r="H39" s="931"/>
      <c r="I39" s="931"/>
      <c r="J39" s="931"/>
      <c r="K39" s="931"/>
      <c r="L39" s="931"/>
      <c r="M39" s="931"/>
      <c r="N39" s="931"/>
      <c r="O39" s="931"/>
      <c r="P39" s="931"/>
      <c r="Q39" s="931"/>
      <c r="R39" s="931"/>
    </row>
    <row r="40" spans="2:18" ht="59.4" customHeight="1">
      <c r="B40" s="932" t="s">
        <v>897</v>
      </c>
      <c r="C40" s="932"/>
      <c r="D40" s="932"/>
      <c r="E40" s="932"/>
      <c r="F40" s="932"/>
      <c r="G40" s="932"/>
      <c r="H40" s="932"/>
      <c r="I40" s="932"/>
      <c r="J40" s="932"/>
      <c r="K40" s="932"/>
      <c r="L40" s="932"/>
      <c r="M40" s="932"/>
      <c r="N40" s="932"/>
      <c r="O40" s="932"/>
      <c r="P40" s="932"/>
      <c r="Q40" s="932"/>
      <c r="R40" s="932"/>
    </row>
    <row r="41" spans="2:18" ht="15.6">
      <c r="B41" s="931" t="s">
        <v>898</v>
      </c>
      <c r="C41" s="931"/>
      <c r="D41" s="931"/>
      <c r="E41" s="931"/>
      <c r="F41" s="931"/>
      <c r="G41" s="931"/>
      <c r="H41" s="931"/>
      <c r="I41" s="931"/>
      <c r="J41" s="931"/>
      <c r="K41" s="931"/>
      <c r="L41" s="931"/>
      <c r="M41" s="931"/>
      <c r="N41" s="931"/>
      <c r="O41" s="931"/>
      <c r="P41" s="931"/>
      <c r="Q41" s="931"/>
      <c r="R41" s="931"/>
    </row>
    <row r="42" spans="2:18" ht="15.6">
      <c r="B42" s="932" t="s">
        <v>899</v>
      </c>
      <c r="C42" s="932"/>
      <c r="D42" s="932"/>
      <c r="E42" s="932"/>
      <c r="F42" s="932"/>
      <c r="G42" s="932"/>
      <c r="H42" s="932"/>
      <c r="I42" s="932"/>
      <c r="J42" s="932"/>
      <c r="K42" s="932"/>
      <c r="L42" s="932"/>
      <c r="M42" s="932"/>
      <c r="N42" s="932"/>
      <c r="O42" s="932"/>
      <c r="P42" s="932"/>
      <c r="Q42" s="932"/>
      <c r="R42" s="932"/>
    </row>
    <row r="43" spans="2:18" ht="48" customHeight="1">
      <c r="B43" s="932" t="s">
        <v>900</v>
      </c>
      <c r="C43" s="932"/>
      <c r="D43" s="932"/>
      <c r="E43" s="932"/>
      <c r="F43" s="932"/>
      <c r="G43" s="932"/>
      <c r="H43" s="932"/>
      <c r="I43" s="932"/>
      <c r="J43" s="932"/>
      <c r="K43" s="932"/>
      <c r="L43" s="932"/>
      <c r="M43" s="932"/>
      <c r="N43" s="932"/>
      <c r="O43" s="932"/>
      <c r="P43" s="932"/>
      <c r="Q43" s="932"/>
      <c r="R43" s="932"/>
    </row>
    <row r="44" spans="2:18" ht="35.4" customHeight="1">
      <c r="B44" s="932" t="s">
        <v>901</v>
      </c>
      <c r="C44" s="932"/>
      <c r="D44" s="932"/>
      <c r="E44" s="932"/>
      <c r="F44" s="932"/>
      <c r="G44" s="932"/>
      <c r="H44" s="932"/>
      <c r="I44" s="932"/>
      <c r="J44" s="932"/>
      <c r="K44" s="932"/>
      <c r="L44" s="932"/>
      <c r="M44" s="932"/>
      <c r="N44" s="932"/>
      <c r="O44" s="932"/>
      <c r="P44" s="932"/>
      <c r="Q44" s="932"/>
      <c r="R44" s="932"/>
    </row>
    <row r="45" spans="2:18" ht="31.2" customHeight="1">
      <c r="B45" s="932" t="s">
        <v>902</v>
      </c>
      <c r="C45" s="932"/>
      <c r="D45" s="932"/>
      <c r="E45" s="932"/>
      <c r="F45" s="932"/>
      <c r="G45" s="932"/>
      <c r="H45" s="932"/>
      <c r="I45" s="932"/>
      <c r="J45" s="932"/>
      <c r="K45" s="932"/>
      <c r="L45" s="932"/>
      <c r="M45" s="932"/>
      <c r="N45" s="932"/>
      <c r="O45" s="932"/>
      <c r="P45" s="932"/>
      <c r="Q45" s="932"/>
      <c r="R45" s="932"/>
    </row>
    <row r="46" spans="2:18" ht="37.200000000000003" customHeight="1">
      <c r="B46" s="932" t="s">
        <v>903</v>
      </c>
      <c r="C46" s="932"/>
      <c r="D46" s="932"/>
      <c r="E46" s="932"/>
      <c r="F46" s="932"/>
      <c r="G46" s="932"/>
      <c r="H46" s="932"/>
      <c r="I46" s="932"/>
      <c r="J46" s="932"/>
      <c r="K46" s="932"/>
      <c r="L46" s="932"/>
      <c r="M46" s="932"/>
      <c r="N46" s="932"/>
      <c r="O46" s="932"/>
      <c r="P46" s="932"/>
      <c r="Q46" s="932"/>
      <c r="R46" s="932"/>
    </row>
    <row r="47" spans="2:18" ht="28.8" customHeight="1">
      <c r="B47" s="932" t="s">
        <v>904</v>
      </c>
      <c r="C47" s="932"/>
      <c r="D47" s="932"/>
      <c r="E47" s="932"/>
      <c r="F47" s="932"/>
      <c r="G47" s="932"/>
      <c r="H47" s="932"/>
      <c r="I47" s="932"/>
      <c r="J47" s="932"/>
      <c r="K47" s="932"/>
      <c r="L47" s="932"/>
      <c r="M47" s="932"/>
      <c r="N47" s="932"/>
      <c r="O47" s="932"/>
      <c r="P47" s="932"/>
      <c r="Q47" s="932"/>
      <c r="R47" s="932"/>
    </row>
    <row r="48" spans="2:18" ht="59.4" customHeight="1">
      <c r="B48" s="932" t="s">
        <v>905</v>
      </c>
      <c r="C48" s="932"/>
      <c r="D48" s="932"/>
      <c r="E48" s="932"/>
      <c r="F48" s="932"/>
      <c r="G48" s="932"/>
      <c r="H48" s="932"/>
      <c r="I48" s="932"/>
      <c r="J48" s="932"/>
      <c r="K48" s="932"/>
      <c r="L48" s="932"/>
      <c r="M48" s="932"/>
      <c r="N48" s="932"/>
      <c r="O48" s="932"/>
      <c r="P48" s="932"/>
      <c r="Q48" s="932"/>
      <c r="R48" s="932"/>
    </row>
    <row r="49" spans="2:18" ht="15.6">
      <c r="B49" s="932" t="s">
        <v>906</v>
      </c>
      <c r="C49" s="932"/>
      <c r="D49" s="932"/>
      <c r="E49" s="932"/>
      <c r="F49" s="932"/>
      <c r="G49" s="932"/>
      <c r="H49" s="932"/>
      <c r="I49" s="932"/>
      <c r="J49" s="932"/>
      <c r="K49" s="932"/>
      <c r="L49" s="932"/>
      <c r="M49" s="932"/>
      <c r="N49" s="932"/>
      <c r="O49" s="932"/>
      <c r="P49" s="932"/>
      <c r="Q49" s="932"/>
      <c r="R49" s="932"/>
    </row>
    <row r="50" spans="2:18" ht="39.6" customHeight="1">
      <c r="B50" s="932" t="s">
        <v>907</v>
      </c>
      <c r="C50" s="932"/>
      <c r="D50" s="932"/>
      <c r="E50" s="932"/>
      <c r="F50" s="932"/>
      <c r="G50" s="932"/>
      <c r="H50" s="932"/>
      <c r="I50" s="932"/>
      <c r="J50" s="932"/>
      <c r="K50" s="932"/>
      <c r="L50" s="932"/>
      <c r="M50" s="932"/>
      <c r="N50" s="932"/>
      <c r="O50" s="932"/>
      <c r="P50" s="932"/>
      <c r="Q50" s="932"/>
      <c r="R50" s="932"/>
    </row>
    <row r="51" spans="2:18" ht="15.6">
      <c r="B51" s="932" t="s">
        <v>908</v>
      </c>
      <c r="C51" s="932"/>
      <c r="D51" s="932"/>
      <c r="E51" s="932"/>
      <c r="F51" s="932"/>
      <c r="G51" s="932"/>
      <c r="H51" s="932"/>
      <c r="I51" s="932"/>
      <c r="J51" s="932"/>
      <c r="K51" s="932"/>
      <c r="L51" s="932"/>
      <c r="M51" s="932"/>
      <c r="N51" s="932"/>
      <c r="O51" s="932"/>
      <c r="P51" s="932"/>
      <c r="Q51" s="932"/>
      <c r="R51" s="932"/>
    </row>
    <row r="52" spans="2:18" ht="38.4" customHeight="1">
      <c r="B52" s="932" t="s">
        <v>909</v>
      </c>
      <c r="C52" s="932"/>
      <c r="D52" s="932"/>
      <c r="E52" s="932"/>
      <c r="F52" s="932"/>
      <c r="G52" s="932"/>
      <c r="H52" s="932"/>
      <c r="I52" s="932"/>
      <c r="J52" s="932"/>
      <c r="K52" s="932"/>
      <c r="L52" s="932"/>
      <c r="M52" s="932"/>
      <c r="N52" s="932"/>
      <c r="O52" s="932"/>
      <c r="P52" s="932"/>
      <c r="Q52" s="932"/>
      <c r="R52" s="932"/>
    </row>
    <row r="53" spans="2:18" ht="15.6">
      <c r="B53" s="932" t="s">
        <v>910</v>
      </c>
      <c r="C53" s="932"/>
      <c r="D53" s="932"/>
      <c r="E53" s="932"/>
      <c r="F53" s="932"/>
      <c r="G53" s="932"/>
      <c r="H53" s="932"/>
      <c r="I53" s="932"/>
      <c r="J53" s="932"/>
      <c r="K53" s="932"/>
      <c r="L53" s="932"/>
      <c r="M53" s="932"/>
      <c r="N53" s="932"/>
      <c r="O53" s="932"/>
      <c r="P53" s="932"/>
      <c r="Q53" s="932"/>
      <c r="R53" s="932"/>
    </row>
    <row r="54" spans="2:18" ht="34.799999999999997" customHeight="1">
      <c r="B54" s="932" t="s">
        <v>911</v>
      </c>
      <c r="C54" s="932"/>
      <c r="D54" s="932"/>
      <c r="E54" s="932"/>
      <c r="F54" s="932"/>
      <c r="G54" s="932"/>
      <c r="H54" s="932"/>
      <c r="I54" s="932"/>
      <c r="J54" s="932"/>
      <c r="K54" s="932"/>
      <c r="L54" s="932"/>
      <c r="M54" s="932"/>
      <c r="N54" s="932"/>
      <c r="O54" s="932"/>
      <c r="P54" s="932"/>
      <c r="Q54" s="932"/>
      <c r="R54" s="932"/>
    </row>
    <row r="55" spans="2:18" ht="55.8" customHeight="1">
      <c r="B55" s="932" t="s">
        <v>912</v>
      </c>
      <c r="C55" s="932"/>
      <c r="D55" s="932"/>
      <c r="E55" s="932"/>
      <c r="F55" s="932"/>
      <c r="G55" s="932"/>
      <c r="H55" s="932"/>
      <c r="I55" s="932"/>
      <c r="J55" s="932"/>
      <c r="K55" s="932"/>
      <c r="L55" s="932"/>
      <c r="M55" s="932"/>
      <c r="N55" s="932"/>
      <c r="O55" s="932"/>
      <c r="P55" s="932"/>
      <c r="Q55" s="932"/>
      <c r="R55" s="932"/>
    </row>
    <row r="56" spans="2:18" ht="15.6">
      <c r="B56" s="931" t="s">
        <v>913</v>
      </c>
      <c r="C56" s="931"/>
      <c r="D56" s="931"/>
      <c r="E56" s="931"/>
      <c r="F56" s="931"/>
      <c r="G56" s="931"/>
      <c r="H56" s="931"/>
      <c r="I56" s="931"/>
      <c r="J56" s="931"/>
      <c r="K56" s="931"/>
      <c r="L56" s="931"/>
      <c r="M56" s="931"/>
      <c r="N56" s="931"/>
      <c r="O56" s="931"/>
      <c r="P56" s="931"/>
      <c r="Q56" s="931"/>
      <c r="R56" s="931"/>
    </row>
    <row r="57" spans="2:18" ht="15.6">
      <c r="B57" s="932" t="s">
        <v>914</v>
      </c>
      <c r="C57" s="932"/>
      <c r="D57" s="932"/>
      <c r="E57" s="932"/>
      <c r="F57" s="932"/>
      <c r="G57" s="932"/>
      <c r="H57" s="932"/>
      <c r="I57" s="932"/>
      <c r="J57" s="932"/>
      <c r="K57" s="932"/>
      <c r="L57" s="932"/>
      <c r="M57" s="932"/>
      <c r="N57" s="932"/>
      <c r="O57" s="932"/>
      <c r="P57" s="932"/>
      <c r="Q57" s="932"/>
      <c r="R57" s="932"/>
    </row>
    <row r="58" spans="2:18" ht="35.4" customHeight="1">
      <c r="B58" s="932" t="s">
        <v>915</v>
      </c>
      <c r="C58" s="932"/>
      <c r="D58" s="932"/>
      <c r="E58" s="932"/>
      <c r="F58" s="932"/>
      <c r="G58" s="932"/>
      <c r="H58" s="932"/>
      <c r="I58" s="932"/>
      <c r="J58" s="932"/>
      <c r="K58" s="932"/>
      <c r="L58" s="932"/>
      <c r="M58" s="932"/>
      <c r="N58" s="932"/>
      <c r="O58" s="932"/>
      <c r="P58" s="932"/>
      <c r="Q58" s="932"/>
      <c r="R58" s="932"/>
    </row>
    <row r="59" spans="2:18" ht="49.2" customHeight="1">
      <c r="B59" s="932" t="s">
        <v>916</v>
      </c>
      <c r="C59" s="932"/>
      <c r="D59" s="932"/>
      <c r="E59" s="932"/>
      <c r="F59" s="932"/>
      <c r="G59" s="932"/>
      <c r="H59" s="932"/>
      <c r="I59" s="932"/>
      <c r="J59" s="932"/>
      <c r="K59" s="932"/>
      <c r="L59" s="932"/>
      <c r="M59" s="932"/>
      <c r="N59" s="932"/>
      <c r="O59" s="932"/>
      <c r="P59" s="932"/>
      <c r="Q59" s="932"/>
      <c r="R59" s="932"/>
    </row>
    <row r="60" spans="2:18" ht="15.6">
      <c r="B60" s="931" t="s">
        <v>917</v>
      </c>
      <c r="C60" s="931"/>
      <c r="D60" s="931"/>
      <c r="E60" s="931"/>
      <c r="F60" s="931"/>
      <c r="G60" s="931"/>
      <c r="H60" s="931"/>
      <c r="I60" s="931"/>
      <c r="J60" s="931"/>
      <c r="K60" s="931"/>
      <c r="L60" s="931"/>
      <c r="M60" s="931"/>
      <c r="N60" s="931"/>
      <c r="O60" s="931"/>
      <c r="P60" s="931"/>
      <c r="Q60" s="931"/>
      <c r="R60" s="931"/>
    </row>
    <row r="61" spans="2:18" ht="15.6">
      <c r="B61" s="932" t="s">
        <v>918</v>
      </c>
      <c r="C61" s="932"/>
      <c r="D61" s="932"/>
      <c r="E61" s="932"/>
      <c r="F61" s="932"/>
      <c r="G61" s="932"/>
      <c r="H61" s="932"/>
      <c r="I61" s="932"/>
      <c r="J61" s="932"/>
      <c r="K61" s="932"/>
      <c r="L61" s="932"/>
      <c r="M61" s="932"/>
      <c r="N61" s="932"/>
      <c r="O61" s="932"/>
      <c r="P61" s="932"/>
      <c r="Q61" s="932"/>
      <c r="R61" s="932"/>
    </row>
    <row r="62" spans="2:18" ht="35.4" customHeight="1">
      <c r="B62" s="932" t="s">
        <v>919</v>
      </c>
      <c r="C62" s="932"/>
      <c r="D62" s="932"/>
      <c r="E62" s="932"/>
      <c r="F62" s="932"/>
      <c r="G62" s="932"/>
      <c r="H62" s="932"/>
      <c r="I62" s="932"/>
      <c r="J62" s="932"/>
      <c r="K62" s="932"/>
      <c r="L62" s="932"/>
      <c r="M62" s="932"/>
      <c r="N62" s="932"/>
      <c r="O62" s="932"/>
      <c r="P62" s="932"/>
      <c r="Q62" s="932"/>
      <c r="R62" s="932"/>
    </row>
    <row r="63" spans="2:18" ht="33.6" customHeight="1">
      <c r="B63" s="932" t="s">
        <v>920</v>
      </c>
      <c r="C63" s="932"/>
      <c r="D63" s="932"/>
      <c r="E63" s="932"/>
      <c r="F63" s="932"/>
      <c r="G63" s="932"/>
      <c r="H63" s="932"/>
      <c r="I63" s="932"/>
      <c r="J63" s="932"/>
      <c r="K63" s="932"/>
      <c r="L63" s="932"/>
      <c r="M63" s="932"/>
      <c r="N63" s="932"/>
      <c r="O63" s="932"/>
      <c r="P63" s="932"/>
      <c r="Q63" s="932"/>
      <c r="R63" s="932"/>
    </row>
    <row r="64" spans="2:18" ht="39" customHeight="1">
      <c r="B64" s="932" t="s">
        <v>921</v>
      </c>
      <c r="C64" s="932"/>
      <c r="D64" s="932"/>
      <c r="E64" s="932"/>
      <c r="F64" s="932"/>
      <c r="G64" s="932"/>
      <c r="H64" s="932"/>
      <c r="I64" s="932"/>
      <c r="J64" s="932"/>
      <c r="K64" s="932"/>
      <c r="L64" s="932"/>
      <c r="M64" s="932"/>
      <c r="N64" s="932"/>
      <c r="O64" s="932"/>
      <c r="P64" s="932"/>
      <c r="Q64" s="932"/>
      <c r="R64" s="932"/>
    </row>
    <row r="65" spans="2:18" ht="15.6">
      <c r="B65" s="931" t="s">
        <v>922</v>
      </c>
      <c r="C65" s="931"/>
      <c r="D65" s="931"/>
      <c r="E65" s="931"/>
      <c r="F65" s="931"/>
      <c r="G65" s="931"/>
      <c r="H65" s="931"/>
      <c r="I65" s="931"/>
      <c r="J65" s="931"/>
      <c r="K65" s="931"/>
      <c r="L65" s="931"/>
      <c r="M65" s="931"/>
      <c r="N65" s="931"/>
      <c r="O65" s="931"/>
      <c r="P65" s="931"/>
      <c r="Q65" s="931"/>
      <c r="R65" s="931"/>
    </row>
    <row r="66" spans="2:18" ht="33" customHeight="1">
      <c r="B66" s="932" t="s">
        <v>923</v>
      </c>
      <c r="C66" s="932"/>
      <c r="D66" s="932"/>
      <c r="E66" s="932"/>
      <c r="F66" s="932"/>
      <c r="G66" s="932"/>
      <c r="H66" s="932"/>
      <c r="I66" s="932"/>
      <c r="J66" s="932"/>
      <c r="K66" s="932"/>
      <c r="L66" s="932"/>
      <c r="M66" s="932"/>
      <c r="N66" s="932"/>
      <c r="O66" s="932"/>
      <c r="P66" s="932"/>
      <c r="Q66" s="932"/>
      <c r="R66" s="932"/>
    </row>
    <row r="67" spans="2:18" ht="39" customHeight="1">
      <c r="B67" s="932" t="s">
        <v>924</v>
      </c>
      <c r="C67" s="932"/>
      <c r="D67" s="932"/>
      <c r="E67" s="932"/>
      <c r="F67" s="932"/>
      <c r="G67" s="932"/>
      <c r="H67" s="932"/>
      <c r="I67" s="932"/>
      <c r="J67" s="932"/>
      <c r="K67" s="932"/>
      <c r="L67" s="932"/>
      <c r="M67" s="932"/>
      <c r="N67" s="932"/>
      <c r="O67" s="932"/>
      <c r="P67" s="932"/>
      <c r="Q67" s="932"/>
      <c r="R67" s="932"/>
    </row>
    <row r="68" spans="2:18" ht="33" customHeight="1">
      <c r="B68" s="932" t="s">
        <v>925</v>
      </c>
      <c r="C68" s="932"/>
      <c r="D68" s="932"/>
      <c r="E68" s="932"/>
      <c r="F68" s="932"/>
      <c r="G68" s="932"/>
      <c r="H68" s="932"/>
      <c r="I68" s="932"/>
      <c r="J68" s="932"/>
      <c r="K68" s="932"/>
      <c r="L68" s="932"/>
      <c r="M68" s="932"/>
      <c r="N68" s="932"/>
      <c r="O68" s="932"/>
      <c r="P68" s="932"/>
      <c r="Q68" s="932"/>
      <c r="R68" s="932"/>
    </row>
    <row r="69" spans="2:18" ht="45.6" customHeight="1">
      <c r="B69" s="932" t="s">
        <v>926</v>
      </c>
      <c r="C69" s="932"/>
      <c r="D69" s="932"/>
      <c r="E69" s="932"/>
      <c r="F69" s="932"/>
      <c r="G69" s="932"/>
      <c r="H69" s="932"/>
      <c r="I69" s="932"/>
      <c r="J69" s="932"/>
      <c r="K69" s="932"/>
      <c r="L69" s="932"/>
      <c r="M69" s="932"/>
      <c r="N69" s="932"/>
      <c r="O69" s="932"/>
      <c r="P69" s="932"/>
      <c r="Q69" s="932"/>
      <c r="R69" s="932"/>
    </row>
    <row r="70" spans="2:18" ht="15.6">
      <c r="B70" s="931" t="s">
        <v>927</v>
      </c>
      <c r="C70" s="931"/>
      <c r="D70" s="931"/>
      <c r="E70" s="931"/>
      <c r="F70" s="931"/>
      <c r="G70" s="931"/>
      <c r="H70" s="931"/>
      <c r="I70" s="931"/>
      <c r="J70" s="931"/>
      <c r="K70" s="931"/>
      <c r="L70" s="931"/>
      <c r="M70" s="931"/>
      <c r="N70" s="931"/>
      <c r="O70" s="931"/>
      <c r="P70" s="931"/>
      <c r="Q70" s="931"/>
      <c r="R70" s="931"/>
    </row>
    <row r="71" spans="2:18" ht="31.8" customHeight="1">
      <c r="B71" s="932" t="s">
        <v>928</v>
      </c>
      <c r="C71" s="932"/>
      <c r="D71" s="932"/>
      <c r="E71" s="932"/>
      <c r="F71" s="932"/>
      <c r="G71" s="932"/>
      <c r="H71" s="932"/>
      <c r="I71" s="932"/>
      <c r="J71" s="932"/>
      <c r="K71" s="932"/>
      <c r="L71" s="932"/>
      <c r="M71" s="932"/>
      <c r="N71" s="932"/>
      <c r="O71" s="932"/>
      <c r="P71" s="932"/>
      <c r="Q71" s="932"/>
      <c r="R71" s="932"/>
    </row>
    <row r="72" spans="2:18" ht="39" customHeight="1">
      <c r="B72" s="932" t="s">
        <v>929</v>
      </c>
      <c r="C72" s="932"/>
      <c r="D72" s="932"/>
      <c r="E72" s="932"/>
      <c r="F72" s="932"/>
      <c r="G72" s="932"/>
      <c r="H72" s="932"/>
      <c r="I72" s="932"/>
      <c r="J72" s="932"/>
      <c r="K72" s="932"/>
      <c r="L72" s="932"/>
      <c r="M72" s="932"/>
      <c r="N72" s="932"/>
      <c r="O72" s="932"/>
      <c r="P72" s="932"/>
      <c r="Q72" s="932"/>
      <c r="R72" s="932"/>
    </row>
    <row r="73" spans="2:18" ht="51" customHeight="1">
      <c r="B73" s="932" t="s">
        <v>930</v>
      </c>
      <c r="C73" s="932"/>
      <c r="D73" s="932"/>
      <c r="E73" s="932"/>
      <c r="F73" s="932"/>
      <c r="G73" s="932"/>
      <c r="H73" s="932"/>
      <c r="I73" s="932"/>
      <c r="J73" s="932"/>
      <c r="K73" s="932"/>
      <c r="L73" s="932"/>
      <c r="M73" s="932"/>
      <c r="N73" s="932"/>
      <c r="O73" s="932"/>
      <c r="P73" s="932"/>
      <c r="Q73" s="932"/>
      <c r="R73" s="932"/>
    </row>
    <row r="74" spans="2:18" ht="15.6">
      <c r="B74" s="931" t="s">
        <v>931</v>
      </c>
      <c r="C74" s="931"/>
      <c r="D74" s="931"/>
      <c r="E74" s="931"/>
      <c r="F74" s="931"/>
      <c r="G74" s="931"/>
      <c r="H74" s="931"/>
      <c r="I74" s="931"/>
      <c r="J74" s="931"/>
      <c r="K74" s="931"/>
      <c r="L74" s="931"/>
      <c r="M74" s="931"/>
      <c r="N74" s="931"/>
      <c r="O74" s="931"/>
      <c r="P74" s="931"/>
      <c r="Q74" s="931"/>
      <c r="R74" s="931"/>
    </row>
    <row r="75" spans="2:18" ht="48" customHeight="1">
      <c r="B75" s="932" t="s">
        <v>932</v>
      </c>
      <c r="C75" s="932"/>
      <c r="D75" s="932"/>
      <c r="E75" s="932"/>
      <c r="F75" s="932"/>
      <c r="G75" s="932"/>
      <c r="H75" s="932"/>
      <c r="I75" s="932"/>
      <c r="J75" s="932"/>
      <c r="K75" s="932"/>
      <c r="L75" s="932"/>
      <c r="M75" s="932"/>
      <c r="N75" s="932"/>
      <c r="O75" s="932"/>
      <c r="P75" s="932"/>
      <c r="Q75" s="932"/>
      <c r="R75" s="932"/>
    </row>
    <row r="76" spans="2:18" ht="48" customHeight="1">
      <c r="B76" s="932" t="s">
        <v>933</v>
      </c>
      <c r="C76" s="932"/>
      <c r="D76" s="932"/>
      <c r="E76" s="932"/>
      <c r="F76" s="932"/>
      <c r="G76" s="932"/>
      <c r="H76" s="932"/>
      <c r="I76" s="932"/>
      <c r="J76" s="932"/>
      <c r="K76" s="932"/>
      <c r="L76" s="932"/>
      <c r="M76" s="932"/>
      <c r="N76" s="932"/>
      <c r="O76" s="932"/>
      <c r="P76" s="932"/>
      <c r="Q76" s="932"/>
      <c r="R76" s="932"/>
    </row>
  </sheetData>
  <mergeCells count="76">
    <mergeCell ref="B76:R76"/>
    <mergeCell ref="B72:R72"/>
    <mergeCell ref="B73:R73"/>
    <mergeCell ref="B74:R74"/>
    <mergeCell ref="B65:R65"/>
    <mergeCell ref="B66:R66"/>
    <mergeCell ref="B67:R67"/>
    <mergeCell ref="B68:R68"/>
    <mergeCell ref="B59:R59"/>
    <mergeCell ref="B60:R60"/>
    <mergeCell ref="B61:R61"/>
    <mergeCell ref="B51:R51"/>
    <mergeCell ref="B52:R52"/>
    <mergeCell ref="B53:R53"/>
    <mergeCell ref="B54:R54"/>
    <mergeCell ref="B29:R29"/>
    <mergeCell ref="B30:R30"/>
    <mergeCell ref="B31:R31"/>
    <mergeCell ref="B32:R32"/>
    <mergeCell ref="B33:R33"/>
    <mergeCell ref="B16:R16"/>
    <mergeCell ref="B19:R19"/>
    <mergeCell ref="B20:R20"/>
    <mergeCell ref="B17:R17"/>
    <mergeCell ref="B18:R18"/>
    <mergeCell ref="B1:R1"/>
    <mergeCell ref="B75:R75"/>
    <mergeCell ref="B70:R70"/>
    <mergeCell ref="B71:R71"/>
    <mergeCell ref="B69:R69"/>
    <mergeCell ref="B63:R63"/>
    <mergeCell ref="B64:R64"/>
    <mergeCell ref="B62:R62"/>
    <mergeCell ref="B56:R56"/>
    <mergeCell ref="B57:R57"/>
    <mergeCell ref="B58:R58"/>
    <mergeCell ref="B55:R55"/>
    <mergeCell ref="B49:R49"/>
    <mergeCell ref="B50:R50"/>
    <mergeCell ref="B47:R47"/>
    <mergeCell ref="B2:R2"/>
    <mergeCell ref="B48:R48"/>
    <mergeCell ref="B42:R42"/>
    <mergeCell ref="B43:R43"/>
    <mergeCell ref="B41:R41"/>
    <mergeCell ref="B35:R35"/>
    <mergeCell ref="B36:R36"/>
    <mergeCell ref="B44:R44"/>
    <mergeCell ref="B45:R45"/>
    <mergeCell ref="B46:R46"/>
    <mergeCell ref="B37:R37"/>
    <mergeCell ref="B38:R38"/>
    <mergeCell ref="B39:R39"/>
    <mergeCell ref="B40:R40"/>
    <mergeCell ref="B3:R3"/>
    <mergeCell ref="B34:R34"/>
    <mergeCell ref="B26:R26"/>
    <mergeCell ref="B27:R27"/>
    <mergeCell ref="B28:R28"/>
    <mergeCell ref="B24:R24"/>
    <mergeCell ref="B25:R25"/>
    <mergeCell ref="B8:R8"/>
    <mergeCell ref="B9:R9"/>
    <mergeCell ref="B4:R4"/>
    <mergeCell ref="B5:R5"/>
    <mergeCell ref="B21:R21"/>
    <mergeCell ref="B22:R22"/>
    <mergeCell ref="B23:R23"/>
    <mergeCell ref="B14:R14"/>
    <mergeCell ref="B15:R15"/>
    <mergeCell ref="B12:R12"/>
    <mergeCell ref="B13:R13"/>
    <mergeCell ref="B10:R10"/>
    <mergeCell ref="B11:R11"/>
    <mergeCell ref="B6:R6"/>
    <mergeCell ref="B7:R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tint="0.39997558519241921"/>
  </sheetPr>
  <dimension ref="B1:J151"/>
  <sheetViews>
    <sheetView showGridLines="0" topLeftCell="A121" workbookViewId="0">
      <selection activeCell="E128" sqref="E128"/>
    </sheetView>
  </sheetViews>
  <sheetFormatPr baseColWidth="10" defaultRowHeight="13.2"/>
  <cols>
    <col min="1" max="1" width="2.109375" style="2" customWidth="1"/>
    <col min="2" max="2" width="42" style="2" customWidth="1"/>
    <col min="3" max="3" width="20.44140625" style="2" customWidth="1"/>
    <col min="4" max="4" width="17.6640625" style="2" customWidth="1"/>
    <col min="5" max="5" width="27.109375" style="2" customWidth="1"/>
    <col min="6" max="6" width="31.44140625" style="2" customWidth="1"/>
    <col min="7" max="7" width="17.21875" style="2" customWidth="1"/>
    <col min="8" max="8" width="17.109375" style="25" customWidth="1"/>
    <col min="9" max="9" width="17.109375" style="2" customWidth="1"/>
    <col min="10" max="10" width="11.44140625" style="2" customWidth="1"/>
    <col min="11" max="11" width="15.33203125" style="2" bestFit="1" customWidth="1"/>
    <col min="12" max="16384" width="11.5546875" style="2"/>
  </cols>
  <sheetData>
    <row r="1" spans="2:10" ht="13.2" hidden="1" customHeight="1"/>
    <row r="5" spans="2:10" ht="13.8">
      <c r="B5" s="936" t="s">
        <v>245</v>
      </c>
      <c r="C5" s="936"/>
    </row>
    <row r="6" spans="2:10" ht="15.75" customHeight="1" thickBot="1"/>
    <row r="7" spans="2:10" ht="16.2" thickBot="1">
      <c r="B7" s="938" t="s">
        <v>239</v>
      </c>
      <c r="C7" s="939"/>
      <c r="D7" s="939"/>
      <c r="E7" s="939"/>
      <c r="F7" s="939"/>
      <c r="G7" s="939"/>
      <c r="H7" s="940"/>
    </row>
    <row r="8" spans="2:10" ht="39" customHeight="1" thickBot="1">
      <c r="B8" s="690" t="s">
        <v>98</v>
      </c>
      <c r="C8" s="691" t="s">
        <v>235</v>
      </c>
      <c r="D8" s="691" t="s">
        <v>236</v>
      </c>
      <c r="E8" s="691" t="s">
        <v>237</v>
      </c>
      <c r="F8" s="691" t="s">
        <v>294</v>
      </c>
      <c r="G8" s="691" t="s">
        <v>99</v>
      </c>
      <c r="H8" s="692" t="s">
        <v>238</v>
      </c>
    </row>
    <row r="9" spans="2:10" ht="12.75" customHeight="1" thickBot="1">
      <c r="B9" s="91" t="s">
        <v>11</v>
      </c>
      <c r="C9" s="92"/>
      <c r="D9" s="93"/>
      <c r="E9" s="93"/>
      <c r="F9" s="93"/>
      <c r="G9" s="93"/>
      <c r="H9" s="94"/>
    </row>
    <row r="10" spans="2:10" ht="13.8" thickBot="1">
      <c r="B10" s="21" t="s">
        <v>100</v>
      </c>
      <c r="C10" s="95"/>
      <c r="D10" s="96"/>
      <c r="E10" s="96"/>
      <c r="F10" s="96"/>
      <c r="G10" s="96"/>
      <c r="H10" s="97"/>
    </row>
    <row r="11" spans="2:10" ht="13.8" thickBot="1">
      <c r="B11" s="98" t="s">
        <v>329</v>
      </c>
      <c r="C11" s="101" t="s">
        <v>240</v>
      </c>
      <c r="D11" s="102">
        <v>0</v>
      </c>
      <c r="E11" s="103">
        <v>6572.46</v>
      </c>
      <c r="F11" s="104">
        <v>0</v>
      </c>
      <c r="G11" s="103">
        <v>7812.22</v>
      </c>
      <c r="H11" s="105">
        <v>0</v>
      </c>
    </row>
    <row r="12" spans="2:10" ht="12.75" customHeight="1">
      <c r="B12" s="98" t="s">
        <v>16</v>
      </c>
      <c r="C12" s="99"/>
      <c r="D12" s="174"/>
      <c r="E12" s="93"/>
      <c r="F12" s="100"/>
      <c r="G12" s="93"/>
      <c r="H12" s="31"/>
    </row>
    <row r="13" spans="2:10" ht="12.75" customHeight="1">
      <c r="B13" s="173" t="s">
        <v>448</v>
      </c>
      <c r="C13" s="106" t="s">
        <v>240</v>
      </c>
      <c r="D13" s="655">
        <v>623.73981735910149</v>
      </c>
      <c r="E13" s="108">
        <v>6572.46</v>
      </c>
      <c r="F13" s="109">
        <v>4099505</v>
      </c>
      <c r="G13" s="108">
        <v>7812.22</v>
      </c>
      <c r="H13" s="31">
        <v>138514176</v>
      </c>
      <c r="I13" s="3"/>
      <c r="J13" s="3"/>
    </row>
    <row r="14" spans="2:10">
      <c r="B14" s="173" t="s">
        <v>454</v>
      </c>
      <c r="C14" s="106" t="s">
        <v>240</v>
      </c>
      <c r="D14" s="655">
        <v>51939.190044519099</v>
      </c>
      <c r="E14" s="108">
        <v>6572.46</v>
      </c>
      <c r="F14" s="109">
        <v>341368249</v>
      </c>
      <c r="G14" s="108">
        <v>7812.22</v>
      </c>
      <c r="H14" s="31">
        <v>2000612827</v>
      </c>
      <c r="I14" s="3"/>
      <c r="J14" s="3"/>
    </row>
    <row r="15" spans="2:10">
      <c r="B15" s="173" t="s">
        <v>455</v>
      </c>
      <c r="C15" s="106" t="s">
        <v>240</v>
      </c>
      <c r="D15" s="655">
        <v>7696.7599650663524</v>
      </c>
      <c r="E15" s="108">
        <v>6572.46</v>
      </c>
      <c r="F15" s="109">
        <v>50586647</v>
      </c>
      <c r="G15" s="108">
        <v>7812.22</v>
      </c>
      <c r="H15" s="31">
        <v>61256086</v>
      </c>
      <c r="I15" s="3"/>
      <c r="J15" s="3"/>
    </row>
    <row r="16" spans="2:10">
      <c r="B16" s="173" t="s">
        <v>456</v>
      </c>
      <c r="C16" s="106" t="s">
        <v>240</v>
      </c>
      <c r="D16" s="655">
        <v>839.93999202733835</v>
      </c>
      <c r="E16" s="108">
        <v>6572.46</v>
      </c>
      <c r="F16" s="109">
        <v>5520472</v>
      </c>
      <c r="G16" s="108">
        <v>7812.22</v>
      </c>
      <c r="H16" s="31">
        <v>50037347</v>
      </c>
      <c r="I16" s="3"/>
      <c r="J16" s="3"/>
    </row>
    <row r="17" spans="2:10">
      <c r="B17" s="173" t="s">
        <v>441</v>
      </c>
      <c r="C17" s="106" t="s">
        <v>240</v>
      </c>
      <c r="D17" s="655">
        <v>7232.6200539828315</v>
      </c>
      <c r="E17" s="108">
        <v>6572.46</v>
      </c>
      <c r="F17" s="109">
        <v>47536106</v>
      </c>
      <c r="G17" s="108">
        <v>7812.22</v>
      </c>
      <c r="H17" s="31">
        <v>56460398</v>
      </c>
      <c r="I17" s="3"/>
      <c r="J17" s="3"/>
    </row>
    <row r="18" spans="2:10">
      <c r="B18" s="173" t="s">
        <v>442</v>
      </c>
      <c r="C18" s="106" t="s">
        <v>240</v>
      </c>
      <c r="D18" s="655">
        <v>4907.9399494253294</v>
      </c>
      <c r="E18" s="108">
        <v>6572.46</v>
      </c>
      <c r="F18" s="109">
        <v>32257239</v>
      </c>
      <c r="G18" s="108">
        <v>7812.22</v>
      </c>
      <c r="H18" s="31">
        <v>38565102</v>
      </c>
      <c r="I18" s="3"/>
      <c r="J18" s="3"/>
    </row>
    <row r="19" spans="2:10">
      <c r="B19" s="173" t="s">
        <v>451</v>
      </c>
      <c r="C19" s="106" t="s">
        <v>240</v>
      </c>
      <c r="D19" s="655">
        <v>0</v>
      </c>
      <c r="E19" s="108">
        <v>6572.46</v>
      </c>
      <c r="F19" s="109">
        <v>0</v>
      </c>
      <c r="G19" s="108">
        <v>7812.22</v>
      </c>
      <c r="H19" s="31">
        <v>0</v>
      </c>
      <c r="I19" s="3"/>
      <c r="J19" s="3"/>
    </row>
    <row r="20" spans="2:10">
      <c r="B20" s="173" t="s">
        <v>443</v>
      </c>
      <c r="C20" s="106" t="s">
        <v>240</v>
      </c>
      <c r="D20" s="655">
        <v>2614.5300237658348</v>
      </c>
      <c r="E20" s="108">
        <v>6572.46</v>
      </c>
      <c r="F20" s="109">
        <v>17183894</v>
      </c>
      <c r="G20" s="108">
        <v>7812.22</v>
      </c>
      <c r="H20" s="31">
        <v>24830835</v>
      </c>
      <c r="I20" s="3"/>
      <c r="J20" s="3"/>
    </row>
    <row r="21" spans="2:10">
      <c r="B21" s="173" t="s">
        <v>630</v>
      </c>
      <c r="C21" s="106" t="s">
        <v>240</v>
      </c>
      <c r="D21" s="655">
        <v>2.96996862666338</v>
      </c>
      <c r="E21" s="108">
        <v>6572.46</v>
      </c>
      <c r="F21" s="109">
        <v>19520</v>
      </c>
      <c r="G21" s="108">
        <v>7812.22</v>
      </c>
      <c r="H21" s="31">
        <v>3749787</v>
      </c>
      <c r="I21" s="3"/>
      <c r="J21" s="3"/>
    </row>
    <row r="22" spans="2:10">
      <c r="B22" s="173" t="s">
        <v>450</v>
      </c>
      <c r="C22" s="106" t="s">
        <v>240</v>
      </c>
      <c r="D22" s="655">
        <v>597309.4599282461</v>
      </c>
      <c r="E22" s="108">
        <v>6572.46</v>
      </c>
      <c r="F22" s="109">
        <v>3925792533.0000005</v>
      </c>
      <c r="G22" s="108">
        <v>7812.22</v>
      </c>
      <c r="H22" s="31">
        <v>389663769</v>
      </c>
      <c r="I22" s="3"/>
      <c r="J22" s="3"/>
    </row>
    <row r="23" spans="2:10">
      <c r="B23" s="173" t="s">
        <v>457</v>
      </c>
      <c r="C23" s="106" t="s">
        <v>240</v>
      </c>
      <c r="D23" s="655">
        <v>1000.8599519814499</v>
      </c>
      <c r="E23" s="108">
        <v>6572.46</v>
      </c>
      <c r="F23" s="109">
        <v>6578112</v>
      </c>
      <c r="G23" s="108">
        <v>7812.22</v>
      </c>
      <c r="H23" s="31">
        <v>7818470</v>
      </c>
      <c r="I23" s="3"/>
      <c r="J23" s="3"/>
    </row>
    <row r="24" spans="2:10">
      <c r="B24" s="173" t="s">
        <v>445</v>
      </c>
      <c r="C24" s="106" t="s">
        <v>240</v>
      </c>
      <c r="D24" s="655">
        <v>0</v>
      </c>
      <c r="E24" s="108">
        <v>6572.46</v>
      </c>
      <c r="F24" s="109">
        <v>0</v>
      </c>
      <c r="G24" s="108">
        <v>7812.22</v>
      </c>
      <c r="H24" s="31">
        <v>6119937</v>
      </c>
      <c r="I24" s="3"/>
      <c r="J24" s="3"/>
    </row>
    <row r="25" spans="2:10">
      <c r="B25" s="173" t="s">
        <v>419</v>
      </c>
      <c r="C25" s="106" t="s">
        <v>240</v>
      </c>
      <c r="D25" s="655">
        <v>3042.7100355118173</v>
      </c>
      <c r="E25" s="108">
        <v>6572.46</v>
      </c>
      <c r="F25" s="109">
        <v>19998090</v>
      </c>
      <c r="G25" s="108">
        <v>7812.22</v>
      </c>
      <c r="H25" s="31">
        <v>7989714</v>
      </c>
      <c r="I25" s="3"/>
      <c r="J25" s="3"/>
    </row>
    <row r="26" spans="2:10">
      <c r="B26" s="173" t="s">
        <v>444</v>
      </c>
      <c r="C26" s="106" t="s">
        <v>240</v>
      </c>
      <c r="D26" s="655">
        <v>360.50002586550545</v>
      </c>
      <c r="E26" s="108">
        <v>6572.46</v>
      </c>
      <c r="F26" s="109">
        <v>2369372</v>
      </c>
      <c r="G26" s="108">
        <v>7812.22</v>
      </c>
      <c r="H26" s="31">
        <v>3117076</v>
      </c>
      <c r="I26" s="3"/>
      <c r="J26" s="3"/>
    </row>
    <row r="27" spans="2:10">
      <c r="B27" s="173" t="s">
        <v>459</v>
      </c>
      <c r="C27" s="106" t="s">
        <v>240</v>
      </c>
      <c r="D27" s="655">
        <v>0</v>
      </c>
      <c r="E27" s="108">
        <v>6572.46</v>
      </c>
      <c r="F27" s="109">
        <v>0</v>
      </c>
      <c r="G27" s="108">
        <v>7812.22</v>
      </c>
      <c r="H27" s="31">
        <v>774582</v>
      </c>
      <c r="I27" s="3"/>
      <c r="J27" s="3"/>
    </row>
    <row r="28" spans="2:10">
      <c r="B28" s="173" t="s">
        <v>452</v>
      </c>
      <c r="C28" s="106" t="s">
        <v>240</v>
      </c>
      <c r="D28" s="655">
        <v>1639402.3298734415</v>
      </c>
      <c r="E28" s="108">
        <v>6572.46</v>
      </c>
      <c r="F28" s="109">
        <v>10774906237</v>
      </c>
      <c r="G28" s="108">
        <v>7812.22</v>
      </c>
      <c r="H28" s="31">
        <v>1099015688</v>
      </c>
      <c r="I28" s="3"/>
      <c r="J28" s="3"/>
    </row>
    <row r="29" spans="2:10" ht="12.75" customHeight="1">
      <c r="B29" s="173" t="s">
        <v>418</v>
      </c>
      <c r="C29" s="228" t="s">
        <v>240</v>
      </c>
      <c r="D29" s="655">
        <v>5144.240056234652</v>
      </c>
      <c r="E29" s="108">
        <v>6572.46</v>
      </c>
      <c r="F29" s="109">
        <v>33810312</v>
      </c>
      <c r="G29" s="108">
        <v>7812.22</v>
      </c>
      <c r="H29" s="31">
        <v>0</v>
      </c>
      <c r="I29" s="3"/>
      <c r="J29" s="3"/>
    </row>
    <row r="30" spans="2:10" ht="12.75" customHeight="1">
      <c r="B30" s="173" t="s">
        <v>518</v>
      </c>
      <c r="C30" s="228" t="s">
        <v>240</v>
      </c>
      <c r="D30" s="655">
        <v>0</v>
      </c>
      <c r="E30" s="108">
        <v>6572.46</v>
      </c>
      <c r="F30" s="109">
        <v>0</v>
      </c>
      <c r="G30" s="108">
        <v>7812.22</v>
      </c>
      <c r="H30" s="31">
        <v>3562450</v>
      </c>
      <c r="I30" s="3"/>
      <c r="J30" s="3"/>
    </row>
    <row r="31" spans="2:10" ht="12.75" customHeight="1">
      <c r="B31" s="173" t="s">
        <v>520</v>
      </c>
      <c r="C31" s="228" t="s">
        <v>240</v>
      </c>
      <c r="D31" s="655">
        <v>1312.5000380375079</v>
      </c>
      <c r="E31" s="108">
        <v>6572.46</v>
      </c>
      <c r="F31" s="109">
        <v>8626354</v>
      </c>
      <c r="G31" s="108">
        <v>7812.22</v>
      </c>
      <c r="H31" s="31">
        <v>14378391</v>
      </c>
      <c r="I31" s="3"/>
      <c r="J31" s="3"/>
    </row>
    <row r="32" spans="2:10" ht="12.75" customHeight="1">
      <c r="B32" s="173" t="s">
        <v>663</v>
      </c>
      <c r="C32" s="228" t="s">
        <v>240</v>
      </c>
      <c r="D32" s="655">
        <v>4000</v>
      </c>
      <c r="E32" s="108">
        <v>6572.46</v>
      </c>
      <c r="F32" s="109">
        <v>26289840</v>
      </c>
      <c r="G32" s="108">
        <v>7812.22</v>
      </c>
      <c r="H32" s="31">
        <v>0</v>
      </c>
      <c r="I32" s="3"/>
      <c r="J32" s="3"/>
    </row>
    <row r="33" spans="2:10" ht="12.75" customHeight="1">
      <c r="B33" s="173" t="s">
        <v>757</v>
      </c>
      <c r="C33" s="228" t="s">
        <v>240</v>
      </c>
      <c r="D33" s="655">
        <v>7940.5201400997494</v>
      </c>
      <c r="E33" s="108">
        <v>6572.46</v>
      </c>
      <c r="F33" s="109">
        <v>52188751</v>
      </c>
      <c r="G33" s="108">
        <v>7812.22</v>
      </c>
      <c r="H33" s="31">
        <v>0</v>
      </c>
      <c r="I33" s="3"/>
      <c r="J33" s="3"/>
    </row>
    <row r="34" spans="2:10" ht="12.75" customHeight="1" thickBot="1">
      <c r="B34" s="229" t="s">
        <v>519</v>
      </c>
      <c r="C34" s="228" t="s">
        <v>240</v>
      </c>
      <c r="D34" s="655">
        <v>14122.820070415035</v>
      </c>
      <c r="E34" s="108">
        <v>6572.46</v>
      </c>
      <c r="F34" s="109">
        <v>92821670</v>
      </c>
      <c r="G34" s="108">
        <v>7812.22</v>
      </c>
      <c r="H34" s="31">
        <v>6640309</v>
      </c>
      <c r="I34" s="3"/>
      <c r="J34" s="3"/>
    </row>
    <row r="35" spans="2:10">
      <c r="B35" s="98" t="s">
        <v>729</v>
      </c>
      <c r="C35" s="110"/>
      <c r="D35" s="656"/>
      <c r="E35" s="111"/>
      <c r="F35" s="100"/>
      <c r="G35" s="163"/>
      <c r="H35" s="164"/>
      <c r="I35" s="3"/>
      <c r="J35" s="3"/>
    </row>
    <row r="36" spans="2:10">
      <c r="B36" s="90" t="s">
        <v>462</v>
      </c>
      <c r="C36" s="106" t="s">
        <v>240</v>
      </c>
      <c r="D36" s="655">
        <v>864264.50020235952</v>
      </c>
      <c r="E36" s="108">
        <v>6572.46</v>
      </c>
      <c r="F36" s="109">
        <v>5680343857</v>
      </c>
      <c r="G36" s="108">
        <v>7812.22</v>
      </c>
      <c r="H36" s="31">
        <v>34278048149</v>
      </c>
      <c r="I36" s="3"/>
      <c r="J36" s="3"/>
    </row>
    <row r="37" spans="2:10">
      <c r="B37" s="90" t="s">
        <v>460</v>
      </c>
      <c r="C37" s="106" t="s">
        <v>240</v>
      </c>
      <c r="D37" s="655">
        <v>351177.51998490671</v>
      </c>
      <c r="E37" s="108">
        <v>6572.46</v>
      </c>
      <c r="F37" s="109">
        <v>2308100203</v>
      </c>
      <c r="G37" s="108">
        <v>7812.22</v>
      </c>
      <c r="H37" s="31">
        <v>14878030580</v>
      </c>
      <c r="I37" s="3"/>
      <c r="J37" s="3"/>
    </row>
    <row r="38" spans="2:10">
      <c r="B38" s="90" t="s">
        <v>615</v>
      </c>
      <c r="C38" s="106" t="s">
        <v>240</v>
      </c>
      <c r="D38" s="655">
        <v>3160.2699750169645</v>
      </c>
      <c r="E38" s="108">
        <v>6572.46</v>
      </c>
      <c r="F38" s="109">
        <v>20770748</v>
      </c>
      <c r="G38" s="108">
        <v>7812.22</v>
      </c>
      <c r="H38" s="31">
        <v>0</v>
      </c>
      <c r="I38" s="3"/>
      <c r="J38" s="3"/>
    </row>
    <row r="39" spans="2:10">
      <c r="B39" s="90" t="s">
        <v>507</v>
      </c>
      <c r="C39" s="106" t="s">
        <v>240</v>
      </c>
      <c r="D39" s="655">
        <v>188083.12001898832</v>
      </c>
      <c r="E39" s="108">
        <v>6572.46</v>
      </c>
      <c r="F39" s="109">
        <v>1236168783</v>
      </c>
      <c r="G39" s="108">
        <v>7812.22</v>
      </c>
      <c r="H39" s="31">
        <v>0</v>
      </c>
      <c r="I39" s="3"/>
      <c r="J39" s="3"/>
    </row>
    <row r="40" spans="2:10">
      <c r="B40" s="90" t="s">
        <v>461</v>
      </c>
      <c r="C40" s="106" t="s">
        <v>240</v>
      </c>
      <c r="D40" s="655">
        <v>26619.730055413042</v>
      </c>
      <c r="E40" s="108">
        <v>6572.46</v>
      </c>
      <c r="F40" s="109">
        <v>174957111</v>
      </c>
      <c r="G40" s="108">
        <v>7812.22</v>
      </c>
      <c r="H40" s="31">
        <v>46410915</v>
      </c>
      <c r="I40" s="3"/>
      <c r="J40" s="3"/>
    </row>
    <row r="41" spans="2:10">
      <c r="B41" s="90" t="s">
        <v>750</v>
      </c>
      <c r="C41" s="106" t="s">
        <v>240</v>
      </c>
      <c r="D41" s="655">
        <v>0</v>
      </c>
      <c r="E41" s="108">
        <v>6572.46</v>
      </c>
      <c r="F41" s="109">
        <v>0</v>
      </c>
      <c r="G41" s="108">
        <v>7812.22</v>
      </c>
      <c r="H41" s="31">
        <v>698106619</v>
      </c>
      <c r="I41" s="3"/>
      <c r="J41" s="3"/>
    </row>
    <row r="42" spans="2:10">
      <c r="B42" s="90" t="s">
        <v>751</v>
      </c>
      <c r="C42" s="106" t="s">
        <v>240</v>
      </c>
      <c r="D42" s="655">
        <v>0</v>
      </c>
      <c r="E42" s="108">
        <v>6572.46</v>
      </c>
      <c r="F42" s="109">
        <v>0</v>
      </c>
      <c r="G42" s="108">
        <v>7812.22</v>
      </c>
      <c r="H42" s="31">
        <v>1540777903</v>
      </c>
      <c r="I42" s="3"/>
      <c r="J42" s="3"/>
    </row>
    <row r="43" spans="2:10">
      <c r="B43" s="90" t="s">
        <v>752</v>
      </c>
      <c r="C43" s="106" t="s">
        <v>240</v>
      </c>
      <c r="D43" s="655">
        <v>0</v>
      </c>
      <c r="E43" s="108">
        <v>6572.46</v>
      </c>
      <c r="F43" s="109">
        <v>0</v>
      </c>
      <c r="G43" s="108">
        <v>7812.22</v>
      </c>
      <c r="H43" s="31">
        <v>1103031716</v>
      </c>
      <c r="I43" s="3"/>
      <c r="J43" s="3"/>
    </row>
    <row r="44" spans="2:10">
      <c r="B44" s="90" t="s">
        <v>753</v>
      </c>
      <c r="C44" s="106" t="s">
        <v>240</v>
      </c>
      <c r="D44" s="655">
        <v>0</v>
      </c>
      <c r="E44" s="108">
        <v>6572.46</v>
      </c>
      <c r="F44" s="109">
        <v>0</v>
      </c>
      <c r="G44" s="108">
        <v>7812.22</v>
      </c>
      <c r="H44" s="31">
        <v>124995520</v>
      </c>
      <c r="I44" s="3"/>
      <c r="J44" s="3"/>
    </row>
    <row r="45" spans="2:10">
      <c r="B45" s="90" t="s">
        <v>849</v>
      </c>
      <c r="C45" s="106" t="s">
        <v>240</v>
      </c>
      <c r="D45" s="655">
        <v>1.5215003210365677E-4</v>
      </c>
      <c r="E45" s="108">
        <v>6572.46</v>
      </c>
      <c r="F45" s="109">
        <v>1</v>
      </c>
      <c r="G45" s="108">
        <v>7812.22</v>
      </c>
      <c r="H45" s="31">
        <v>0</v>
      </c>
      <c r="J45" s="3"/>
    </row>
    <row r="46" spans="2:10">
      <c r="B46" s="90" t="s">
        <v>850</v>
      </c>
      <c r="C46" s="106" t="s">
        <v>240</v>
      </c>
      <c r="D46" s="655">
        <v>18333.590010437492</v>
      </c>
      <c r="E46" s="108">
        <v>6572.46</v>
      </c>
      <c r="F46" s="109">
        <v>120496787</v>
      </c>
      <c r="G46" s="108">
        <v>7812.22</v>
      </c>
      <c r="H46" s="31">
        <v>0</v>
      </c>
      <c r="J46" s="3"/>
    </row>
    <row r="47" spans="2:10">
      <c r="B47" s="90" t="s">
        <v>641</v>
      </c>
      <c r="C47" s="106" t="s">
        <v>240</v>
      </c>
      <c r="D47" s="655">
        <v>100971.360190857</v>
      </c>
      <c r="E47" s="108">
        <v>6572.46</v>
      </c>
      <c r="F47" s="109">
        <v>663630226</v>
      </c>
      <c r="G47" s="108">
        <v>7812.22</v>
      </c>
      <c r="H47" s="31">
        <v>0</v>
      </c>
      <c r="J47" s="3"/>
    </row>
    <row r="48" spans="2:10">
      <c r="B48" s="90" t="s">
        <v>509</v>
      </c>
      <c r="C48" s="106" t="s">
        <v>240</v>
      </c>
      <c r="D48" s="655">
        <v>0</v>
      </c>
      <c r="E48" s="108">
        <v>6572.46</v>
      </c>
      <c r="F48" s="109">
        <v>0</v>
      </c>
      <c r="G48" s="108">
        <v>7812.22</v>
      </c>
      <c r="H48" s="31">
        <v>0</v>
      </c>
      <c r="J48" s="3"/>
    </row>
    <row r="49" spans="2:10">
      <c r="B49" s="90" t="s">
        <v>851</v>
      </c>
      <c r="C49" s="106" t="s">
        <v>240</v>
      </c>
      <c r="D49" s="655">
        <v>32720.329982989628</v>
      </c>
      <c r="E49" s="108">
        <v>6572.46</v>
      </c>
      <c r="F49" s="109">
        <v>215053060</v>
      </c>
      <c r="G49" s="108">
        <v>7812.22</v>
      </c>
      <c r="H49" s="31">
        <v>0</v>
      </c>
      <c r="J49" s="3"/>
    </row>
    <row r="50" spans="2:10">
      <c r="B50" s="90" t="s">
        <v>852</v>
      </c>
      <c r="C50" s="106" t="s">
        <v>240</v>
      </c>
      <c r="D50" s="655">
        <v>275000</v>
      </c>
      <c r="E50" s="108">
        <v>6572.46</v>
      </c>
      <c r="F50" s="109">
        <v>1807426500</v>
      </c>
      <c r="G50" s="108">
        <v>7812.22</v>
      </c>
      <c r="H50" s="31">
        <v>0</v>
      </c>
      <c r="I50" s="3"/>
      <c r="J50" s="3"/>
    </row>
    <row r="51" spans="2:10">
      <c r="B51" s="90" t="s">
        <v>758</v>
      </c>
      <c r="C51" s="106" t="s">
        <v>240</v>
      </c>
      <c r="D51" s="655">
        <v>4104.5500467100601</v>
      </c>
      <c r="E51" s="108">
        <v>6572.46</v>
      </c>
      <c r="F51" s="109">
        <v>26976991</v>
      </c>
      <c r="G51" s="108">
        <v>7812.22</v>
      </c>
      <c r="H51" s="31">
        <v>0</v>
      </c>
      <c r="J51" s="3"/>
    </row>
    <row r="52" spans="2:10">
      <c r="B52" s="90" t="s">
        <v>768</v>
      </c>
      <c r="C52" s="106" t="s">
        <v>240</v>
      </c>
      <c r="D52" s="655">
        <v>23570.810016340914</v>
      </c>
      <c r="E52" s="108">
        <v>6572.46</v>
      </c>
      <c r="F52" s="109">
        <v>154918206</v>
      </c>
      <c r="G52" s="108">
        <v>7812.22</v>
      </c>
      <c r="H52" s="31">
        <v>0</v>
      </c>
      <c r="J52" s="3"/>
    </row>
    <row r="53" spans="2:10">
      <c r="B53" s="90" t="s">
        <v>769</v>
      </c>
      <c r="C53" s="106" t="s">
        <v>240</v>
      </c>
      <c r="D53" s="655">
        <v>10429760.170164596</v>
      </c>
      <c r="E53" s="108">
        <v>6572.46</v>
      </c>
      <c r="F53" s="109">
        <v>68549181528</v>
      </c>
      <c r="G53" s="108">
        <v>7812.22</v>
      </c>
      <c r="H53" s="31">
        <v>0</v>
      </c>
      <c r="I53" s="3"/>
      <c r="J53" s="3"/>
    </row>
    <row r="54" spans="2:10" ht="13.8" thickBot="1">
      <c r="B54" s="90" t="s">
        <v>853</v>
      </c>
      <c r="C54" s="106" t="s">
        <v>240</v>
      </c>
      <c r="D54" s="655">
        <v>6271092.4798325133</v>
      </c>
      <c r="E54" s="108">
        <v>6572.46</v>
      </c>
      <c r="F54" s="109">
        <v>41216504480</v>
      </c>
      <c r="G54" s="108">
        <v>7812.22</v>
      </c>
      <c r="H54" s="31">
        <v>0</v>
      </c>
      <c r="I54" s="3"/>
      <c r="J54" s="3"/>
    </row>
    <row r="55" spans="2:10">
      <c r="B55" s="98" t="s">
        <v>290</v>
      </c>
      <c r="C55" s="110"/>
      <c r="D55" s="656"/>
      <c r="E55" s="226"/>
      <c r="F55" s="100"/>
      <c r="G55" s="163"/>
      <c r="H55" s="164"/>
      <c r="I55" s="3"/>
      <c r="J55" s="3"/>
    </row>
    <row r="56" spans="2:10">
      <c r="B56" s="90" t="s">
        <v>478</v>
      </c>
      <c r="C56" s="112" t="s">
        <v>240</v>
      </c>
      <c r="D56" s="655">
        <v>112068.46005909507</v>
      </c>
      <c r="E56" s="108">
        <v>6572.46</v>
      </c>
      <c r="F56" s="109">
        <v>736565471</v>
      </c>
      <c r="G56" s="107">
        <v>7812.22</v>
      </c>
      <c r="H56" s="237">
        <v>2309500738</v>
      </c>
      <c r="I56" s="3"/>
      <c r="J56" s="3"/>
    </row>
    <row r="57" spans="2:10" ht="14.4" customHeight="1">
      <c r="B57" s="620" t="s">
        <v>521</v>
      </c>
      <c r="C57" s="112" t="s">
        <v>240</v>
      </c>
      <c r="D57" s="655">
        <v>3108500</v>
      </c>
      <c r="E57" s="108">
        <v>6572.46</v>
      </c>
      <c r="F57" s="109">
        <v>20430491910</v>
      </c>
      <c r="G57" s="107">
        <v>7812.22</v>
      </c>
      <c r="H57" s="237">
        <v>7812220000</v>
      </c>
      <c r="I57" s="3"/>
      <c r="J57" s="3"/>
    </row>
    <row r="58" spans="2:10">
      <c r="B58" s="90" t="s">
        <v>465</v>
      </c>
      <c r="C58" s="112" t="s">
        <v>240</v>
      </c>
      <c r="D58" s="655">
        <v>11934947.255365571</v>
      </c>
      <c r="E58" s="108">
        <v>6572.46</v>
      </c>
      <c r="F58" s="109">
        <v>78441963438</v>
      </c>
      <c r="G58" s="108">
        <v>7812.22</v>
      </c>
      <c r="H58" s="237">
        <v>15678071402</v>
      </c>
      <c r="I58" s="3"/>
      <c r="J58" s="3"/>
    </row>
    <row r="59" spans="2:10" ht="13.8">
      <c r="B59" s="232" t="s">
        <v>463</v>
      </c>
      <c r="C59" s="233" t="s">
        <v>240</v>
      </c>
      <c r="D59" s="657">
        <v>43873.38972013523</v>
      </c>
      <c r="E59" s="108">
        <v>6572.46</v>
      </c>
      <c r="F59" s="234">
        <v>288356099</v>
      </c>
      <c r="G59" s="235">
        <v>7812.22</v>
      </c>
      <c r="H59" s="237">
        <v>443961558</v>
      </c>
      <c r="I59" s="3"/>
      <c r="J59" s="3"/>
    </row>
    <row r="60" spans="2:10">
      <c r="B60" s="90" t="s">
        <v>464</v>
      </c>
      <c r="C60" s="112" t="s">
        <v>240</v>
      </c>
      <c r="D60" s="655">
        <v>156505.60490288262</v>
      </c>
      <c r="E60" s="108">
        <v>6572.46</v>
      </c>
      <c r="F60" s="109">
        <v>1028626827.9999999</v>
      </c>
      <c r="G60" s="107">
        <v>7812.22</v>
      </c>
      <c r="H60" s="237">
        <v>785412015</v>
      </c>
      <c r="I60" s="3"/>
      <c r="J60" s="3"/>
    </row>
    <row r="61" spans="2:10">
      <c r="B61" s="90" t="s">
        <v>466</v>
      </c>
      <c r="C61" s="112" t="s">
        <v>240</v>
      </c>
      <c r="D61" s="655">
        <v>0</v>
      </c>
      <c r="E61" s="108">
        <v>6572.46</v>
      </c>
      <c r="F61" s="109">
        <v>0</v>
      </c>
      <c r="G61" s="107">
        <v>7812.22</v>
      </c>
      <c r="H61" s="237">
        <v>3546457271</v>
      </c>
      <c r="I61" s="3"/>
      <c r="J61" s="3"/>
    </row>
    <row r="62" spans="2:10" ht="14.4" customHeight="1" thickBot="1">
      <c r="B62" s="90" t="s">
        <v>522</v>
      </c>
      <c r="C62" s="112" t="s">
        <v>240</v>
      </c>
      <c r="D62" s="655">
        <v>0</v>
      </c>
      <c r="E62" s="108">
        <v>6572.46</v>
      </c>
      <c r="F62" s="109">
        <v>0</v>
      </c>
      <c r="G62" s="107">
        <v>7812.22</v>
      </c>
      <c r="H62" s="237">
        <v>449730209.2166</v>
      </c>
      <c r="I62" s="3"/>
      <c r="J62" s="3"/>
    </row>
    <row r="63" spans="2:10" ht="13.8" thickBot="1">
      <c r="B63" s="21" t="s">
        <v>101</v>
      </c>
      <c r="C63" s="95"/>
      <c r="D63" s="658"/>
      <c r="E63" s="114"/>
      <c r="F63" s="96"/>
      <c r="G63" s="96"/>
      <c r="H63" s="97"/>
      <c r="J63" s="3"/>
    </row>
    <row r="64" spans="2:10">
      <c r="B64" s="115" t="s">
        <v>665</v>
      </c>
      <c r="C64" s="110" t="s">
        <v>240</v>
      </c>
      <c r="D64" s="656">
        <v>242348.7289386318</v>
      </c>
      <c r="E64" s="108">
        <v>6572.46</v>
      </c>
      <c r="F64" s="100">
        <v>1592827327</v>
      </c>
      <c r="G64" s="108">
        <v>7812.22</v>
      </c>
      <c r="H64" s="164">
        <v>0</v>
      </c>
      <c r="J64" s="3"/>
    </row>
    <row r="65" spans="2:10">
      <c r="B65" s="90" t="s">
        <v>494</v>
      </c>
      <c r="C65" s="112" t="s">
        <v>240</v>
      </c>
      <c r="D65" s="655">
        <v>0</v>
      </c>
      <c r="E65" s="108">
        <v>6572.46</v>
      </c>
      <c r="F65" s="109">
        <v>0</v>
      </c>
      <c r="G65" s="108">
        <v>7812.22</v>
      </c>
      <c r="H65" s="237">
        <v>42697532</v>
      </c>
      <c r="I65" s="3"/>
      <c r="J65" s="3"/>
    </row>
    <row r="66" spans="2:10">
      <c r="B66" s="90" t="s">
        <v>471</v>
      </c>
      <c r="C66" s="112" t="s">
        <v>240</v>
      </c>
      <c r="D66" s="655">
        <v>0</v>
      </c>
      <c r="E66" s="108">
        <v>6572.46</v>
      </c>
      <c r="F66" s="109">
        <v>0</v>
      </c>
      <c r="G66" s="108">
        <v>7812.22</v>
      </c>
      <c r="H66" s="237">
        <v>6025553393</v>
      </c>
      <c r="I66" s="3"/>
      <c r="J66" s="3"/>
    </row>
    <row r="67" spans="2:10">
      <c r="B67" s="90" t="s">
        <v>472</v>
      </c>
      <c r="C67" s="112" t="s">
        <v>240</v>
      </c>
      <c r="D67" s="655">
        <v>401043.50836673024</v>
      </c>
      <c r="E67" s="108">
        <v>6572.46</v>
      </c>
      <c r="F67" s="109">
        <v>2635842417</v>
      </c>
      <c r="G67" s="108">
        <v>7812.22</v>
      </c>
      <c r="H67" s="237">
        <v>10889063391</v>
      </c>
      <c r="I67" s="3"/>
      <c r="J67" s="3"/>
    </row>
    <row r="68" spans="2:10">
      <c r="B68" s="113" t="s">
        <v>357</v>
      </c>
      <c r="C68" s="112"/>
      <c r="D68" s="655"/>
      <c r="E68" s="108">
        <v>6572.46</v>
      </c>
      <c r="F68" s="109">
        <v>0</v>
      </c>
      <c r="G68" s="108">
        <v>7812.22</v>
      </c>
      <c r="H68" s="31"/>
      <c r="J68" s="3"/>
    </row>
    <row r="69" spans="2:10" ht="13.8" thickBot="1">
      <c r="B69" s="116" t="s">
        <v>358</v>
      </c>
      <c r="C69" s="117" t="s">
        <v>240</v>
      </c>
      <c r="D69" s="102">
        <v>0</v>
      </c>
      <c r="E69" s="108">
        <v>6572.46</v>
      </c>
      <c r="F69" s="118">
        <v>0</v>
      </c>
      <c r="G69" s="108">
        <v>7812.22</v>
      </c>
      <c r="H69" s="165">
        <v>0</v>
      </c>
      <c r="I69" s="3"/>
      <c r="J69" s="3"/>
    </row>
    <row r="70" spans="2:10" ht="13.8" thickBot="1">
      <c r="B70" s="21" t="s">
        <v>371</v>
      </c>
      <c r="C70" s="95"/>
      <c r="D70" s="658"/>
      <c r="E70" s="114"/>
      <c r="F70" s="96"/>
      <c r="G70" s="96"/>
      <c r="H70" s="97"/>
      <c r="I70" s="3"/>
      <c r="J70" s="3"/>
    </row>
    <row r="71" spans="2:10" ht="13.8" thickBot="1">
      <c r="B71" s="90" t="s">
        <v>407</v>
      </c>
      <c r="C71" s="112" t="s">
        <v>240</v>
      </c>
      <c r="D71" s="25">
        <v>0</v>
      </c>
      <c r="E71" s="108">
        <v>6572.46</v>
      </c>
      <c r="F71" s="109">
        <v>0</v>
      </c>
      <c r="G71" s="108"/>
      <c r="H71" s="165">
        <v>0</v>
      </c>
      <c r="J71" s="3"/>
    </row>
    <row r="72" spans="2:10" ht="13.8" thickBot="1">
      <c r="B72" s="91" t="s">
        <v>14</v>
      </c>
      <c r="C72" s="92"/>
      <c r="D72" s="659"/>
      <c r="E72" s="119"/>
      <c r="F72" s="93"/>
      <c r="G72" s="93"/>
      <c r="H72" s="94"/>
      <c r="J72" s="3"/>
    </row>
    <row r="73" spans="2:10" ht="13.8" thickBot="1">
      <c r="B73" s="21" t="s">
        <v>244</v>
      </c>
      <c r="C73" s="120"/>
      <c r="D73" s="660"/>
      <c r="E73" s="114"/>
      <c r="F73" s="96"/>
      <c r="G73" s="96"/>
      <c r="H73" s="97"/>
      <c r="J73" s="3"/>
    </row>
    <row r="74" spans="2:10">
      <c r="B74" s="171" t="s">
        <v>378</v>
      </c>
      <c r="C74" s="529" t="s">
        <v>240</v>
      </c>
      <c r="D74" s="661">
        <v>13874.170114872713</v>
      </c>
      <c r="E74" s="175">
        <v>6585.55</v>
      </c>
      <c r="F74" s="530">
        <v>91369041</v>
      </c>
      <c r="G74" s="175">
        <v>7843.41</v>
      </c>
      <c r="H74" s="530">
        <v>135887078</v>
      </c>
      <c r="I74" s="3"/>
      <c r="J74" s="3"/>
    </row>
    <row r="75" spans="2:10">
      <c r="B75" s="171" t="s">
        <v>322</v>
      </c>
      <c r="C75" s="529" t="s">
        <v>240</v>
      </c>
      <c r="D75" s="661">
        <v>1703548.4583671826</v>
      </c>
      <c r="E75" s="175">
        <v>6585.55</v>
      </c>
      <c r="F75" s="530">
        <v>11218803550</v>
      </c>
      <c r="G75" s="175">
        <v>7843.41</v>
      </c>
      <c r="H75" s="530">
        <v>2617400201</v>
      </c>
      <c r="I75" s="3"/>
      <c r="J75" s="3"/>
    </row>
    <row r="76" spans="2:10">
      <c r="B76" s="171" t="s">
        <v>493</v>
      </c>
      <c r="C76" s="529" t="s">
        <v>240</v>
      </c>
      <c r="D76" s="661">
        <v>227093.29061354024</v>
      </c>
      <c r="E76" s="175">
        <v>6585.55</v>
      </c>
      <c r="F76" s="530">
        <v>1495534220</v>
      </c>
      <c r="G76" s="175">
        <v>7843.41</v>
      </c>
      <c r="H76" s="530">
        <v>0</v>
      </c>
      <c r="I76" s="3"/>
      <c r="J76" s="3"/>
    </row>
    <row r="77" spans="2:10">
      <c r="B77" s="171" t="s">
        <v>854</v>
      </c>
      <c r="C77" s="529" t="s">
        <v>240</v>
      </c>
      <c r="D77" s="661">
        <v>1000000</v>
      </c>
      <c r="E77" s="175">
        <v>6585.55</v>
      </c>
      <c r="F77" s="530">
        <v>6585550000</v>
      </c>
      <c r="G77" s="175">
        <v>7843.41</v>
      </c>
      <c r="H77" s="530">
        <v>0</v>
      </c>
      <c r="I77" s="3"/>
      <c r="J77" s="3"/>
    </row>
    <row r="78" spans="2:10">
      <c r="B78" s="171" t="s">
        <v>855</v>
      </c>
      <c r="C78" s="529" t="s">
        <v>240</v>
      </c>
      <c r="D78" s="661">
        <v>7906250.4598704735</v>
      </c>
      <c r="E78" s="175">
        <v>6585.55</v>
      </c>
      <c r="F78" s="530">
        <v>52067007716</v>
      </c>
      <c r="G78" s="175">
        <v>7843.41</v>
      </c>
      <c r="H78" s="530">
        <v>0</v>
      </c>
      <c r="J78" s="3"/>
    </row>
    <row r="79" spans="2:10">
      <c r="B79" s="90" t="s">
        <v>856</v>
      </c>
      <c r="C79" s="529" t="s">
        <v>240</v>
      </c>
      <c r="D79" s="25">
        <v>22639.960064079689</v>
      </c>
      <c r="E79" s="175">
        <v>6585.55</v>
      </c>
      <c r="F79" s="530">
        <v>149096589</v>
      </c>
      <c r="G79" s="175">
        <v>7843.41</v>
      </c>
      <c r="H79" s="616">
        <v>0</v>
      </c>
      <c r="J79" s="3"/>
    </row>
    <row r="80" spans="2:10">
      <c r="B80" s="171" t="s">
        <v>647</v>
      </c>
      <c r="C80" s="529" t="s">
        <v>240</v>
      </c>
      <c r="D80" s="661">
        <v>14144473.190090425</v>
      </c>
      <c r="E80" s="175">
        <v>6585.55</v>
      </c>
      <c r="F80" s="530">
        <v>93149135416</v>
      </c>
      <c r="G80" s="175">
        <v>7843.41</v>
      </c>
      <c r="H80" s="530">
        <v>28202455683.999996</v>
      </c>
      <c r="I80" s="3"/>
      <c r="J80" s="3"/>
    </row>
    <row r="81" spans="2:10">
      <c r="B81" s="171" t="s">
        <v>321</v>
      </c>
      <c r="C81" s="529" t="s">
        <v>240</v>
      </c>
      <c r="D81" s="661">
        <v>1436302.9702910159</v>
      </c>
      <c r="E81" s="175">
        <v>6585.55</v>
      </c>
      <c r="F81" s="530">
        <v>9458845025</v>
      </c>
      <c r="G81" s="175">
        <v>7843.41</v>
      </c>
      <c r="H81" s="530">
        <v>4780290385</v>
      </c>
      <c r="I81" s="3"/>
      <c r="J81" s="3"/>
    </row>
    <row r="82" spans="2:10" ht="13.8" thickBot="1">
      <c r="B82" s="617" t="s">
        <v>661</v>
      </c>
      <c r="C82" s="167" t="s">
        <v>240</v>
      </c>
      <c r="D82" s="662">
        <v>-1182425.6268648785</v>
      </c>
      <c r="E82" s="527">
        <v>6585.55</v>
      </c>
      <c r="F82" s="528">
        <v>-7786923087.000001</v>
      </c>
      <c r="G82" s="527">
        <v>7843.41</v>
      </c>
      <c r="H82" s="528">
        <v>1169830500</v>
      </c>
      <c r="I82" s="3"/>
      <c r="J82" s="3"/>
    </row>
    <row r="83" spans="2:10" ht="12" customHeight="1">
      <c r="B83" s="941" t="s">
        <v>102</v>
      </c>
      <c r="C83" s="80"/>
      <c r="D83" s="3"/>
      <c r="E83" s="108"/>
      <c r="F83" s="4"/>
      <c r="G83" s="4"/>
      <c r="H83" s="166"/>
      <c r="I83" s="3"/>
      <c r="J83" s="3"/>
    </row>
    <row r="84" spans="2:10" ht="13.8" thickBot="1">
      <c r="B84" s="942"/>
      <c r="C84" s="80"/>
      <c r="D84" s="3"/>
      <c r="E84" s="108"/>
      <c r="F84" s="4"/>
      <c r="G84" s="4"/>
      <c r="H84" s="166"/>
      <c r="I84" s="3"/>
      <c r="J84" s="3"/>
    </row>
    <row r="85" spans="2:10" ht="13.8" thickBot="1">
      <c r="B85" s="18" t="s">
        <v>515</v>
      </c>
      <c r="C85" s="177" t="s">
        <v>240</v>
      </c>
      <c r="D85" s="663">
        <v>11132542.459931213</v>
      </c>
      <c r="E85" s="162">
        <v>6585.55</v>
      </c>
      <c r="F85" s="403">
        <v>73313914997</v>
      </c>
      <c r="G85" s="162">
        <v>7843.41</v>
      </c>
      <c r="H85" s="403">
        <v>30289194694</v>
      </c>
      <c r="I85" s="3"/>
      <c r="J85" s="3"/>
    </row>
    <row r="86" spans="2:10" s="23" customFormat="1" ht="16.5" customHeight="1" thickBot="1">
      <c r="B86" s="116" t="s">
        <v>397</v>
      </c>
      <c r="C86" s="167" t="s">
        <v>240</v>
      </c>
      <c r="D86" s="664">
        <v>1263965.3102626204</v>
      </c>
      <c r="E86" s="152">
        <v>6585.55</v>
      </c>
      <c r="F86" s="404">
        <v>8323906749</v>
      </c>
      <c r="G86" s="152">
        <v>7843.41</v>
      </c>
      <c r="H86" s="404">
        <v>6049610670</v>
      </c>
      <c r="I86" s="3"/>
      <c r="J86" s="3"/>
    </row>
    <row r="87" spans="2:10" ht="13.8" thickBot="1">
      <c r="B87" s="116" t="s">
        <v>643</v>
      </c>
      <c r="C87" s="167" t="s">
        <v>240</v>
      </c>
      <c r="D87" s="664">
        <v>-1263965.3102626204</v>
      </c>
      <c r="E87" s="152">
        <v>6585.55</v>
      </c>
      <c r="F87" s="404">
        <v>-8323906749</v>
      </c>
      <c r="G87" s="152">
        <v>7843.41</v>
      </c>
      <c r="H87" s="404">
        <v>0</v>
      </c>
      <c r="J87" s="3"/>
    </row>
    <row r="88" spans="2:10">
      <c r="B88" s="89"/>
      <c r="I88" s="3"/>
      <c r="J88" s="3"/>
    </row>
    <row r="89" spans="2:10">
      <c r="B89" s="937" t="s">
        <v>246</v>
      </c>
      <c r="C89" s="937"/>
      <c r="D89" s="937"/>
      <c r="I89" s="3"/>
      <c r="J89" s="3"/>
    </row>
    <row r="90" spans="2:10" ht="13.8" thickBot="1">
      <c r="I90" s="3"/>
      <c r="J90" s="3"/>
    </row>
    <row r="91" spans="2:10" ht="13.2" customHeight="1">
      <c r="B91" s="945" t="s">
        <v>103</v>
      </c>
      <c r="C91" s="947" t="s">
        <v>104</v>
      </c>
      <c r="D91" s="947" t="s">
        <v>105</v>
      </c>
      <c r="E91" s="947" t="s">
        <v>106</v>
      </c>
      <c r="F91" s="943" t="s">
        <v>107</v>
      </c>
      <c r="I91" s="3"/>
      <c r="J91" s="3"/>
    </row>
    <row r="92" spans="2:10">
      <c r="B92" s="946"/>
      <c r="C92" s="948"/>
      <c r="D92" s="948"/>
      <c r="E92" s="948"/>
      <c r="F92" s="944"/>
      <c r="I92" s="3"/>
      <c r="J92" s="3"/>
    </row>
    <row r="93" spans="2:10" ht="26.25" customHeight="1">
      <c r="B93" s="121" t="s">
        <v>108</v>
      </c>
      <c r="C93" s="122">
        <v>6572.46</v>
      </c>
      <c r="D93" s="154">
        <v>9051788068</v>
      </c>
      <c r="E93" s="158">
        <v>7812.22</v>
      </c>
      <c r="F93" s="9">
        <v>6847273559</v>
      </c>
      <c r="G93" s="3"/>
      <c r="I93" s="3"/>
      <c r="J93" s="3"/>
    </row>
    <row r="94" spans="2:10" ht="24" customHeight="1">
      <c r="B94" s="121" t="s">
        <v>109</v>
      </c>
      <c r="C94" s="122">
        <v>6572.46</v>
      </c>
      <c r="D94" s="154">
        <v>44781987555</v>
      </c>
      <c r="E94" s="158">
        <v>7812.22</v>
      </c>
      <c r="F94" s="9">
        <v>644210100</v>
      </c>
      <c r="G94" s="20"/>
      <c r="I94" s="3"/>
      <c r="J94" s="3"/>
    </row>
    <row r="95" spans="2:10" ht="26.4">
      <c r="B95" s="121" t="s">
        <v>110</v>
      </c>
      <c r="C95" s="122">
        <v>6585.55</v>
      </c>
      <c r="D95" s="154">
        <v>-37415077922</v>
      </c>
      <c r="E95" s="158">
        <v>7843.41</v>
      </c>
      <c r="F95" s="9">
        <v>-606810592</v>
      </c>
      <c r="I95" s="3"/>
      <c r="J95" s="3"/>
    </row>
    <row r="96" spans="2:10" ht="30.75" customHeight="1" thickBot="1">
      <c r="B96" s="123" t="s">
        <v>255</v>
      </c>
      <c r="C96" s="122">
        <v>6585.55</v>
      </c>
      <c r="D96" s="155">
        <v>-9450798875</v>
      </c>
      <c r="E96" s="158">
        <v>7843.41</v>
      </c>
      <c r="F96" s="159">
        <v>-5497790423</v>
      </c>
      <c r="G96" s="3"/>
      <c r="I96" s="3"/>
      <c r="J96" s="3"/>
    </row>
    <row r="97" spans="2:10" ht="13.8" thickBot="1">
      <c r="B97" s="695" t="s">
        <v>124</v>
      </c>
      <c r="C97" s="696"/>
      <c r="D97" s="697">
        <v>6967898826</v>
      </c>
      <c r="E97" s="696"/>
      <c r="F97" s="697">
        <v>1386882644</v>
      </c>
      <c r="G97" s="3"/>
      <c r="I97" s="3"/>
      <c r="J97" s="3"/>
    </row>
    <row r="98" spans="2:10">
      <c r="B98" s="125" t="s">
        <v>247</v>
      </c>
      <c r="C98" s="26"/>
      <c r="D98" s="26"/>
      <c r="E98" s="26"/>
      <c r="F98" s="26"/>
      <c r="G98" s="37"/>
      <c r="H98" s="37"/>
      <c r="I98" s="3"/>
    </row>
    <row r="99" spans="2:10">
      <c r="B99" s="75" t="s">
        <v>248</v>
      </c>
      <c r="C99" s="26"/>
      <c r="D99" s="26"/>
      <c r="E99" s="26"/>
      <c r="F99" s="26"/>
      <c r="G99" s="37"/>
      <c r="H99" s="37"/>
      <c r="I99" s="3"/>
    </row>
    <row r="100" spans="2:10" ht="13.8" thickBot="1">
      <c r="B100" s="75"/>
      <c r="C100" s="26"/>
      <c r="D100" s="26"/>
      <c r="E100" s="26"/>
      <c r="F100" s="26"/>
      <c r="I100" s="3"/>
    </row>
    <row r="101" spans="2:10">
      <c r="B101" s="934" t="s">
        <v>249</v>
      </c>
      <c r="C101" s="934" t="s">
        <v>253</v>
      </c>
      <c r="D101" s="831" t="s">
        <v>252</v>
      </c>
      <c r="E101" s="832"/>
      <c r="G101" s="25"/>
      <c r="H101" s="2"/>
      <c r="I101" s="3"/>
    </row>
    <row r="102" spans="2:10" ht="19.5" customHeight="1" thickBot="1">
      <c r="B102" s="935"/>
      <c r="C102" s="935"/>
      <c r="D102" s="698" t="s">
        <v>250</v>
      </c>
      <c r="E102" s="699" t="s">
        <v>251</v>
      </c>
      <c r="G102" s="25"/>
      <c r="H102" s="2"/>
      <c r="I102" s="3"/>
    </row>
    <row r="103" spans="2:10">
      <c r="B103" s="19" t="s">
        <v>399</v>
      </c>
      <c r="C103" s="531">
        <v>0</v>
      </c>
      <c r="D103" s="588">
        <v>2483706869</v>
      </c>
      <c r="E103" s="589">
        <v>2160712877</v>
      </c>
      <c r="F103" s="3"/>
      <c r="G103" s="25"/>
      <c r="H103" s="2"/>
      <c r="I103" s="3"/>
    </row>
    <row r="104" spans="2:10">
      <c r="B104" s="19" t="s">
        <v>454</v>
      </c>
      <c r="C104" s="531">
        <v>51939.190044519099</v>
      </c>
      <c r="D104" s="588">
        <v>341368249</v>
      </c>
      <c r="E104" s="589">
        <v>2000612827</v>
      </c>
      <c r="F104" s="3"/>
      <c r="G104" s="25"/>
      <c r="H104" s="2"/>
      <c r="I104" s="3"/>
    </row>
    <row r="105" spans="2:10">
      <c r="B105" s="19" t="s">
        <v>452</v>
      </c>
      <c r="C105" s="531">
        <v>1639402.3298734415</v>
      </c>
      <c r="D105" s="588">
        <v>10774906237</v>
      </c>
      <c r="E105" s="589">
        <v>1099015688</v>
      </c>
      <c r="F105" s="3"/>
      <c r="G105" s="25"/>
      <c r="H105" s="2"/>
    </row>
    <row r="106" spans="2:10">
      <c r="B106" s="19" t="s">
        <v>450</v>
      </c>
      <c r="C106" s="531">
        <v>597309.4599282461</v>
      </c>
      <c r="D106" s="588">
        <v>3925792533</v>
      </c>
      <c r="E106" s="589">
        <v>389663769</v>
      </c>
      <c r="F106" s="3"/>
      <c r="G106" s="25"/>
      <c r="H106" s="2"/>
    </row>
    <row r="107" spans="2:10">
      <c r="B107" s="19" t="s">
        <v>448</v>
      </c>
      <c r="C107" s="531">
        <v>623.73981735910149</v>
      </c>
      <c r="D107" s="588">
        <v>4099505</v>
      </c>
      <c r="E107" s="589">
        <v>138514176</v>
      </c>
      <c r="F107" s="3"/>
      <c r="G107" s="25"/>
      <c r="H107" s="2"/>
    </row>
    <row r="108" spans="2:10">
      <c r="B108" s="19" t="s">
        <v>453</v>
      </c>
      <c r="C108" s="531">
        <v>0</v>
      </c>
      <c r="D108" s="588">
        <v>4953560009</v>
      </c>
      <c r="E108" s="589">
        <v>121975102</v>
      </c>
      <c r="F108" s="3"/>
      <c r="G108" s="25"/>
      <c r="H108" s="2"/>
    </row>
    <row r="109" spans="2:10">
      <c r="B109" s="19" t="s">
        <v>416</v>
      </c>
      <c r="C109" s="531">
        <v>0</v>
      </c>
      <c r="D109" s="588">
        <v>0</v>
      </c>
      <c r="E109" s="589">
        <v>64148569</v>
      </c>
      <c r="F109" s="3"/>
      <c r="G109" s="25"/>
      <c r="H109" s="2"/>
    </row>
    <row r="110" spans="2:10">
      <c r="B110" s="19" t="s">
        <v>455</v>
      </c>
      <c r="C110" s="531">
        <v>7696.7599650663524</v>
      </c>
      <c r="D110" s="588">
        <v>50586647</v>
      </c>
      <c r="E110" s="589">
        <v>61256086</v>
      </c>
      <c r="F110" s="3"/>
      <c r="G110" s="25"/>
      <c r="H110" s="2"/>
    </row>
    <row r="111" spans="2:10">
      <c r="B111" s="19" t="s">
        <v>441</v>
      </c>
      <c r="C111" s="531">
        <v>7232.6200539828315</v>
      </c>
      <c r="D111" s="588">
        <v>47536106</v>
      </c>
      <c r="E111" s="589">
        <v>56460398</v>
      </c>
      <c r="F111" s="3"/>
      <c r="G111" s="25"/>
      <c r="H111" s="2"/>
    </row>
    <row r="112" spans="2:10">
      <c r="B112" s="19" t="s">
        <v>456</v>
      </c>
      <c r="C112" s="531">
        <v>839.93999202733835</v>
      </c>
      <c r="D112" s="588">
        <v>5520472</v>
      </c>
      <c r="E112" s="589">
        <v>50037347</v>
      </c>
      <c r="F112" s="3"/>
      <c r="G112" s="25"/>
      <c r="H112" s="2"/>
    </row>
    <row r="113" spans="2:8">
      <c r="B113" s="19" t="s">
        <v>442</v>
      </c>
      <c r="C113" s="531">
        <v>4907.9399494253294</v>
      </c>
      <c r="D113" s="588">
        <v>32257239</v>
      </c>
      <c r="E113" s="589">
        <v>38565102</v>
      </c>
      <c r="F113" s="3"/>
      <c r="G113" s="25"/>
      <c r="H113" s="2"/>
    </row>
    <row r="114" spans="2:8">
      <c r="B114" s="19" t="s">
        <v>449</v>
      </c>
      <c r="C114" s="531">
        <v>0</v>
      </c>
      <c r="D114" s="588">
        <v>147707738</v>
      </c>
      <c r="E114" s="589">
        <v>34185774</v>
      </c>
      <c r="F114" s="3"/>
      <c r="G114" s="25"/>
      <c r="H114" s="2"/>
    </row>
    <row r="115" spans="2:8">
      <c r="B115" s="19" t="s">
        <v>443</v>
      </c>
      <c r="C115" s="531">
        <v>2614.5300237658348</v>
      </c>
      <c r="D115" s="588">
        <v>17183894</v>
      </c>
      <c r="E115" s="589">
        <v>24830835</v>
      </c>
      <c r="F115" s="3"/>
      <c r="G115" s="25"/>
      <c r="H115" s="2"/>
    </row>
    <row r="116" spans="2:8">
      <c r="B116" s="19" t="s">
        <v>520</v>
      </c>
      <c r="C116" s="531">
        <v>1312.5000380375079</v>
      </c>
      <c r="D116" s="588">
        <v>8626354</v>
      </c>
      <c r="E116" s="589">
        <v>14378391</v>
      </c>
      <c r="F116" s="3"/>
      <c r="G116" s="25"/>
      <c r="H116" s="2"/>
    </row>
    <row r="117" spans="2:8">
      <c r="B117" s="19" t="s">
        <v>391</v>
      </c>
      <c r="C117" s="531">
        <v>0</v>
      </c>
      <c r="D117" s="588">
        <v>14992674</v>
      </c>
      <c r="E117" s="589">
        <v>12226252</v>
      </c>
      <c r="F117" s="3"/>
      <c r="G117" s="25"/>
      <c r="H117" s="2"/>
    </row>
    <row r="118" spans="2:8">
      <c r="B118" s="19" t="s">
        <v>422</v>
      </c>
      <c r="C118" s="531">
        <v>0</v>
      </c>
      <c r="D118" s="588">
        <v>11535303</v>
      </c>
      <c r="E118" s="589">
        <v>11693002</v>
      </c>
      <c r="F118" s="3"/>
      <c r="G118" s="25"/>
      <c r="H118" s="2"/>
    </row>
    <row r="119" spans="2:8">
      <c r="B119" s="19" t="s">
        <v>419</v>
      </c>
      <c r="C119" s="531">
        <v>3042.7100355118173</v>
      </c>
      <c r="D119" s="588">
        <v>19998090</v>
      </c>
      <c r="E119" s="589">
        <v>7989714</v>
      </c>
      <c r="F119" s="3"/>
      <c r="G119" s="25"/>
      <c r="H119" s="2"/>
    </row>
    <row r="120" spans="2:8">
      <c r="B120" s="19" t="s">
        <v>457</v>
      </c>
      <c r="C120" s="531">
        <v>1000.8599519814499</v>
      </c>
      <c r="D120" s="588">
        <v>6578112</v>
      </c>
      <c r="E120" s="589">
        <v>7818470</v>
      </c>
      <c r="F120" s="3"/>
      <c r="G120" s="25"/>
      <c r="H120" s="2"/>
    </row>
    <row r="121" spans="2:8">
      <c r="B121" s="19" t="s">
        <v>519</v>
      </c>
      <c r="C121" s="531">
        <v>14122.820070415035</v>
      </c>
      <c r="D121" s="588">
        <v>92821670</v>
      </c>
      <c r="E121" s="589">
        <v>6640309</v>
      </c>
      <c r="F121" s="3"/>
      <c r="G121" s="25"/>
      <c r="H121" s="2"/>
    </row>
    <row r="122" spans="2:8">
      <c r="B122" s="19" t="s">
        <v>445</v>
      </c>
      <c r="C122" s="531">
        <v>0</v>
      </c>
      <c r="D122" s="588">
        <v>0</v>
      </c>
      <c r="E122" s="589">
        <v>6119937</v>
      </c>
      <c r="F122" s="3"/>
      <c r="G122" s="25"/>
      <c r="H122" s="2"/>
    </row>
    <row r="123" spans="2:8">
      <c r="B123" s="19" t="s">
        <v>421</v>
      </c>
      <c r="C123" s="531">
        <v>0</v>
      </c>
      <c r="D123" s="588">
        <v>4734149</v>
      </c>
      <c r="E123" s="589">
        <v>5034149</v>
      </c>
      <c r="F123" s="3"/>
      <c r="G123" s="25"/>
      <c r="H123" s="2"/>
    </row>
    <row r="124" spans="2:8">
      <c r="B124" s="19" t="s">
        <v>420</v>
      </c>
      <c r="C124" s="531">
        <v>0</v>
      </c>
      <c r="D124" s="588">
        <v>4129765</v>
      </c>
      <c r="E124" s="589">
        <v>4122521</v>
      </c>
      <c r="F124" s="3"/>
      <c r="G124" s="25"/>
      <c r="H124" s="2"/>
    </row>
    <row r="125" spans="2:8">
      <c r="B125" s="19" t="s">
        <v>415</v>
      </c>
      <c r="C125" s="531">
        <v>0</v>
      </c>
      <c r="D125" s="588">
        <v>3684656</v>
      </c>
      <c r="E125" s="589">
        <v>3968782</v>
      </c>
      <c r="F125" s="3"/>
      <c r="G125" s="25"/>
      <c r="H125" s="2"/>
    </row>
    <row r="126" spans="2:8">
      <c r="B126" s="19" t="s">
        <v>613</v>
      </c>
      <c r="C126" s="531">
        <v>2.96996862666338</v>
      </c>
      <c r="D126" s="588">
        <v>19520</v>
      </c>
      <c r="E126" s="589">
        <v>3749787</v>
      </c>
      <c r="F126" s="3"/>
      <c r="G126" s="25"/>
      <c r="H126" s="2"/>
    </row>
    <row r="127" spans="2:8">
      <c r="B127" s="19" t="s">
        <v>518</v>
      </c>
      <c r="C127" s="531">
        <v>0</v>
      </c>
      <c r="D127" s="588">
        <v>0</v>
      </c>
      <c r="E127" s="589">
        <v>3562450</v>
      </c>
      <c r="F127" s="3"/>
      <c r="G127" s="25"/>
      <c r="H127" s="2"/>
    </row>
    <row r="128" spans="2:8">
      <c r="B128" s="19" t="s">
        <v>458</v>
      </c>
      <c r="C128" s="531">
        <v>0</v>
      </c>
      <c r="D128" s="588">
        <v>0</v>
      </c>
      <c r="E128" s="589">
        <v>3260938</v>
      </c>
      <c r="F128" s="3"/>
      <c r="G128" s="25"/>
      <c r="H128" s="2"/>
    </row>
    <row r="129" spans="2:8">
      <c r="B129" s="19" t="s">
        <v>444</v>
      </c>
      <c r="C129" s="531">
        <v>360.50002586550545</v>
      </c>
      <c r="D129" s="588">
        <v>2369372</v>
      </c>
      <c r="E129" s="589">
        <v>3117076</v>
      </c>
      <c r="F129" s="3"/>
      <c r="G129" s="25"/>
      <c r="H129" s="2"/>
    </row>
    <row r="130" spans="2:8">
      <c r="B130" s="19" t="s">
        <v>417</v>
      </c>
      <c r="C130" s="531">
        <v>0</v>
      </c>
      <c r="D130" s="588">
        <v>21082161</v>
      </c>
      <c r="E130" s="589">
        <v>2818629</v>
      </c>
      <c r="F130" s="3"/>
      <c r="G130" s="25"/>
      <c r="H130" s="2"/>
    </row>
    <row r="131" spans="2:8">
      <c r="B131" s="19" t="s">
        <v>447</v>
      </c>
      <c r="C131" s="531">
        <v>0</v>
      </c>
      <c r="D131" s="588">
        <v>885405026</v>
      </c>
      <c r="E131" s="589">
        <v>1884995</v>
      </c>
      <c r="F131" s="3"/>
      <c r="G131" s="25"/>
      <c r="H131" s="2"/>
    </row>
    <row r="132" spans="2:8">
      <c r="B132" s="19" t="s">
        <v>446</v>
      </c>
      <c r="C132" s="531">
        <v>0</v>
      </c>
      <c r="D132" s="588">
        <v>28688260</v>
      </c>
      <c r="E132" s="589">
        <v>779661</v>
      </c>
      <c r="F132" s="3"/>
      <c r="G132" s="25"/>
      <c r="H132" s="2"/>
    </row>
    <row r="133" spans="2:8">
      <c r="B133" s="19" t="s">
        <v>459</v>
      </c>
      <c r="C133" s="531">
        <v>0</v>
      </c>
      <c r="D133" s="588">
        <v>0</v>
      </c>
      <c r="E133" s="589">
        <v>774582</v>
      </c>
      <c r="F133" s="3"/>
      <c r="G133" s="25"/>
      <c r="H133" s="2"/>
    </row>
    <row r="134" spans="2:8">
      <c r="B134" s="19" t="s">
        <v>757</v>
      </c>
      <c r="C134" s="531">
        <v>7940.5201400997494</v>
      </c>
      <c r="D134" s="588">
        <v>52188751</v>
      </c>
      <c r="E134" s="589">
        <v>0</v>
      </c>
      <c r="F134" s="3"/>
      <c r="G134" s="25"/>
      <c r="H134" s="2"/>
    </row>
    <row r="135" spans="2:8">
      <c r="B135" s="19" t="s">
        <v>418</v>
      </c>
      <c r="C135" s="531">
        <v>5144.240056234652</v>
      </c>
      <c r="D135" s="588">
        <v>33810312</v>
      </c>
      <c r="E135" s="589">
        <v>0</v>
      </c>
      <c r="F135" s="3"/>
      <c r="G135" s="25"/>
      <c r="H135" s="2"/>
    </row>
    <row r="136" spans="2:8">
      <c r="B136" s="19" t="s">
        <v>732</v>
      </c>
      <c r="C136" s="531">
        <v>4000</v>
      </c>
      <c r="D136" s="588">
        <v>26289840</v>
      </c>
      <c r="E136" s="589">
        <v>0</v>
      </c>
      <c r="F136" s="3"/>
      <c r="G136" s="25"/>
      <c r="H136" s="2"/>
    </row>
    <row r="137" spans="2:8">
      <c r="B137" s="19" t="s">
        <v>730</v>
      </c>
      <c r="C137" s="531">
        <v>0</v>
      </c>
      <c r="D137" s="588">
        <v>3000000</v>
      </c>
      <c r="E137" s="589">
        <v>0</v>
      </c>
      <c r="F137" s="3"/>
      <c r="G137" s="25"/>
      <c r="H137" s="2"/>
    </row>
    <row r="138" spans="2:8" ht="13.8" thickBot="1">
      <c r="B138" s="19" t="s">
        <v>731</v>
      </c>
      <c r="C138" s="531">
        <v>0</v>
      </c>
      <c r="D138" s="588">
        <v>0</v>
      </c>
      <c r="E138" s="589">
        <v>-141621779</v>
      </c>
      <c r="F138" s="3"/>
      <c r="G138" s="25"/>
      <c r="H138" s="2"/>
    </row>
    <row r="139" spans="2:8" ht="14.4" thickBot="1">
      <c r="B139" s="126" t="s">
        <v>254</v>
      </c>
      <c r="C139" s="532">
        <v>2349493.6299346057</v>
      </c>
      <c r="D139" s="587">
        <v>24004179513</v>
      </c>
      <c r="E139" s="587">
        <v>6198296416</v>
      </c>
      <c r="F139" s="170"/>
      <c r="G139" s="3"/>
    </row>
    <row r="140" spans="2:8">
      <c r="C140" s="170"/>
      <c r="D140" s="37">
        <v>0</v>
      </c>
      <c r="E140" s="37">
        <v>0</v>
      </c>
      <c r="F140" s="170"/>
    </row>
    <row r="141" spans="2:8">
      <c r="C141" s="170"/>
      <c r="D141" s="25"/>
      <c r="E141" s="25"/>
    </row>
    <row r="142" spans="2:8">
      <c r="D142" s="25"/>
    </row>
    <row r="143" spans="2:8">
      <c r="E143" s="3"/>
    </row>
    <row r="150" spans="5:5">
      <c r="E150" s="22"/>
    </row>
    <row r="151" spans="5:5">
      <c r="E151" s="23"/>
    </row>
  </sheetData>
  <sortState xmlns:xlrd2="http://schemas.microsoft.com/office/spreadsheetml/2017/richdata2" ref="B103:E138">
    <sortCondition descending="1" ref="E103:E138"/>
  </sortState>
  <customSheetViews>
    <customSheetView guid="{9BEA065D-970C-450D-B76E-2CCAFD95224A}" showPageBreaks="1" fitToPage="1" printArea="1" hiddenRows="1">
      <selection activeCell="G23" sqref="G23"/>
      <pageMargins left="0.78740157480314965" right="0.47244094488188981" top="1.1499999999999999" bottom="0.47244094488188981" header="0" footer="0"/>
      <pageSetup paperSize="9" scale="57" orientation="portrait" verticalDpi="300" r:id="rId1"/>
      <headerFooter alignWithMargins="0">
        <oddFooter xml:space="preserve">&amp;C7
</oddFooter>
      </headerFooter>
    </customSheetView>
    <customSheetView guid="{E16013A9-63E4-4076-9EEC-DC4ED7F23310}" showPageBreaks="1" fitToPage="1" printArea="1" hiddenRows="1" showRuler="0" topLeftCell="B68">
      <selection activeCell="I92" sqref="I92"/>
      <pageMargins left="0.78740157480314965" right="0.47244094488188981" top="1.1499999999999999" bottom="0.47244094488188981" header="0" footer="0"/>
      <pageSetup paperSize="9" scale="53" orientation="portrait" verticalDpi="300" r:id="rId2"/>
      <headerFooter alignWithMargins="0">
        <oddFooter xml:space="preserve">&amp;C7
</oddFooter>
      </headerFooter>
    </customSheetView>
    <customSheetView guid="{500B042A-9327-474C-8788-1D5EF0E172B9}" scale="75" showPageBreaks="1" fitToPage="1" printArea="1" showRuler="0" topLeftCell="A63">
      <selection activeCell="A83" sqref="A83"/>
      <pageMargins left="0.78740157480314965" right="0.47244094488188981" top="1.24" bottom="0.47244094488188981" header="0" footer="0"/>
      <pageSetup paperSize="9" scale="64" orientation="portrait" horizontalDpi="300" verticalDpi="300" r:id="rId3"/>
      <headerFooter alignWithMargins="0"/>
    </customSheetView>
    <customSheetView guid="{084C3594-A933-11DB-BA52-0008540D613E}" scale="75" showPageBreaks="1" fitToPage="1" showRuler="0" topLeftCell="A64">
      <selection activeCell="A80" sqref="A80:A81"/>
      <pageMargins left="0.78740157480314965" right="0.47244094488188981" top="1.24" bottom="0.47244094488188981" header="0" footer="0"/>
      <pageSetup paperSize="9" scale="65" orientation="portrait" horizontalDpi="300" verticalDpi="300" r:id="rId4"/>
      <headerFooter alignWithMargins="0"/>
    </customSheetView>
    <customSheetView guid="{18201D55-6AD4-489F-B9E0-77C14EFE5437}" scale="75" fitToPage="1" showRuler="0" topLeftCell="A64">
      <selection activeCell="A80" sqref="A80:A81"/>
      <pageMargins left="0.78740157480314965" right="0.47244094488188981" top="1.24" bottom="0.47244094488188981" header="0" footer="0"/>
      <pageSetup paperSize="9" scale="65" orientation="portrait" horizontalDpi="300" verticalDpi="300" r:id="rId5"/>
      <headerFooter alignWithMargins="0"/>
    </customSheetView>
    <customSheetView guid="{E4AF38FE-2F2B-4610-948D-EC4685FC19EA}" scale="75" showPageBreaks="1" fitToPage="1" printArea="1" showRuler="0" topLeftCell="A48">
      <selection activeCell="A78" sqref="A78"/>
      <pageMargins left="0.78740157480314965" right="0.47244094488188981" top="1.24" bottom="0.47244094488188981" header="0" footer="0"/>
      <pageSetup paperSize="9" scale="67" orientation="portrait" verticalDpi="300" r:id="rId6"/>
      <headerFooter alignWithMargins="0"/>
    </customSheetView>
  </customSheetViews>
  <mergeCells count="11">
    <mergeCell ref="B101:B102"/>
    <mergeCell ref="C101:C102"/>
    <mergeCell ref="B5:C5"/>
    <mergeCell ref="B89:D89"/>
    <mergeCell ref="B7:H7"/>
    <mergeCell ref="B83:B84"/>
    <mergeCell ref="F91:F92"/>
    <mergeCell ref="B91:B92"/>
    <mergeCell ref="C91:C92"/>
    <mergeCell ref="D91:D92"/>
    <mergeCell ref="E91:E92"/>
  </mergeCells>
  <phoneticPr fontId="9" type="noConversion"/>
  <pageMargins left="0.31496062992125984" right="0.19685039370078741" top="0.39370078740157483" bottom="0.19685039370078741" header="0.35433070866141736" footer="0.19685039370078741"/>
  <pageSetup paperSize="9" scale="60" orientation="portrait" r:id="rId7"/>
  <headerFooter alignWithMargins="0">
    <oddFooter xml:space="preserve">&amp;C7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tint="0.39997558519241921"/>
    <pageSetUpPr fitToPage="1"/>
  </sheetPr>
  <dimension ref="B1:Q298"/>
  <sheetViews>
    <sheetView topLeftCell="A212" zoomScale="85" zoomScaleNormal="85" workbookViewId="0">
      <selection activeCell="H213" sqref="H213"/>
    </sheetView>
  </sheetViews>
  <sheetFormatPr baseColWidth="10" defaultRowHeight="15.6"/>
  <cols>
    <col min="1" max="1" width="8.33203125" style="7" customWidth="1"/>
    <col min="2" max="2" width="68" style="7" customWidth="1"/>
    <col min="3" max="3" width="36.5546875" style="7" customWidth="1"/>
    <col min="4" max="4" width="25.5546875" style="524" customWidth="1"/>
    <col min="5" max="5" width="19.6640625" style="7" customWidth="1"/>
    <col min="6" max="6" width="21.33203125" style="7" customWidth="1"/>
    <col min="7" max="7" width="23.44140625" style="7" customWidth="1"/>
    <col min="8" max="10" width="21.88671875" style="7" customWidth="1"/>
    <col min="11" max="11" width="32" style="7" customWidth="1"/>
    <col min="12" max="12" width="14.6640625" style="134" hidden="1" customWidth="1"/>
    <col min="13" max="13" width="0.5546875" style="134" customWidth="1"/>
    <col min="14" max="14" width="15.6640625" style="134" hidden="1" customWidth="1"/>
    <col min="15" max="15" width="11.6640625" style="7" customWidth="1"/>
    <col min="16" max="16" width="15.88671875" style="7" bestFit="1" customWidth="1"/>
    <col min="17" max="17" width="12.33203125" style="7" bestFit="1" customWidth="1"/>
    <col min="18" max="16384" width="11.5546875" style="7"/>
  </cols>
  <sheetData>
    <row r="1" spans="2:14">
      <c r="B1" s="506" t="s">
        <v>715</v>
      </c>
      <c r="I1" s="439"/>
      <c r="J1" s="440"/>
    </row>
    <row r="2" spans="2:14">
      <c r="I2" s="439"/>
    </row>
    <row r="3" spans="2:14">
      <c r="B3" s="5" t="s">
        <v>721</v>
      </c>
      <c r="C3" s="5"/>
      <c r="D3" s="5"/>
      <c r="E3" s="5"/>
      <c r="F3" s="5"/>
      <c r="G3" s="5"/>
      <c r="H3" s="5"/>
      <c r="I3" s="5"/>
      <c r="J3" s="5"/>
    </row>
    <row r="4" spans="2:14" ht="16.2" thickBot="1">
      <c r="B4" s="5"/>
      <c r="C4" s="5"/>
      <c r="D4" s="5"/>
      <c r="E4" s="5"/>
      <c r="F4" s="5"/>
      <c r="G4" s="591">
        <v>6572.46</v>
      </c>
      <c r="H4" s="5"/>
      <c r="I4" s="5"/>
      <c r="J4" s="5"/>
    </row>
    <row r="5" spans="2:14" ht="15.6" customHeight="1">
      <c r="B5" s="949" t="s">
        <v>111</v>
      </c>
      <c r="C5" s="950"/>
      <c r="D5" s="950"/>
      <c r="E5" s="950"/>
      <c r="F5" s="950"/>
      <c r="G5" s="951"/>
      <c r="H5" s="833" t="s">
        <v>702</v>
      </c>
      <c r="I5" s="834"/>
      <c r="J5" s="835"/>
    </row>
    <row r="6" spans="2:14" ht="16.2" thickBot="1">
      <c r="B6" s="952"/>
      <c r="C6" s="953"/>
      <c r="D6" s="953"/>
      <c r="E6" s="953"/>
      <c r="F6" s="953"/>
      <c r="G6" s="954"/>
      <c r="H6" s="955" t="s">
        <v>811</v>
      </c>
      <c r="I6" s="956"/>
      <c r="J6" s="957"/>
    </row>
    <row r="7" spans="2:14" s="437" customFormat="1" ht="31.8" thickBot="1">
      <c r="B7" s="700" t="s">
        <v>112</v>
      </c>
      <c r="C7" s="701" t="s">
        <v>113</v>
      </c>
      <c r="D7" s="701" t="s">
        <v>673</v>
      </c>
      <c r="E7" s="702" t="s">
        <v>114</v>
      </c>
      <c r="F7" s="702" t="s">
        <v>115</v>
      </c>
      <c r="G7" s="703" t="s">
        <v>330</v>
      </c>
      <c r="H7" s="704" t="s">
        <v>82</v>
      </c>
      <c r="I7" s="705" t="s">
        <v>117</v>
      </c>
      <c r="J7" s="706" t="s">
        <v>32</v>
      </c>
      <c r="L7" s="472"/>
      <c r="M7" s="472"/>
      <c r="N7" s="472"/>
    </row>
    <row r="8" spans="2:14" ht="16.8" customHeight="1" thickBot="1">
      <c r="B8" s="479" t="s">
        <v>687</v>
      </c>
      <c r="C8" s="429" t="s">
        <v>770</v>
      </c>
      <c r="D8" s="584" t="s">
        <v>716</v>
      </c>
      <c r="E8" s="494">
        <v>1165</v>
      </c>
      <c r="F8" s="432">
        <v>1055939.7260273972</v>
      </c>
      <c r="G8" s="432">
        <v>1230169780.8219178</v>
      </c>
      <c r="H8" s="450">
        <v>670630000000</v>
      </c>
      <c r="I8" s="450">
        <v>67504653230</v>
      </c>
      <c r="J8" s="493">
        <v>1101648153251</v>
      </c>
    </row>
    <row r="9" spans="2:14" ht="16.8" customHeight="1" thickBot="1">
      <c r="B9" s="479" t="s">
        <v>672</v>
      </c>
      <c r="C9" s="429" t="s">
        <v>778</v>
      </c>
      <c r="D9" s="584" t="s">
        <v>674</v>
      </c>
      <c r="E9" s="494">
        <v>50</v>
      </c>
      <c r="F9" s="432">
        <v>1041863.0136986302</v>
      </c>
      <c r="G9" s="432">
        <v>52093150.684931509</v>
      </c>
      <c r="H9" s="450">
        <v>1996946130000</v>
      </c>
      <c r="I9" s="450">
        <v>560165410778</v>
      </c>
      <c r="J9" s="493">
        <v>5422535178291</v>
      </c>
    </row>
    <row r="10" spans="2:14" ht="16.8" customHeight="1" thickBot="1">
      <c r="B10" s="479" t="s">
        <v>776</v>
      </c>
      <c r="C10" s="429" t="s">
        <v>779</v>
      </c>
      <c r="D10" s="584" t="s">
        <v>771</v>
      </c>
      <c r="E10" s="494">
        <v>1000</v>
      </c>
      <c r="F10" s="432">
        <v>1022438.3561643836</v>
      </c>
      <c r="G10" s="432">
        <v>1022438356.1643835</v>
      </c>
      <c r="H10" s="450">
        <v>2000000000000</v>
      </c>
      <c r="I10" s="450">
        <v>932936576274</v>
      </c>
      <c r="J10" s="493">
        <v>6360319642010</v>
      </c>
    </row>
    <row r="11" spans="2:14" ht="16.8" customHeight="1" thickBot="1">
      <c r="B11" s="479" t="s">
        <v>423</v>
      </c>
      <c r="C11" s="429" t="s">
        <v>770</v>
      </c>
      <c r="D11" s="584" t="s">
        <v>675</v>
      </c>
      <c r="E11" s="509">
        <v>3</v>
      </c>
      <c r="F11" s="496">
        <v>1104301.3698630137</v>
      </c>
      <c r="G11" s="432">
        <v>3312904.1095890412</v>
      </c>
      <c r="H11" s="450">
        <v>45969115000</v>
      </c>
      <c r="I11" s="450">
        <v>406031952.00000006</v>
      </c>
      <c r="J11" s="493">
        <v>50824590050</v>
      </c>
      <c r="L11" s="525"/>
    </row>
    <row r="12" spans="2:14" ht="16.8" customHeight="1" thickBot="1">
      <c r="B12" s="479" t="s">
        <v>412</v>
      </c>
      <c r="C12" s="429" t="s">
        <v>770</v>
      </c>
      <c r="D12" s="584" t="s">
        <v>677</v>
      </c>
      <c r="E12" s="494">
        <v>4564</v>
      </c>
      <c r="F12" s="496">
        <v>1070794.5205479453</v>
      </c>
      <c r="G12" s="432">
        <v>4887106191.7808228</v>
      </c>
      <c r="H12" s="450">
        <v>265300000000</v>
      </c>
      <c r="I12" s="450">
        <v>186486754215</v>
      </c>
      <c r="J12" s="493">
        <v>2133262976955.9998</v>
      </c>
      <c r="L12" s="525"/>
    </row>
    <row r="13" spans="2:14" ht="16.8" customHeight="1" thickBot="1">
      <c r="B13" s="479" t="s">
        <v>412</v>
      </c>
      <c r="C13" s="429" t="s">
        <v>770</v>
      </c>
      <c r="D13" s="584" t="s">
        <v>678</v>
      </c>
      <c r="E13" s="494">
        <v>155</v>
      </c>
      <c r="F13" s="432">
        <v>1123178.0821917809</v>
      </c>
      <c r="G13" s="432">
        <v>174092602.73972604</v>
      </c>
      <c r="H13" s="450">
        <v>265300000000</v>
      </c>
      <c r="I13" s="450">
        <v>186486754215</v>
      </c>
      <c r="J13" s="493">
        <v>2133262976955.9998</v>
      </c>
      <c r="L13" s="473"/>
    </row>
    <row r="14" spans="2:14" ht="16.8" customHeight="1" thickBot="1">
      <c r="B14" s="479" t="s">
        <v>412</v>
      </c>
      <c r="C14" s="429" t="s">
        <v>770</v>
      </c>
      <c r="D14" s="584" t="s">
        <v>679</v>
      </c>
      <c r="E14" s="494">
        <v>19</v>
      </c>
      <c r="F14" s="432">
        <v>1123178.0821917809</v>
      </c>
      <c r="G14" s="432">
        <v>21340383.561643839</v>
      </c>
      <c r="H14" s="450">
        <v>265300000000</v>
      </c>
      <c r="I14" s="450">
        <v>186486754215</v>
      </c>
      <c r="J14" s="493">
        <v>2133262976955.9998</v>
      </c>
      <c r="L14" s="525"/>
    </row>
    <row r="15" spans="2:14" ht="16.8" customHeight="1" thickBot="1">
      <c r="B15" s="479" t="s">
        <v>412</v>
      </c>
      <c r="C15" s="429" t="s">
        <v>770</v>
      </c>
      <c r="D15" s="584" t="s">
        <v>680</v>
      </c>
      <c r="E15" s="494">
        <v>218</v>
      </c>
      <c r="F15" s="432">
        <v>1123178.0821917809</v>
      </c>
      <c r="G15" s="432">
        <v>244852821.91780823</v>
      </c>
      <c r="H15" s="450">
        <v>265300000000</v>
      </c>
      <c r="I15" s="450">
        <v>186486754215</v>
      </c>
      <c r="J15" s="493">
        <v>2133262976955.9998</v>
      </c>
      <c r="L15" s="525"/>
      <c r="N15" s="445"/>
    </row>
    <row r="16" spans="2:14" ht="16.8" customHeight="1" thickBot="1">
      <c r="B16" s="479" t="s">
        <v>412</v>
      </c>
      <c r="C16" s="429" t="s">
        <v>770</v>
      </c>
      <c r="D16" s="584" t="s">
        <v>681</v>
      </c>
      <c r="E16" s="494">
        <v>110</v>
      </c>
      <c r="F16" s="432">
        <v>1123178.0821917809</v>
      </c>
      <c r="G16" s="432">
        <v>123549589.0410959</v>
      </c>
      <c r="H16" s="450">
        <v>265300000000</v>
      </c>
      <c r="I16" s="450">
        <v>186486754215</v>
      </c>
      <c r="J16" s="493">
        <v>2133262976955.9998</v>
      </c>
      <c r="L16" s="525"/>
      <c r="N16" s="445"/>
    </row>
    <row r="17" spans="2:14" ht="16.8" customHeight="1" thickBot="1">
      <c r="B17" s="479" t="s">
        <v>412</v>
      </c>
      <c r="C17" s="429" t="s">
        <v>770</v>
      </c>
      <c r="D17" s="584" t="s">
        <v>682</v>
      </c>
      <c r="E17" s="494">
        <v>4858</v>
      </c>
      <c r="F17" s="432">
        <v>1069479.4520547944</v>
      </c>
      <c r="G17" s="432">
        <v>5195531178.0821915</v>
      </c>
      <c r="H17" s="450">
        <v>265300000000</v>
      </c>
      <c r="I17" s="450">
        <v>186486754215</v>
      </c>
      <c r="J17" s="493">
        <v>2133262976955.9998</v>
      </c>
      <c r="L17" s="525"/>
      <c r="N17" s="445"/>
    </row>
    <row r="18" spans="2:14" ht="16.8" customHeight="1" thickBot="1">
      <c r="B18" s="479" t="s">
        <v>425</v>
      </c>
      <c r="C18" s="429" t="s">
        <v>770</v>
      </c>
      <c r="D18" s="584" t="s">
        <v>683</v>
      </c>
      <c r="E18" s="494">
        <v>1462</v>
      </c>
      <c r="F18" s="432">
        <v>1191876.7123287672</v>
      </c>
      <c r="G18" s="432">
        <v>1742523753.4246576</v>
      </c>
      <c r="H18" s="450">
        <v>124839000000</v>
      </c>
      <c r="I18" s="450">
        <v>88898178212</v>
      </c>
      <c r="J18" s="493">
        <v>343566476539.99994</v>
      </c>
      <c r="L18" s="525"/>
      <c r="N18" s="445"/>
    </row>
    <row r="19" spans="2:14" ht="16.8" customHeight="1" thickBot="1">
      <c r="B19" s="479" t="s">
        <v>506</v>
      </c>
      <c r="C19" s="429" t="s">
        <v>770</v>
      </c>
      <c r="D19" s="584" t="s">
        <v>772</v>
      </c>
      <c r="E19" s="494">
        <v>855</v>
      </c>
      <c r="F19" s="432">
        <v>1036616.4383561644</v>
      </c>
      <c r="G19" s="432">
        <v>886307054.7945205</v>
      </c>
      <c r="H19" s="450">
        <v>7200000000</v>
      </c>
      <c r="I19" s="450">
        <v>506494050</v>
      </c>
      <c r="J19" s="493">
        <v>115452491004</v>
      </c>
      <c r="L19" s="525"/>
      <c r="N19" s="445"/>
    </row>
    <row r="20" spans="2:14" ht="16.8" customHeight="1" thickBot="1">
      <c r="B20" s="479" t="s">
        <v>506</v>
      </c>
      <c r="C20" s="429" t="s">
        <v>770</v>
      </c>
      <c r="D20" s="584" t="s">
        <v>773</v>
      </c>
      <c r="E20" s="494">
        <v>2497</v>
      </c>
      <c r="F20" s="432">
        <v>1004630.1369863014</v>
      </c>
      <c r="G20" s="432">
        <v>2508561452.0547948</v>
      </c>
      <c r="H20" s="450">
        <v>7200000000</v>
      </c>
      <c r="I20" s="450">
        <v>506494050</v>
      </c>
      <c r="J20" s="493">
        <v>115452491004</v>
      </c>
      <c r="L20" s="525"/>
      <c r="N20" s="445"/>
    </row>
    <row r="21" spans="2:14" ht="16.8" customHeight="1" thickBot="1">
      <c r="B21" s="479" t="s">
        <v>506</v>
      </c>
      <c r="C21" s="429" t="s">
        <v>770</v>
      </c>
      <c r="D21" s="584" t="s">
        <v>774</v>
      </c>
      <c r="E21" s="494">
        <v>105</v>
      </c>
      <c r="F21" s="432">
        <v>1241520.5479452056</v>
      </c>
      <c r="G21" s="432">
        <v>130359657.53424659</v>
      </c>
      <c r="H21" s="450">
        <v>7200000000</v>
      </c>
      <c r="I21" s="450">
        <v>506494050</v>
      </c>
      <c r="J21" s="493">
        <v>115452491004</v>
      </c>
      <c r="L21" s="525"/>
      <c r="N21" s="445"/>
    </row>
    <row r="22" spans="2:14" ht="16.8" customHeight="1" thickBot="1">
      <c r="B22" s="479" t="s">
        <v>614</v>
      </c>
      <c r="C22" s="429" t="s">
        <v>780</v>
      </c>
      <c r="D22" s="584" t="s">
        <v>718</v>
      </c>
      <c r="E22" s="494">
        <v>400</v>
      </c>
      <c r="F22" s="432">
        <v>1060986.3013698631</v>
      </c>
      <c r="G22" s="432">
        <v>424394520.54794526</v>
      </c>
      <c r="H22" s="450">
        <v>2597686176000</v>
      </c>
      <c r="I22" s="450">
        <v>306440021559</v>
      </c>
      <c r="J22" s="493">
        <v>3713828295925</v>
      </c>
      <c r="K22" s="140"/>
      <c r="L22" s="525"/>
      <c r="N22" s="445"/>
    </row>
    <row r="23" spans="2:14" ht="16.8" customHeight="1" thickBot="1">
      <c r="B23" s="479" t="s">
        <v>703</v>
      </c>
      <c r="C23" s="429" t="s">
        <v>780</v>
      </c>
      <c r="D23" s="584" t="s">
        <v>775</v>
      </c>
      <c r="E23" s="494">
        <v>5000</v>
      </c>
      <c r="F23" s="432">
        <v>1094367.1232876712</v>
      </c>
      <c r="G23" s="432">
        <v>5471835616.4383564</v>
      </c>
      <c r="H23" s="450">
        <v>859925000000</v>
      </c>
      <c r="I23" s="450">
        <v>112238111331</v>
      </c>
      <c r="J23" s="493">
        <v>1543825963164</v>
      </c>
      <c r="L23" s="525"/>
      <c r="N23" s="445"/>
    </row>
    <row r="24" spans="2:14" ht="16.8" customHeight="1" thickBot="1">
      <c r="B24" s="479" t="s">
        <v>777</v>
      </c>
      <c r="C24" s="429" t="s">
        <v>770</v>
      </c>
      <c r="D24" s="584" t="s">
        <v>686</v>
      </c>
      <c r="E24" s="494">
        <v>252</v>
      </c>
      <c r="F24" s="432">
        <v>1159404.1095890412</v>
      </c>
      <c r="G24" s="432">
        <v>292169835.61643839</v>
      </c>
      <c r="H24" s="450">
        <v>228123705136</v>
      </c>
      <c r="I24" s="450">
        <v>12657799032</v>
      </c>
      <c r="J24" s="493">
        <v>255882480593</v>
      </c>
      <c r="L24" s="525"/>
      <c r="N24" s="445"/>
    </row>
    <row r="25" spans="2:14" ht="16.8" customHeight="1" thickBot="1">
      <c r="B25" s="479" t="s">
        <v>687</v>
      </c>
      <c r="C25" s="429" t="s">
        <v>778</v>
      </c>
      <c r="D25" s="584" t="s">
        <v>688</v>
      </c>
      <c r="E25" s="494">
        <v>3</v>
      </c>
      <c r="F25" s="590">
        <v>1022.5102739726028</v>
      </c>
      <c r="G25" s="432">
        <v>20161223.625821922</v>
      </c>
      <c r="H25" s="450">
        <v>670630000000</v>
      </c>
      <c r="I25" s="450">
        <v>67504653230</v>
      </c>
      <c r="J25" s="493">
        <v>1101648153251</v>
      </c>
      <c r="L25" s="525"/>
      <c r="N25" s="445"/>
    </row>
    <row r="26" spans="2:14" ht="16.8" customHeight="1" thickBot="1">
      <c r="B26" s="479" t="s">
        <v>687</v>
      </c>
      <c r="C26" s="429" t="s">
        <v>778</v>
      </c>
      <c r="D26" s="584" t="s">
        <v>781</v>
      </c>
      <c r="E26" s="494">
        <v>9</v>
      </c>
      <c r="F26" s="590">
        <v>1022.5102739726028</v>
      </c>
      <c r="G26" s="432">
        <v>60483670.877465755</v>
      </c>
      <c r="H26" s="450">
        <v>670630000000</v>
      </c>
      <c r="I26" s="450">
        <v>67504653230</v>
      </c>
      <c r="J26" s="493">
        <v>1101648153251</v>
      </c>
      <c r="L26" s="525"/>
      <c r="N26" s="445"/>
    </row>
    <row r="27" spans="2:14" ht="16.8" customHeight="1" thickBot="1">
      <c r="B27" s="479" t="s">
        <v>687</v>
      </c>
      <c r="C27" s="429" t="s">
        <v>778</v>
      </c>
      <c r="D27" s="584" t="s">
        <v>782</v>
      </c>
      <c r="E27" s="494">
        <v>20</v>
      </c>
      <c r="F27" s="590">
        <v>1022.5102739726028</v>
      </c>
      <c r="G27" s="432">
        <v>134408157.50547945</v>
      </c>
      <c r="H27" s="450">
        <v>670630000000</v>
      </c>
      <c r="I27" s="450">
        <v>67504653230</v>
      </c>
      <c r="J27" s="493">
        <v>1101648153251</v>
      </c>
      <c r="L27" s="525"/>
      <c r="N27" s="445"/>
    </row>
    <row r="28" spans="2:14" ht="16.8" customHeight="1" thickBot="1">
      <c r="B28" s="479" t="s">
        <v>689</v>
      </c>
      <c r="C28" s="429" t="s">
        <v>770</v>
      </c>
      <c r="D28" s="584" t="s">
        <v>690</v>
      </c>
      <c r="E28" s="494">
        <v>3</v>
      </c>
      <c r="F28" s="590">
        <v>1053.4246575342465</v>
      </c>
      <c r="G28" s="432">
        <v>20770774.273972601</v>
      </c>
      <c r="H28" s="450">
        <v>464324000000</v>
      </c>
      <c r="I28" s="450">
        <v>-32853699287</v>
      </c>
      <c r="J28" s="493">
        <v>527055720750</v>
      </c>
      <c r="L28" s="525"/>
      <c r="N28" s="445"/>
    </row>
    <row r="29" spans="2:14" ht="16.8" customHeight="1" thickBot="1">
      <c r="B29" s="479" t="s">
        <v>788</v>
      </c>
      <c r="C29" s="429" t="s">
        <v>770</v>
      </c>
      <c r="D29" s="584" t="s">
        <v>783</v>
      </c>
      <c r="E29" s="494">
        <v>4</v>
      </c>
      <c r="F29" s="590">
        <v>1026.1369863013699</v>
      </c>
      <c r="G29" s="432">
        <v>26976977.187945206</v>
      </c>
      <c r="H29" s="450">
        <v>720000000000</v>
      </c>
      <c r="I29" s="450">
        <v>39304360340</v>
      </c>
      <c r="J29" s="493">
        <v>549650901985</v>
      </c>
      <c r="L29" s="525"/>
      <c r="N29" s="445"/>
    </row>
    <row r="30" spans="2:14" ht="16.8" customHeight="1" thickBot="1">
      <c r="B30" s="479" t="s">
        <v>412</v>
      </c>
      <c r="C30" s="429" t="s">
        <v>770</v>
      </c>
      <c r="D30" s="584" t="s">
        <v>691</v>
      </c>
      <c r="E30" s="494">
        <v>326</v>
      </c>
      <c r="F30" s="590">
        <v>1057.9452054794519</v>
      </c>
      <c r="G30" s="432">
        <v>2266776629.7369862</v>
      </c>
      <c r="H30" s="450">
        <v>265300000000</v>
      </c>
      <c r="I30" s="450">
        <v>186486754215</v>
      </c>
      <c r="J30" s="493">
        <v>2133262976955.9998</v>
      </c>
      <c r="L30" s="525"/>
      <c r="N30" s="445"/>
    </row>
    <row r="31" spans="2:14" ht="16.8" customHeight="1" thickBot="1">
      <c r="B31" s="479" t="s">
        <v>412</v>
      </c>
      <c r="C31" s="429" t="s">
        <v>770</v>
      </c>
      <c r="D31" s="584" t="s">
        <v>692</v>
      </c>
      <c r="E31" s="494">
        <v>6</v>
      </c>
      <c r="F31" s="590">
        <v>1047.8972602739725</v>
      </c>
      <c r="G31" s="432">
        <v>41323576.963561647</v>
      </c>
      <c r="H31" s="450">
        <v>265300000000</v>
      </c>
      <c r="I31" s="450">
        <v>186486754215</v>
      </c>
      <c r="J31" s="493">
        <v>2133262976955.9998</v>
      </c>
      <c r="L31" s="525"/>
      <c r="N31" s="445"/>
    </row>
    <row r="32" spans="2:14" ht="16.8" customHeight="1" thickBot="1">
      <c r="B32" s="479" t="s">
        <v>425</v>
      </c>
      <c r="C32" s="429" t="s">
        <v>770</v>
      </c>
      <c r="D32" s="584" t="s">
        <v>693</v>
      </c>
      <c r="E32" s="494">
        <v>26</v>
      </c>
      <c r="F32" s="590">
        <v>1023.8356164383562</v>
      </c>
      <c r="G32" s="432">
        <v>174957084.52602741</v>
      </c>
      <c r="H32" s="450">
        <v>124839000000</v>
      </c>
      <c r="I32" s="450">
        <v>88898178212</v>
      </c>
      <c r="J32" s="493">
        <v>343566476539.99994</v>
      </c>
      <c r="L32" s="525"/>
      <c r="N32" s="445"/>
    </row>
    <row r="33" spans="2:14" ht="16.8" customHeight="1" thickBot="1">
      <c r="B33" s="479" t="s">
        <v>640</v>
      </c>
      <c r="C33" s="429" t="s">
        <v>770</v>
      </c>
      <c r="D33" s="584" t="s">
        <v>694</v>
      </c>
      <c r="E33" s="494">
        <v>91</v>
      </c>
      <c r="F33" s="590">
        <v>1109.5753424657535</v>
      </c>
      <c r="G33" s="432">
        <v>663630199.5361644</v>
      </c>
      <c r="H33" s="450">
        <v>36134434646</v>
      </c>
      <c r="I33" s="450">
        <v>6839589083</v>
      </c>
      <c r="J33" s="493">
        <v>50596649861</v>
      </c>
      <c r="L33" s="525"/>
      <c r="N33" s="445"/>
    </row>
    <row r="34" spans="2:14" ht="16.8" customHeight="1" thickBot="1">
      <c r="B34" s="479" t="s">
        <v>506</v>
      </c>
      <c r="C34" s="429" t="s">
        <v>770</v>
      </c>
      <c r="D34" s="584" t="s">
        <v>695</v>
      </c>
      <c r="E34" s="494">
        <v>23</v>
      </c>
      <c r="F34" s="590">
        <v>1024.817808219178</v>
      </c>
      <c r="G34" s="432">
        <v>154918203.19158903</v>
      </c>
      <c r="H34" s="450">
        <v>7200000000</v>
      </c>
      <c r="I34" s="450">
        <v>506494050</v>
      </c>
      <c r="J34" s="493">
        <v>115452491004</v>
      </c>
      <c r="L34" s="525"/>
      <c r="N34" s="445"/>
    </row>
    <row r="35" spans="2:14" ht="16.8" customHeight="1" thickBot="1">
      <c r="B35" s="479" t="s">
        <v>789</v>
      </c>
      <c r="C35" s="429" t="s">
        <v>770</v>
      </c>
      <c r="D35" s="584" t="s">
        <v>696</v>
      </c>
      <c r="E35" s="494">
        <v>8</v>
      </c>
      <c r="F35" s="590">
        <v>1030.4657534246576</v>
      </c>
      <c r="G35" s="432">
        <v>54181559.566027403</v>
      </c>
      <c r="H35" s="450">
        <v>30000000000</v>
      </c>
      <c r="I35" s="450">
        <v>585850945</v>
      </c>
      <c r="J35" s="493">
        <v>76558351830</v>
      </c>
      <c r="L35" s="525"/>
      <c r="N35" s="445"/>
    </row>
    <row r="36" spans="2:14" ht="16.8" customHeight="1" thickBot="1">
      <c r="B36" s="479" t="s">
        <v>614</v>
      </c>
      <c r="C36" s="429" t="s">
        <v>770</v>
      </c>
      <c r="D36" s="584" t="s">
        <v>784</v>
      </c>
      <c r="E36" s="494">
        <v>10</v>
      </c>
      <c r="F36" s="590">
        <v>1027.6027397260275</v>
      </c>
      <c r="G36" s="432">
        <v>67538779.027397275</v>
      </c>
      <c r="H36" s="450">
        <v>2597686176000</v>
      </c>
      <c r="I36" s="450">
        <v>306440021559</v>
      </c>
      <c r="J36" s="493">
        <v>3713828295925</v>
      </c>
      <c r="L36" s="525"/>
      <c r="N36" s="445"/>
    </row>
    <row r="37" spans="2:14" ht="16.8" customHeight="1" thickBot="1">
      <c r="B37" s="479" t="s">
        <v>614</v>
      </c>
      <c r="C37" s="429" t="s">
        <v>770</v>
      </c>
      <c r="D37" s="584" t="s">
        <v>698</v>
      </c>
      <c r="E37" s="494">
        <v>5</v>
      </c>
      <c r="F37" s="590">
        <v>1051.7808219178082</v>
      </c>
      <c r="G37" s="432">
        <v>34563936.90410959</v>
      </c>
      <c r="H37" s="450">
        <v>2597686176000</v>
      </c>
      <c r="I37" s="450">
        <v>306440021559</v>
      </c>
      <c r="J37" s="493">
        <v>3713828295925</v>
      </c>
      <c r="L37" s="525"/>
      <c r="N37" s="445"/>
    </row>
    <row r="38" spans="2:14" ht="16.8" customHeight="1" thickBot="1">
      <c r="B38" s="479" t="s">
        <v>614</v>
      </c>
      <c r="C38" s="429" t="s">
        <v>770</v>
      </c>
      <c r="D38" s="584" t="s">
        <v>725</v>
      </c>
      <c r="E38" s="494">
        <v>154</v>
      </c>
      <c r="F38" s="590">
        <v>1000</v>
      </c>
      <c r="G38" s="432">
        <v>1012158840</v>
      </c>
      <c r="H38" s="450">
        <v>2597686176000</v>
      </c>
      <c r="I38" s="450">
        <v>306440021559</v>
      </c>
      <c r="J38" s="493">
        <v>3713828295925</v>
      </c>
      <c r="L38" s="525"/>
      <c r="N38" s="445"/>
    </row>
    <row r="39" spans="2:14" ht="16.8" customHeight="1" thickBot="1">
      <c r="B39" s="479" t="s">
        <v>614</v>
      </c>
      <c r="C39" s="429" t="s">
        <v>778</v>
      </c>
      <c r="D39" s="584" t="s">
        <v>785</v>
      </c>
      <c r="E39" s="494">
        <v>6</v>
      </c>
      <c r="F39" s="590">
        <v>1018.8712328767124</v>
      </c>
      <c r="G39" s="432">
        <v>40178942.539397262</v>
      </c>
      <c r="H39" s="450">
        <v>2597686176000</v>
      </c>
      <c r="I39" s="450">
        <v>306440021559</v>
      </c>
      <c r="J39" s="493">
        <v>3713828295925</v>
      </c>
      <c r="L39" s="525"/>
      <c r="N39" s="445"/>
    </row>
    <row r="40" spans="2:14" ht="16.8" customHeight="1" thickBot="1">
      <c r="B40" s="479" t="s">
        <v>614</v>
      </c>
      <c r="C40" s="429" t="s">
        <v>778</v>
      </c>
      <c r="D40" s="584" t="s">
        <v>697</v>
      </c>
      <c r="E40" s="494">
        <v>12</v>
      </c>
      <c r="F40" s="590">
        <v>1036.2465753424658</v>
      </c>
      <c r="G40" s="432">
        <v>81728269.998904109</v>
      </c>
      <c r="H40" s="450">
        <v>2597686176000</v>
      </c>
      <c r="I40" s="450">
        <v>306440021559</v>
      </c>
      <c r="J40" s="493">
        <v>3713828295925</v>
      </c>
      <c r="L40" s="525"/>
      <c r="N40" s="445"/>
    </row>
    <row r="41" spans="2:14" ht="16.8" customHeight="1" thickBot="1">
      <c r="B41" s="479" t="s">
        <v>790</v>
      </c>
      <c r="C41" s="429" t="s">
        <v>770</v>
      </c>
      <c r="D41" s="584" t="s">
        <v>786</v>
      </c>
      <c r="E41" s="494">
        <v>10</v>
      </c>
      <c r="F41" s="590">
        <v>1008.986301369863</v>
      </c>
      <c r="G41" s="432">
        <v>66315221.063013703</v>
      </c>
      <c r="H41" s="450">
        <v>30000000000</v>
      </c>
      <c r="I41" s="450">
        <v>585850945</v>
      </c>
      <c r="J41" s="493">
        <v>76558351830</v>
      </c>
      <c r="L41" s="525"/>
      <c r="N41" s="445"/>
    </row>
    <row r="42" spans="2:14" ht="16.8" customHeight="1" thickBot="1">
      <c r="B42" s="479" t="s">
        <v>703</v>
      </c>
      <c r="C42" s="429" t="s">
        <v>778</v>
      </c>
      <c r="D42" s="584" t="s">
        <v>699</v>
      </c>
      <c r="E42" s="494">
        <v>638</v>
      </c>
      <c r="F42" s="590">
        <v>1047.9342465753425</v>
      </c>
      <c r="G42" s="432">
        <v>4394228775.8413153</v>
      </c>
      <c r="H42" s="450">
        <v>859925000000</v>
      </c>
      <c r="I42" s="450">
        <v>112238111331</v>
      </c>
      <c r="J42" s="493">
        <v>1543825963164</v>
      </c>
      <c r="K42" s="592"/>
      <c r="L42" s="525"/>
      <c r="N42" s="445"/>
    </row>
    <row r="43" spans="2:14" ht="16.8" customHeight="1" thickBot="1">
      <c r="B43" s="479" t="s">
        <v>703</v>
      </c>
      <c r="C43" s="429" t="s">
        <v>778</v>
      </c>
      <c r="D43" s="584" t="s">
        <v>700</v>
      </c>
      <c r="E43" s="494">
        <v>161</v>
      </c>
      <c r="F43" s="590">
        <v>1049.2657534246575</v>
      </c>
      <c r="G43" s="432">
        <v>1110297408.1943014</v>
      </c>
      <c r="H43" s="450">
        <v>859925000000</v>
      </c>
      <c r="I43" s="450">
        <v>112238111331</v>
      </c>
      <c r="J43" s="493">
        <v>1543825963164</v>
      </c>
      <c r="K43" s="592"/>
      <c r="L43" s="525"/>
      <c r="N43" s="445"/>
    </row>
    <row r="44" spans="2:14" ht="16.8" customHeight="1" thickBot="1">
      <c r="B44" s="479" t="s">
        <v>703</v>
      </c>
      <c r="C44" s="429" t="s">
        <v>778</v>
      </c>
      <c r="D44" s="584" t="s">
        <v>787</v>
      </c>
      <c r="E44" s="494">
        <v>2</v>
      </c>
      <c r="F44" s="590">
        <v>2028.4931506849316</v>
      </c>
      <c r="G44" s="432">
        <v>26664380.186301373</v>
      </c>
      <c r="H44" s="450">
        <v>859925000000</v>
      </c>
      <c r="I44" s="450">
        <v>112238111331</v>
      </c>
      <c r="J44" s="493">
        <v>1543825963164</v>
      </c>
      <c r="K44" s="592"/>
      <c r="L44" s="525"/>
      <c r="N44" s="445"/>
    </row>
    <row r="45" spans="2:14" ht="16.8" customHeight="1" thickBot="1">
      <c r="B45" s="479" t="s">
        <v>703</v>
      </c>
      <c r="C45" s="429" t="s">
        <v>778</v>
      </c>
      <c r="D45" s="584" t="s">
        <v>701</v>
      </c>
      <c r="E45" s="494">
        <v>11</v>
      </c>
      <c r="F45" s="590">
        <v>2063.0616438356165</v>
      </c>
      <c r="G45" s="432">
        <v>149153291.44808221</v>
      </c>
      <c r="H45" s="450">
        <v>859925000000</v>
      </c>
      <c r="I45" s="450">
        <v>112238111331</v>
      </c>
      <c r="J45" s="493">
        <v>1543825963164</v>
      </c>
      <c r="K45" s="592"/>
      <c r="L45" s="525"/>
      <c r="N45" s="445"/>
    </row>
    <row r="46" spans="2:14" ht="16.8" customHeight="1" thickBot="1">
      <c r="B46" s="479" t="s">
        <v>791</v>
      </c>
      <c r="C46" s="429" t="s">
        <v>704</v>
      </c>
      <c r="D46" s="584" t="s">
        <v>792</v>
      </c>
      <c r="E46" s="494">
        <v>1</v>
      </c>
      <c r="F46" s="432">
        <v>250000000</v>
      </c>
      <c r="G46" s="432">
        <v>250000000</v>
      </c>
      <c r="H46" s="450">
        <v>1751406377751</v>
      </c>
      <c r="I46" s="450">
        <v>318333812684</v>
      </c>
      <c r="J46" s="493">
        <v>3489359208371</v>
      </c>
      <c r="K46" s="592"/>
      <c r="L46" s="525"/>
      <c r="N46" s="445"/>
    </row>
    <row r="47" spans="2:14" ht="16.8" customHeight="1" thickBot="1">
      <c r="B47" s="479" t="s">
        <v>791</v>
      </c>
      <c r="C47" s="429" t="s">
        <v>704</v>
      </c>
      <c r="D47" s="584" t="s">
        <v>793</v>
      </c>
      <c r="E47" s="494">
        <v>1</v>
      </c>
      <c r="F47" s="432">
        <v>250000000</v>
      </c>
      <c r="G47" s="432">
        <v>250000000</v>
      </c>
      <c r="H47" s="450">
        <v>1751406377751</v>
      </c>
      <c r="I47" s="450">
        <v>318333812684</v>
      </c>
      <c r="J47" s="493">
        <v>3489359208371</v>
      </c>
      <c r="L47" s="525"/>
      <c r="N47" s="445"/>
    </row>
    <row r="48" spans="2:14" ht="16.8" customHeight="1" thickBot="1">
      <c r="B48" s="479" t="s">
        <v>791</v>
      </c>
      <c r="C48" s="429" t="s">
        <v>704</v>
      </c>
      <c r="D48" s="584" t="s">
        <v>793</v>
      </c>
      <c r="E48" s="494">
        <v>1</v>
      </c>
      <c r="F48" s="432">
        <v>279625491</v>
      </c>
      <c r="G48" s="432">
        <v>279625491</v>
      </c>
      <c r="H48" s="450">
        <v>1751406377751</v>
      </c>
      <c r="I48" s="450">
        <v>318333812684</v>
      </c>
      <c r="J48" s="493">
        <v>3489359208371</v>
      </c>
      <c r="K48" s="439"/>
      <c r="L48" s="525"/>
      <c r="N48" s="445"/>
    </row>
    <row r="49" spans="2:17" ht="16.8" customHeight="1" thickBot="1">
      <c r="B49" s="479" t="s">
        <v>791</v>
      </c>
      <c r="C49" s="429" t="s">
        <v>704</v>
      </c>
      <c r="D49" s="584" t="s">
        <v>793</v>
      </c>
      <c r="E49" s="494">
        <v>1</v>
      </c>
      <c r="F49" s="432">
        <v>249625491</v>
      </c>
      <c r="G49" s="432">
        <v>249625491</v>
      </c>
      <c r="H49" s="450">
        <v>1751406377751</v>
      </c>
      <c r="I49" s="450">
        <v>318333812684</v>
      </c>
      <c r="J49" s="493">
        <v>3489359208371</v>
      </c>
      <c r="K49" s="592"/>
      <c r="L49" s="525"/>
      <c r="N49" s="445"/>
    </row>
    <row r="50" spans="2:17" ht="16.8" customHeight="1" thickBot="1">
      <c r="B50" s="479" t="s">
        <v>794</v>
      </c>
      <c r="C50" s="429" t="s">
        <v>704</v>
      </c>
      <c r="D50" s="584" t="s">
        <v>795</v>
      </c>
      <c r="E50" s="494">
        <v>1</v>
      </c>
      <c r="F50" s="432">
        <v>100000000</v>
      </c>
      <c r="G50" s="432">
        <v>100000072</v>
      </c>
      <c r="H50" s="450">
        <v>147650000000</v>
      </c>
      <c r="I50" s="450">
        <v>5768722346</v>
      </c>
      <c r="J50" s="493">
        <v>164940384188</v>
      </c>
      <c r="L50" s="525"/>
      <c r="N50" s="445"/>
    </row>
    <row r="51" spans="2:17" ht="16.8" customHeight="1" thickBot="1">
      <c r="B51" s="479" t="s">
        <v>796</v>
      </c>
      <c r="C51" s="429" t="s">
        <v>704</v>
      </c>
      <c r="D51" s="584" t="s">
        <v>797</v>
      </c>
      <c r="E51" s="494">
        <v>1</v>
      </c>
      <c r="F51" s="432">
        <v>509771450</v>
      </c>
      <c r="G51" s="432">
        <v>509771450</v>
      </c>
      <c r="H51" s="450">
        <v>2000000000000</v>
      </c>
      <c r="I51" s="450">
        <v>932936576274</v>
      </c>
      <c r="J51" s="493">
        <v>6360319642010</v>
      </c>
      <c r="L51" s="525"/>
      <c r="N51" s="445"/>
    </row>
    <row r="52" spans="2:17" ht="16.8" customHeight="1" thickBot="1">
      <c r="B52" s="479" t="s">
        <v>798</v>
      </c>
      <c r="C52" s="429" t="s">
        <v>704</v>
      </c>
      <c r="D52" s="584" t="s">
        <v>799</v>
      </c>
      <c r="E52" s="494">
        <v>1</v>
      </c>
      <c r="F52" s="432">
        <v>250000</v>
      </c>
      <c r="G52" s="432">
        <v>1643115000</v>
      </c>
      <c r="H52" s="450" t="s">
        <v>803</v>
      </c>
      <c r="I52" s="450" t="s">
        <v>803</v>
      </c>
      <c r="J52" s="493" t="s">
        <v>803</v>
      </c>
      <c r="L52" s="525"/>
      <c r="N52" s="445"/>
    </row>
    <row r="53" spans="2:17" ht="16.8" customHeight="1" thickBot="1">
      <c r="B53" s="479" t="s">
        <v>614</v>
      </c>
      <c r="C53" s="509" t="s">
        <v>704</v>
      </c>
      <c r="D53" s="618" t="s">
        <v>800</v>
      </c>
      <c r="E53" s="494">
        <v>1</v>
      </c>
      <c r="F53" s="432">
        <v>25000</v>
      </c>
      <c r="G53" s="432">
        <v>164311500</v>
      </c>
      <c r="H53" s="450">
        <v>2597686176000</v>
      </c>
      <c r="I53" s="450">
        <v>306440021559</v>
      </c>
      <c r="J53" s="493">
        <v>3713828295925</v>
      </c>
      <c r="L53" s="525"/>
      <c r="N53" s="445"/>
    </row>
    <row r="54" spans="2:17" ht="16.8" customHeight="1" thickBot="1">
      <c r="B54" s="479" t="s">
        <v>412</v>
      </c>
      <c r="C54" s="509" t="s">
        <v>802</v>
      </c>
      <c r="D54" s="429" t="s">
        <v>802</v>
      </c>
      <c r="E54" s="494">
        <v>2</v>
      </c>
      <c r="F54" s="432">
        <v>4464880.085</v>
      </c>
      <c r="G54" s="432">
        <v>58690491526.918198</v>
      </c>
      <c r="H54" s="450">
        <v>265300000000</v>
      </c>
      <c r="I54" s="450">
        <v>186486754215</v>
      </c>
      <c r="J54" s="493">
        <v>2133262976955.9998</v>
      </c>
      <c r="L54" s="525"/>
      <c r="N54" s="445"/>
    </row>
    <row r="55" spans="2:17" ht="16.8" customHeight="1" thickBot="1">
      <c r="B55" s="479" t="s">
        <v>801</v>
      </c>
      <c r="C55" s="619" t="s">
        <v>802</v>
      </c>
      <c r="D55" s="429" t="s">
        <v>802</v>
      </c>
      <c r="E55" s="494">
        <v>2</v>
      </c>
      <c r="F55" s="432">
        <v>750000</v>
      </c>
      <c r="G55" s="432">
        <v>9858690000</v>
      </c>
      <c r="H55" s="450" t="s">
        <v>803</v>
      </c>
      <c r="I55" s="450" t="s">
        <v>803</v>
      </c>
      <c r="J55" s="493" t="s">
        <v>803</v>
      </c>
      <c r="L55" s="525"/>
      <c r="N55" s="445"/>
    </row>
    <row r="56" spans="2:17" s="134" customFormat="1" ht="16.8" customHeight="1" thickBot="1">
      <c r="B56" s="707" t="s">
        <v>118</v>
      </c>
      <c r="C56" s="708"/>
      <c r="D56" s="708"/>
      <c r="E56" s="708"/>
      <c r="F56" s="709"/>
      <c r="G56" s="709">
        <v>107007685282.42714</v>
      </c>
      <c r="H56" s="710"/>
      <c r="I56" s="710"/>
      <c r="J56" s="710"/>
      <c r="L56" s="463" t="e">
        <v>#REF!</v>
      </c>
      <c r="N56" s="445" t="e">
        <v>#REF!</v>
      </c>
      <c r="P56" s="445"/>
      <c r="Q56" s="445"/>
    </row>
    <row r="57" spans="2:17" ht="16.8" customHeight="1" thickBot="1">
      <c r="B57" s="495" t="s">
        <v>119</v>
      </c>
      <c r="C57" s="474"/>
      <c r="D57" s="441"/>
      <c r="E57" s="474"/>
      <c r="F57" s="442"/>
      <c r="G57" s="442">
        <v>171522585193</v>
      </c>
      <c r="H57" s="477"/>
      <c r="I57" s="477"/>
      <c r="J57" s="526"/>
      <c r="L57" s="445"/>
      <c r="N57" s="445" t="e">
        <v>#REF!</v>
      </c>
      <c r="P57" s="460"/>
      <c r="Q57" s="460"/>
    </row>
    <row r="58" spans="2:17" s="2" customFormat="1" ht="16.8" customHeight="1">
      <c r="F58" s="170"/>
      <c r="G58" s="170"/>
    </row>
    <row r="59" spans="2:17" ht="16.8" customHeight="1">
      <c r="H59" s="140"/>
      <c r="I59" s="140"/>
      <c r="J59" s="140"/>
      <c r="L59" s="525"/>
      <c r="M59" s="525"/>
      <c r="N59" s="525">
        <v>31649706</v>
      </c>
      <c r="O59" s="482"/>
    </row>
    <row r="60" spans="2:17" ht="16.8" customHeight="1" thickBot="1">
      <c r="B60" s="5" t="s">
        <v>721</v>
      </c>
      <c r="C60" s="429"/>
      <c r="E60" s="429"/>
      <c r="F60" s="429"/>
      <c r="G60" s="497"/>
      <c r="H60" s="497"/>
      <c r="I60" s="140"/>
      <c r="L60" s="525"/>
      <c r="M60" s="525"/>
      <c r="N60" s="525">
        <v>4117896</v>
      </c>
      <c r="O60" s="482"/>
    </row>
    <row r="61" spans="2:17" ht="31.2" customHeight="1">
      <c r="B61" s="711" t="s">
        <v>121</v>
      </c>
      <c r="C61" s="712" t="s">
        <v>122</v>
      </c>
      <c r="D61" s="713" t="s">
        <v>116</v>
      </c>
      <c r="E61" s="713" t="s">
        <v>115</v>
      </c>
      <c r="F61" s="714" t="s">
        <v>123</v>
      </c>
      <c r="K61" s="525"/>
      <c r="L61" s="525"/>
      <c r="M61" s="525">
        <v>35767602</v>
      </c>
      <c r="N61" s="482"/>
    </row>
    <row r="62" spans="2:17" ht="16.8" customHeight="1">
      <c r="B62" s="479" t="s">
        <v>687</v>
      </c>
      <c r="C62" s="496">
        <v>1230169780.8219178</v>
      </c>
      <c r="D62" s="496">
        <v>1230169780.8219178</v>
      </c>
      <c r="E62" s="496">
        <v>1230169780.8219178</v>
      </c>
      <c r="F62" s="449">
        <v>100</v>
      </c>
      <c r="K62" s="525"/>
      <c r="L62" s="525"/>
      <c r="M62" s="525"/>
      <c r="N62" s="482"/>
    </row>
    <row r="63" spans="2:17" ht="16.8" customHeight="1">
      <c r="B63" s="479" t="s">
        <v>672</v>
      </c>
      <c r="C63" s="496">
        <v>52093150.684931509</v>
      </c>
      <c r="D63" s="496">
        <v>52093150.684931509</v>
      </c>
      <c r="E63" s="496">
        <v>52093150.684931509</v>
      </c>
      <c r="F63" s="449">
        <v>100</v>
      </c>
      <c r="K63" s="525"/>
      <c r="L63" s="525"/>
      <c r="M63" s="525"/>
      <c r="N63" s="482"/>
    </row>
    <row r="64" spans="2:17" ht="16.8" customHeight="1">
      <c r="B64" s="479" t="s">
        <v>776</v>
      </c>
      <c r="C64" s="496">
        <v>1022438356.1643835</v>
      </c>
      <c r="D64" s="496">
        <v>1022438356.1643835</v>
      </c>
      <c r="E64" s="496">
        <v>1022438356.1643835</v>
      </c>
      <c r="F64" s="449">
        <v>100</v>
      </c>
      <c r="G64" s="511"/>
      <c r="H64" s="523"/>
      <c r="K64" s="525"/>
      <c r="L64" s="525"/>
      <c r="M64" s="525"/>
      <c r="N64" s="482"/>
    </row>
    <row r="65" spans="2:14" ht="16.8" customHeight="1">
      <c r="B65" s="479" t="s">
        <v>423</v>
      </c>
      <c r="C65" s="496">
        <v>3312904.1095890412</v>
      </c>
      <c r="D65" s="496">
        <v>3312904.1095890412</v>
      </c>
      <c r="E65" s="496">
        <v>3312904.1095890412</v>
      </c>
      <c r="F65" s="449">
        <v>100.00000000000001</v>
      </c>
      <c r="G65" s="511"/>
      <c r="H65" s="523"/>
      <c r="K65" s="525"/>
      <c r="L65" s="525"/>
      <c r="M65" s="473">
        <v>64492265754</v>
      </c>
      <c r="N65" s="482"/>
    </row>
    <row r="66" spans="2:14" ht="16.8" customHeight="1">
      <c r="B66" s="479" t="s">
        <v>412</v>
      </c>
      <c r="C66" s="496">
        <v>4887106191.7808228</v>
      </c>
      <c r="D66" s="496">
        <v>4887106191.7808228</v>
      </c>
      <c r="E66" s="496">
        <v>4887106191.7808228</v>
      </c>
      <c r="F66" s="449">
        <v>100</v>
      </c>
      <c r="G66" s="511"/>
      <c r="H66" s="523"/>
      <c r="K66" s="525"/>
      <c r="L66" s="525"/>
      <c r="M66" s="525"/>
      <c r="N66" s="482"/>
    </row>
    <row r="67" spans="2:14" ht="16.8" customHeight="1">
      <c r="B67" s="479" t="s">
        <v>412</v>
      </c>
      <c r="C67" s="496">
        <v>174092602.73972604</v>
      </c>
      <c r="D67" s="496">
        <v>174092602.73972604</v>
      </c>
      <c r="E67" s="496">
        <v>174092602.73972604</v>
      </c>
      <c r="F67" s="449">
        <v>100</v>
      </c>
      <c r="G67" s="511"/>
      <c r="H67" s="523"/>
      <c r="K67" s="134"/>
      <c r="N67" s="7"/>
    </row>
    <row r="68" spans="2:14" ht="16.8" customHeight="1">
      <c r="B68" s="479" t="s">
        <v>412</v>
      </c>
      <c r="C68" s="496">
        <v>21340383.561643839</v>
      </c>
      <c r="D68" s="496">
        <v>21340383.561643839</v>
      </c>
      <c r="E68" s="496">
        <v>21340383.561643839</v>
      </c>
      <c r="F68" s="449">
        <v>100</v>
      </c>
      <c r="G68" s="511"/>
      <c r="H68" s="523"/>
      <c r="K68" s="134"/>
      <c r="N68" s="7"/>
    </row>
    <row r="69" spans="2:14" ht="16.8" customHeight="1">
      <c r="B69" s="479" t="s">
        <v>412</v>
      </c>
      <c r="C69" s="496">
        <v>244852821.91780823</v>
      </c>
      <c r="D69" s="496">
        <v>244852821.91780823</v>
      </c>
      <c r="E69" s="496">
        <v>244852821.91780823</v>
      </c>
      <c r="F69" s="449">
        <v>100</v>
      </c>
      <c r="G69" s="511"/>
      <c r="H69" s="523"/>
      <c r="K69" s="134"/>
      <c r="N69" s="7"/>
    </row>
    <row r="70" spans="2:14" ht="16.8" customHeight="1">
      <c r="B70" s="479" t="s">
        <v>412</v>
      </c>
      <c r="C70" s="496">
        <v>123549589.0410959</v>
      </c>
      <c r="D70" s="496">
        <v>123549589.0410959</v>
      </c>
      <c r="E70" s="496">
        <v>123549589.0410959</v>
      </c>
      <c r="F70" s="449">
        <v>100</v>
      </c>
      <c r="G70" s="511"/>
      <c r="H70" s="523"/>
      <c r="K70" s="134"/>
      <c r="N70" s="7"/>
    </row>
    <row r="71" spans="2:14" ht="16.8" customHeight="1">
      <c r="B71" s="479" t="s">
        <v>412</v>
      </c>
      <c r="C71" s="496">
        <v>5195531178.0821915</v>
      </c>
      <c r="D71" s="496">
        <v>5195531178.0821915</v>
      </c>
      <c r="E71" s="496">
        <v>5195531178.0821915</v>
      </c>
      <c r="F71" s="449">
        <v>100</v>
      </c>
      <c r="G71" s="511"/>
      <c r="H71" s="523"/>
      <c r="K71" s="134"/>
      <c r="N71" s="7"/>
    </row>
    <row r="72" spans="2:14" ht="16.8" customHeight="1">
      <c r="B72" s="479" t="s">
        <v>425</v>
      </c>
      <c r="C72" s="496">
        <v>1742523753.4246576</v>
      </c>
      <c r="D72" s="496">
        <v>1742523753.4246576</v>
      </c>
      <c r="E72" s="496">
        <v>1742523753.4246576</v>
      </c>
      <c r="F72" s="449">
        <v>100</v>
      </c>
      <c r="G72" s="511"/>
      <c r="H72" s="523"/>
      <c r="K72" s="134"/>
      <c r="N72" s="7"/>
    </row>
    <row r="73" spans="2:14" ht="16.8" customHeight="1">
      <c r="B73" s="479" t="s">
        <v>506</v>
      </c>
      <c r="C73" s="496">
        <v>886307054.7945205</v>
      </c>
      <c r="D73" s="496">
        <v>886307054.7945205</v>
      </c>
      <c r="E73" s="496">
        <v>886307054.7945205</v>
      </c>
      <c r="F73" s="449">
        <v>100</v>
      </c>
      <c r="G73" s="459"/>
      <c r="H73" s="502"/>
      <c r="K73" s="134"/>
      <c r="N73" s="7"/>
    </row>
    <row r="74" spans="2:14" ht="16.8" customHeight="1">
      <c r="B74" s="479" t="s">
        <v>506</v>
      </c>
      <c r="C74" s="496">
        <v>2508561452.0547948</v>
      </c>
      <c r="D74" s="496">
        <v>2508561452.0547948</v>
      </c>
      <c r="E74" s="496">
        <v>2508561452.0547948</v>
      </c>
      <c r="F74" s="449">
        <v>100</v>
      </c>
      <c r="G74" s="459"/>
      <c r="H74" s="502"/>
      <c r="K74" s="134"/>
      <c r="N74" s="7"/>
    </row>
    <row r="75" spans="2:14" ht="16.8" customHeight="1">
      <c r="B75" s="479" t="s">
        <v>506</v>
      </c>
      <c r="C75" s="496">
        <v>130359657.53424659</v>
      </c>
      <c r="D75" s="496">
        <v>130359657.53424659</v>
      </c>
      <c r="E75" s="496">
        <v>130359657.53424659</v>
      </c>
      <c r="F75" s="449">
        <v>100</v>
      </c>
      <c r="G75" s="459"/>
      <c r="H75" s="502"/>
      <c r="K75" s="134"/>
      <c r="N75" s="7"/>
    </row>
    <row r="76" spans="2:14" ht="16.8" customHeight="1">
      <c r="B76" s="479" t="s">
        <v>614</v>
      </c>
      <c r="C76" s="496">
        <v>424394520.54794526</v>
      </c>
      <c r="D76" s="496">
        <v>424394520.54794526</v>
      </c>
      <c r="E76" s="496">
        <v>424394520.54794526</v>
      </c>
      <c r="F76" s="449">
        <v>100</v>
      </c>
      <c r="G76" s="459"/>
      <c r="H76" s="502"/>
      <c r="K76" s="134"/>
      <c r="N76" s="7"/>
    </row>
    <row r="77" spans="2:14" ht="16.8" customHeight="1">
      <c r="B77" s="479" t="s">
        <v>703</v>
      </c>
      <c r="C77" s="496">
        <v>5471835616.4383564</v>
      </c>
      <c r="D77" s="496">
        <v>5471835616.4383564</v>
      </c>
      <c r="E77" s="496">
        <v>5471835616.4383564</v>
      </c>
      <c r="F77" s="449">
        <v>100</v>
      </c>
      <c r="G77" s="459"/>
      <c r="H77" s="502"/>
      <c r="K77" s="134"/>
      <c r="N77" s="7"/>
    </row>
    <row r="78" spans="2:14" ht="16.8" customHeight="1">
      <c r="B78" s="479" t="s">
        <v>777</v>
      </c>
      <c r="C78" s="496">
        <v>292169835.61643839</v>
      </c>
      <c r="D78" s="496">
        <v>292169835.61643839</v>
      </c>
      <c r="E78" s="496">
        <v>292169835.61643839</v>
      </c>
      <c r="F78" s="449">
        <v>100</v>
      </c>
      <c r="G78" s="459"/>
      <c r="H78" s="502"/>
      <c r="K78" s="134"/>
      <c r="N78" s="7"/>
    </row>
    <row r="79" spans="2:14" ht="16.8" customHeight="1">
      <c r="B79" s="479" t="s">
        <v>687</v>
      </c>
      <c r="C79" s="496">
        <v>20161223.625821922</v>
      </c>
      <c r="D79" s="496">
        <v>20161223.625821922</v>
      </c>
      <c r="E79" s="496">
        <v>20161223.625821922</v>
      </c>
      <c r="F79" s="449">
        <v>100</v>
      </c>
      <c r="G79" s="459"/>
      <c r="H79" s="502"/>
      <c r="K79" s="134"/>
      <c r="N79" s="7"/>
    </row>
    <row r="80" spans="2:14" ht="16.8" customHeight="1">
      <c r="B80" s="479" t="s">
        <v>687</v>
      </c>
      <c r="C80" s="496">
        <v>60483670.877465755</v>
      </c>
      <c r="D80" s="496">
        <v>60483670.877465755</v>
      </c>
      <c r="E80" s="496">
        <v>60483670.877465755</v>
      </c>
      <c r="F80" s="449">
        <v>100</v>
      </c>
      <c r="G80" s="459"/>
      <c r="H80" s="502"/>
      <c r="K80" s="134"/>
      <c r="N80" s="7"/>
    </row>
    <row r="81" spans="2:14" ht="16.8" customHeight="1">
      <c r="B81" s="479" t="s">
        <v>687</v>
      </c>
      <c r="C81" s="496">
        <v>134408157.50547945</v>
      </c>
      <c r="D81" s="496">
        <v>134408157.50547945</v>
      </c>
      <c r="E81" s="496">
        <v>134408157.50547945</v>
      </c>
      <c r="F81" s="449">
        <v>100</v>
      </c>
      <c r="G81" s="459"/>
      <c r="H81" s="502"/>
      <c r="K81" s="134"/>
      <c r="N81" s="7"/>
    </row>
    <row r="82" spans="2:14" ht="16.8" customHeight="1">
      <c r="B82" s="479" t="s">
        <v>689</v>
      </c>
      <c r="C82" s="496">
        <v>20770774.273972601</v>
      </c>
      <c r="D82" s="496">
        <v>20770774.273972601</v>
      </c>
      <c r="E82" s="496">
        <v>20770774.273972601</v>
      </c>
      <c r="F82" s="449">
        <v>100</v>
      </c>
      <c r="G82" s="459"/>
      <c r="H82" s="502"/>
      <c r="K82" s="134"/>
      <c r="N82" s="7"/>
    </row>
    <row r="83" spans="2:14" ht="16.8" customHeight="1">
      <c r="B83" s="479" t="s">
        <v>788</v>
      </c>
      <c r="C83" s="496">
        <v>26976977.187945206</v>
      </c>
      <c r="D83" s="496">
        <v>26976977.187945206</v>
      </c>
      <c r="E83" s="496">
        <v>26976977.187945206</v>
      </c>
      <c r="F83" s="449">
        <v>100</v>
      </c>
      <c r="G83" s="451"/>
      <c r="H83" s="502"/>
      <c r="L83" s="7"/>
      <c r="M83" s="7"/>
      <c r="N83" s="7"/>
    </row>
    <row r="84" spans="2:14" ht="16.8" customHeight="1">
      <c r="B84" s="479" t="s">
        <v>412</v>
      </c>
      <c r="C84" s="496">
        <v>2266776629.7369862</v>
      </c>
      <c r="D84" s="496">
        <v>2266776629.7369862</v>
      </c>
      <c r="E84" s="496">
        <v>2266776629.7369862</v>
      </c>
      <c r="F84" s="449">
        <v>100</v>
      </c>
      <c r="G84" s="451"/>
      <c r="H84" s="502"/>
      <c r="L84" s="7"/>
      <c r="M84" s="7"/>
      <c r="N84" s="7"/>
    </row>
    <row r="85" spans="2:14" ht="16.8" customHeight="1">
      <c r="B85" s="479" t="s">
        <v>412</v>
      </c>
      <c r="C85" s="496">
        <v>41323576.963561647</v>
      </c>
      <c r="D85" s="496">
        <v>41323576.963561647</v>
      </c>
      <c r="E85" s="496">
        <v>41323576.963561647</v>
      </c>
      <c r="F85" s="449">
        <v>100</v>
      </c>
      <c r="G85" s="451"/>
      <c r="H85" s="502"/>
      <c r="L85" s="7"/>
      <c r="M85" s="7"/>
      <c r="N85" s="7"/>
    </row>
    <row r="86" spans="2:14" ht="16.8" customHeight="1">
      <c r="B86" s="479" t="s">
        <v>425</v>
      </c>
      <c r="C86" s="496">
        <v>174957084.52602741</v>
      </c>
      <c r="D86" s="496">
        <v>174957084.52602741</v>
      </c>
      <c r="E86" s="496">
        <v>174957084.52602741</v>
      </c>
      <c r="F86" s="449">
        <v>100</v>
      </c>
      <c r="G86" s="451"/>
      <c r="H86" s="502"/>
      <c r="L86" s="7"/>
      <c r="M86" s="7"/>
      <c r="N86" s="7"/>
    </row>
    <row r="87" spans="2:14" ht="16.8" customHeight="1">
      <c r="B87" s="479" t="s">
        <v>640</v>
      </c>
      <c r="C87" s="496">
        <v>663630199.5361644</v>
      </c>
      <c r="D87" s="496">
        <v>663630199.5361644</v>
      </c>
      <c r="E87" s="496">
        <v>663630199.5361644</v>
      </c>
      <c r="F87" s="449">
        <v>100</v>
      </c>
      <c r="G87" s="451"/>
      <c r="H87" s="502"/>
      <c r="L87" s="7"/>
      <c r="M87" s="7"/>
      <c r="N87" s="7"/>
    </row>
    <row r="88" spans="2:14" ht="16.8" customHeight="1">
      <c r="B88" s="479" t="s">
        <v>506</v>
      </c>
      <c r="C88" s="496">
        <v>154918203.19158903</v>
      </c>
      <c r="D88" s="496">
        <v>154918203.19158903</v>
      </c>
      <c r="E88" s="496">
        <v>154918203.19158903</v>
      </c>
      <c r="F88" s="449">
        <v>100</v>
      </c>
      <c r="G88" s="451"/>
      <c r="H88" s="502"/>
      <c r="L88" s="7"/>
      <c r="M88" s="7"/>
      <c r="N88" s="7"/>
    </row>
    <row r="89" spans="2:14" ht="16.8" customHeight="1">
      <c r="B89" s="479" t="s">
        <v>789</v>
      </c>
      <c r="C89" s="496">
        <v>54181559.566027403</v>
      </c>
      <c r="D89" s="496">
        <v>54181559.566027403</v>
      </c>
      <c r="E89" s="496">
        <v>54181559.566027403</v>
      </c>
      <c r="F89" s="449">
        <v>100</v>
      </c>
      <c r="G89" s="451"/>
      <c r="H89" s="502"/>
      <c r="L89" s="7"/>
      <c r="M89" s="7"/>
      <c r="N89" s="7"/>
    </row>
    <row r="90" spans="2:14" ht="16.8" customHeight="1">
      <c r="B90" s="479" t="s">
        <v>614</v>
      </c>
      <c r="C90" s="496">
        <v>67538779.027397275</v>
      </c>
      <c r="D90" s="496">
        <v>67538779.027397275</v>
      </c>
      <c r="E90" s="496">
        <v>67538779.027397275</v>
      </c>
      <c r="F90" s="449">
        <v>100</v>
      </c>
      <c r="G90" s="451"/>
      <c r="H90" s="502"/>
      <c r="L90" s="7"/>
      <c r="M90" s="7"/>
      <c r="N90" s="7"/>
    </row>
    <row r="91" spans="2:14" ht="16.8" customHeight="1">
      <c r="B91" s="479" t="s">
        <v>614</v>
      </c>
      <c r="C91" s="496">
        <v>34563936.90410959</v>
      </c>
      <c r="D91" s="496">
        <v>34563936.90410959</v>
      </c>
      <c r="E91" s="496">
        <v>34563936.90410959</v>
      </c>
      <c r="F91" s="449">
        <v>100</v>
      </c>
      <c r="G91" s="451"/>
      <c r="H91" s="502"/>
      <c r="L91" s="7"/>
      <c r="M91" s="7"/>
      <c r="N91" s="7"/>
    </row>
    <row r="92" spans="2:14" ht="16.8" customHeight="1">
      <c r="B92" s="479" t="s">
        <v>614</v>
      </c>
      <c r="C92" s="496">
        <v>1012158840</v>
      </c>
      <c r="D92" s="496">
        <v>1012158840</v>
      </c>
      <c r="E92" s="496">
        <v>1012158840</v>
      </c>
      <c r="F92" s="449">
        <v>100</v>
      </c>
      <c r="G92" s="451"/>
      <c r="H92" s="502"/>
      <c r="L92" s="7"/>
      <c r="M92" s="7"/>
      <c r="N92" s="7"/>
    </row>
    <row r="93" spans="2:14" ht="16.8" customHeight="1">
      <c r="B93" s="479" t="s">
        <v>614</v>
      </c>
      <c r="C93" s="496">
        <v>40178942.539397262</v>
      </c>
      <c r="D93" s="496">
        <v>40178942.539397262</v>
      </c>
      <c r="E93" s="496">
        <v>40178942.539397262</v>
      </c>
      <c r="F93" s="449">
        <v>100</v>
      </c>
      <c r="G93" s="451"/>
      <c r="H93" s="502"/>
      <c r="L93" s="7"/>
      <c r="M93" s="7"/>
      <c r="N93" s="7"/>
    </row>
    <row r="94" spans="2:14" ht="16.8" customHeight="1">
      <c r="B94" s="479" t="s">
        <v>614</v>
      </c>
      <c r="C94" s="496">
        <v>81728269.998904109</v>
      </c>
      <c r="D94" s="496">
        <v>81728269.998904109</v>
      </c>
      <c r="E94" s="496">
        <v>81728269.998904109</v>
      </c>
      <c r="F94" s="449">
        <v>100</v>
      </c>
      <c r="G94" s="451"/>
      <c r="H94" s="502"/>
      <c r="L94" s="7"/>
      <c r="M94" s="7"/>
      <c r="N94" s="7"/>
    </row>
    <row r="95" spans="2:14" ht="16.8" customHeight="1">
      <c r="B95" s="479" t="s">
        <v>790</v>
      </c>
      <c r="C95" s="496">
        <v>66315221.063013703</v>
      </c>
      <c r="D95" s="496">
        <v>66315221.063013703</v>
      </c>
      <c r="E95" s="496">
        <v>66315221.063013703</v>
      </c>
      <c r="F95" s="449">
        <v>100</v>
      </c>
      <c r="G95" s="451"/>
      <c r="H95" s="502"/>
      <c r="L95" s="7"/>
      <c r="M95" s="7"/>
      <c r="N95" s="7"/>
    </row>
    <row r="96" spans="2:14" ht="16.8" customHeight="1">
      <c r="B96" s="479" t="s">
        <v>703</v>
      </c>
      <c r="C96" s="496">
        <v>4394228775.8413153</v>
      </c>
      <c r="D96" s="496">
        <v>4394228775.8413153</v>
      </c>
      <c r="E96" s="496">
        <v>4394228775.8413153</v>
      </c>
      <c r="F96" s="449">
        <v>100</v>
      </c>
      <c r="G96" s="451"/>
      <c r="H96" s="502"/>
      <c r="L96" s="7"/>
      <c r="M96" s="7"/>
      <c r="N96" s="7"/>
    </row>
    <row r="97" spans="2:14" ht="16.8" customHeight="1">
      <c r="B97" s="479" t="s">
        <v>703</v>
      </c>
      <c r="C97" s="496">
        <v>1110297408.1943014</v>
      </c>
      <c r="D97" s="496">
        <v>1110297408.1943014</v>
      </c>
      <c r="E97" s="496">
        <v>1110297408.1943014</v>
      </c>
      <c r="F97" s="449">
        <v>100</v>
      </c>
      <c r="G97" s="451"/>
      <c r="H97" s="502"/>
      <c r="L97" s="7"/>
      <c r="M97" s="7"/>
      <c r="N97" s="7"/>
    </row>
    <row r="98" spans="2:14" ht="16.8" customHeight="1">
      <c r="B98" s="479" t="s">
        <v>703</v>
      </c>
      <c r="C98" s="496">
        <v>26664380.186301373</v>
      </c>
      <c r="D98" s="496">
        <v>26664380.186301373</v>
      </c>
      <c r="E98" s="496">
        <v>26664380.186301373</v>
      </c>
      <c r="F98" s="449">
        <v>100</v>
      </c>
      <c r="G98" s="451"/>
      <c r="H98" s="502"/>
      <c r="L98" s="7"/>
      <c r="M98" s="7"/>
      <c r="N98" s="7"/>
    </row>
    <row r="99" spans="2:14" ht="16.8" customHeight="1">
      <c r="B99" s="479" t="s">
        <v>703</v>
      </c>
      <c r="C99" s="496">
        <v>149153291.44808221</v>
      </c>
      <c r="D99" s="496">
        <v>149153291.44808221</v>
      </c>
      <c r="E99" s="496">
        <v>149153291.44808221</v>
      </c>
      <c r="F99" s="449">
        <v>100</v>
      </c>
      <c r="G99" s="451"/>
      <c r="H99" s="502"/>
      <c r="L99" s="7"/>
      <c r="M99" s="7"/>
      <c r="N99" s="7"/>
    </row>
    <row r="100" spans="2:14" ht="16.8" customHeight="1">
      <c r="B100" s="479" t="s">
        <v>791</v>
      </c>
      <c r="C100" s="496">
        <v>250000000</v>
      </c>
      <c r="D100" s="496">
        <v>250000000</v>
      </c>
      <c r="E100" s="496">
        <v>250000000</v>
      </c>
      <c r="F100" s="449">
        <v>100</v>
      </c>
      <c r="G100" s="451"/>
      <c r="H100" s="502"/>
      <c r="L100" s="7"/>
      <c r="M100" s="7"/>
      <c r="N100" s="7"/>
    </row>
    <row r="101" spans="2:14" ht="16.8" customHeight="1">
      <c r="B101" s="479" t="s">
        <v>791</v>
      </c>
      <c r="C101" s="496">
        <v>250000000</v>
      </c>
      <c r="D101" s="496">
        <v>250000000</v>
      </c>
      <c r="E101" s="496">
        <v>250000000</v>
      </c>
      <c r="F101" s="449">
        <v>100</v>
      </c>
      <c r="G101" s="451"/>
      <c r="H101" s="502"/>
      <c r="L101" s="7"/>
      <c r="M101" s="7"/>
      <c r="N101" s="7"/>
    </row>
    <row r="102" spans="2:14" ht="16.8" customHeight="1">
      <c r="B102" s="479" t="s">
        <v>791</v>
      </c>
      <c r="C102" s="496">
        <v>279625491</v>
      </c>
      <c r="D102" s="496">
        <v>279625491</v>
      </c>
      <c r="E102" s="496">
        <v>279625491</v>
      </c>
      <c r="F102" s="449">
        <v>100</v>
      </c>
      <c r="G102" s="451"/>
      <c r="H102" s="502"/>
      <c r="L102" s="7"/>
      <c r="M102" s="7"/>
      <c r="N102" s="7"/>
    </row>
    <row r="103" spans="2:14" ht="16.8" customHeight="1">
      <c r="B103" s="479" t="s">
        <v>791</v>
      </c>
      <c r="C103" s="496">
        <v>249625491</v>
      </c>
      <c r="D103" s="496">
        <v>249625491</v>
      </c>
      <c r="E103" s="496">
        <v>249625491</v>
      </c>
      <c r="F103" s="449">
        <v>100</v>
      </c>
      <c r="G103" s="451"/>
      <c r="H103" s="502"/>
      <c r="L103" s="7"/>
      <c r="M103" s="7"/>
      <c r="N103" s="7"/>
    </row>
    <row r="104" spans="2:14" ht="16.8" customHeight="1">
      <c r="B104" s="479" t="s">
        <v>794</v>
      </c>
      <c r="C104" s="496">
        <v>100000072</v>
      </c>
      <c r="D104" s="496">
        <v>100000072</v>
      </c>
      <c r="E104" s="496">
        <v>100000072</v>
      </c>
      <c r="F104" s="449">
        <v>100</v>
      </c>
      <c r="G104" s="451"/>
      <c r="H104" s="502"/>
      <c r="L104" s="7"/>
      <c r="M104" s="7"/>
      <c r="N104" s="7"/>
    </row>
    <row r="105" spans="2:14" ht="16.8" customHeight="1">
      <c r="B105" s="479" t="s">
        <v>796</v>
      </c>
      <c r="C105" s="496">
        <v>509771450</v>
      </c>
      <c r="D105" s="496">
        <v>509771450</v>
      </c>
      <c r="E105" s="496">
        <v>509771450</v>
      </c>
      <c r="F105" s="449">
        <v>100</v>
      </c>
      <c r="G105" s="451"/>
      <c r="H105" s="502"/>
      <c r="L105" s="7"/>
      <c r="M105" s="7"/>
      <c r="N105" s="7"/>
    </row>
    <row r="106" spans="2:14" ht="16.8" customHeight="1">
      <c r="B106" s="479" t="s">
        <v>798</v>
      </c>
      <c r="C106" s="496">
        <v>1643115000</v>
      </c>
      <c r="D106" s="496">
        <v>1643115000</v>
      </c>
      <c r="E106" s="496">
        <v>1643115000</v>
      </c>
      <c r="F106" s="449">
        <v>100</v>
      </c>
      <c r="G106" s="451"/>
      <c r="H106" s="502"/>
      <c r="L106" s="7"/>
      <c r="M106" s="7"/>
      <c r="N106" s="7"/>
    </row>
    <row r="107" spans="2:14" ht="16.8" customHeight="1">
      <c r="B107" s="479" t="s">
        <v>614</v>
      </c>
      <c r="C107" s="496">
        <v>164311500</v>
      </c>
      <c r="D107" s="496">
        <v>164311500</v>
      </c>
      <c r="E107" s="496">
        <v>164311500</v>
      </c>
      <c r="F107" s="449">
        <v>100</v>
      </c>
      <c r="G107" s="451"/>
      <c r="H107" s="502"/>
      <c r="L107" s="7"/>
      <c r="M107" s="7"/>
      <c r="N107" s="7"/>
    </row>
    <row r="108" spans="2:14" ht="16.8" customHeight="1">
      <c r="B108" s="479" t="s">
        <v>412</v>
      </c>
      <c r="C108" s="496">
        <v>58690491526.918198</v>
      </c>
      <c r="D108" s="496">
        <v>58690491526.918198</v>
      </c>
      <c r="E108" s="496">
        <v>58690491526.918198</v>
      </c>
      <c r="F108" s="449">
        <v>100</v>
      </c>
      <c r="G108" s="451"/>
      <c r="H108" s="502"/>
      <c r="L108" s="7"/>
      <c r="M108" s="7"/>
      <c r="N108" s="7"/>
    </row>
    <row r="109" spans="2:14" ht="16.8" customHeight="1">
      <c r="B109" s="479" t="s">
        <v>801</v>
      </c>
      <c r="C109" s="496">
        <v>9858690000</v>
      </c>
      <c r="D109" s="496">
        <v>9858690000</v>
      </c>
      <c r="E109" s="496">
        <v>9858690000</v>
      </c>
      <c r="F109" s="449">
        <v>100</v>
      </c>
      <c r="G109" s="451"/>
      <c r="H109" s="502"/>
      <c r="L109" s="7"/>
      <c r="M109" s="7"/>
      <c r="N109" s="7"/>
    </row>
    <row r="110" spans="2:14" ht="16.8" customHeight="1" thickBot="1">
      <c r="B110" s="715" t="s">
        <v>125</v>
      </c>
      <c r="C110" s="716">
        <v>107007685282.42714</v>
      </c>
      <c r="D110" s="716">
        <v>107007685282.42714</v>
      </c>
      <c r="E110" s="716">
        <v>107007685282.42714</v>
      </c>
      <c r="F110" s="716">
        <v>0</v>
      </c>
      <c r="G110" s="485"/>
      <c r="H110" s="480"/>
      <c r="K110" s="134"/>
      <c r="N110" s="7"/>
    </row>
    <row r="111" spans="2:14" ht="16.8" customHeight="1" thickBot="1">
      <c r="B111" s="495" t="s">
        <v>126</v>
      </c>
      <c r="C111" s="442">
        <v>171522585193</v>
      </c>
      <c r="D111" s="442">
        <v>171522585193</v>
      </c>
      <c r="E111" s="442">
        <v>171522585193</v>
      </c>
      <c r="F111" s="512">
        <v>0</v>
      </c>
      <c r="G111" s="140"/>
      <c r="H111" s="482"/>
      <c r="K111" s="134"/>
      <c r="N111" s="7"/>
    </row>
    <row r="112" spans="2:14" s="2" customFormat="1" ht="16.8" customHeight="1">
      <c r="D112" s="170"/>
      <c r="E112" s="170"/>
    </row>
    <row r="113" spans="2:14" s="2" customFormat="1" ht="16.8" customHeight="1"/>
    <row r="114" spans="2:14" s="2" customFormat="1" ht="16.8" customHeight="1">
      <c r="B114" s="453" t="s">
        <v>722</v>
      </c>
    </row>
    <row r="115" spans="2:14" s="2" customFormat="1" ht="31.2">
      <c r="B115" s="717" t="s">
        <v>112</v>
      </c>
      <c r="C115" s="718" t="s">
        <v>113</v>
      </c>
      <c r="D115" s="718" t="s">
        <v>673</v>
      </c>
      <c r="E115" s="719" t="s">
        <v>114</v>
      </c>
      <c r="F115" s="719" t="s">
        <v>719</v>
      </c>
      <c r="G115" s="720" t="s">
        <v>330</v>
      </c>
    </row>
    <row r="116" spans="2:14" ht="16.8" customHeight="1">
      <c r="B116" s="479" t="s">
        <v>412</v>
      </c>
      <c r="C116" s="579" t="s">
        <v>805</v>
      </c>
      <c r="D116" s="579" t="s">
        <v>682</v>
      </c>
      <c r="E116" s="579">
        <v>10000</v>
      </c>
      <c r="F116" s="580">
        <v>1006843.8356</v>
      </c>
      <c r="G116" s="581">
        <v>10068438356</v>
      </c>
      <c r="L116" s="7"/>
      <c r="M116" s="7"/>
      <c r="N116" s="7"/>
    </row>
    <row r="117" spans="2:14" ht="16.8" customHeight="1">
      <c r="B117" s="479" t="s">
        <v>412</v>
      </c>
      <c r="C117" s="579" t="s">
        <v>805</v>
      </c>
      <c r="D117" s="579" t="s">
        <v>677</v>
      </c>
      <c r="E117" s="579">
        <v>6000</v>
      </c>
      <c r="F117" s="580">
        <v>1004136.9863333333</v>
      </c>
      <c r="G117" s="581">
        <v>6024821918</v>
      </c>
      <c r="L117" s="7"/>
      <c r="M117" s="7"/>
      <c r="N117" s="7"/>
    </row>
    <row r="118" spans="2:14" ht="16.8" customHeight="1">
      <c r="B118" s="479" t="s">
        <v>412</v>
      </c>
      <c r="C118" s="579" t="s">
        <v>805</v>
      </c>
      <c r="D118" s="579" t="s">
        <v>679</v>
      </c>
      <c r="E118" s="579">
        <v>6000</v>
      </c>
      <c r="F118" s="580">
        <v>934717.80816666665</v>
      </c>
      <c r="G118" s="581">
        <v>5608306849</v>
      </c>
      <c r="L118" s="7"/>
      <c r="M118" s="7"/>
      <c r="N118" s="7"/>
    </row>
    <row r="119" spans="2:14" ht="16.8" customHeight="1">
      <c r="B119" s="479" t="s">
        <v>412</v>
      </c>
      <c r="C119" s="579" t="s">
        <v>805</v>
      </c>
      <c r="D119" s="579" t="s">
        <v>680</v>
      </c>
      <c r="E119" s="579">
        <v>6000</v>
      </c>
      <c r="F119" s="580">
        <v>934717.80816666665</v>
      </c>
      <c r="G119" s="581">
        <v>5608306849</v>
      </c>
      <c r="L119" s="7"/>
      <c r="M119" s="7"/>
      <c r="N119" s="7"/>
    </row>
    <row r="120" spans="2:14" ht="16.8" customHeight="1">
      <c r="B120" s="479" t="s">
        <v>425</v>
      </c>
      <c r="C120" s="579" t="s">
        <v>805</v>
      </c>
      <c r="D120" s="579" t="s">
        <v>683</v>
      </c>
      <c r="E120" s="579">
        <v>5000</v>
      </c>
      <c r="F120" s="580">
        <v>902071.2328</v>
      </c>
      <c r="G120" s="581">
        <v>4510356164</v>
      </c>
      <c r="L120" s="7"/>
      <c r="M120" s="7"/>
      <c r="N120" s="7"/>
    </row>
    <row r="121" spans="2:14" ht="16.8" customHeight="1">
      <c r="B121" s="479" t="s">
        <v>412</v>
      </c>
      <c r="C121" s="579" t="s">
        <v>805</v>
      </c>
      <c r="D121" s="579" t="s">
        <v>677</v>
      </c>
      <c r="E121" s="579">
        <v>2600</v>
      </c>
      <c r="F121" s="580">
        <v>1008093.1507692308</v>
      </c>
      <c r="G121" s="581">
        <v>2621042192</v>
      </c>
      <c r="L121" s="7"/>
      <c r="M121" s="7"/>
      <c r="N121" s="7"/>
    </row>
    <row r="122" spans="2:14" ht="16.8" customHeight="1">
      <c r="B122" s="479" t="s">
        <v>506</v>
      </c>
      <c r="C122" s="579" t="s">
        <v>805</v>
      </c>
      <c r="D122" s="579" t="s">
        <v>772</v>
      </c>
      <c r="E122" s="579">
        <v>2500</v>
      </c>
      <c r="F122" s="580">
        <v>1033287.6712</v>
      </c>
      <c r="G122" s="581">
        <v>2583219178</v>
      </c>
      <c r="L122" s="7"/>
      <c r="M122" s="7"/>
      <c r="N122" s="7"/>
    </row>
    <row r="123" spans="2:14" ht="16.8" customHeight="1">
      <c r="B123" s="479" t="s">
        <v>804</v>
      </c>
      <c r="C123" s="579" t="s">
        <v>806</v>
      </c>
      <c r="D123" s="579" t="s">
        <v>717</v>
      </c>
      <c r="E123" s="579">
        <v>2480</v>
      </c>
      <c r="F123" s="580">
        <v>1036961.7487903226</v>
      </c>
      <c r="G123" s="581">
        <v>2571665137</v>
      </c>
      <c r="L123" s="7"/>
      <c r="M123" s="7"/>
      <c r="N123" s="7"/>
    </row>
    <row r="124" spans="2:14" ht="16.8" customHeight="1">
      <c r="B124" s="479" t="s">
        <v>425</v>
      </c>
      <c r="C124" s="579" t="s">
        <v>805</v>
      </c>
      <c r="D124" s="579" t="s">
        <v>683</v>
      </c>
      <c r="E124" s="579">
        <v>2500</v>
      </c>
      <c r="F124" s="580">
        <v>1007767.1232</v>
      </c>
      <c r="G124" s="581">
        <v>2519417808</v>
      </c>
      <c r="L124" s="7"/>
      <c r="M124" s="7"/>
      <c r="N124" s="7"/>
    </row>
    <row r="125" spans="2:14" ht="16.8" customHeight="1">
      <c r="B125" s="479" t="s">
        <v>425</v>
      </c>
      <c r="C125" s="579" t="s">
        <v>805</v>
      </c>
      <c r="D125" s="579" t="s">
        <v>683</v>
      </c>
      <c r="E125" s="579">
        <v>2000</v>
      </c>
      <c r="F125" s="580">
        <v>977813.15049999999</v>
      </c>
      <c r="G125" s="581">
        <v>1955626301</v>
      </c>
      <c r="L125" s="7"/>
      <c r="M125" s="7"/>
      <c r="N125" s="7"/>
    </row>
    <row r="126" spans="2:14" ht="16.8" customHeight="1">
      <c r="B126" s="479" t="s">
        <v>684</v>
      </c>
      <c r="C126" s="579" t="s">
        <v>805</v>
      </c>
      <c r="D126" s="579" t="s">
        <v>685</v>
      </c>
      <c r="E126" s="579">
        <v>1000</v>
      </c>
      <c r="F126" s="580">
        <v>1019232.877</v>
      </c>
      <c r="G126" s="581">
        <v>1019232877</v>
      </c>
      <c r="L126" s="7"/>
      <c r="M126" s="7"/>
      <c r="N126" s="7"/>
    </row>
    <row r="127" spans="2:14" ht="16.8" customHeight="1">
      <c r="B127" s="479" t="s">
        <v>684</v>
      </c>
      <c r="C127" s="579" t="s">
        <v>805</v>
      </c>
      <c r="D127" s="579" t="s">
        <v>685</v>
      </c>
      <c r="E127" s="579">
        <v>1000</v>
      </c>
      <c r="F127" s="580">
        <v>1017095.89</v>
      </c>
      <c r="G127" s="581">
        <v>1017095890</v>
      </c>
      <c r="L127" s="7"/>
      <c r="M127" s="7"/>
      <c r="N127" s="7"/>
    </row>
    <row r="128" spans="2:14" ht="16.8" customHeight="1">
      <c r="B128" s="479" t="s">
        <v>687</v>
      </c>
      <c r="C128" s="579" t="s">
        <v>807</v>
      </c>
      <c r="D128" s="579" t="s">
        <v>716</v>
      </c>
      <c r="E128" s="579">
        <v>1000</v>
      </c>
      <c r="F128" s="580">
        <v>1014098.63</v>
      </c>
      <c r="G128" s="581">
        <v>1014098630</v>
      </c>
      <c r="L128" s="7"/>
      <c r="M128" s="7"/>
      <c r="N128" s="7"/>
    </row>
    <row r="129" spans="2:14" ht="16.8" customHeight="1">
      <c r="B129" s="479" t="s">
        <v>425</v>
      </c>
      <c r="C129" s="579" t="s">
        <v>805</v>
      </c>
      <c r="D129" s="579" t="s">
        <v>683</v>
      </c>
      <c r="E129" s="579">
        <v>1000</v>
      </c>
      <c r="F129" s="580">
        <v>1004027.397</v>
      </c>
      <c r="G129" s="581">
        <v>1004027397</v>
      </c>
      <c r="L129" s="7"/>
      <c r="M129" s="7"/>
      <c r="N129" s="7"/>
    </row>
    <row r="130" spans="2:14" ht="16.8" customHeight="1">
      <c r="B130" s="479" t="s">
        <v>412</v>
      </c>
      <c r="C130" s="579" t="s">
        <v>805</v>
      </c>
      <c r="D130" s="579" t="s">
        <v>677</v>
      </c>
      <c r="E130" s="579">
        <v>1000</v>
      </c>
      <c r="F130" s="580">
        <v>1001638.356</v>
      </c>
      <c r="G130" s="581">
        <v>1001638356</v>
      </c>
      <c r="L130" s="7"/>
      <c r="M130" s="7"/>
      <c r="N130" s="7"/>
    </row>
    <row r="131" spans="2:14" ht="16.8" customHeight="1">
      <c r="B131" s="479" t="s">
        <v>664</v>
      </c>
      <c r="C131" s="579" t="s">
        <v>805</v>
      </c>
      <c r="D131" s="579" t="s">
        <v>676</v>
      </c>
      <c r="E131" s="579">
        <v>600</v>
      </c>
      <c r="F131" s="580">
        <v>970275.34166666667</v>
      </c>
      <c r="G131" s="581">
        <v>582165205</v>
      </c>
      <c r="L131" s="7"/>
      <c r="M131" s="7"/>
      <c r="N131" s="7"/>
    </row>
    <row r="132" spans="2:14" ht="16.8" customHeight="1">
      <c r="B132" s="479" t="s">
        <v>672</v>
      </c>
      <c r="C132" s="579" t="s">
        <v>808</v>
      </c>
      <c r="D132" s="579" t="s">
        <v>674</v>
      </c>
      <c r="E132" s="579">
        <v>590</v>
      </c>
      <c r="F132" s="580">
        <v>951665.75423728814</v>
      </c>
      <c r="G132" s="581">
        <v>561482795</v>
      </c>
      <c r="L132" s="7"/>
      <c r="M132" s="7"/>
      <c r="N132" s="7"/>
    </row>
    <row r="133" spans="2:14" ht="16.8" customHeight="1">
      <c r="B133" s="479" t="s">
        <v>684</v>
      </c>
      <c r="C133" s="579" t="s">
        <v>805</v>
      </c>
      <c r="D133" s="579" t="s">
        <v>685</v>
      </c>
      <c r="E133" s="579">
        <v>470</v>
      </c>
      <c r="F133" s="580">
        <v>1016882.1914893617</v>
      </c>
      <c r="G133" s="581">
        <v>477934630</v>
      </c>
      <c r="L133" s="7"/>
      <c r="M133" s="7"/>
      <c r="N133" s="7"/>
    </row>
    <row r="134" spans="2:14" ht="16.8" customHeight="1">
      <c r="B134" s="479" t="s">
        <v>687</v>
      </c>
      <c r="C134" s="579" t="s">
        <v>807</v>
      </c>
      <c r="D134" s="579" t="s">
        <v>716</v>
      </c>
      <c r="E134" s="579">
        <v>225</v>
      </c>
      <c r="F134" s="580">
        <v>1011597.2622222222</v>
      </c>
      <c r="G134" s="581">
        <v>227609384</v>
      </c>
      <c r="L134" s="7"/>
      <c r="M134" s="7"/>
      <c r="N134" s="7"/>
    </row>
    <row r="135" spans="2:14" ht="16.8" customHeight="1">
      <c r="B135" s="479" t="s">
        <v>506</v>
      </c>
      <c r="C135" s="579" t="s">
        <v>805</v>
      </c>
      <c r="D135" s="579" t="s">
        <v>772</v>
      </c>
      <c r="E135" s="579">
        <v>84</v>
      </c>
      <c r="F135" s="580">
        <v>1000369.8571428572</v>
      </c>
      <c r="G135" s="581">
        <v>84031068</v>
      </c>
      <c r="L135" s="7"/>
      <c r="M135" s="7"/>
      <c r="N135" s="7"/>
    </row>
    <row r="136" spans="2:14" ht="16.8" customHeight="1">
      <c r="B136" s="479" t="s">
        <v>425</v>
      </c>
      <c r="C136" s="579" t="s">
        <v>805</v>
      </c>
      <c r="D136" s="579" t="s">
        <v>683</v>
      </c>
      <c r="E136" s="579">
        <v>2000</v>
      </c>
      <c r="F136" s="580">
        <v>1002013.6985000001</v>
      </c>
      <c r="G136" s="581">
        <v>2004027397</v>
      </c>
      <c r="L136" s="7"/>
      <c r="M136" s="7"/>
      <c r="N136" s="7"/>
    </row>
    <row r="137" spans="2:14" ht="16.8" customHeight="1">
      <c r="B137" s="479" t="s">
        <v>425</v>
      </c>
      <c r="C137" s="579" t="s">
        <v>805</v>
      </c>
      <c r="D137" s="579" t="s">
        <v>683</v>
      </c>
      <c r="E137" s="579">
        <v>300</v>
      </c>
      <c r="F137" s="580">
        <v>1018698.63</v>
      </c>
      <c r="G137" s="581">
        <v>305609589</v>
      </c>
      <c r="L137" s="7"/>
      <c r="M137" s="7"/>
      <c r="N137" s="7"/>
    </row>
    <row r="138" spans="2:14" ht="16.8" customHeight="1">
      <c r="B138" s="479" t="s">
        <v>412</v>
      </c>
      <c r="C138" s="579" t="s">
        <v>805</v>
      </c>
      <c r="D138" s="579" t="s">
        <v>679</v>
      </c>
      <c r="E138" s="579">
        <v>200</v>
      </c>
      <c r="F138" s="580">
        <v>1060273.9750000001</v>
      </c>
      <c r="G138" s="581">
        <v>212054795</v>
      </c>
      <c r="K138" s="134"/>
      <c r="N138" s="7"/>
    </row>
    <row r="139" spans="2:14" ht="16.8" customHeight="1">
      <c r="B139" s="479" t="s">
        <v>425</v>
      </c>
      <c r="C139" s="579" t="s">
        <v>805</v>
      </c>
      <c r="D139" s="579" t="s">
        <v>683</v>
      </c>
      <c r="E139" s="579">
        <v>150</v>
      </c>
      <c r="F139" s="580">
        <v>1002013.7</v>
      </c>
      <c r="G139" s="581">
        <v>150302055</v>
      </c>
      <c r="K139" s="134"/>
      <c r="N139" s="7"/>
    </row>
    <row r="140" spans="2:14" ht="16.8" customHeight="1">
      <c r="B140" s="479" t="s">
        <v>425</v>
      </c>
      <c r="C140" s="579" t="s">
        <v>805</v>
      </c>
      <c r="D140" s="579" t="s">
        <v>683</v>
      </c>
      <c r="E140" s="579">
        <v>60</v>
      </c>
      <c r="F140" s="580">
        <v>1079861.1833333333</v>
      </c>
      <c r="G140" s="581">
        <v>64791671</v>
      </c>
      <c r="K140" s="134"/>
      <c r="N140" s="7"/>
    </row>
    <row r="141" spans="2:14" ht="16.8" customHeight="1">
      <c r="B141" s="479" t="s">
        <v>703</v>
      </c>
      <c r="C141" s="579" t="s">
        <v>808</v>
      </c>
      <c r="D141" s="579" t="s">
        <v>700</v>
      </c>
      <c r="E141" s="579">
        <v>500</v>
      </c>
      <c r="F141" s="580">
        <v>1010.7452</v>
      </c>
      <c r="G141" s="581">
        <v>3321541198.5959997</v>
      </c>
      <c r="K141" s="134"/>
      <c r="N141" s="7"/>
    </row>
    <row r="142" spans="2:14" ht="16.8" customHeight="1">
      <c r="B142" s="479" t="s">
        <v>703</v>
      </c>
      <c r="C142" s="579" t="s">
        <v>808</v>
      </c>
      <c r="D142" s="579" t="s">
        <v>700</v>
      </c>
      <c r="E142" s="579">
        <v>450</v>
      </c>
      <c r="F142" s="580">
        <v>1011.9616444444445</v>
      </c>
      <c r="G142" s="581">
        <v>2992984843.3403997</v>
      </c>
      <c r="K142" s="134"/>
      <c r="N142" s="7"/>
    </row>
    <row r="143" spans="2:14" ht="16.8" customHeight="1">
      <c r="B143" s="479" t="s">
        <v>703</v>
      </c>
      <c r="C143" s="579" t="s">
        <v>808</v>
      </c>
      <c r="D143" s="579" t="s">
        <v>700</v>
      </c>
      <c r="E143" s="579">
        <v>370</v>
      </c>
      <c r="F143" s="580">
        <v>985.73259459459462</v>
      </c>
      <c r="G143" s="581">
        <v>2397114578.0075998</v>
      </c>
      <c r="K143" s="134"/>
      <c r="N143" s="7"/>
    </row>
    <row r="144" spans="2:14" ht="16.8" customHeight="1">
      <c r="B144" s="479" t="s">
        <v>703</v>
      </c>
      <c r="C144" s="579" t="s">
        <v>808</v>
      </c>
      <c r="D144" s="579" t="s">
        <v>699</v>
      </c>
      <c r="E144" s="579">
        <v>350</v>
      </c>
      <c r="F144" s="580">
        <v>1010.2575428571429</v>
      </c>
      <c r="G144" s="581">
        <v>2323957051.5444002</v>
      </c>
      <c r="K144" s="134"/>
      <c r="N144" s="7"/>
    </row>
    <row r="145" spans="2:14" ht="16.8" customHeight="1">
      <c r="B145" s="479" t="s">
        <v>703</v>
      </c>
      <c r="C145" s="579" t="s">
        <v>808</v>
      </c>
      <c r="D145" s="579" t="s">
        <v>699</v>
      </c>
      <c r="E145" s="579">
        <v>350</v>
      </c>
      <c r="F145" s="580">
        <v>1009.6657428571428</v>
      </c>
      <c r="G145" s="581">
        <v>2322595697.9046001</v>
      </c>
      <c r="K145" s="134"/>
      <c r="N145" s="7"/>
    </row>
    <row r="146" spans="2:14" ht="16.8" customHeight="1">
      <c r="B146" s="479" t="s">
        <v>506</v>
      </c>
      <c r="C146" s="579" t="s">
        <v>805</v>
      </c>
      <c r="D146" s="579" t="s">
        <v>695</v>
      </c>
      <c r="E146" s="579">
        <v>300</v>
      </c>
      <c r="F146" s="580">
        <v>1022.5616333333332</v>
      </c>
      <c r="G146" s="581">
        <v>2016223629.7853999</v>
      </c>
      <c r="K146" s="134"/>
      <c r="N146" s="7"/>
    </row>
    <row r="147" spans="2:14" ht="16.8" customHeight="1">
      <c r="B147" s="479" t="s">
        <v>703</v>
      </c>
      <c r="C147" s="579" t="s">
        <v>808</v>
      </c>
      <c r="D147" s="579" t="s">
        <v>700</v>
      </c>
      <c r="E147" s="579">
        <v>300</v>
      </c>
      <c r="F147" s="580">
        <v>972.35989999999993</v>
      </c>
      <c r="G147" s="581">
        <v>1917238964.5061998</v>
      </c>
      <c r="K147" s="134"/>
      <c r="N147" s="7"/>
    </row>
    <row r="148" spans="2:14" ht="16.8" customHeight="1">
      <c r="B148" s="479" t="s">
        <v>703</v>
      </c>
      <c r="C148" s="579" t="s">
        <v>808</v>
      </c>
      <c r="D148" s="579" t="s">
        <v>700</v>
      </c>
      <c r="E148" s="579">
        <v>300</v>
      </c>
      <c r="F148" s="580">
        <v>951.34823333333327</v>
      </c>
      <c r="G148" s="581">
        <v>1875809462.8961999</v>
      </c>
      <c r="K148" s="134"/>
      <c r="N148" s="7"/>
    </row>
    <row r="149" spans="2:14" ht="16.8" customHeight="1">
      <c r="B149" s="479" t="s">
        <v>506</v>
      </c>
      <c r="C149" s="579" t="s">
        <v>805</v>
      </c>
      <c r="D149" s="579" t="s">
        <v>695</v>
      </c>
      <c r="E149" s="579">
        <v>250</v>
      </c>
      <c r="F149" s="580">
        <v>1016.29452</v>
      </c>
      <c r="G149" s="581">
        <v>1669888770.2298</v>
      </c>
      <c r="K149" s="134"/>
      <c r="N149" s="7"/>
    </row>
    <row r="150" spans="2:14" ht="16.8" customHeight="1">
      <c r="B150" s="479" t="s">
        <v>506</v>
      </c>
      <c r="C150" s="579" t="s">
        <v>805</v>
      </c>
      <c r="D150" s="579" t="s">
        <v>695</v>
      </c>
      <c r="E150" s="579">
        <v>250</v>
      </c>
      <c r="F150" s="580">
        <v>1016.29452</v>
      </c>
      <c r="G150" s="581">
        <v>1669888770.2298</v>
      </c>
      <c r="K150" s="134"/>
      <c r="N150" s="7"/>
    </row>
    <row r="151" spans="2:14" ht="16.8" customHeight="1">
      <c r="B151" s="479" t="s">
        <v>703</v>
      </c>
      <c r="C151" s="579" t="s">
        <v>808</v>
      </c>
      <c r="D151" s="579" t="s">
        <v>699</v>
      </c>
      <c r="E151" s="579">
        <v>244</v>
      </c>
      <c r="F151" s="580">
        <v>1003.4764344262295</v>
      </c>
      <c r="G151" s="581">
        <v>1609255329.1949999</v>
      </c>
      <c r="K151" s="134"/>
      <c r="N151" s="7"/>
    </row>
    <row r="152" spans="2:14" ht="16.8" customHeight="1">
      <c r="B152" s="479" t="s">
        <v>506</v>
      </c>
      <c r="C152" s="579" t="s">
        <v>805</v>
      </c>
      <c r="D152" s="579" t="s">
        <v>695</v>
      </c>
      <c r="E152" s="579">
        <v>200</v>
      </c>
      <c r="F152" s="580">
        <v>1016.2945</v>
      </c>
      <c r="G152" s="581">
        <v>1335910989.8940001</v>
      </c>
      <c r="K152" s="134"/>
      <c r="N152" s="7"/>
    </row>
    <row r="153" spans="2:14" ht="16.8" customHeight="1">
      <c r="B153" s="479" t="s">
        <v>703</v>
      </c>
      <c r="C153" s="579" t="s">
        <v>808</v>
      </c>
      <c r="D153" s="579" t="s">
        <v>699</v>
      </c>
      <c r="E153" s="579">
        <v>180</v>
      </c>
      <c r="F153" s="580">
        <v>984.15933333333328</v>
      </c>
      <c r="G153" s="581">
        <v>1164302613.3527999</v>
      </c>
      <c r="K153" s="134"/>
      <c r="N153" s="7"/>
    </row>
    <row r="154" spans="2:14" ht="16.8" customHeight="1">
      <c r="B154" s="479" t="s">
        <v>728</v>
      </c>
      <c r="C154" s="579" t="s">
        <v>805</v>
      </c>
      <c r="D154" s="579" t="s">
        <v>724</v>
      </c>
      <c r="E154" s="579">
        <v>150</v>
      </c>
      <c r="F154" s="580">
        <v>972.13400000000001</v>
      </c>
      <c r="G154" s="581">
        <v>958396774.4460001</v>
      </c>
      <c r="K154" s="134"/>
      <c r="N154" s="7"/>
    </row>
    <row r="155" spans="2:14" ht="16.8" customHeight="1">
      <c r="B155" s="479" t="s">
        <v>703</v>
      </c>
      <c r="C155" s="579" t="s">
        <v>808</v>
      </c>
      <c r="D155" s="579" t="s">
        <v>700</v>
      </c>
      <c r="E155" s="579">
        <v>139</v>
      </c>
      <c r="F155" s="580">
        <v>1007.906834532374</v>
      </c>
      <c r="G155" s="581">
        <v>920795402.16299999</v>
      </c>
      <c r="K155" s="134"/>
      <c r="N155" s="7"/>
    </row>
    <row r="156" spans="2:14" ht="16.8" customHeight="1">
      <c r="B156" s="479" t="s">
        <v>796</v>
      </c>
      <c r="C156" s="579" t="s">
        <v>807</v>
      </c>
      <c r="D156" s="579" t="s">
        <v>726</v>
      </c>
      <c r="E156" s="579">
        <v>100</v>
      </c>
      <c r="F156" s="580">
        <v>1017.6301</v>
      </c>
      <c r="G156" s="581">
        <v>668833312.70459998</v>
      </c>
      <c r="K156" s="134"/>
      <c r="N156" s="7"/>
    </row>
    <row r="157" spans="2:14" ht="16.8" customHeight="1">
      <c r="B157" s="479" t="s">
        <v>412</v>
      </c>
      <c r="C157" s="579" t="s">
        <v>805</v>
      </c>
      <c r="D157" s="579" t="s">
        <v>691</v>
      </c>
      <c r="E157" s="579">
        <v>100</v>
      </c>
      <c r="F157" s="580">
        <v>1017.4658000000001</v>
      </c>
      <c r="G157" s="581">
        <v>668725327.1868</v>
      </c>
      <c r="K157" s="134"/>
      <c r="N157" s="7"/>
    </row>
    <row r="158" spans="2:14" ht="16.8" customHeight="1">
      <c r="B158" s="479" t="s">
        <v>703</v>
      </c>
      <c r="C158" s="579" t="s">
        <v>808</v>
      </c>
      <c r="D158" s="579" t="s">
        <v>699</v>
      </c>
      <c r="E158" s="579">
        <v>100</v>
      </c>
      <c r="F158" s="580">
        <v>1010.4548</v>
      </c>
      <c r="G158" s="581">
        <v>664117375.48080003</v>
      </c>
      <c r="K158" s="134"/>
      <c r="N158" s="7"/>
    </row>
    <row r="159" spans="2:14" ht="16.8" customHeight="1">
      <c r="B159" s="479" t="s">
        <v>703</v>
      </c>
      <c r="C159" s="579" t="s">
        <v>808</v>
      </c>
      <c r="D159" s="579" t="s">
        <v>699</v>
      </c>
      <c r="E159" s="579">
        <v>100</v>
      </c>
      <c r="F159" s="580">
        <v>1009.074</v>
      </c>
      <c r="G159" s="581">
        <v>663209850.204</v>
      </c>
      <c r="K159" s="134"/>
      <c r="N159" s="7"/>
    </row>
    <row r="160" spans="2:14" ht="16.8" customHeight="1">
      <c r="B160" s="479" t="s">
        <v>809</v>
      </c>
      <c r="C160" s="579" t="s">
        <v>805</v>
      </c>
      <c r="D160" s="579" t="s">
        <v>810</v>
      </c>
      <c r="E160" s="579">
        <v>100</v>
      </c>
      <c r="F160" s="580">
        <v>1004.0685000000001</v>
      </c>
      <c r="G160" s="581">
        <v>659920005.35100007</v>
      </c>
      <c r="K160" s="134"/>
      <c r="N160" s="7"/>
    </row>
    <row r="161" spans="2:14" ht="16.8" customHeight="1">
      <c r="B161" s="479" t="s">
        <v>703</v>
      </c>
      <c r="C161" s="579" t="s">
        <v>808</v>
      </c>
      <c r="D161" s="579" t="s">
        <v>700</v>
      </c>
      <c r="E161" s="579">
        <v>100</v>
      </c>
      <c r="F161" s="580">
        <v>985.1425999999999</v>
      </c>
      <c r="G161" s="581">
        <v>647481033.27960002</v>
      </c>
      <c r="K161" s="134"/>
      <c r="N161" s="7"/>
    </row>
    <row r="162" spans="2:14" ht="16.8" customHeight="1">
      <c r="B162" s="479" t="s">
        <v>703</v>
      </c>
      <c r="C162" s="579" t="s">
        <v>808</v>
      </c>
      <c r="D162" s="579" t="s">
        <v>699</v>
      </c>
      <c r="E162" s="579">
        <v>100</v>
      </c>
      <c r="F162" s="580">
        <v>979.94979999999998</v>
      </c>
      <c r="G162" s="581">
        <v>644068086.25080001</v>
      </c>
      <c r="K162" s="134"/>
      <c r="N162" s="7"/>
    </row>
    <row r="163" spans="2:14" ht="16.8" customHeight="1">
      <c r="B163" s="479" t="s">
        <v>703</v>
      </c>
      <c r="C163" s="579" t="s">
        <v>808</v>
      </c>
      <c r="D163" s="579" t="s">
        <v>699</v>
      </c>
      <c r="E163" s="579">
        <v>100</v>
      </c>
      <c r="F163" s="580">
        <v>979.18439999999998</v>
      </c>
      <c r="G163" s="581">
        <v>643565030.16240001</v>
      </c>
      <c r="K163" s="134"/>
      <c r="N163" s="7"/>
    </row>
    <row r="164" spans="2:14" ht="16.8" customHeight="1">
      <c r="B164" s="479" t="s">
        <v>703</v>
      </c>
      <c r="C164" s="579" t="s">
        <v>808</v>
      </c>
      <c r="D164" s="579" t="s">
        <v>699</v>
      </c>
      <c r="E164" s="579">
        <v>100</v>
      </c>
      <c r="F164" s="580">
        <v>979.18439999999998</v>
      </c>
      <c r="G164" s="581">
        <v>643565030.16240001</v>
      </c>
      <c r="K164" s="134"/>
      <c r="N164" s="7"/>
    </row>
    <row r="165" spans="2:14" ht="16.8" customHeight="1">
      <c r="B165" s="479" t="s">
        <v>672</v>
      </c>
      <c r="C165" s="579" t="s">
        <v>808</v>
      </c>
      <c r="D165" s="579" t="s">
        <v>690</v>
      </c>
      <c r="E165" s="579">
        <v>90</v>
      </c>
      <c r="F165" s="580">
        <v>1004.4519999999999</v>
      </c>
      <c r="G165" s="581">
        <v>594154853.27279997</v>
      </c>
      <c r="K165" s="134"/>
      <c r="N165" s="7"/>
    </row>
    <row r="166" spans="2:14" ht="16.8" customHeight="1">
      <c r="B166" s="479" t="s">
        <v>703</v>
      </c>
      <c r="C166" s="579" t="s">
        <v>808</v>
      </c>
      <c r="D166" s="579" t="s">
        <v>699</v>
      </c>
      <c r="E166" s="579">
        <v>84</v>
      </c>
      <c r="F166" s="580">
        <v>980.14119047619045</v>
      </c>
      <c r="G166" s="581">
        <v>541122856.57560003</v>
      </c>
      <c r="K166" s="134"/>
      <c r="N166" s="7"/>
    </row>
    <row r="167" spans="2:14" ht="16.8" customHeight="1">
      <c r="B167" s="479" t="s">
        <v>412</v>
      </c>
      <c r="C167" s="579" t="s">
        <v>805</v>
      </c>
      <c r="D167" s="579" t="s">
        <v>691</v>
      </c>
      <c r="E167" s="579">
        <v>60</v>
      </c>
      <c r="F167" s="580">
        <v>1001.0273333333333</v>
      </c>
      <c r="G167" s="581">
        <v>394752726.43440002</v>
      </c>
      <c r="K167" s="134"/>
      <c r="N167" s="7"/>
    </row>
    <row r="168" spans="2:14" ht="16.8" customHeight="1">
      <c r="B168" s="479" t="s">
        <v>703</v>
      </c>
      <c r="C168" s="579" t="s">
        <v>808</v>
      </c>
      <c r="D168" s="579" t="s">
        <v>699</v>
      </c>
      <c r="E168" s="579">
        <v>49</v>
      </c>
      <c r="F168" s="580">
        <v>1010.6520408163265</v>
      </c>
      <c r="G168" s="581">
        <v>325481035.49699998</v>
      </c>
      <c r="K168" s="134"/>
      <c r="N168" s="7"/>
    </row>
    <row r="169" spans="2:14" ht="16.8" customHeight="1">
      <c r="B169" s="479" t="s">
        <v>614</v>
      </c>
      <c r="C169" s="579" t="s">
        <v>808</v>
      </c>
      <c r="D169" s="579" t="s">
        <v>725</v>
      </c>
      <c r="E169" s="579">
        <v>40</v>
      </c>
      <c r="F169" s="580">
        <v>1000</v>
      </c>
      <c r="G169" s="581">
        <v>262898400</v>
      </c>
      <c r="K169" s="134"/>
      <c r="N169" s="7"/>
    </row>
    <row r="170" spans="2:14" ht="16.8" customHeight="1">
      <c r="B170" s="479" t="s">
        <v>412</v>
      </c>
      <c r="C170" s="579" t="s">
        <v>805</v>
      </c>
      <c r="D170" s="579" t="s">
        <v>691</v>
      </c>
      <c r="E170" s="579">
        <v>25</v>
      </c>
      <c r="F170" s="580">
        <v>1017.4656</v>
      </c>
      <c r="G170" s="581">
        <v>167181298.93439999</v>
      </c>
      <c r="K170" s="134"/>
      <c r="N170" s="7"/>
    </row>
    <row r="171" spans="2:14" ht="16.8" customHeight="1">
      <c r="B171" s="479" t="s">
        <v>703</v>
      </c>
      <c r="C171" s="579" t="s">
        <v>808</v>
      </c>
      <c r="D171" s="579" t="s">
        <v>700</v>
      </c>
      <c r="E171" s="579">
        <v>25</v>
      </c>
      <c r="F171" s="580">
        <v>1004.2575999999999</v>
      </c>
      <c r="G171" s="581">
        <v>165011072.6424</v>
      </c>
      <c r="K171" s="134"/>
      <c r="N171" s="7"/>
    </row>
    <row r="172" spans="2:14" ht="16.8" customHeight="1">
      <c r="B172" s="479" t="s">
        <v>412</v>
      </c>
      <c r="C172" s="579" t="s">
        <v>808</v>
      </c>
      <c r="D172" s="579" t="s">
        <v>691</v>
      </c>
      <c r="E172" s="579">
        <v>20</v>
      </c>
      <c r="F172" s="580">
        <v>1018.9040000000001</v>
      </c>
      <c r="G172" s="581">
        <v>133934115.67680001</v>
      </c>
      <c r="K172" s="134"/>
      <c r="N172" s="7"/>
    </row>
    <row r="173" spans="2:14" ht="16.8" customHeight="1">
      <c r="B173" s="479" t="s">
        <v>412</v>
      </c>
      <c r="C173" s="579" t="s">
        <v>808</v>
      </c>
      <c r="D173" s="579" t="s">
        <v>691</v>
      </c>
      <c r="E173" s="579">
        <v>10</v>
      </c>
      <c r="F173" s="580">
        <v>1018.9040000000001</v>
      </c>
      <c r="G173" s="581">
        <v>66967057.838400006</v>
      </c>
      <c r="K173" s="134"/>
      <c r="N173" s="7"/>
    </row>
    <row r="174" spans="2:14" ht="16.8" customHeight="1">
      <c r="B174" s="479" t="s">
        <v>703</v>
      </c>
      <c r="C174" s="579" t="s">
        <v>808</v>
      </c>
      <c r="D174" s="579" t="s">
        <v>700</v>
      </c>
      <c r="E174" s="579">
        <v>150</v>
      </c>
      <c r="F174" s="580">
        <v>1047.3696666666667</v>
      </c>
      <c r="G174" s="581">
        <v>1032569285.9070001</v>
      </c>
      <c r="K174" s="134"/>
      <c r="N174" s="7"/>
    </row>
    <row r="175" spans="2:14" ht="16.8" customHeight="1">
      <c r="B175" s="479" t="s">
        <v>412</v>
      </c>
      <c r="C175" s="579" t="s">
        <v>808</v>
      </c>
      <c r="D175" s="579" t="s">
        <v>691</v>
      </c>
      <c r="E175" s="579">
        <v>145</v>
      </c>
      <c r="F175" s="580">
        <v>1002.8766896551724</v>
      </c>
      <c r="G175" s="581">
        <v>955748204.51520002</v>
      </c>
      <c r="K175" s="134"/>
      <c r="N175" s="7"/>
    </row>
    <row r="176" spans="2:14" ht="16.8" customHeight="1">
      <c r="B176" s="479" t="s">
        <v>703</v>
      </c>
      <c r="C176" s="579" t="s">
        <v>808</v>
      </c>
      <c r="D176" s="579" t="s">
        <v>699</v>
      </c>
      <c r="E176" s="579">
        <v>95</v>
      </c>
      <c r="F176" s="580">
        <v>1022.2611578947368</v>
      </c>
      <c r="G176" s="581">
        <v>638283204.13259995</v>
      </c>
      <c r="K176" s="134"/>
      <c r="N176" s="7"/>
    </row>
    <row r="177" spans="2:15" ht="16.8" customHeight="1">
      <c r="B177" s="479" t="s">
        <v>412</v>
      </c>
      <c r="C177" s="579" t="s">
        <v>808</v>
      </c>
      <c r="D177" s="579" t="s">
        <v>691</v>
      </c>
      <c r="E177" s="579">
        <v>20</v>
      </c>
      <c r="F177" s="580">
        <v>1018.9040000000001</v>
      </c>
      <c r="G177" s="581">
        <v>133934115.67680001</v>
      </c>
      <c r="K177" s="134"/>
      <c r="N177" s="7"/>
    </row>
    <row r="178" spans="2:15" ht="16.8" customHeight="1">
      <c r="B178" s="479" t="s">
        <v>412</v>
      </c>
      <c r="C178" s="579" t="s">
        <v>808</v>
      </c>
      <c r="D178" s="579" t="s">
        <v>691</v>
      </c>
      <c r="E178" s="579">
        <v>10</v>
      </c>
      <c r="F178" s="580">
        <v>1018.9040000000001</v>
      </c>
      <c r="G178" s="581">
        <v>66967057.838400006</v>
      </c>
      <c r="K178" s="134"/>
      <c r="N178" s="7"/>
    </row>
    <row r="179" spans="2:15" ht="16.8" customHeight="1" thickBot="1">
      <c r="B179" s="479" t="s">
        <v>412</v>
      </c>
      <c r="C179" s="579" t="s">
        <v>808</v>
      </c>
      <c r="D179" s="579" t="s">
        <v>691</v>
      </c>
      <c r="E179" s="579">
        <v>203</v>
      </c>
      <c r="F179" s="580">
        <v>1002.9235960591133</v>
      </c>
      <c r="G179" s="581">
        <v>1338110068.2853999</v>
      </c>
      <c r="K179" s="134"/>
      <c r="N179" s="7"/>
    </row>
    <row r="180" spans="2:15" ht="16.8" customHeight="1" thickBot="1">
      <c r="B180" s="721" t="s">
        <v>118</v>
      </c>
      <c r="C180" s="722"/>
      <c r="D180" s="723"/>
      <c r="E180" s="722"/>
      <c r="F180" s="724"/>
      <c r="G180" s="725">
        <v>95013806971.100769</v>
      </c>
      <c r="H180" s="460"/>
      <c r="I180" s="140"/>
      <c r="K180" s="134"/>
      <c r="N180" s="7"/>
    </row>
    <row r="181" spans="2:15" s="2" customFormat="1" ht="16.8" customHeight="1" thickBot="1">
      <c r="B181" s="495" t="s">
        <v>126</v>
      </c>
      <c r="C181" s="442"/>
      <c r="D181" s="442"/>
      <c r="E181" s="442"/>
      <c r="F181" s="537"/>
      <c r="G181" s="512">
        <v>0</v>
      </c>
    </row>
    <row r="182" spans="2:15" s="2" customFormat="1" ht="16.8" customHeight="1"/>
    <row r="183" spans="2:15" s="2" customFormat="1" ht="16.8" customHeight="1" thickBot="1">
      <c r="B183" s="453" t="s">
        <v>737</v>
      </c>
    </row>
    <row r="184" spans="2:15" s="2" customFormat="1" ht="16.8" customHeight="1" thickBot="1">
      <c r="B184" s="938" t="s">
        <v>111</v>
      </c>
      <c r="C184" s="939"/>
      <c r="D184" s="939"/>
      <c r="E184" s="939"/>
      <c r="F184" s="939"/>
      <c r="G184" s="940"/>
      <c r="H184" s="836" t="s">
        <v>702</v>
      </c>
      <c r="I184" s="837"/>
      <c r="J184" s="838"/>
    </row>
    <row r="185" spans="2:15" ht="18" customHeight="1">
      <c r="B185" s="961" t="s">
        <v>120</v>
      </c>
      <c r="C185" s="963" t="s">
        <v>113</v>
      </c>
      <c r="D185" s="965" t="s">
        <v>673</v>
      </c>
      <c r="E185" s="967" t="s">
        <v>114</v>
      </c>
      <c r="F185" s="967" t="s">
        <v>115</v>
      </c>
      <c r="G185" s="969" t="s">
        <v>330</v>
      </c>
      <c r="H185" s="958" t="s">
        <v>811</v>
      </c>
      <c r="I185" s="959"/>
      <c r="J185" s="960"/>
      <c r="K185" s="134"/>
      <c r="N185" s="7"/>
    </row>
    <row r="186" spans="2:15" ht="16.8" customHeight="1" thickBot="1">
      <c r="B186" s="962"/>
      <c r="C186" s="964"/>
      <c r="D186" s="966"/>
      <c r="E186" s="968"/>
      <c r="F186" s="968"/>
      <c r="G186" s="970"/>
      <c r="H186" s="726" t="s">
        <v>82</v>
      </c>
      <c r="I186" s="727" t="s">
        <v>117</v>
      </c>
      <c r="J186" s="728" t="s">
        <v>32</v>
      </c>
      <c r="L186" s="7"/>
    </row>
    <row r="187" spans="2:15" ht="16.8" customHeight="1" thickBot="1">
      <c r="B187" s="521" t="s">
        <v>705</v>
      </c>
      <c r="C187" s="454" t="s">
        <v>359</v>
      </c>
      <c r="D187" s="521" t="s">
        <v>706</v>
      </c>
      <c r="E187" s="471">
        <v>15</v>
      </c>
      <c r="F187" s="432">
        <v>1000000</v>
      </c>
      <c r="G187" s="498">
        <v>15000000</v>
      </c>
      <c r="H187" s="501">
        <v>99427000000</v>
      </c>
      <c r="I187" s="501">
        <v>10853261162</v>
      </c>
      <c r="J187" s="501">
        <v>152555261040</v>
      </c>
      <c r="L187" s="7"/>
      <c r="N187" s="486"/>
    </row>
    <row r="188" spans="2:15" ht="16.8" customHeight="1" thickBot="1">
      <c r="B188" s="458" t="s">
        <v>424</v>
      </c>
      <c r="C188" s="466" t="s">
        <v>359</v>
      </c>
      <c r="D188" s="458" t="s">
        <v>707</v>
      </c>
      <c r="E188" s="438">
        <v>100</v>
      </c>
      <c r="F188" s="432">
        <v>948860</v>
      </c>
      <c r="G188" s="498">
        <v>100000000</v>
      </c>
      <c r="H188" s="501">
        <v>174036855718</v>
      </c>
      <c r="I188" s="515">
        <v>63369526208</v>
      </c>
      <c r="J188" s="446">
        <v>269673141677.99997</v>
      </c>
      <c r="K188" s="828">
        <v>5.7459093700264641E-4</v>
      </c>
      <c r="L188" s="7"/>
    </row>
    <row r="189" spans="2:15" ht="16.8" customHeight="1" thickBot="1">
      <c r="B189" s="458" t="s">
        <v>424</v>
      </c>
      <c r="C189" s="466" t="s">
        <v>359</v>
      </c>
      <c r="D189" s="458" t="s">
        <v>708</v>
      </c>
      <c r="E189" s="438">
        <v>1331</v>
      </c>
      <c r="F189" s="432">
        <v>1019589</v>
      </c>
      <c r="G189" s="498">
        <v>1269000000</v>
      </c>
      <c r="H189" s="501">
        <v>174036855718</v>
      </c>
      <c r="I189" s="515">
        <v>63369526208</v>
      </c>
      <c r="J189" s="446">
        <v>269673141677.99997</v>
      </c>
      <c r="K189" s="828">
        <v>7.2915589905635826E-3</v>
      </c>
      <c r="L189" s="7"/>
      <c r="N189" s="486"/>
    </row>
    <row r="190" spans="2:15" ht="16.8" customHeight="1" thickBot="1">
      <c r="B190" s="458" t="s">
        <v>614</v>
      </c>
      <c r="C190" s="466" t="s">
        <v>359</v>
      </c>
      <c r="D190" s="458" t="s">
        <v>709</v>
      </c>
      <c r="E190" s="438">
        <v>570000</v>
      </c>
      <c r="F190" s="432">
        <v>1000</v>
      </c>
      <c r="G190" s="498">
        <v>570000000</v>
      </c>
      <c r="H190" s="515">
        <v>2597686176000</v>
      </c>
      <c r="I190" s="515">
        <v>306440021559</v>
      </c>
      <c r="J190" s="446">
        <v>3713828295925</v>
      </c>
      <c r="K190" s="828">
        <v>2.1942604355607888E-4</v>
      </c>
      <c r="L190" s="7"/>
      <c r="N190" s="486"/>
    </row>
    <row r="191" spans="2:15" ht="16.8" customHeight="1" thickBot="1">
      <c r="B191" s="458" t="s">
        <v>711</v>
      </c>
      <c r="C191" s="466" t="s">
        <v>359</v>
      </c>
      <c r="D191" s="458" t="s">
        <v>710</v>
      </c>
      <c r="E191" s="514">
        <v>45722</v>
      </c>
      <c r="F191" s="432">
        <v>1000001.8264292901</v>
      </c>
      <c r="G191" s="498">
        <v>45722083508</v>
      </c>
      <c r="H191" s="515">
        <v>70000000000</v>
      </c>
      <c r="I191" s="515">
        <v>565530256</v>
      </c>
      <c r="J191" s="446">
        <v>70896457283</v>
      </c>
      <c r="K191" s="828">
        <v>0.65317262154285716</v>
      </c>
      <c r="L191" s="7"/>
      <c r="N191" s="486"/>
    </row>
    <row r="192" spans="2:15" ht="16.8" customHeight="1" thickBot="1">
      <c r="B192" s="458" t="s">
        <v>712</v>
      </c>
      <c r="C192" s="466" t="s">
        <v>359</v>
      </c>
      <c r="D192" s="458" t="s">
        <v>710</v>
      </c>
      <c r="E192" s="491">
        <v>1036.9414644000001</v>
      </c>
      <c r="F192" s="432">
        <v>10000000</v>
      </c>
      <c r="G192" s="498">
        <v>10369414644</v>
      </c>
      <c r="H192" s="515">
        <v>37500000000</v>
      </c>
      <c r="I192" s="515">
        <v>-72717787</v>
      </c>
      <c r="J192" s="446">
        <v>37427282213</v>
      </c>
      <c r="K192" s="828">
        <v>0.27651772384000001</v>
      </c>
      <c r="L192" s="482"/>
      <c r="M192" s="525"/>
      <c r="N192" s="457"/>
      <c r="O192" s="482"/>
    </row>
    <row r="193" spans="2:15" ht="16.8" customHeight="1" thickBot="1">
      <c r="B193" s="458" t="s">
        <v>713</v>
      </c>
      <c r="C193" s="466" t="s">
        <v>359</v>
      </c>
      <c r="D193" s="458" t="s">
        <v>710</v>
      </c>
      <c r="E193" s="466">
        <v>4308</v>
      </c>
      <c r="F193" s="432">
        <v>1000000</v>
      </c>
      <c r="G193" s="498">
        <v>4308000000</v>
      </c>
      <c r="H193" s="501">
        <v>4310000000</v>
      </c>
      <c r="I193" s="501">
        <v>87077099</v>
      </c>
      <c r="J193" s="501">
        <v>4397077099</v>
      </c>
      <c r="L193" s="482"/>
      <c r="M193" s="525"/>
      <c r="N193" s="457"/>
      <c r="O193" s="482"/>
    </row>
    <row r="194" spans="2:15" ht="16.8" customHeight="1" thickBot="1">
      <c r="B194" s="458" t="s">
        <v>714</v>
      </c>
      <c r="C194" s="466" t="s">
        <v>359</v>
      </c>
      <c r="D194" s="458" t="s">
        <v>710</v>
      </c>
      <c r="E194" s="466">
        <v>4000</v>
      </c>
      <c r="F194" s="432">
        <v>500000</v>
      </c>
      <c r="G194" s="498">
        <v>2000000000</v>
      </c>
      <c r="H194" s="501">
        <v>105840500000</v>
      </c>
      <c r="I194" s="501">
        <v>4658098018</v>
      </c>
      <c r="J194" s="501">
        <v>134122774159</v>
      </c>
      <c r="L194" s="473"/>
      <c r="M194" s="525"/>
      <c r="N194" s="457"/>
      <c r="O194" s="482"/>
    </row>
    <row r="195" spans="2:15" ht="16.8" customHeight="1" thickBot="1">
      <c r="B195" s="458" t="s">
        <v>749</v>
      </c>
      <c r="C195" s="466" t="s">
        <v>359</v>
      </c>
      <c r="D195" s="458" t="s">
        <v>710</v>
      </c>
      <c r="E195" s="466">
        <v>1000</v>
      </c>
      <c r="F195" s="432">
        <v>103000</v>
      </c>
      <c r="G195" s="498">
        <v>103000000</v>
      </c>
      <c r="H195" s="501">
        <v>74203200000</v>
      </c>
      <c r="I195" s="501">
        <v>-404868937.53683376</v>
      </c>
      <c r="J195" s="501">
        <v>88640254164.709991</v>
      </c>
      <c r="L195" s="473"/>
      <c r="M195" s="525"/>
      <c r="N195" s="457"/>
      <c r="O195" s="482"/>
    </row>
    <row r="196" spans="2:15" ht="16.8" customHeight="1" thickBot="1">
      <c r="B196" s="707" t="s">
        <v>118</v>
      </c>
      <c r="C196" s="708"/>
      <c r="D196" s="729"/>
      <c r="E196" s="708"/>
      <c r="F196" s="708"/>
      <c r="G196" s="709">
        <v>64456498152</v>
      </c>
      <c r="H196" s="730"/>
      <c r="I196" s="730"/>
      <c r="J196" s="730"/>
      <c r="K196" s="460"/>
      <c r="L196" s="463" t="e">
        <v>#REF!</v>
      </c>
      <c r="M196" s="525"/>
      <c r="N196" s="525">
        <v>174397027</v>
      </c>
      <c r="O196" s="522">
        <v>64456498152</v>
      </c>
    </row>
    <row r="197" spans="2:15" ht="16.8" customHeight="1" thickBot="1">
      <c r="B197" s="495" t="s">
        <v>119</v>
      </c>
      <c r="C197" s="474"/>
      <c r="D197" s="441"/>
      <c r="E197" s="436"/>
      <c r="F197" s="442"/>
      <c r="G197" s="442">
        <v>60167690449</v>
      </c>
      <c r="H197" s="470"/>
      <c r="I197" s="470"/>
      <c r="J197" s="513"/>
      <c r="K197" s="460"/>
      <c r="L197" s="473" t="e">
        <v>#REF!</v>
      </c>
      <c r="M197" s="525"/>
      <c r="N197" s="445" t="e">
        <v>#REF!</v>
      </c>
      <c r="O197" s="482"/>
    </row>
    <row r="198" spans="2:15" ht="16.8" customHeight="1" thickBot="1">
      <c r="F198" s="460"/>
      <c r="L198" s="525"/>
      <c r="M198" s="525"/>
      <c r="N198" s="445" t="e">
        <v>#REF!</v>
      </c>
      <c r="O198" s="482"/>
    </row>
    <row r="199" spans="2:15" ht="31.2">
      <c r="B199" s="712" t="s">
        <v>127</v>
      </c>
      <c r="C199" s="712" t="s">
        <v>122</v>
      </c>
      <c r="D199" s="713" t="s">
        <v>116</v>
      </c>
      <c r="E199" s="713" t="s">
        <v>115</v>
      </c>
      <c r="F199" s="714" t="s">
        <v>123</v>
      </c>
      <c r="G199" s="522"/>
      <c r="H199" s="482"/>
      <c r="K199" s="134"/>
      <c r="N199" s="7"/>
    </row>
    <row r="200" spans="2:15">
      <c r="B200" s="479" t="s">
        <v>705</v>
      </c>
      <c r="C200" s="432">
        <v>15000000</v>
      </c>
      <c r="D200" s="432">
        <v>15000000</v>
      </c>
      <c r="E200" s="432">
        <v>15000000</v>
      </c>
      <c r="F200" s="533">
        <v>100</v>
      </c>
      <c r="G200" s="482"/>
      <c r="H200" s="482"/>
      <c r="K200" s="134"/>
      <c r="N200" s="7"/>
    </row>
    <row r="201" spans="2:15">
      <c r="B201" s="479" t="s">
        <v>424</v>
      </c>
      <c r="C201" s="432">
        <v>100000000</v>
      </c>
      <c r="D201" s="432">
        <v>100000000</v>
      </c>
      <c r="E201" s="432">
        <v>100000000</v>
      </c>
      <c r="F201" s="533">
        <v>100</v>
      </c>
      <c r="G201" s="482"/>
      <c r="H201" s="482"/>
      <c r="K201" s="134"/>
      <c r="N201" s="7"/>
    </row>
    <row r="202" spans="2:15">
      <c r="B202" s="479" t="s">
        <v>424</v>
      </c>
      <c r="C202" s="432">
        <v>1269000000</v>
      </c>
      <c r="D202" s="432">
        <v>1269000000</v>
      </c>
      <c r="E202" s="432">
        <v>1269000000</v>
      </c>
      <c r="F202" s="533">
        <v>100</v>
      </c>
      <c r="G202" s="482"/>
      <c r="H202" s="522"/>
      <c r="K202" s="134"/>
      <c r="N202" s="7"/>
    </row>
    <row r="203" spans="2:15">
      <c r="B203" s="479" t="s">
        <v>614</v>
      </c>
      <c r="C203" s="432">
        <v>570000000</v>
      </c>
      <c r="D203" s="432">
        <v>570000000</v>
      </c>
      <c r="E203" s="432">
        <v>570000000</v>
      </c>
      <c r="F203" s="533">
        <v>100</v>
      </c>
      <c r="G203" s="482"/>
      <c r="H203" s="522"/>
      <c r="K203" s="134"/>
      <c r="N203" s="7"/>
    </row>
    <row r="204" spans="2:15">
      <c r="B204" s="479" t="s">
        <v>711</v>
      </c>
      <c r="C204" s="432">
        <v>45722083508</v>
      </c>
      <c r="D204" s="432">
        <v>45722083508</v>
      </c>
      <c r="E204" s="432">
        <v>45722083508</v>
      </c>
      <c r="F204" s="533">
        <v>100</v>
      </c>
      <c r="G204" s="482"/>
      <c r="H204" s="522"/>
      <c r="K204" s="134"/>
      <c r="N204" s="7"/>
    </row>
    <row r="205" spans="2:15">
      <c r="B205" s="479" t="s">
        <v>712</v>
      </c>
      <c r="C205" s="432">
        <v>10369414644</v>
      </c>
      <c r="D205" s="432">
        <v>10369414644</v>
      </c>
      <c r="E205" s="432">
        <v>10369414644</v>
      </c>
      <c r="F205" s="533">
        <v>100</v>
      </c>
      <c r="G205" s="482"/>
      <c r="H205" s="522"/>
      <c r="K205" s="134"/>
      <c r="N205" s="7"/>
    </row>
    <row r="206" spans="2:15">
      <c r="B206" s="479" t="s">
        <v>713</v>
      </c>
      <c r="C206" s="432">
        <v>4308000000</v>
      </c>
      <c r="D206" s="432">
        <v>4308000000</v>
      </c>
      <c r="E206" s="432">
        <v>4308000000</v>
      </c>
      <c r="F206" s="533">
        <v>100</v>
      </c>
      <c r="G206" s="482"/>
      <c r="H206" s="522"/>
      <c r="K206" s="134"/>
      <c r="N206" s="7"/>
    </row>
    <row r="207" spans="2:15">
      <c r="B207" s="479" t="s">
        <v>714</v>
      </c>
      <c r="C207" s="432">
        <v>2000000000</v>
      </c>
      <c r="D207" s="432">
        <v>2000000000</v>
      </c>
      <c r="E207" s="432">
        <v>2000000000</v>
      </c>
      <c r="F207" s="533">
        <v>100</v>
      </c>
      <c r="G207" s="482"/>
      <c r="H207" s="522"/>
      <c r="K207" s="134"/>
      <c r="N207" s="7"/>
    </row>
    <row r="208" spans="2:15" ht="16.2" thickBot="1">
      <c r="B208" s="479" t="s">
        <v>749</v>
      </c>
      <c r="C208" s="432">
        <v>103000000</v>
      </c>
      <c r="D208" s="432">
        <v>103000000</v>
      </c>
      <c r="E208" s="432">
        <v>103000000</v>
      </c>
      <c r="F208" s="533">
        <v>100</v>
      </c>
      <c r="H208" s="522"/>
      <c r="K208" s="134"/>
      <c r="N208" s="7"/>
    </row>
    <row r="209" spans="2:14">
      <c r="B209" s="712" t="s">
        <v>125</v>
      </c>
      <c r="C209" s="731">
        <v>64456498152</v>
      </c>
      <c r="D209" s="731">
        <v>64456498152</v>
      </c>
      <c r="E209" s="731">
        <v>64456498152</v>
      </c>
      <c r="F209" s="712"/>
      <c r="G209" s="140"/>
      <c r="H209" s="522"/>
      <c r="K209" s="134"/>
      <c r="N209" s="7"/>
    </row>
    <row r="210" spans="2:14" ht="16.2" thickBot="1">
      <c r="B210" s="534" t="s">
        <v>126</v>
      </c>
      <c r="C210" s="539">
        <v>60167690449</v>
      </c>
      <c r="D210" s="535">
        <v>60167690449</v>
      </c>
      <c r="E210" s="535">
        <v>60167690449</v>
      </c>
      <c r="F210" s="536"/>
      <c r="G210" s="140"/>
      <c r="H210" s="522"/>
      <c r="I210" s="140"/>
      <c r="K210" s="134"/>
      <c r="N210" s="7"/>
    </row>
    <row r="211" spans="2:14">
      <c r="D211" s="7"/>
      <c r="E211" s="448"/>
      <c r="F211" s="448"/>
      <c r="G211" s="140"/>
      <c r="H211" s="140"/>
      <c r="I211" s="140"/>
      <c r="K211" s="134"/>
      <c r="N211" s="7"/>
    </row>
    <row r="212" spans="2:14" ht="18" thickBot="1">
      <c r="B212" s="453" t="s">
        <v>739</v>
      </c>
      <c r="D212" s="7"/>
      <c r="E212" s="140"/>
      <c r="F212" s="140"/>
      <c r="G212" s="140"/>
      <c r="H212" s="140"/>
      <c r="I212" s="140"/>
      <c r="K212" s="134"/>
      <c r="N212" s="7"/>
    </row>
    <row r="213" spans="2:14" ht="16.2" thickBot="1">
      <c r="B213" s="430" t="s">
        <v>128</v>
      </c>
      <c r="C213" s="431"/>
      <c r="D213" s="431"/>
      <c r="E213" s="500"/>
      <c r="F213" s="140"/>
      <c r="G213" s="140"/>
      <c r="H213" s="140"/>
      <c r="I213" s="140"/>
      <c r="K213" s="134"/>
      <c r="N213" s="7"/>
    </row>
    <row r="214" spans="2:14" ht="31.2">
      <c r="B214" s="732" t="s">
        <v>129</v>
      </c>
      <c r="C214" s="702" t="s">
        <v>130</v>
      </c>
      <c r="D214" s="702" t="s">
        <v>132</v>
      </c>
      <c r="E214" s="839" t="s">
        <v>131</v>
      </c>
      <c r="F214" s="140"/>
      <c r="G214" s="140"/>
      <c r="H214" s="140"/>
      <c r="I214" s="140"/>
      <c r="K214" s="134"/>
      <c r="N214" s="7"/>
    </row>
    <row r="215" spans="2:14">
      <c r="B215" s="499" t="s">
        <v>125</v>
      </c>
      <c r="C215" s="505">
        <v>1560000000</v>
      </c>
      <c r="D215" s="505">
        <v>1560000000</v>
      </c>
      <c r="E215" s="483">
        <v>600000000</v>
      </c>
      <c r="F215" s="140"/>
      <c r="G215" s="140"/>
      <c r="I215" s="511"/>
      <c r="K215" s="134"/>
      <c r="N215" s="7"/>
    </row>
    <row r="216" spans="2:14" ht="16.2" thickBot="1">
      <c r="B216" s="435" t="s">
        <v>126</v>
      </c>
      <c r="C216" s="484">
        <v>1003000000</v>
      </c>
      <c r="D216" s="484">
        <v>1003000000</v>
      </c>
      <c r="E216" s="540">
        <v>600000000</v>
      </c>
      <c r="F216" s="473" t="s">
        <v>382</v>
      </c>
      <c r="G216" s="140"/>
      <c r="H216" s="140"/>
      <c r="K216" s="134"/>
      <c r="N216" s="7"/>
    </row>
    <row r="217" spans="2:14">
      <c r="B217" s="140"/>
      <c r="C217" s="140"/>
      <c r="D217" s="140"/>
      <c r="E217" s="140"/>
      <c r="F217" s="140"/>
      <c r="G217" s="140"/>
      <c r="I217" s="341"/>
    </row>
    <row r="218" spans="2:14">
      <c r="B218" s="140"/>
      <c r="C218" s="140"/>
      <c r="D218" s="481"/>
      <c r="E218" s="140"/>
      <c r="F218" s="140"/>
      <c r="G218" s="140"/>
      <c r="H218" s="140"/>
      <c r="J218" s="523"/>
    </row>
    <row r="219" spans="2:14">
      <c r="B219" s="464" t="s">
        <v>740</v>
      </c>
      <c r="C219" s="140"/>
      <c r="D219" s="481"/>
      <c r="E219" s="140"/>
      <c r="F219" s="140"/>
      <c r="G219" s="140"/>
      <c r="H219" s="140"/>
    </row>
    <row r="220" spans="2:14">
      <c r="B220" s="464"/>
      <c r="C220" s="140"/>
      <c r="D220" s="481"/>
      <c r="E220" s="140"/>
      <c r="F220" s="140"/>
      <c r="G220" s="140"/>
      <c r="H220" s="140"/>
      <c r="J220" s="523"/>
    </row>
    <row r="221" spans="2:14">
      <c r="B221" s="140" t="s">
        <v>256</v>
      </c>
      <c r="C221" s="140"/>
      <c r="D221" s="481"/>
      <c r="E221" s="140"/>
      <c r="F221" s="140"/>
      <c r="G221" s="140"/>
      <c r="H221" s="140"/>
      <c r="I221" s="482"/>
      <c r="J221" s="502"/>
      <c r="L221" s="525"/>
      <c r="M221" s="525"/>
      <c r="N221" s="525"/>
    </row>
    <row r="222" spans="2:14" ht="16.2" thickBot="1">
      <c r="B222" s="464"/>
      <c r="C222" s="140"/>
      <c r="D222" s="481"/>
      <c r="E222" s="140"/>
      <c r="F222" s="140"/>
      <c r="G222" s="140"/>
      <c r="H222" s="140"/>
      <c r="I222" s="502"/>
      <c r="K222" s="525"/>
      <c r="L222" s="525"/>
      <c r="M222" s="525"/>
      <c r="N222" s="7"/>
    </row>
    <row r="223" spans="2:14" ht="16.2" thickBot="1">
      <c r="B223" s="733" t="s">
        <v>17</v>
      </c>
      <c r="C223" s="971" t="s">
        <v>133</v>
      </c>
      <c r="D223" s="973" t="s">
        <v>134</v>
      </c>
      <c r="E223" s="140"/>
      <c r="H223" s="482"/>
      <c r="I223" s="482"/>
      <c r="K223" s="525"/>
      <c r="L223" s="525"/>
      <c r="M223" s="525"/>
      <c r="N223" s="7"/>
    </row>
    <row r="224" spans="2:14">
      <c r="B224" s="733" t="s">
        <v>103</v>
      </c>
      <c r="C224" s="972"/>
      <c r="D224" s="974"/>
      <c r="E224" s="140"/>
      <c r="H224" s="482"/>
      <c r="I224" s="473"/>
      <c r="K224" s="525"/>
      <c r="L224" s="525"/>
      <c r="M224" s="525"/>
      <c r="N224" s="7"/>
    </row>
    <row r="225" spans="2:14">
      <c r="B225" s="492" t="s">
        <v>404</v>
      </c>
      <c r="C225" s="476">
        <v>12755013455.205309</v>
      </c>
      <c r="D225" s="469">
        <v>0</v>
      </c>
      <c r="E225" s="140"/>
      <c r="F225" s="140"/>
      <c r="H225" s="489">
        <v>411171300.25728297</v>
      </c>
      <c r="I225" s="482"/>
      <c r="K225" s="525"/>
      <c r="L225" s="525"/>
      <c r="M225" s="473"/>
      <c r="N225" s="140"/>
    </row>
    <row r="226" spans="2:14">
      <c r="B226" s="510" t="s">
        <v>257</v>
      </c>
      <c r="C226" s="456">
        <v>0</v>
      </c>
      <c r="D226" s="444">
        <v>0</v>
      </c>
      <c r="E226" s="445"/>
      <c r="F226" s="520"/>
      <c r="G226" s="140"/>
      <c r="H226" s="522">
        <v>411171300.25728297</v>
      </c>
      <c r="I226" s="522"/>
      <c r="K226" s="525"/>
      <c r="L226" s="525"/>
      <c r="M226" s="473"/>
      <c r="N226" s="140"/>
    </row>
    <row r="227" spans="2:14">
      <c r="B227" s="461" t="s">
        <v>360</v>
      </c>
      <c r="C227" s="504">
        <v>12755013455.205309</v>
      </c>
      <c r="D227" s="465">
        <v>0</v>
      </c>
      <c r="E227" s="445"/>
      <c r="F227" s="140"/>
      <c r="G227" s="140"/>
      <c r="H227" s="482"/>
      <c r="I227" s="482"/>
      <c r="K227" s="525"/>
      <c r="L227" s="525"/>
      <c r="M227" s="473"/>
      <c r="N227" s="140"/>
    </row>
    <row r="228" spans="2:14" ht="16.2" thickBot="1">
      <c r="B228" s="490" t="s">
        <v>361</v>
      </c>
      <c r="C228" s="478">
        <v>0</v>
      </c>
      <c r="D228" s="465">
        <v>0</v>
      </c>
      <c r="E228" s="445"/>
      <c r="H228" s="482"/>
      <c r="I228" s="482"/>
      <c r="J228" s="140"/>
      <c r="K228" s="525"/>
      <c r="L228" s="525"/>
      <c r="M228" s="473"/>
      <c r="N228" s="7"/>
    </row>
    <row r="229" spans="2:14" ht="16.2" thickBot="1">
      <c r="B229" s="503" t="s">
        <v>135</v>
      </c>
      <c r="C229" s="433">
        <v>12755013455.205309</v>
      </c>
      <c r="D229" s="507">
        <v>0</v>
      </c>
      <c r="E229" s="445"/>
      <c r="H229" s="482"/>
      <c r="I229" s="482"/>
      <c r="K229" s="525"/>
      <c r="L229" s="525"/>
      <c r="M229" s="473"/>
      <c r="N229" s="445"/>
    </row>
    <row r="230" spans="2:14" ht="16.2" thickBot="1">
      <c r="B230" s="488" t="s">
        <v>136</v>
      </c>
      <c r="C230" s="477">
        <v>6195795651.2755995</v>
      </c>
      <c r="D230" s="512">
        <v>0</v>
      </c>
      <c r="E230" s="445"/>
      <c r="F230" s="140"/>
      <c r="G230" s="140"/>
      <c r="H230" s="482"/>
      <c r="I230" s="482"/>
      <c r="K230" s="525"/>
      <c r="L230" s="525"/>
      <c r="M230" s="525"/>
      <c r="N230" s="7"/>
    </row>
    <row r="231" spans="2:14">
      <c r="B231" s="140"/>
      <c r="C231" s="140"/>
      <c r="D231" s="140"/>
      <c r="E231" s="445"/>
      <c r="F231" s="140"/>
      <c r="G231" s="140"/>
      <c r="H231" s="482"/>
      <c r="I231" s="482"/>
      <c r="K231" s="525"/>
      <c r="L231" s="525"/>
      <c r="M231" s="525"/>
      <c r="N231" s="7"/>
    </row>
    <row r="232" spans="2:14" ht="16.2" thickBot="1">
      <c r="B232" s="140"/>
      <c r="C232" s="140"/>
      <c r="D232" s="140"/>
      <c r="E232" s="445"/>
      <c r="F232" s="140"/>
      <c r="G232" s="140"/>
      <c r="H232" s="482"/>
      <c r="K232" s="525"/>
      <c r="L232" s="525"/>
      <c r="N232" s="7"/>
    </row>
    <row r="233" spans="2:14" ht="16.2" thickBot="1">
      <c r="B233" s="733" t="s">
        <v>258</v>
      </c>
      <c r="C233" s="737"/>
      <c r="D233" s="738"/>
      <c r="E233" s="445"/>
      <c r="F233" s="140"/>
      <c r="G233" s="140"/>
      <c r="K233" s="525"/>
      <c r="L233" s="525"/>
      <c r="N233" s="7"/>
    </row>
    <row r="234" spans="2:14">
      <c r="B234" s="733" t="s">
        <v>103</v>
      </c>
      <c r="C234" s="737" t="s">
        <v>133</v>
      </c>
      <c r="D234" s="738" t="s">
        <v>134</v>
      </c>
      <c r="E234" s="445"/>
      <c r="F234" s="140"/>
      <c r="G234" s="140"/>
      <c r="K234" s="525"/>
      <c r="L234" s="525"/>
      <c r="N234" s="7"/>
    </row>
    <row r="235" spans="2:14">
      <c r="B235" s="492" t="s">
        <v>259</v>
      </c>
      <c r="C235" s="476">
        <v>19730924238.794689</v>
      </c>
      <c r="D235" s="434">
        <v>1592827327</v>
      </c>
      <c r="E235" s="140"/>
      <c r="F235" s="140"/>
      <c r="G235" s="140"/>
      <c r="K235" s="525"/>
      <c r="L235" s="525"/>
      <c r="N235" s="7"/>
    </row>
    <row r="236" spans="2:14">
      <c r="B236" s="490" t="s">
        <v>373</v>
      </c>
      <c r="C236" s="476">
        <v>1055583588</v>
      </c>
      <c r="D236" s="434">
        <v>0</v>
      </c>
      <c r="E236" s="140"/>
      <c r="F236" s="140"/>
      <c r="G236" s="140"/>
      <c r="K236" s="525"/>
      <c r="L236" s="525"/>
      <c r="N236" s="7"/>
    </row>
    <row r="237" spans="2:14">
      <c r="B237" s="490" t="s">
        <v>379</v>
      </c>
      <c r="C237" s="476">
        <v>829650744</v>
      </c>
      <c r="D237" s="434">
        <v>0</v>
      </c>
      <c r="E237" s="140"/>
      <c r="F237" s="140"/>
      <c r="G237" s="140"/>
      <c r="K237" s="525"/>
      <c r="L237" s="525"/>
      <c r="N237" s="7"/>
    </row>
    <row r="238" spans="2:14">
      <c r="B238" s="490" t="s">
        <v>828</v>
      </c>
      <c r="C238" s="476">
        <v>5502925392</v>
      </c>
      <c r="D238" s="434">
        <v>0</v>
      </c>
      <c r="E238" s="140"/>
      <c r="F238" s="140"/>
      <c r="G238" s="140"/>
      <c r="K238" s="525"/>
      <c r="L238" s="525"/>
      <c r="N238" s="7"/>
    </row>
    <row r="239" spans="2:14">
      <c r="B239" s="490" t="s">
        <v>829</v>
      </c>
      <c r="C239" s="476">
        <v>-52567418</v>
      </c>
      <c r="D239" s="434">
        <v>0</v>
      </c>
      <c r="E239" s="140"/>
      <c r="F239" s="140"/>
      <c r="G239" s="140"/>
      <c r="K239" s="525"/>
      <c r="L239" s="525"/>
      <c r="N239" s="7"/>
    </row>
    <row r="240" spans="2:14">
      <c r="B240" s="490" t="s">
        <v>387</v>
      </c>
      <c r="C240" s="476">
        <v>7856782539</v>
      </c>
      <c r="D240" s="434">
        <v>0</v>
      </c>
      <c r="E240" s="140"/>
      <c r="F240" s="140"/>
      <c r="G240" s="140"/>
      <c r="K240" s="525"/>
      <c r="L240" s="525"/>
      <c r="N240" s="7"/>
    </row>
    <row r="241" spans="2:14">
      <c r="B241" s="490" t="s">
        <v>477</v>
      </c>
      <c r="C241" s="476">
        <v>2038399233</v>
      </c>
      <c r="D241" s="434">
        <v>10576229315</v>
      </c>
      <c r="E241" s="140"/>
      <c r="F241" s="140"/>
      <c r="G241" s="140"/>
      <c r="K241" s="525"/>
      <c r="L241" s="525"/>
      <c r="N241" s="7"/>
    </row>
    <row r="242" spans="2:14">
      <c r="B242" s="490" t="s">
        <v>478</v>
      </c>
      <c r="C242" s="476">
        <v>736565471</v>
      </c>
      <c r="D242" s="434">
        <v>2635842417</v>
      </c>
      <c r="E242" s="140"/>
      <c r="F242" s="140"/>
      <c r="G242" s="140"/>
      <c r="K242" s="525"/>
      <c r="L242" s="525"/>
      <c r="N242" s="7"/>
    </row>
    <row r="243" spans="2:14">
      <c r="B243" s="490" t="s">
        <v>479</v>
      </c>
      <c r="C243" s="476">
        <v>-2038399233</v>
      </c>
      <c r="D243" s="434">
        <v>-10576229315</v>
      </c>
      <c r="E243" s="140"/>
      <c r="F243" s="140"/>
      <c r="G243" s="140"/>
      <c r="K243" s="525"/>
      <c r="L243" s="525"/>
      <c r="N243" s="7"/>
    </row>
    <row r="244" spans="2:14" ht="16.2" thickBot="1">
      <c r="B244" s="490" t="s">
        <v>480</v>
      </c>
      <c r="C244" s="476">
        <v>-736565471</v>
      </c>
      <c r="D244" s="434">
        <v>-2635842417</v>
      </c>
      <c r="E244" s="140"/>
      <c r="F244" s="140"/>
      <c r="G244" s="140"/>
      <c r="K244" s="525"/>
      <c r="L244" s="525"/>
      <c r="M244" s="445"/>
      <c r="N244" s="7"/>
    </row>
    <row r="245" spans="2:14" ht="16.2" thickBot="1">
      <c r="B245" s="455" t="s">
        <v>135</v>
      </c>
      <c r="C245" s="487">
        <v>34923299083.794693</v>
      </c>
      <c r="D245" s="452">
        <v>1592827327</v>
      </c>
      <c r="E245" s="140"/>
      <c r="F245" s="140"/>
      <c r="G245" s="140"/>
      <c r="K245" s="525"/>
      <c r="L245" s="525"/>
      <c r="M245" s="445"/>
      <c r="N245" s="7"/>
    </row>
    <row r="246" spans="2:14" ht="16.2" thickBot="1">
      <c r="B246" s="488" t="s">
        <v>136</v>
      </c>
      <c r="C246" s="512">
        <v>35778359392.724396</v>
      </c>
      <c r="D246" s="512">
        <v>16929633353</v>
      </c>
      <c r="E246" s="140"/>
      <c r="F246" s="140"/>
      <c r="G246" s="140"/>
      <c r="K246" s="525"/>
      <c r="L246" s="525"/>
      <c r="N246" s="7"/>
    </row>
    <row r="247" spans="2:14">
      <c r="B247" s="140"/>
      <c r="C247" s="140"/>
      <c r="D247" s="140"/>
      <c r="E247" s="140"/>
      <c r="F247" s="140"/>
      <c r="G247" s="140"/>
      <c r="K247" s="525"/>
      <c r="L247" s="525"/>
      <c r="N247" s="7"/>
    </row>
    <row r="248" spans="2:14" ht="16.2" thickBot="1">
      <c r="B248" s="464" t="s">
        <v>742</v>
      </c>
      <c r="C248" s="140"/>
      <c r="D248" s="140"/>
      <c r="E248" s="140"/>
      <c r="F248" s="140"/>
      <c r="G248" s="140"/>
      <c r="K248" s="525"/>
      <c r="L248" s="525"/>
      <c r="N248" s="7"/>
    </row>
    <row r="249" spans="2:14" ht="16.2" thickBot="1">
      <c r="B249" s="733" t="s">
        <v>260</v>
      </c>
      <c r="C249" s="734"/>
      <c r="D249" s="737"/>
      <c r="E249" s="738"/>
      <c r="F249" s="140"/>
      <c r="G249" s="140"/>
      <c r="H249" s="140"/>
      <c r="L249" s="525"/>
      <c r="M249" s="525"/>
    </row>
    <row r="250" spans="2:14" ht="31.2">
      <c r="B250" s="735" t="s">
        <v>103</v>
      </c>
      <c r="C250" s="736" t="s">
        <v>832</v>
      </c>
      <c r="D250" s="737" t="s">
        <v>833</v>
      </c>
      <c r="E250" s="738" t="s">
        <v>834</v>
      </c>
      <c r="F250" s="140"/>
      <c r="G250" s="140"/>
      <c r="H250" s="140"/>
      <c r="L250" s="525"/>
      <c r="M250" s="525"/>
    </row>
    <row r="251" spans="2:14">
      <c r="B251" s="518" t="s">
        <v>331</v>
      </c>
      <c r="C251" s="666">
        <v>11934947.255365571</v>
      </c>
      <c r="D251" s="826">
        <v>78441963438</v>
      </c>
      <c r="E251" s="475">
        <v>24719664975</v>
      </c>
      <c r="F251" s="341"/>
      <c r="G251" s="140"/>
      <c r="H251" s="140"/>
      <c r="L251" s="525"/>
      <c r="M251" s="525"/>
    </row>
    <row r="252" spans="2:14" ht="16.2" customHeight="1">
      <c r="B252" s="538" t="s">
        <v>835</v>
      </c>
      <c r="C252" s="667">
        <v>1395696.13</v>
      </c>
      <c r="D252" s="593">
        <v>9173156952.5797997</v>
      </c>
      <c r="E252" s="465"/>
      <c r="F252" s="140"/>
      <c r="G252" s="140"/>
      <c r="H252" s="140"/>
      <c r="L252" s="525"/>
      <c r="M252" s="525"/>
    </row>
    <row r="253" spans="2:14" ht="16.2" customHeight="1">
      <c r="B253" s="538" t="s">
        <v>836</v>
      </c>
      <c r="C253" s="667">
        <v>480575.98032313475</v>
      </c>
      <c r="D253" s="593">
        <v>3158566407.6345901</v>
      </c>
      <c r="E253" s="465"/>
      <c r="F253" s="140"/>
      <c r="G253" s="140"/>
      <c r="H253" s="140"/>
      <c r="L253" s="525"/>
      <c r="M253" s="525"/>
    </row>
    <row r="254" spans="2:14" ht="16.2" customHeight="1">
      <c r="B254" s="538" t="s">
        <v>837</v>
      </c>
      <c r="C254" s="667">
        <v>414109.78</v>
      </c>
      <c r="D254" s="593">
        <v>2721719964.6588001</v>
      </c>
      <c r="E254" s="465"/>
      <c r="F254" s="140"/>
      <c r="G254" s="140"/>
      <c r="H254" s="140"/>
      <c r="L254" s="525"/>
      <c r="M254" s="525"/>
    </row>
    <row r="255" spans="2:14" ht="16.2" customHeight="1">
      <c r="B255" s="538" t="s">
        <v>838</v>
      </c>
      <c r="C255" s="667">
        <v>353860.12</v>
      </c>
      <c r="D255" s="593">
        <v>2325731484.2951999</v>
      </c>
      <c r="E255" s="465"/>
      <c r="F255" s="140"/>
      <c r="G255" s="140"/>
      <c r="H255" s="140"/>
      <c r="L255" s="525"/>
      <c r="M255" s="525"/>
    </row>
    <row r="256" spans="2:14" ht="16.2" customHeight="1">
      <c r="B256" s="538" t="s">
        <v>839</v>
      </c>
      <c r="C256" s="667">
        <v>258342.47</v>
      </c>
      <c r="D256" s="593">
        <v>1697945550.3762</v>
      </c>
      <c r="E256" s="465"/>
      <c r="F256" s="140"/>
      <c r="G256" s="140"/>
      <c r="H256" s="140"/>
      <c r="L256" s="525"/>
      <c r="M256" s="525"/>
    </row>
    <row r="257" spans="2:14" ht="16.2" customHeight="1">
      <c r="B257" s="538" t="s">
        <v>840</v>
      </c>
      <c r="C257" s="667">
        <v>222000</v>
      </c>
      <c r="D257" s="593">
        <v>1459086120</v>
      </c>
      <c r="E257" s="465"/>
      <c r="F257" s="140"/>
      <c r="G257" s="140"/>
      <c r="H257" s="140"/>
      <c r="L257" s="525"/>
      <c r="M257" s="525"/>
    </row>
    <row r="258" spans="2:14" ht="16.2" customHeight="1">
      <c r="B258" s="538" t="s">
        <v>841</v>
      </c>
      <c r="C258" s="667">
        <v>220000</v>
      </c>
      <c r="D258" s="593">
        <v>1445941200</v>
      </c>
      <c r="E258" s="465"/>
      <c r="F258" s="140"/>
      <c r="G258" s="140"/>
      <c r="H258" s="140"/>
      <c r="L258" s="525"/>
      <c r="M258" s="525"/>
    </row>
    <row r="259" spans="2:14" ht="16.2" customHeight="1">
      <c r="B259" s="538" t="s">
        <v>842</v>
      </c>
      <c r="C259" s="667">
        <v>119878.95999999999</v>
      </c>
      <c r="D259" s="593">
        <v>787899669.44159997</v>
      </c>
      <c r="E259" s="465"/>
      <c r="F259" s="140"/>
      <c r="G259" s="140"/>
      <c r="H259" s="140"/>
      <c r="L259" s="525"/>
      <c r="M259" s="525"/>
    </row>
    <row r="260" spans="2:14">
      <c r="B260" s="538" t="s">
        <v>364</v>
      </c>
      <c r="C260" s="667">
        <v>97276.76</v>
      </c>
      <c r="D260" s="593">
        <v>639347615.02960002</v>
      </c>
      <c r="E260" s="465"/>
      <c r="F260" s="140"/>
      <c r="G260" s="140"/>
      <c r="H260" s="140"/>
      <c r="L260" s="525"/>
      <c r="M260" s="525"/>
    </row>
    <row r="261" spans="2:14" ht="16.2" customHeight="1">
      <c r="B261" s="538" t="s">
        <v>843</v>
      </c>
      <c r="C261" s="667">
        <v>55750.17</v>
      </c>
      <c r="D261" s="593">
        <v>366415762.31819999</v>
      </c>
      <c r="E261" s="465"/>
      <c r="F261" s="140"/>
      <c r="G261" s="140"/>
      <c r="H261" s="140"/>
      <c r="L261" s="525"/>
      <c r="M261" s="525"/>
    </row>
    <row r="262" spans="2:14" ht="16.2" customHeight="1">
      <c r="B262" s="538" t="s">
        <v>844</v>
      </c>
      <c r="C262" s="667">
        <v>27699.17</v>
      </c>
      <c r="D262" s="593">
        <v>182051686.85819998</v>
      </c>
      <c r="E262" s="465"/>
      <c r="F262" s="140"/>
      <c r="G262" s="140"/>
      <c r="H262" s="140"/>
      <c r="L262" s="525"/>
      <c r="M262" s="525"/>
    </row>
    <row r="263" spans="2:14" ht="16.2" customHeight="1">
      <c r="B263" s="538" t="s">
        <v>845</v>
      </c>
      <c r="C263" s="667">
        <v>7000000</v>
      </c>
      <c r="D263" s="593">
        <v>46007220000</v>
      </c>
      <c r="E263" s="465"/>
      <c r="G263" s="140"/>
      <c r="H263" s="140"/>
      <c r="L263" s="525"/>
      <c r="M263" s="525"/>
    </row>
    <row r="264" spans="2:14" ht="16.2" customHeight="1">
      <c r="B264" s="538" t="s">
        <v>845</v>
      </c>
      <c r="C264" s="667">
        <v>1289757.7199999997</v>
      </c>
      <c r="D264" s="593">
        <v>8476881024.3911982</v>
      </c>
      <c r="E264" s="465"/>
      <c r="F264" s="140"/>
      <c r="G264" s="140"/>
      <c r="H264" s="140"/>
      <c r="L264" s="525"/>
      <c r="M264" s="525"/>
    </row>
    <row r="265" spans="2:14" ht="16.2" customHeight="1">
      <c r="B265" s="518" t="s">
        <v>463</v>
      </c>
      <c r="C265" s="666">
        <v>43873.38972013523</v>
      </c>
      <c r="D265" s="443">
        <v>288356099</v>
      </c>
      <c r="E265" s="475"/>
      <c r="F265" s="140"/>
      <c r="G265" s="140"/>
      <c r="H265" s="140"/>
      <c r="L265" s="525"/>
      <c r="M265" s="525"/>
    </row>
    <row r="266" spans="2:14" ht="16.2" customHeight="1">
      <c r="B266" s="518" t="s">
        <v>464</v>
      </c>
      <c r="C266" s="666">
        <v>156505.60490288262</v>
      </c>
      <c r="D266" s="443">
        <v>1028626828</v>
      </c>
      <c r="E266" s="475"/>
      <c r="F266" s="140"/>
      <c r="G266" s="140"/>
      <c r="H266" s="140"/>
      <c r="L266" s="525"/>
      <c r="M266" s="525"/>
    </row>
    <row r="267" spans="2:14" ht="16.2" customHeight="1">
      <c r="B267" s="518" t="s">
        <v>521</v>
      </c>
      <c r="C267" s="666">
        <v>3108500</v>
      </c>
      <c r="D267" s="827">
        <v>20430491910</v>
      </c>
      <c r="E267" s="475"/>
      <c r="F267" s="140"/>
      <c r="G267" s="140"/>
      <c r="H267" s="140"/>
      <c r="L267" s="525"/>
      <c r="M267" s="525"/>
    </row>
    <row r="268" spans="2:14" ht="16.2" customHeight="1">
      <c r="B268" s="517" t="s">
        <v>846</v>
      </c>
      <c r="C268" s="668">
        <v>1408500</v>
      </c>
      <c r="D268" s="516">
        <v>9257309910</v>
      </c>
      <c r="E268" s="475"/>
      <c r="F268" s="140"/>
      <c r="G268" s="140"/>
      <c r="H268" s="140"/>
      <c r="L268" s="525"/>
      <c r="M268" s="525"/>
    </row>
    <row r="269" spans="2:14" ht="16.2" customHeight="1">
      <c r="B269" s="517" t="s">
        <v>847</v>
      </c>
      <c r="C269" s="668">
        <v>1000000</v>
      </c>
      <c r="D269" s="516">
        <v>6572460000</v>
      </c>
      <c r="E269" s="475"/>
      <c r="F269" s="140"/>
      <c r="G269" s="140"/>
      <c r="H269" s="140"/>
      <c r="L269" s="525"/>
      <c r="M269" s="525"/>
    </row>
    <row r="270" spans="2:14" ht="16.2" customHeight="1" thickBot="1">
      <c r="B270" s="517" t="s">
        <v>848</v>
      </c>
      <c r="C270" s="668">
        <v>700000</v>
      </c>
      <c r="D270" s="516">
        <v>4600722000</v>
      </c>
      <c r="E270" s="475"/>
      <c r="F270" s="140"/>
      <c r="G270" s="140"/>
      <c r="H270" s="140"/>
      <c r="J270" s="522">
        <v>0</v>
      </c>
      <c r="K270" s="140"/>
      <c r="L270" s="473"/>
      <c r="M270" s="525"/>
      <c r="N270" s="445"/>
    </row>
    <row r="271" spans="2:14" ht="16.2" thickBot="1">
      <c r="B271" s="503" t="s">
        <v>261</v>
      </c>
      <c r="C271" s="433">
        <v>15243826.249988588</v>
      </c>
      <c r="D271" s="433">
        <v>100189438275</v>
      </c>
      <c r="E271" s="507">
        <v>24719664975</v>
      </c>
      <c r="F271" s="140"/>
      <c r="G271" s="140"/>
      <c r="H271" s="140"/>
      <c r="I271" s="511"/>
      <c r="L271" s="525"/>
      <c r="M271" s="525"/>
    </row>
    <row r="272" spans="2:14">
      <c r="B272" s="140"/>
      <c r="C272" s="140"/>
      <c r="D272" s="140"/>
      <c r="E272" s="140"/>
      <c r="F272" s="140"/>
      <c r="G272" s="140"/>
      <c r="K272" s="525"/>
      <c r="L272" s="525"/>
      <c r="N272" s="7"/>
    </row>
    <row r="273" spans="2:14" ht="16.2" thickBot="1">
      <c r="B273" s="7" t="s">
        <v>296</v>
      </c>
      <c r="C273" s="140"/>
      <c r="D273" s="140"/>
      <c r="E273" s="140"/>
      <c r="F273" s="140"/>
      <c r="G273" s="140"/>
      <c r="K273" s="134"/>
      <c r="N273" s="7"/>
    </row>
    <row r="274" spans="2:14" ht="16.2" thickBot="1">
      <c r="B274" s="733" t="s">
        <v>394</v>
      </c>
      <c r="C274" s="737"/>
      <c r="D274" s="738"/>
      <c r="E274" s="733"/>
      <c r="F274" s="737"/>
      <c r="G274" s="738"/>
      <c r="K274" s="134"/>
      <c r="N274" s="7"/>
    </row>
    <row r="275" spans="2:14" ht="46.8">
      <c r="B275" s="733" t="s">
        <v>112</v>
      </c>
      <c r="C275" s="737" t="s">
        <v>137</v>
      </c>
      <c r="D275" s="738" t="s">
        <v>114</v>
      </c>
      <c r="E275" s="733" t="s">
        <v>138</v>
      </c>
      <c r="F275" s="737" t="s">
        <v>139</v>
      </c>
      <c r="G275" s="738" t="s">
        <v>140</v>
      </c>
      <c r="K275" s="134"/>
      <c r="N275" s="7"/>
    </row>
    <row r="276" spans="2:14">
      <c r="B276" s="508"/>
      <c r="C276" s="140"/>
      <c r="D276" s="140"/>
      <c r="E276" s="140"/>
      <c r="F276" s="140"/>
      <c r="G276" s="447"/>
      <c r="K276" s="134"/>
      <c r="N276" s="7"/>
    </row>
    <row r="277" spans="2:14">
      <c r="B277" s="462"/>
      <c r="C277" s="840" t="s">
        <v>241</v>
      </c>
      <c r="D277" s="840"/>
      <c r="E277" s="840"/>
      <c r="F277" s="840"/>
      <c r="G277" s="841"/>
      <c r="K277" s="134"/>
      <c r="N277" s="7"/>
    </row>
    <row r="278" spans="2:14">
      <c r="B278" s="462" t="s">
        <v>141</v>
      </c>
      <c r="C278" s="468"/>
      <c r="D278" s="468"/>
      <c r="E278" s="468"/>
      <c r="F278" s="468"/>
      <c r="G278" s="434"/>
      <c r="K278" s="134"/>
      <c r="N278" s="7"/>
    </row>
    <row r="279" spans="2:14" ht="16.2" thickBot="1">
      <c r="B279" s="435" t="s">
        <v>142</v>
      </c>
      <c r="C279" s="484"/>
      <c r="D279" s="484"/>
      <c r="E279" s="484"/>
      <c r="F279" s="484"/>
      <c r="G279" s="519"/>
      <c r="K279" s="134"/>
      <c r="N279" s="7"/>
    </row>
    <row r="280" spans="2:14" ht="13.5" customHeight="1">
      <c r="C280" s="429"/>
      <c r="D280" s="429"/>
      <c r="E280" s="429"/>
      <c r="F280" s="497"/>
      <c r="G280" s="429"/>
      <c r="K280" s="134"/>
      <c r="N280" s="7"/>
    </row>
    <row r="281" spans="2:14">
      <c r="C281" s="429"/>
      <c r="D281" s="429"/>
      <c r="E281" s="429"/>
      <c r="F281" s="497"/>
      <c r="G281" s="429"/>
      <c r="K281" s="134"/>
      <c r="N281" s="7"/>
    </row>
    <row r="282" spans="2:14">
      <c r="D282" s="7"/>
      <c r="K282" s="134"/>
      <c r="N282" s="7"/>
    </row>
    <row r="283" spans="2:14">
      <c r="B283" s="429"/>
      <c r="D283" s="7"/>
      <c r="F283" s="429"/>
      <c r="G283" s="908"/>
      <c r="H283" s="908"/>
      <c r="K283" s="134"/>
      <c r="N283" s="7"/>
    </row>
    <row r="284" spans="2:14">
      <c r="B284" s="429"/>
      <c r="D284" s="467"/>
      <c r="E284" s="429"/>
      <c r="F284" s="429"/>
      <c r="G284" s="908"/>
      <c r="H284" s="908"/>
      <c r="K284" s="134"/>
      <c r="N284" s="7"/>
    </row>
    <row r="285" spans="2:14">
      <c r="K285" s="134"/>
      <c r="N285" s="7"/>
    </row>
    <row r="286" spans="2:14">
      <c r="D286" s="7"/>
      <c r="E286" s="429"/>
      <c r="F286" s="429"/>
      <c r="K286" s="134"/>
      <c r="N286" s="7"/>
    </row>
    <row r="287" spans="2:14">
      <c r="D287" s="7"/>
      <c r="K287" s="134"/>
      <c r="N287" s="7"/>
    </row>
    <row r="288" spans="2:14">
      <c r="D288" s="7"/>
      <c r="K288" s="134"/>
      <c r="N288" s="7"/>
    </row>
    <row r="289" spans="4:14">
      <c r="D289" s="7"/>
      <c r="K289" s="134"/>
      <c r="N289" s="7"/>
    </row>
    <row r="290" spans="4:14">
      <c r="D290" s="7"/>
      <c r="K290" s="134"/>
      <c r="N290" s="7"/>
    </row>
    <row r="291" spans="4:14">
      <c r="D291" s="7"/>
      <c r="K291" s="134"/>
      <c r="N291" s="7"/>
    </row>
    <row r="292" spans="4:14">
      <c r="D292" s="7"/>
      <c r="K292" s="134"/>
      <c r="N292" s="7"/>
    </row>
    <row r="293" spans="4:14">
      <c r="D293" s="7"/>
      <c r="K293" s="134"/>
      <c r="N293" s="7"/>
    </row>
    <row r="294" spans="4:14">
      <c r="D294" s="7"/>
      <c r="K294" s="134"/>
      <c r="N294" s="7"/>
    </row>
    <row r="295" spans="4:14">
      <c r="D295" s="7"/>
      <c r="K295" s="134"/>
      <c r="N295" s="7"/>
    </row>
    <row r="296" spans="4:14">
      <c r="D296" s="7"/>
      <c r="K296" s="134"/>
      <c r="N296" s="7"/>
    </row>
    <row r="297" spans="4:14">
      <c r="D297" s="7"/>
      <c r="K297" s="134"/>
      <c r="N297" s="7"/>
    </row>
    <row r="298" spans="4:14">
      <c r="D298" s="7"/>
    </row>
  </sheetData>
  <sortState xmlns:xlrd2="http://schemas.microsoft.com/office/spreadsheetml/2017/richdata2" ref="B116:G179">
    <sortCondition ref="B116:B179"/>
  </sortState>
  <customSheetViews>
    <customSheetView guid="{9BEA065D-970C-450D-B76E-2CCAFD95224A}" showPageBreaks="1" printArea="1" hiddenColumns="1">
      <selection activeCell="C60" sqref="C60"/>
      <pageMargins left="0.67" right="0.43" top="1.17" bottom="0.66" header="0" footer="0.3"/>
      <pageSetup paperSize="9" scale="75" orientation="portrait" r:id="rId1"/>
      <headerFooter alignWithMargins="0">
        <oddFooter>&amp;C8</oddFooter>
      </headerFooter>
    </customSheetView>
    <customSheetView guid="{E16013A9-63E4-4076-9EEC-DC4ED7F23310}" showPageBreaks="1" printArea="1" hiddenRows="1" hiddenColumns="1" showRuler="0" topLeftCell="A37">
      <selection activeCell="F42" sqref="F42"/>
      <pageMargins left="0.67" right="0.43" top="1.17" bottom="0.66" header="0" footer="0.3"/>
      <pageSetup paperSize="9" scale="75" orientation="portrait" r:id="rId2"/>
      <headerFooter alignWithMargins="0">
        <oddFooter>&amp;C8</oddFooter>
      </headerFooter>
    </customSheetView>
    <customSheetView guid="{500B042A-9327-474C-8788-1D5EF0E172B9}" scale="75" showPageBreaks="1" fitToPage="1" printArea="1" showRuler="0" topLeftCell="A43">
      <selection activeCell="A61" sqref="A61"/>
      <pageMargins left="0.52" right="0.43" top="0.98425196850393704" bottom="0.98425196850393704" header="0" footer="0"/>
      <pageSetup paperSize="9" scale="73" orientation="portrait" r:id="rId3"/>
      <headerFooter alignWithMargins="0"/>
    </customSheetView>
    <customSheetView guid="{084C3594-A933-11DB-BA52-0008540D613E}" scale="75" showPageBreaks="1" fitToPage="1" printArea="1" showRuler="0">
      <selection activeCell="A61" sqref="A61"/>
      <pageMargins left="0.52" right="0.43" top="0.98425196850393704" bottom="0.98425196850393704" header="0" footer="0"/>
      <pageSetup paperSize="9" scale="73" orientation="portrait" r:id="rId4"/>
      <headerFooter alignWithMargins="0"/>
    </customSheetView>
    <customSheetView guid="{18201D55-6AD4-489F-B9E0-77C14EFE5437}" scale="75" showPageBreaks="1" fitToPage="1" printArea="1" showRuler="0">
      <selection activeCell="A61" sqref="A61"/>
      <pageMargins left="0.52" right="0.43" top="0.98425196850393704" bottom="0.98425196850393704" header="0" footer="0"/>
      <pageSetup paperSize="9" scale="73" orientation="portrait" r:id="rId5"/>
      <headerFooter alignWithMargins="0"/>
    </customSheetView>
    <customSheetView guid="{E4AF38FE-2F2B-4610-948D-EC4685FC19EA}" scale="75" showPageBreaks="1" fitToPage="1" printArea="1" showRuler="0" topLeftCell="A36">
      <selection activeCell="E46" sqref="E46"/>
      <pageMargins left="0.52" right="0.43" top="0.98425196850393704" bottom="0.98425196850393704" header="0" footer="0"/>
      <pageSetup paperSize="9" scale="76" orientation="portrait" r:id="rId6"/>
      <headerFooter alignWithMargins="0"/>
    </customSheetView>
  </customSheetViews>
  <mergeCells count="14">
    <mergeCell ref="G284:H284"/>
    <mergeCell ref="B5:G6"/>
    <mergeCell ref="G283:H283"/>
    <mergeCell ref="H6:J6"/>
    <mergeCell ref="B184:G184"/>
    <mergeCell ref="H185:J185"/>
    <mergeCell ref="B185:B186"/>
    <mergeCell ref="C185:C186"/>
    <mergeCell ref="D185:D186"/>
    <mergeCell ref="E185:E186"/>
    <mergeCell ref="F185:F186"/>
    <mergeCell ref="G185:G186"/>
    <mergeCell ref="C223:C224"/>
    <mergeCell ref="D223:D224"/>
  </mergeCells>
  <phoneticPr fontId="9" type="noConversion"/>
  <pageMargins left="1.2598425196850394" right="0.55118110236220474" top="1.1811023622047245" bottom="0.6692913385826772" header="0" footer="0.31496062992125984"/>
  <pageSetup paperSize="9" scale="32" fitToHeight="0" orientation="portrait" r:id="rId7"/>
  <headerFooter alignWithMargins="0">
    <oddFooter>&amp;C8</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8" tint="0.39997558519241921"/>
    <pageSetUpPr fitToPage="1"/>
  </sheetPr>
  <dimension ref="B2:S71"/>
  <sheetViews>
    <sheetView topLeftCell="C1" workbookViewId="0">
      <selection activeCell="C1" sqref="A1:XFD1048576"/>
    </sheetView>
  </sheetViews>
  <sheetFormatPr baseColWidth="10" defaultRowHeight="15.6" customHeight="1"/>
  <cols>
    <col min="1" max="1" width="11.5546875" style="37"/>
    <col min="2" max="2" width="33.44140625" style="37" customWidth="1"/>
    <col min="3" max="3" width="19.33203125" style="37" customWidth="1"/>
    <col min="4" max="4" width="23.33203125" style="37" customWidth="1"/>
    <col min="5" max="5" width="19.33203125" style="37" bestFit="1" customWidth="1"/>
    <col min="6" max="6" width="17.109375" style="37" customWidth="1"/>
    <col min="7" max="7" width="18.44140625" style="37" customWidth="1"/>
    <col min="8" max="8" width="28.88671875" style="37" customWidth="1"/>
    <col min="9" max="9" width="20.6640625" style="37" customWidth="1"/>
    <col min="10" max="10" width="25.44140625" style="37" customWidth="1"/>
    <col min="11" max="11" width="19.5546875" style="37" bestFit="1" customWidth="1"/>
    <col min="12" max="12" width="17.5546875" style="37" customWidth="1"/>
    <col min="13" max="13" width="14.6640625" style="367" bestFit="1" customWidth="1"/>
    <col min="14" max="14" width="19" style="367" customWidth="1"/>
    <col min="15" max="15" width="13.6640625" style="367" customWidth="1"/>
    <col min="16" max="19" width="11.5546875" style="367" customWidth="1"/>
    <col min="20" max="20" width="13.33203125" style="37" bestFit="1" customWidth="1"/>
    <col min="21" max="16384" width="11.5546875" style="37"/>
  </cols>
  <sheetData>
    <row r="2" spans="2:19" ht="15.6" customHeight="1">
      <c r="G2" s="387"/>
    </row>
    <row r="3" spans="2:19" s="343" customFormat="1" ht="15.6" customHeight="1">
      <c r="B3" s="344" t="s">
        <v>817</v>
      </c>
      <c r="M3" s="157"/>
      <c r="N3" s="157"/>
      <c r="O3" s="157"/>
      <c r="P3" s="157"/>
      <c r="Q3" s="157"/>
      <c r="R3" s="157"/>
      <c r="S3" s="157"/>
    </row>
    <row r="4" spans="2:19" ht="15.6" customHeight="1">
      <c r="B4" s="342"/>
    </row>
    <row r="5" spans="2:19" s="343" customFormat="1" ht="15.6" customHeight="1">
      <c r="B5" s="37" t="s">
        <v>812</v>
      </c>
      <c r="M5" s="157"/>
      <c r="N5" s="157"/>
      <c r="O5" s="157"/>
      <c r="P5" s="157"/>
      <c r="Q5" s="157"/>
      <c r="R5" s="157"/>
      <c r="S5" s="157"/>
    </row>
    <row r="6" spans="2:19" ht="15.6" customHeight="1" thickBot="1"/>
    <row r="7" spans="2:19" s="341" customFormat="1" ht="15.6" customHeight="1">
      <c r="B7" s="976" t="s">
        <v>121</v>
      </c>
      <c r="C7" s="979" t="s">
        <v>143</v>
      </c>
      <c r="D7" s="980"/>
      <c r="E7" s="980"/>
      <c r="F7" s="980"/>
      <c r="G7" s="981"/>
      <c r="H7" s="842" t="s">
        <v>262</v>
      </c>
      <c r="I7" s="843"/>
      <c r="J7" s="843"/>
      <c r="K7" s="843"/>
      <c r="L7" s="844"/>
      <c r="M7" s="287"/>
      <c r="N7" s="287"/>
      <c r="O7" s="287"/>
      <c r="P7" s="287"/>
      <c r="Q7" s="287"/>
      <c r="R7" s="287"/>
      <c r="S7" s="287"/>
    </row>
    <row r="8" spans="2:19" ht="15.6" customHeight="1">
      <c r="B8" s="977"/>
      <c r="C8" s="992" t="s">
        <v>144</v>
      </c>
      <c r="D8" s="994" t="s">
        <v>145</v>
      </c>
      <c r="E8" s="994" t="s">
        <v>146</v>
      </c>
      <c r="F8" s="992" t="s">
        <v>147</v>
      </c>
      <c r="G8" s="992" t="s">
        <v>148</v>
      </c>
      <c r="H8" s="739" t="s">
        <v>149</v>
      </c>
      <c r="I8" s="739" t="s">
        <v>145</v>
      </c>
      <c r="J8" s="739" t="s">
        <v>146</v>
      </c>
      <c r="K8" s="740" t="s">
        <v>150</v>
      </c>
      <c r="L8" s="741" t="s">
        <v>151</v>
      </c>
    </row>
    <row r="9" spans="2:19" ht="15.6" customHeight="1">
      <c r="B9" s="978"/>
      <c r="C9" s="993"/>
      <c r="D9" s="995"/>
      <c r="E9" s="995"/>
      <c r="F9" s="993"/>
      <c r="G9" s="993"/>
      <c r="H9" s="742"/>
      <c r="I9" s="742"/>
      <c r="J9" s="742"/>
      <c r="K9" s="742"/>
      <c r="L9" s="743"/>
    </row>
    <row r="10" spans="2:19" ht="15.6" customHeight="1">
      <c r="B10" s="386" t="s">
        <v>473</v>
      </c>
      <c r="C10" s="302">
        <v>372946234</v>
      </c>
      <c r="D10" s="302">
        <v>3272727</v>
      </c>
      <c r="E10" s="302">
        <v>0</v>
      </c>
      <c r="F10" s="172"/>
      <c r="G10" s="302">
        <v>376218961</v>
      </c>
      <c r="H10" s="302">
        <v>283437939</v>
      </c>
      <c r="I10" s="302">
        <v>17666211</v>
      </c>
      <c r="J10" s="302">
        <v>0</v>
      </c>
      <c r="K10" s="302">
        <v>301104150</v>
      </c>
      <c r="L10" s="340">
        <v>75114811</v>
      </c>
    </row>
    <row r="11" spans="2:19" ht="15.6" customHeight="1">
      <c r="B11" s="386" t="s">
        <v>474</v>
      </c>
      <c r="C11" s="302">
        <v>463466027</v>
      </c>
      <c r="D11" s="302">
        <v>70873664</v>
      </c>
      <c r="E11" s="302">
        <v>0</v>
      </c>
      <c r="F11" s="302"/>
      <c r="G11" s="302">
        <v>534339691</v>
      </c>
      <c r="H11" s="302">
        <v>373766007</v>
      </c>
      <c r="I11" s="302">
        <v>35802042</v>
      </c>
      <c r="J11" s="302">
        <v>0</v>
      </c>
      <c r="K11" s="302">
        <v>409568049</v>
      </c>
      <c r="L11" s="340">
        <v>124771642</v>
      </c>
    </row>
    <row r="12" spans="2:19" ht="15.6" customHeight="1">
      <c r="B12" s="386" t="s">
        <v>215</v>
      </c>
      <c r="C12" s="302">
        <v>194836877</v>
      </c>
      <c r="D12" s="302">
        <v>0</v>
      </c>
      <c r="E12" s="302">
        <v>0</v>
      </c>
      <c r="F12" s="302"/>
      <c r="G12" s="302">
        <v>194836877</v>
      </c>
      <c r="H12" s="302">
        <v>170819069</v>
      </c>
      <c r="I12" s="302">
        <v>3680037</v>
      </c>
      <c r="J12" s="302">
        <v>0</v>
      </c>
      <c r="K12" s="302">
        <v>174499106</v>
      </c>
      <c r="L12" s="340">
        <v>20337771</v>
      </c>
      <c r="M12" s="297"/>
    </row>
    <row r="13" spans="2:19" ht="15.6" customHeight="1">
      <c r="B13" s="386" t="s">
        <v>374</v>
      </c>
      <c r="C13" s="302">
        <v>12071061</v>
      </c>
      <c r="D13" s="302">
        <v>0</v>
      </c>
      <c r="E13" s="302">
        <v>0</v>
      </c>
      <c r="F13" s="302"/>
      <c r="G13" s="302">
        <v>12071061</v>
      </c>
      <c r="H13" s="302">
        <v>14194753</v>
      </c>
      <c r="I13" s="302">
        <v>-2123692</v>
      </c>
      <c r="J13" s="302">
        <v>0</v>
      </c>
      <c r="K13" s="302">
        <v>12071061</v>
      </c>
      <c r="L13" s="340">
        <v>0</v>
      </c>
      <c r="R13" s="367">
        <v>34819229</v>
      </c>
    </row>
    <row r="14" spans="2:19" ht="15.6" customHeight="1">
      <c r="B14" s="386" t="s">
        <v>475</v>
      </c>
      <c r="C14" s="302">
        <v>43449602657</v>
      </c>
      <c r="D14" s="302">
        <v>0</v>
      </c>
      <c r="E14" s="302">
        <v>11751157422</v>
      </c>
      <c r="F14" s="302"/>
      <c r="G14" s="302">
        <v>31698445235</v>
      </c>
      <c r="H14" s="302">
        <v>103929681</v>
      </c>
      <c r="I14" s="302">
        <v>0</v>
      </c>
      <c r="J14" s="302">
        <v>0</v>
      </c>
      <c r="K14" s="302">
        <v>103929681</v>
      </c>
      <c r="L14" s="340">
        <v>31594515554</v>
      </c>
    </row>
    <row r="15" spans="2:19" ht="15.6" customHeight="1">
      <c r="B15" s="386" t="s">
        <v>476</v>
      </c>
      <c r="C15" s="302">
        <v>593636364</v>
      </c>
      <c r="D15" s="302">
        <v>0</v>
      </c>
      <c r="E15" s="302">
        <v>0</v>
      </c>
      <c r="F15" s="302"/>
      <c r="G15" s="302">
        <v>593636364</v>
      </c>
      <c r="H15" s="302">
        <v>0</v>
      </c>
      <c r="I15" s="302">
        <v>59363636</v>
      </c>
      <c r="J15" s="302"/>
      <c r="K15" s="302">
        <v>59363636</v>
      </c>
      <c r="L15" s="340">
        <v>534272728</v>
      </c>
    </row>
    <row r="16" spans="2:19" ht="15.6" customHeight="1">
      <c r="B16" s="386" t="s">
        <v>510</v>
      </c>
      <c r="C16" s="302">
        <v>2954469356</v>
      </c>
      <c r="D16" s="302">
        <v>2165509645</v>
      </c>
      <c r="E16" s="302">
        <v>0</v>
      </c>
      <c r="F16" s="302"/>
      <c r="G16" s="302">
        <v>5119979001</v>
      </c>
      <c r="H16" s="302">
        <v>0</v>
      </c>
      <c r="I16" s="302"/>
      <c r="J16" s="302"/>
      <c r="K16" s="302">
        <v>0</v>
      </c>
      <c r="L16" s="340">
        <v>5119979001</v>
      </c>
    </row>
    <row r="17" spans="2:19" ht="15.6" customHeight="1">
      <c r="B17" s="386" t="s">
        <v>735</v>
      </c>
      <c r="C17" s="302">
        <v>1189779848</v>
      </c>
      <c r="D17" s="302"/>
      <c r="E17" s="302"/>
      <c r="F17" s="302"/>
      <c r="G17" s="302">
        <v>1189779848</v>
      </c>
      <c r="H17" s="302"/>
      <c r="I17" s="302"/>
      <c r="J17" s="302"/>
      <c r="K17" s="302"/>
      <c r="L17" s="340">
        <v>1189779848</v>
      </c>
    </row>
    <row r="18" spans="2:19" s="342" customFormat="1" ht="15.6" customHeight="1">
      <c r="B18" s="744" t="s">
        <v>153</v>
      </c>
      <c r="C18" s="745">
        <v>49230808424</v>
      </c>
      <c r="D18" s="745">
        <v>2239656036</v>
      </c>
      <c r="E18" s="745">
        <v>11751157422</v>
      </c>
      <c r="F18" s="745">
        <v>0</v>
      </c>
      <c r="G18" s="745">
        <v>39719307038</v>
      </c>
      <c r="H18" s="745">
        <v>946147449</v>
      </c>
      <c r="I18" s="745">
        <v>114388234</v>
      </c>
      <c r="J18" s="745">
        <v>0</v>
      </c>
      <c r="K18" s="745">
        <v>1060535683</v>
      </c>
      <c r="L18" s="745">
        <v>38658771355</v>
      </c>
      <c r="M18" s="339"/>
      <c r="N18" s="339"/>
      <c r="O18" s="339"/>
      <c r="P18" s="339"/>
      <c r="Q18" s="339"/>
      <c r="R18" s="339"/>
      <c r="S18" s="339"/>
    </row>
    <row r="19" spans="2:19" ht="15.6" customHeight="1">
      <c r="B19" s="744" t="s">
        <v>152</v>
      </c>
      <c r="C19" s="745">
        <v>27689682653</v>
      </c>
      <c r="D19" s="745">
        <v>20375574673</v>
      </c>
      <c r="E19" s="745">
        <v>24228750</v>
      </c>
      <c r="F19" s="745">
        <v>0</v>
      </c>
      <c r="G19" s="745">
        <v>48041028576</v>
      </c>
      <c r="H19" s="745">
        <v>799207002</v>
      </c>
      <c r="I19" s="745">
        <v>0</v>
      </c>
      <c r="J19" s="745">
        <v>0</v>
      </c>
      <c r="K19" s="745">
        <v>946147449</v>
      </c>
      <c r="L19" s="745">
        <v>47094881127</v>
      </c>
    </row>
    <row r="22" spans="2:19" ht="15.6" customHeight="1">
      <c r="D22" s="124"/>
      <c r="E22" s="338"/>
      <c r="G22" s="124"/>
    </row>
    <row r="23" spans="2:19" s="343" customFormat="1" ht="15.6" customHeight="1">
      <c r="B23" s="344" t="s">
        <v>818</v>
      </c>
      <c r="M23" s="157"/>
      <c r="N23" s="157"/>
      <c r="O23" s="157"/>
      <c r="P23" s="157"/>
      <c r="Q23" s="157"/>
      <c r="R23" s="157"/>
      <c r="S23" s="157"/>
    </row>
    <row r="24" spans="2:19" s="343" customFormat="1" ht="15.6" customHeight="1">
      <c r="B24" s="37" t="s">
        <v>313</v>
      </c>
      <c r="H24" s="344" t="s">
        <v>816</v>
      </c>
      <c r="M24" s="157"/>
      <c r="N24" s="157"/>
      <c r="O24" s="157"/>
      <c r="P24" s="157"/>
      <c r="Q24" s="157"/>
      <c r="R24" s="157"/>
      <c r="S24" s="157"/>
    </row>
    <row r="25" spans="2:19" s="343" customFormat="1" ht="15.6" customHeight="1" thickBot="1">
      <c r="H25" s="37" t="s">
        <v>813</v>
      </c>
      <c r="M25" s="157"/>
      <c r="N25" s="157"/>
      <c r="O25" s="157"/>
      <c r="P25" s="157"/>
      <c r="Q25" s="157"/>
      <c r="R25" s="157"/>
      <c r="S25" s="157"/>
    </row>
    <row r="26" spans="2:19" s="343" customFormat="1" ht="15.6" customHeight="1">
      <c r="B26" s="746" t="s">
        <v>103</v>
      </c>
      <c r="C26" s="747" t="s">
        <v>154</v>
      </c>
      <c r="D26" s="748" t="s">
        <v>155</v>
      </c>
      <c r="E26" s="749" t="s">
        <v>156</v>
      </c>
      <c r="F26" s="750" t="s">
        <v>157</v>
      </c>
      <c r="G26" s="150"/>
      <c r="H26" s="845" t="s">
        <v>311</v>
      </c>
      <c r="I26" s="846" t="s">
        <v>133</v>
      </c>
      <c r="J26" s="847" t="s">
        <v>134</v>
      </c>
      <c r="K26" s="150"/>
      <c r="L26" s="160"/>
      <c r="M26" s="157"/>
      <c r="N26" s="157"/>
      <c r="O26" s="157"/>
      <c r="P26" s="157"/>
      <c r="Q26" s="157"/>
      <c r="R26" s="157"/>
      <c r="S26" s="157"/>
    </row>
    <row r="27" spans="2:19" s="343" customFormat="1" ht="15.6" customHeight="1">
      <c r="B27" s="337" t="s">
        <v>513</v>
      </c>
      <c r="C27" s="336">
        <v>1695187203</v>
      </c>
      <c r="D27" s="336">
        <v>0</v>
      </c>
      <c r="E27" s="336">
        <v>-1035315812</v>
      </c>
      <c r="F27" s="366">
        <v>659871391</v>
      </c>
      <c r="G27" s="150"/>
      <c r="H27" s="335" t="s">
        <v>429</v>
      </c>
      <c r="I27" s="302">
        <v>138072865240</v>
      </c>
      <c r="J27" s="161">
        <v>127427030735</v>
      </c>
      <c r="K27" s="150"/>
      <c r="L27" s="160"/>
      <c r="M27" s="157"/>
      <c r="N27" s="157"/>
      <c r="O27" s="157"/>
      <c r="P27" s="157"/>
      <c r="Q27" s="157"/>
      <c r="R27" s="157"/>
      <c r="S27" s="157"/>
    </row>
    <row r="28" spans="2:19" s="343" customFormat="1" ht="15.6" customHeight="1" thickBot="1">
      <c r="B28" s="294"/>
      <c r="C28" s="384"/>
      <c r="D28" s="384"/>
      <c r="E28" s="384"/>
      <c r="F28" s="334"/>
      <c r="G28" s="150"/>
      <c r="H28" s="335" t="s">
        <v>733</v>
      </c>
      <c r="I28" s="302">
        <v>6585550000</v>
      </c>
      <c r="J28" s="161"/>
      <c r="K28" s="150"/>
      <c r="L28" s="160"/>
      <c r="M28" s="157"/>
      <c r="N28" s="157"/>
      <c r="O28" s="157"/>
      <c r="P28" s="157"/>
      <c r="Q28" s="157"/>
      <c r="R28" s="157"/>
      <c r="S28" s="157"/>
    </row>
    <row r="29" spans="2:19" s="343" customFormat="1" ht="15.6" customHeight="1" thickBot="1">
      <c r="B29" s="385" t="s">
        <v>135</v>
      </c>
      <c r="C29" s="365">
        <v>1695187203</v>
      </c>
      <c r="D29" s="365">
        <v>0</v>
      </c>
      <c r="E29" s="365">
        <v>-1035315812</v>
      </c>
      <c r="F29" s="333">
        <v>659871391</v>
      </c>
      <c r="G29" s="150"/>
      <c r="H29" s="330" t="s">
        <v>277</v>
      </c>
      <c r="I29" s="302">
        <v>5619306</v>
      </c>
      <c r="J29" s="161">
        <v>0</v>
      </c>
      <c r="K29" s="150"/>
      <c r="L29" s="160"/>
      <c r="M29" s="157"/>
      <c r="N29" s="157"/>
      <c r="O29" s="157"/>
      <c r="P29" s="157"/>
      <c r="Q29" s="157"/>
      <c r="R29" s="157"/>
      <c r="S29" s="157"/>
    </row>
    <row r="30" spans="2:19" s="343" customFormat="1" ht="15.6" customHeight="1" thickBot="1">
      <c r="B30" s="303"/>
      <c r="C30" s="332"/>
      <c r="D30" s="332"/>
      <c r="E30" s="332"/>
      <c r="F30" s="288"/>
      <c r="G30" s="150"/>
      <c r="H30" s="330" t="s">
        <v>375</v>
      </c>
      <c r="I30" s="15">
        <v>10091918659</v>
      </c>
      <c r="J30" s="161">
        <v>13474365391</v>
      </c>
      <c r="K30" s="150"/>
      <c r="L30" s="160"/>
      <c r="M30" s="157"/>
      <c r="N30" s="157"/>
      <c r="O30" s="157"/>
      <c r="P30" s="157"/>
      <c r="Q30" s="157"/>
      <c r="R30" s="157"/>
      <c r="S30" s="157"/>
    </row>
    <row r="31" spans="2:19" s="343" customFormat="1" ht="15.6" customHeight="1" thickBot="1">
      <c r="B31" s="331" t="s">
        <v>158</v>
      </c>
      <c r="C31" s="382">
        <v>1446338577</v>
      </c>
      <c r="D31" s="382">
        <v>0</v>
      </c>
      <c r="E31" s="382">
        <v>-869432101</v>
      </c>
      <c r="F31" s="333">
        <v>576906476</v>
      </c>
      <c r="G31" s="150"/>
      <c r="H31" s="330" t="s">
        <v>376</v>
      </c>
      <c r="I31" s="302">
        <v>9458845026</v>
      </c>
      <c r="J31" s="161">
        <v>8323906749</v>
      </c>
      <c r="K31" s="150"/>
      <c r="L31" s="160"/>
      <c r="M31" s="157"/>
      <c r="N31" s="157"/>
      <c r="O31" s="157"/>
      <c r="P31" s="157"/>
      <c r="Q31" s="157"/>
      <c r="R31" s="157"/>
      <c r="S31" s="157"/>
    </row>
    <row r="32" spans="2:19" s="343" customFormat="1" ht="15.6" customHeight="1">
      <c r="B32" s="150"/>
      <c r="C32" s="383"/>
      <c r="D32" s="383"/>
      <c r="E32" s="383"/>
      <c r="F32" s="383"/>
      <c r="G32" s="150"/>
      <c r="H32" s="329" t="s">
        <v>661</v>
      </c>
      <c r="I32" s="289">
        <v>-7786923087</v>
      </c>
      <c r="J32" s="161">
        <v>-8323906749</v>
      </c>
      <c r="L32" s="160"/>
      <c r="M32" s="157"/>
      <c r="N32" s="157"/>
      <c r="O32" s="157"/>
      <c r="P32" s="157"/>
      <c r="Q32" s="157"/>
      <c r="R32" s="157"/>
      <c r="S32" s="157"/>
    </row>
    <row r="33" spans="2:19" s="343" customFormat="1" ht="15.6" customHeight="1">
      <c r="B33" s="344" t="s">
        <v>819</v>
      </c>
      <c r="C33" s="383"/>
      <c r="D33" s="383"/>
      <c r="E33" s="383"/>
      <c r="F33" s="383"/>
      <c r="G33" s="150"/>
      <c r="H33" s="329" t="s">
        <v>642</v>
      </c>
      <c r="I33" s="289">
        <v>-5715976208</v>
      </c>
      <c r="J33" s="161">
        <v>-13474365391</v>
      </c>
      <c r="L33" s="160"/>
      <c r="M33" s="157"/>
      <c r="N33" s="157"/>
      <c r="O33" s="157"/>
      <c r="P33" s="157"/>
      <c r="Q33" s="157"/>
      <c r="R33" s="157"/>
      <c r="S33" s="157"/>
    </row>
    <row r="34" spans="2:19" s="343" customFormat="1" ht="15.6" customHeight="1" thickBot="1">
      <c r="B34" s="344"/>
      <c r="C34" s="383"/>
      <c r="D34" s="383"/>
      <c r="E34" s="383"/>
      <c r="F34" s="383"/>
      <c r="G34" s="150"/>
      <c r="H34" s="329" t="s">
        <v>618</v>
      </c>
      <c r="I34" s="289">
        <v>0</v>
      </c>
      <c r="J34" s="161"/>
      <c r="K34" s="150"/>
      <c r="L34" s="160"/>
      <c r="M34" s="157"/>
      <c r="N34" s="157"/>
      <c r="O34" s="157"/>
      <c r="P34" s="157"/>
      <c r="Q34" s="157"/>
      <c r="R34" s="157"/>
      <c r="S34" s="157"/>
    </row>
    <row r="35" spans="2:19" s="343" customFormat="1" ht="15.6" customHeight="1" thickBot="1">
      <c r="B35" s="983" t="s">
        <v>103</v>
      </c>
      <c r="C35" s="925"/>
      <c r="D35" s="749" t="s">
        <v>133</v>
      </c>
      <c r="E35" s="750" t="s">
        <v>134</v>
      </c>
      <c r="F35" s="150"/>
      <c r="G35" s="150"/>
      <c r="H35" s="328" t="s">
        <v>135</v>
      </c>
      <c r="I35" s="135">
        <v>150711898936</v>
      </c>
      <c r="J35" s="320">
        <v>127427030735</v>
      </c>
      <c r="K35" s="150"/>
      <c r="L35" s="160"/>
      <c r="M35" s="157"/>
      <c r="N35" s="157"/>
      <c r="O35" s="157"/>
      <c r="P35" s="157"/>
      <c r="Q35" s="157"/>
      <c r="R35" s="157"/>
      <c r="S35" s="157"/>
    </row>
    <row r="36" spans="2:19" s="343" customFormat="1" ht="15.6" customHeight="1" thickBot="1">
      <c r="B36" s="984" t="s">
        <v>514</v>
      </c>
      <c r="C36" s="985"/>
      <c r="D36" s="302">
        <v>4328612</v>
      </c>
      <c r="E36" s="340">
        <v>0</v>
      </c>
      <c r="F36" s="150"/>
      <c r="G36" s="150"/>
      <c r="H36" s="331" t="s">
        <v>136</v>
      </c>
      <c r="I36" s="327">
        <v>150986023539</v>
      </c>
      <c r="J36" s="319">
        <v>118546775405</v>
      </c>
      <c r="K36" s="150"/>
      <c r="L36" s="160"/>
      <c r="M36" s="975"/>
      <c r="N36" s="975"/>
      <c r="O36" s="975"/>
      <c r="P36" s="975"/>
      <c r="Q36" s="975"/>
      <c r="R36" s="157"/>
      <c r="S36" s="157"/>
    </row>
    <row r="37" spans="2:19" s="343" customFormat="1" ht="15.6" customHeight="1">
      <c r="B37" s="984" t="s">
        <v>319</v>
      </c>
      <c r="C37" s="985"/>
      <c r="D37" s="302">
        <v>0</v>
      </c>
      <c r="E37" s="340">
        <v>0</v>
      </c>
      <c r="F37" s="150"/>
      <c r="G37" s="150"/>
      <c r="H37" s="400"/>
      <c r="I37" s="400"/>
      <c r="J37" s="400"/>
      <c r="K37" s="150"/>
      <c r="L37" s="160"/>
      <c r="M37" s="157"/>
      <c r="N37" s="157"/>
      <c r="O37" s="157"/>
      <c r="P37" s="157"/>
      <c r="Q37" s="157"/>
      <c r="R37" s="157"/>
      <c r="S37" s="157"/>
    </row>
    <row r="38" spans="2:19" s="343" customFormat="1" ht="15.6" customHeight="1" thickBot="1">
      <c r="B38" s="986" t="s">
        <v>411</v>
      </c>
      <c r="C38" s="987"/>
      <c r="D38" s="302">
        <v>0</v>
      </c>
      <c r="E38" s="340">
        <v>15980000000</v>
      </c>
      <c r="F38" s="150"/>
      <c r="G38" s="150"/>
      <c r="H38" s="150"/>
      <c r="I38" s="150"/>
      <c r="J38" s="150"/>
      <c r="K38" s="150"/>
      <c r="M38" s="326"/>
      <c r="N38" s="157"/>
      <c r="O38" s="157"/>
      <c r="P38" s="157"/>
      <c r="Q38" s="157"/>
      <c r="R38" s="157"/>
      <c r="S38" s="157"/>
    </row>
    <row r="39" spans="2:19" s="343" customFormat="1" ht="15.6" customHeight="1" thickBot="1">
      <c r="B39" s="988" t="s">
        <v>135</v>
      </c>
      <c r="C39" s="989"/>
      <c r="D39" s="751">
        <v>4328612</v>
      </c>
      <c r="E39" s="752">
        <v>15980000000</v>
      </c>
      <c r="F39" s="150"/>
      <c r="G39" s="150"/>
      <c r="H39" s="150"/>
      <c r="I39" s="150"/>
      <c r="J39" s="150"/>
      <c r="K39" s="150"/>
      <c r="M39" s="157"/>
      <c r="N39" s="157"/>
      <c r="O39" s="157"/>
      <c r="P39" s="157"/>
      <c r="Q39" s="157"/>
      <c r="R39" s="157"/>
      <c r="S39" s="157"/>
    </row>
    <row r="40" spans="2:19" s="343" customFormat="1" ht="15.6" customHeight="1" thickBot="1">
      <c r="B40" s="990" t="s">
        <v>136</v>
      </c>
      <c r="C40" s="991"/>
      <c r="D40" s="323">
        <v>2359500</v>
      </c>
      <c r="E40" s="381">
        <v>17042697532</v>
      </c>
      <c r="F40" s="150"/>
      <c r="G40" s="150"/>
      <c r="H40" s="150"/>
      <c r="I40" s="150"/>
      <c r="J40" s="150"/>
      <c r="K40" s="150"/>
      <c r="M40" s="326"/>
      <c r="N40" s="326"/>
      <c r="O40" s="326"/>
      <c r="P40" s="326"/>
      <c r="Q40" s="157"/>
      <c r="R40" s="157"/>
      <c r="S40" s="157"/>
    </row>
    <row r="41" spans="2:19" s="343" customFormat="1" ht="15.6" customHeight="1">
      <c r="F41" s="295"/>
      <c r="G41" s="150"/>
      <c r="H41" s="364" t="s">
        <v>815</v>
      </c>
      <c r="I41" s="150"/>
      <c r="J41" s="150"/>
      <c r="K41" s="150"/>
      <c r="M41" s="157"/>
      <c r="N41" s="157"/>
      <c r="O41" s="157"/>
      <c r="P41" s="157"/>
      <c r="Q41" s="157"/>
      <c r="R41" s="157"/>
      <c r="S41" s="157"/>
    </row>
    <row r="42" spans="2:19" s="343" customFormat="1" ht="15.6" customHeight="1">
      <c r="F42" s="295"/>
      <c r="G42" s="150"/>
      <c r="H42" s="363"/>
      <c r="I42" s="150"/>
      <c r="J42" s="150"/>
      <c r="K42" s="150"/>
      <c r="M42" s="157"/>
      <c r="N42" s="157"/>
      <c r="O42" s="157"/>
      <c r="P42" s="157"/>
      <c r="Q42" s="157"/>
      <c r="R42" s="157"/>
      <c r="S42" s="157"/>
    </row>
    <row r="43" spans="2:19" s="343" customFormat="1" ht="15.6" customHeight="1">
      <c r="F43" s="150"/>
      <c r="G43" s="150"/>
      <c r="H43" s="363"/>
      <c r="I43" s="150"/>
      <c r="J43" s="150"/>
      <c r="K43" s="150"/>
      <c r="M43" s="157"/>
      <c r="N43" s="157"/>
      <c r="O43" s="157"/>
      <c r="P43" s="157"/>
      <c r="Q43" s="157"/>
      <c r="R43" s="157"/>
      <c r="S43" s="157"/>
    </row>
    <row r="44" spans="2:19" s="343" customFormat="1" ht="15.6" customHeight="1" thickBot="1">
      <c r="F44" s="150"/>
      <c r="G44" s="150"/>
      <c r="H44" s="325" t="s">
        <v>814</v>
      </c>
      <c r="I44" s="150"/>
      <c r="J44" s="150"/>
      <c r="K44" s="150"/>
      <c r="M44" s="157"/>
      <c r="N44" s="157"/>
      <c r="O44" s="157"/>
      <c r="P44" s="157"/>
      <c r="Q44" s="157"/>
      <c r="R44" s="157"/>
      <c r="S44" s="157"/>
    </row>
    <row r="45" spans="2:19" s="343" customFormat="1" ht="15.6" customHeight="1">
      <c r="F45" s="150"/>
      <c r="G45" s="150"/>
      <c r="H45" s="848" t="s">
        <v>103</v>
      </c>
      <c r="I45" s="849"/>
      <c r="J45" s="749" t="s">
        <v>133</v>
      </c>
      <c r="K45" s="750" t="s">
        <v>134</v>
      </c>
      <c r="M45" s="157"/>
      <c r="N45" s="157"/>
      <c r="O45" s="157"/>
      <c r="P45" s="157"/>
      <c r="Q45" s="157"/>
      <c r="R45" s="157"/>
      <c r="S45" s="157"/>
    </row>
    <row r="46" spans="2:19" s="343" customFormat="1" ht="15.6" customHeight="1">
      <c r="H46" s="298" t="s">
        <v>264</v>
      </c>
      <c r="I46" s="37"/>
      <c r="J46" s="324">
        <v>104631041</v>
      </c>
      <c r="K46" s="324">
        <v>0</v>
      </c>
      <c r="M46" s="157"/>
      <c r="N46" s="157"/>
      <c r="O46" s="157"/>
      <c r="P46" s="157"/>
      <c r="Q46" s="157"/>
      <c r="R46" s="157"/>
      <c r="S46" s="157"/>
    </row>
    <row r="47" spans="2:19" ht="15.6" customHeight="1">
      <c r="E47" s="32"/>
      <c r="F47" s="343"/>
      <c r="G47" s="343"/>
      <c r="H47" s="298" t="s">
        <v>377</v>
      </c>
      <c r="J47" s="324">
        <v>4379121</v>
      </c>
      <c r="K47" s="324">
        <v>0</v>
      </c>
      <c r="L47" s="343"/>
    </row>
    <row r="48" spans="2:19" ht="15.6" customHeight="1">
      <c r="E48" s="32"/>
      <c r="G48" s="343"/>
      <c r="H48" s="298" t="s">
        <v>362</v>
      </c>
      <c r="J48" s="324">
        <v>3021934</v>
      </c>
      <c r="K48" s="324">
        <v>0</v>
      </c>
      <c r="L48" s="343"/>
    </row>
    <row r="49" spans="2:19" ht="15.6" customHeight="1">
      <c r="G49" s="343"/>
      <c r="H49" s="298" t="s">
        <v>413</v>
      </c>
      <c r="J49" s="324">
        <v>0</v>
      </c>
      <c r="K49" s="324">
        <v>0</v>
      </c>
      <c r="L49" s="343"/>
    </row>
    <row r="50" spans="2:19" s="343" customFormat="1" ht="15.6" customHeight="1" thickBot="1">
      <c r="F50" s="37"/>
      <c r="G50" s="37"/>
      <c r="H50" s="298" t="s">
        <v>297</v>
      </c>
      <c r="I50" s="37"/>
      <c r="J50" s="324">
        <v>829616991</v>
      </c>
      <c r="K50" s="324">
        <v>0</v>
      </c>
      <c r="L50" s="37"/>
      <c r="M50" s="157"/>
      <c r="N50" s="157"/>
      <c r="O50" s="157"/>
      <c r="P50" s="157"/>
      <c r="Q50" s="157"/>
      <c r="R50" s="157"/>
      <c r="S50" s="157"/>
    </row>
    <row r="51" spans="2:19" ht="15.6" customHeight="1" thickBot="1">
      <c r="B51" s="343"/>
      <c r="C51" s="343"/>
      <c r="D51" s="343"/>
      <c r="E51" s="343"/>
      <c r="F51" s="343"/>
      <c r="G51" s="343"/>
      <c r="H51" s="362" t="s">
        <v>135</v>
      </c>
      <c r="I51" s="322"/>
      <c r="J51" s="321">
        <v>941649087</v>
      </c>
      <c r="K51" s="321">
        <v>0</v>
      </c>
    </row>
    <row r="52" spans="2:19" ht="15.6" customHeight="1" thickBot="1">
      <c r="B52" s="343"/>
      <c r="C52" s="343"/>
      <c r="D52" s="343"/>
      <c r="E52" s="343"/>
      <c r="F52" s="343"/>
      <c r="G52" s="343"/>
      <c r="H52" s="290" t="s">
        <v>136</v>
      </c>
      <c r="I52" s="322"/>
      <c r="J52" s="323">
        <v>2595955925</v>
      </c>
      <c r="K52" s="381">
        <v>7035784376</v>
      </c>
    </row>
    <row r="53" spans="2:19" ht="15.6" customHeight="1">
      <c r="B53" s="343"/>
      <c r="C53" s="343"/>
      <c r="D53" s="343"/>
      <c r="E53" s="343"/>
      <c r="F53" s="343"/>
      <c r="G53" s="343"/>
    </row>
    <row r="54" spans="2:19" ht="15.6" customHeight="1">
      <c r="B54" s="343"/>
      <c r="C54" s="343"/>
      <c r="D54" s="343"/>
      <c r="E54" s="343"/>
      <c r="F54" s="343"/>
      <c r="G54" s="343"/>
    </row>
    <row r="55" spans="2:19" ht="15.6" customHeight="1">
      <c r="B55" s="343"/>
      <c r="C55" s="343"/>
      <c r="D55" s="343"/>
      <c r="E55" s="343"/>
      <c r="F55" s="343"/>
      <c r="G55" s="343"/>
    </row>
    <row r="56" spans="2:19" ht="15.6" customHeight="1">
      <c r="B56" s="343"/>
      <c r="C56" s="343"/>
      <c r="D56" s="343"/>
      <c r="E56" s="343"/>
      <c r="F56" s="343"/>
      <c r="G56" s="343"/>
    </row>
    <row r="57" spans="2:19" ht="15.6" customHeight="1">
      <c r="F57" s="343"/>
      <c r="G57" s="343"/>
    </row>
    <row r="58" spans="2:19" ht="15.6" customHeight="1">
      <c r="B58" s="997"/>
      <c r="C58" s="997"/>
      <c r="D58" s="997"/>
      <c r="H58" s="343"/>
      <c r="I58" s="343"/>
      <c r="J58" s="343"/>
      <c r="K58" s="343"/>
    </row>
    <row r="59" spans="2:19" ht="15.6" customHeight="1">
      <c r="B59" s="996"/>
      <c r="C59" s="996"/>
      <c r="D59" s="996"/>
      <c r="F59" s="169"/>
      <c r="G59" s="169"/>
      <c r="H59" s="982"/>
      <c r="I59" s="982"/>
      <c r="J59" s="982"/>
      <c r="K59" s="343"/>
    </row>
    <row r="60" spans="2:19" ht="15.6" customHeight="1">
      <c r="F60" s="379"/>
      <c r="G60" s="379"/>
      <c r="H60" s="996"/>
      <c r="I60" s="996"/>
      <c r="J60" s="996"/>
    </row>
    <row r="61" spans="2:19" ht="15.6" customHeight="1">
      <c r="F61" s="380"/>
      <c r="G61" s="380"/>
      <c r="H61" s="343"/>
      <c r="I61" s="343"/>
    </row>
    <row r="69" spans="2:6" ht="15.6" customHeight="1">
      <c r="B69" s="380"/>
      <c r="C69" s="380"/>
      <c r="D69" s="380"/>
    </row>
    <row r="70" spans="2:6" ht="15.6" customHeight="1">
      <c r="B70" s="380"/>
      <c r="C70" s="380"/>
      <c r="D70" s="380"/>
      <c r="F70" s="380"/>
    </row>
    <row r="71" spans="2:6" ht="15.6" customHeight="1">
      <c r="F71" s="380"/>
    </row>
  </sheetData>
  <customSheetViews>
    <customSheetView guid="{9BEA065D-970C-450D-B76E-2CCAFD95224A}" showPageBreaks="1" fitToPage="1" printArea="1" topLeftCell="A17">
      <selection activeCell="G49" sqref="G49"/>
      <pageMargins left="1.32" right="0.39" top="0.48" bottom="0.62" header="0" footer="0.38"/>
      <pageSetup paperSize="9" scale="65" orientation="landscape" r:id="rId1"/>
      <headerFooter alignWithMargins="0">
        <oddFooter>&amp;C9</oddFooter>
      </headerFooter>
    </customSheetView>
    <customSheetView guid="{E16013A9-63E4-4076-9EEC-DC4ED7F23310}" showPageBreaks="1" fitToPage="1" printArea="1" showRuler="0">
      <selection activeCell="E32" sqref="E32"/>
      <pageMargins left="1.32" right="0.39" top="0.48" bottom="0.62" header="0" footer="0.38"/>
      <pageSetup paperSize="9" scale="63" orientation="landscape" r:id="rId2"/>
      <headerFooter alignWithMargins="0">
        <oddFooter>&amp;C9</oddFooter>
      </headerFooter>
    </customSheetView>
    <customSheetView guid="{500B042A-9327-474C-8788-1D5EF0E172B9}" scale="75" showPageBreaks="1" fitToPage="1" printArea="1" showRuler="0" topLeftCell="A45">
      <selection activeCell="E69" sqref="E68:E69"/>
      <pageMargins left="0.75" right="0.75" top="1.72" bottom="1" header="0" footer="0"/>
      <pageSetup paperSize="9" scale="54" orientation="portrait" r:id="rId3"/>
      <headerFooter alignWithMargins="0"/>
    </customSheetView>
    <customSheetView guid="{084C3594-A933-11DB-BA52-0008540D613E}" showPageBreaks="1" fitToPage="1" showRuler="0" topLeftCell="A42">
      <selection activeCell="D46" sqref="D46"/>
      <pageMargins left="0.75" right="0.75" top="1.49" bottom="1" header="0" footer="0"/>
      <pageSetup paperSize="9" scale="48" orientation="portrait" r:id="rId4"/>
      <headerFooter alignWithMargins="0"/>
    </customSheetView>
    <customSheetView guid="{18201D55-6AD4-489F-B9E0-77C14EFE5437}" scale="75" fitToPage="1" showRuler="0">
      <selection activeCell="C16" sqref="C16"/>
      <pageMargins left="0.75" right="0.75" top="1.49" bottom="1" header="0" footer="0"/>
      <pageSetup paperSize="9" scale="40" orientation="portrait" r:id="rId5"/>
      <headerFooter alignWithMargins="0"/>
    </customSheetView>
    <customSheetView guid="{E4AF38FE-2F2B-4610-948D-EC4685FC19EA}" scale="75" showPageBreaks="1" fitToPage="1" printArea="1" showRuler="0">
      <selection activeCell="B25" sqref="B25"/>
      <pageMargins left="0.75" right="0.75" top="1.36" bottom="1" header="0" footer="0"/>
      <pageSetup paperSize="9" scale="54" orientation="portrait" r:id="rId6"/>
      <headerFooter alignWithMargins="0"/>
    </customSheetView>
  </customSheetViews>
  <mergeCells count="18">
    <mergeCell ref="H60:J60"/>
    <mergeCell ref="B58:D58"/>
    <mergeCell ref="B59:D59"/>
    <mergeCell ref="M36:Q36"/>
    <mergeCell ref="B7:B9"/>
    <mergeCell ref="C7:G7"/>
    <mergeCell ref="H59:J59"/>
    <mergeCell ref="B35:C35"/>
    <mergeCell ref="B36:C36"/>
    <mergeCell ref="B37:C37"/>
    <mergeCell ref="B38:C38"/>
    <mergeCell ref="B39:C39"/>
    <mergeCell ref="B40:C40"/>
    <mergeCell ref="G8:G9"/>
    <mergeCell ref="F8:F9"/>
    <mergeCell ref="E8:E9"/>
    <mergeCell ref="D8:D9"/>
    <mergeCell ref="C8:C9"/>
  </mergeCells>
  <phoneticPr fontId="9" type="noConversion"/>
  <pageMargins left="1.3385826771653544" right="0.98425196850393704" top="0.86614173228346458" bottom="0.62992125984251968" header="0" footer="0.39370078740157483"/>
  <pageSetup paperSize="9" scale="48" orientation="landscape" r:id="rId7"/>
  <headerFooter alignWithMargins="0">
    <oddFooter>&amp;C9</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8" tint="0.39997558519241921"/>
    <pageSetUpPr fitToPage="1"/>
  </sheetPr>
  <dimension ref="B1:L130"/>
  <sheetViews>
    <sheetView topLeftCell="A138" workbookViewId="0">
      <selection activeCell="D162" sqref="D161:D162"/>
    </sheetView>
  </sheetViews>
  <sheetFormatPr baseColWidth="10" defaultRowHeight="13.2"/>
  <cols>
    <col min="1" max="1" width="11.5546875" style="2"/>
    <col min="2" max="2" width="53.88671875" style="2" customWidth="1"/>
    <col min="3" max="3" width="21.5546875" style="2" bestFit="1" customWidth="1"/>
    <col min="4" max="4" width="17.44140625" style="2" customWidth="1"/>
    <col min="5" max="5" width="17.21875" style="2" bestFit="1" customWidth="1"/>
    <col min="6" max="6" width="18.88671875" style="603" bestFit="1" customWidth="1"/>
    <col min="7" max="7" width="16.33203125" style="2" customWidth="1"/>
    <col min="8" max="8" width="14" style="2" bestFit="1" customWidth="1"/>
    <col min="9" max="10" width="14.44140625" style="2" bestFit="1" customWidth="1"/>
    <col min="11" max="11" width="11" style="2" customWidth="1"/>
    <col min="12" max="12" width="11.6640625" style="2" bestFit="1" customWidth="1"/>
    <col min="13" max="16384" width="11.5546875" style="2"/>
  </cols>
  <sheetData>
    <row r="1" spans="2:11">
      <c r="J1" s="3"/>
    </row>
    <row r="2" spans="2:11">
      <c r="B2" s="6" t="s">
        <v>820</v>
      </c>
      <c r="J2" s="3"/>
    </row>
    <row r="4" spans="2:11" ht="19.5" customHeight="1">
      <c r="B4" s="753" t="s">
        <v>103</v>
      </c>
      <c r="C4" s="754"/>
      <c r="D4" s="755" t="s">
        <v>133</v>
      </c>
      <c r="E4" s="756" t="s">
        <v>134</v>
      </c>
    </row>
    <row r="5" spans="2:11">
      <c r="B5" s="178" t="s">
        <v>216</v>
      </c>
      <c r="C5" s="40"/>
      <c r="D5" s="9">
        <v>47173608</v>
      </c>
      <c r="E5" s="9">
        <v>0</v>
      </c>
      <c r="F5" s="2"/>
    </row>
    <row r="6" spans="2:11">
      <c r="B6" s="47" t="s">
        <v>217</v>
      </c>
      <c r="C6" s="42"/>
      <c r="D6" s="39">
        <v>18484704795</v>
      </c>
      <c r="E6" s="39">
        <v>0</v>
      </c>
      <c r="F6" s="594"/>
      <c r="G6" s="604"/>
      <c r="H6" s="20"/>
      <c r="I6" s="20"/>
      <c r="J6" s="20"/>
      <c r="K6" s="20"/>
    </row>
    <row r="7" spans="2:11">
      <c r="B7" s="179" t="s">
        <v>135</v>
      </c>
      <c r="C7" s="43"/>
      <c r="D7" s="44">
        <v>18531878403</v>
      </c>
      <c r="E7" s="39">
        <v>0</v>
      </c>
      <c r="F7" s="594"/>
      <c r="G7" s="33"/>
      <c r="H7" s="33"/>
      <c r="I7" s="33"/>
      <c r="J7" s="20"/>
      <c r="K7" s="20"/>
    </row>
    <row r="8" spans="2:11">
      <c r="B8" s="47" t="s">
        <v>136</v>
      </c>
      <c r="C8" s="42"/>
      <c r="D8" s="168">
        <v>3734089240</v>
      </c>
      <c r="E8" s="39">
        <v>0</v>
      </c>
      <c r="F8" s="594"/>
      <c r="G8" s="20"/>
      <c r="H8" s="45">
        <v>4341686090</v>
      </c>
      <c r="I8" s="33"/>
      <c r="J8" s="20"/>
      <c r="K8" s="20"/>
    </row>
    <row r="9" spans="2:11">
      <c r="D9" s="3"/>
      <c r="F9" s="611"/>
      <c r="G9" s="20"/>
      <c r="H9" s="45">
        <v>3163134790</v>
      </c>
      <c r="I9" s="20"/>
      <c r="J9" s="20"/>
      <c r="K9" s="20"/>
    </row>
    <row r="10" spans="2:11">
      <c r="D10" s="3"/>
      <c r="F10" s="611"/>
      <c r="G10" s="20"/>
      <c r="H10" s="45">
        <v>7504820880</v>
      </c>
      <c r="I10" s="46"/>
      <c r="J10" s="20">
        <v>1389022080</v>
      </c>
      <c r="K10" s="20"/>
    </row>
    <row r="11" spans="2:11">
      <c r="B11" s="6" t="s">
        <v>263</v>
      </c>
      <c r="F11" s="594"/>
      <c r="G11" s="20"/>
      <c r="H11" s="20"/>
      <c r="I11" s="20"/>
      <c r="J11" s="20"/>
      <c r="K11" s="20"/>
    </row>
    <row r="12" spans="2:11" ht="13.8" thickBot="1">
      <c r="B12" s="2" t="s">
        <v>296</v>
      </c>
      <c r="F12" s="602"/>
      <c r="G12" s="20"/>
      <c r="H12" s="20"/>
      <c r="I12" s="20"/>
      <c r="J12" s="20"/>
      <c r="K12" s="20"/>
    </row>
    <row r="13" spans="2:11">
      <c r="B13" s="757" t="s">
        <v>103</v>
      </c>
      <c r="C13" s="758" t="s">
        <v>133</v>
      </c>
      <c r="D13" s="759" t="s">
        <v>159</v>
      </c>
      <c r="F13" s="602"/>
      <c r="G13" s="20"/>
      <c r="H13" s="20"/>
      <c r="I13" s="20"/>
      <c r="J13" s="46">
        <v>10979883915</v>
      </c>
      <c r="K13" s="20"/>
    </row>
    <row r="14" spans="2:11">
      <c r="B14" s="41"/>
      <c r="C14" s="47"/>
      <c r="D14" s="48"/>
      <c r="F14" s="595"/>
    </row>
    <row r="15" spans="2:11" ht="13.2" hidden="1" customHeight="1">
      <c r="B15" s="41"/>
      <c r="C15" s="47"/>
      <c r="D15" s="48"/>
    </row>
    <row r="16" spans="2:11" ht="13.2" hidden="1" customHeight="1">
      <c r="B16" s="41"/>
      <c r="C16" s="47"/>
      <c r="D16" s="48"/>
    </row>
    <row r="17" spans="2:12">
      <c r="B17" s="49" t="s">
        <v>135</v>
      </c>
      <c r="C17" s="48" t="s">
        <v>293</v>
      </c>
      <c r="D17" s="48" t="s">
        <v>293</v>
      </c>
    </row>
    <row r="18" spans="2:12" ht="13.8" thickBot="1">
      <c r="B18" s="50" t="s">
        <v>136</v>
      </c>
      <c r="C18" s="50" t="s">
        <v>293</v>
      </c>
      <c r="D18" s="51" t="s">
        <v>293</v>
      </c>
    </row>
    <row r="21" spans="2:12">
      <c r="B21" s="6" t="s">
        <v>278</v>
      </c>
    </row>
    <row r="22" spans="2:12" ht="13.8" thickBot="1"/>
    <row r="23" spans="2:12" ht="52.5" customHeight="1">
      <c r="B23" s="760" t="s">
        <v>160</v>
      </c>
      <c r="C23" s="691" t="s">
        <v>161</v>
      </c>
      <c r="D23" s="691" t="s">
        <v>162</v>
      </c>
      <c r="E23" s="691" t="s">
        <v>224</v>
      </c>
      <c r="F23" s="691" t="s">
        <v>103</v>
      </c>
      <c r="G23" s="691" t="s">
        <v>172</v>
      </c>
      <c r="H23" s="691" t="s">
        <v>173</v>
      </c>
    </row>
    <row r="24" spans="2:12">
      <c r="B24" s="52"/>
      <c r="C24" s="53"/>
      <c r="D24" s="54"/>
      <c r="E24" s="55"/>
      <c r="F24" s="605"/>
      <c r="G24" s="56">
        <v>0</v>
      </c>
      <c r="H24" s="60">
        <v>541180274</v>
      </c>
      <c r="I24" s="57"/>
      <c r="J24" s="57"/>
    </row>
    <row r="25" spans="2:12" ht="13.8" thickBot="1">
      <c r="B25" s="58" t="s">
        <v>293</v>
      </c>
      <c r="C25" s="53"/>
      <c r="D25" s="53"/>
      <c r="E25" s="54" t="s">
        <v>383</v>
      </c>
      <c r="F25" s="596"/>
      <c r="G25" s="56">
        <v>0</v>
      </c>
      <c r="H25" s="60">
        <v>0</v>
      </c>
      <c r="I25" s="57"/>
      <c r="J25" s="57"/>
    </row>
    <row r="26" spans="2:12" ht="13.2" hidden="1" customHeight="1">
      <c r="B26" s="58"/>
      <c r="C26" s="53"/>
      <c r="D26" s="53"/>
      <c r="E26" s="59">
        <v>1</v>
      </c>
      <c r="F26" s="596"/>
      <c r="G26" s="56" t="e">
        <v>#REF!</v>
      </c>
      <c r="H26" s="60">
        <v>0</v>
      </c>
      <c r="I26" s="57"/>
      <c r="J26" s="57"/>
    </row>
    <row r="27" spans="2:12" ht="13.2" hidden="1" customHeight="1">
      <c r="B27" s="58"/>
      <c r="C27" s="53"/>
      <c r="D27" s="53"/>
      <c r="E27" s="59"/>
      <c r="F27" s="596"/>
      <c r="G27" s="56"/>
      <c r="H27" s="60">
        <v>0</v>
      </c>
      <c r="I27" s="57"/>
      <c r="J27" s="57"/>
    </row>
    <row r="28" spans="2:12" ht="13.8" hidden="1" customHeight="1" thickBot="1">
      <c r="B28" s="50"/>
      <c r="C28" s="61"/>
      <c r="D28" s="61"/>
      <c r="E28" s="62"/>
      <c r="F28" s="606"/>
      <c r="G28" s="63"/>
      <c r="H28" s="64"/>
      <c r="I28" s="57"/>
      <c r="J28" s="57"/>
    </row>
    <row r="29" spans="2:12" ht="13.8" thickBot="1">
      <c r="B29" s="65" t="s">
        <v>163</v>
      </c>
      <c r="C29" s="66"/>
      <c r="D29" s="66"/>
      <c r="E29" s="66"/>
      <c r="F29" s="610"/>
      <c r="G29" s="67">
        <v>0</v>
      </c>
      <c r="H29" s="78">
        <v>541180274</v>
      </c>
      <c r="L29" s="3"/>
    </row>
    <row r="30" spans="2:12" ht="21.75" customHeight="1">
      <c r="B30" s="998"/>
      <c r="C30" s="998"/>
      <c r="D30" s="998"/>
      <c r="E30" s="998"/>
      <c r="F30" s="998"/>
      <c r="G30" s="998"/>
      <c r="H30" s="998"/>
    </row>
    <row r="33" spans="2:7">
      <c r="B33" s="6" t="s">
        <v>276</v>
      </c>
    </row>
    <row r="34" spans="2:7" ht="13.8" thickBot="1">
      <c r="B34" s="2" t="s">
        <v>296</v>
      </c>
    </row>
    <row r="35" spans="2:7" ht="39.6">
      <c r="B35" s="761" t="s">
        <v>112</v>
      </c>
      <c r="C35" s="762" t="s">
        <v>162</v>
      </c>
      <c r="D35" s="693" t="s">
        <v>164</v>
      </c>
      <c r="E35" s="693" t="s">
        <v>165</v>
      </c>
      <c r="F35" s="694" t="s">
        <v>166</v>
      </c>
    </row>
    <row r="36" spans="2:7">
      <c r="B36" s="14"/>
      <c r="C36" s="850"/>
      <c r="D36" s="850"/>
      <c r="E36" s="850"/>
      <c r="F36" s="81"/>
    </row>
    <row r="37" spans="2:7">
      <c r="B37" s="68" t="s">
        <v>135</v>
      </c>
      <c r="C37" s="69" t="s">
        <v>293</v>
      </c>
      <c r="D37" s="69" t="s">
        <v>293</v>
      </c>
      <c r="E37" s="69" t="s">
        <v>293</v>
      </c>
      <c r="F37" s="70" t="s">
        <v>293</v>
      </c>
    </row>
    <row r="38" spans="2:7" ht="13.8" thickBot="1">
      <c r="B38" s="71" t="s">
        <v>136</v>
      </c>
      <c r="C38" s="72" t="s">
        <v>293</v>
      </c>
      <c r="D38" s="72" t="s">
        <v>293</v>
      </c>
      <c r="E38" s="72" t="s">
        <v>293</v>
      </c>
      <c r="F38" s="73" t="s">
        <v>293</v>
      </c>
    </row>
    <row r="39" spans="2:7">
      <c r="B39" s="26"/>
      <c r="C39" s="26"/>
      <c r="D39" s="26"/>
      <c r="E39" s="26"/>
      <c r="F39" s="26"/>
    </row>
    <row r="40" spans="2:7">
      <c r="B40" s="601" t="s">
        <v>745</v>
      </c>
      <c r="C40" s="74"/>
      <c r="D40" s="26"/>
      <c r="E40" s="26"/>
      <c r="F40" s="26"/>
    </row>
    <row r="41" spans="2:7" ht="13.8" thickBot="1">
      <c r="B41" s="26"/>
      <c r="C41" s="26"/>
      <c r="D41" s="26"/>
      <c r="E41" s="26"/>
      <c r="F41" s="26"/>
    </row>
    <row r="42" spans="2:7">
      <c r="B42" s="763" t="s">
        <v>103</v>
      </c>
      <c r="C42" s="764" t="s">
        <v>167</v>
      </c>
      <c r="D42" s="765" t="s">
        <v>168</v>
      </c>
    </row>
    <row r="43" spans="2:7">
      <c r="B43" s="58" t="s">
        <v>493</v>
      </c>
      <c r="C43" s="56">
        <v>1495534220</v>
      </c>
      <c r="D43" s="76" t="s">
        <v>293</v>
      </c>
    </row>
    <row r="44" spans="2:7">
      <c r="B44" s="58" t="s">
        <v>662</v>
      </c>
      <c r="C44" s="56">
        <v>3996116161</v>
      </c>
      <c r="D44" s="76" t="s">
        <v>293</v>
      </c>
      <c r="E44" s="238"/>
      <c r="F44" s="597"/>
      <c r="G44" s="239"/>
    </row>
    <row r="45" spans="2:7">
      <c r="B45" s="58" t="s">
        <v>734</v>
      </c>
      <c r="C45" s="56">
        <v>0</v>
      </c>
      <c r="D45" s="76"/>
      <c r="E45" s="238"/>
      <c r="F45" s="597"/>
      <c r="G45" s="239"/>
    </row>
    <row r="46" spans="2:7">
      <c r="B46" s="58" t="s">
        <v>747</v>
      </c>
      <c r="C46" s="56">
        <v>2019306483</v>
      </c>
      <c r="D46" s="76"/>
      <c r="E46" s="238"/>
      <c r="F46" s="597"/>
      <c r="G46" s="239"/>
    </row>
    <row r="47" spans="2:7">
      <c r="B47" s="49" t="s">
        <v>169</v>
      </c>
      <c r="C47" s="153">
        <v>7510956864</v>
      </c>
      <c r="D47" s="76" t="s">
        <v>293</v>
      </c>
      <c r="E47" s="227"/>
      <c r="F47" s="597"/>
      <c r="G47" s="239"/>
    </row>
    <row r="48" spans="2:7" ht="13.8" thickBot="1">
      <c r="B48" s="50" t="s">
        <v>170</v>
      </c>
      <c r="C48" s="136">
        <v>25562888990</v>
      </c>
      <c r="D48" s="77" t="s">
        <v>293</v>
      </c>
      <c r="E48" s="227"/>
      <c r="F48" s="597"/>
      <c r="G48" s="239"/>
    </row>
    <row r="49" spans="2:8">
      <c r="C49" s="3"/>
      <c r="E49" s="239"/>
      <c r="F49" s="597"/>
    </row>
    <row r="50" spans="2:8">
      <c r="B50" s="601" t="s">
        <v>746</v>
      </c>
      <c r="C50" s="3"/>
    </row>
    <row r="51" spans="2:8">
      <c r="B51" s="601"/>
      <c r="C51" s="3"/>
    </row>
    <row r="52" spans="2:8">
      <c r="B52" s="89" t="s">
        <v>830</v>
      </c>
      <c r="F52" s="2"/>
      <c r="G52" s="609">
        <v>6585.55</v>
      </c>
    </row>
    <row r="53" spans="2:8" ht="26.4">
      <c r="B53" s="766" t="s">
        <v>112</v>
      </c>
      <c r="C53" s="767" t="s">
        <v>113</v>
      </c>
      <c r="D53" s="767" t="s">
        <v>673</v>
      </c>
      <c r="E53" s="768" t="s">
        <v>114</v>
      </c>
      <c r="F53" s="768" t="s">
        <v>719</v>
      </c>
      <c r="G53" s="769" t="s">
        <v>821</v>
      </c>
      <c r="H53" s="769" t="s">
        <v>822</v>
      </c>
    </row>
    <row r="54" spans="2:8">
      <c r="B54" s="28" t="s">
        <v>412</v>
      </c>
      <c r="C54" s="133" t="s">
        <v>805</v>
      </c>
      <c r="D54" s="133" t="s">
        <v>691</v>
      </c>
      <c r="E54" s="133">
        <v>800</v>
      </c>
      <c r="F54" s="588">
        <v>1002.8978125</v>
      </c>
      <c r="G54" s="589">
        <v>5283706951.2875004</v>
      </c>
      <c r="H54" s="589">
        <v>-9854156.0314997248</v>
      </c>
    </row>
    <row r="55" spans="2:8">
      <c r="B55" s="28" t="s">
        <v>703</v>
      </c>
      <c r="C55" s="133" t="s">
        <v>808</v>
      </c>
      <c r="D55" s="133" t="s">
        <v>700</v>
      </c>
      <c r="E55" s="133">
        <v>500</v>
      </c>
      <c r="F55" s="588">
        <v>1012.46208</v>
      </c>
      <c r="G55" s="589">
        <v>3333809825.4720001</v>
      </c>
      <c r="H55" s="589">
        <v>-5653299.5420000153</v>
      </c>
    </row>
    <row r="56" spans="2:8">
      <c r="B56" s="28" t="s">
        <v>703</v>
      </c>
      <c r="C56" s="133" t="s">
        <v>808</v>
      </c>
      <c r="D56" s="133" t="s">
        <v>700</v>
      </c>
      <c r="E56" s="133">
        <v>450</v>
      </c>
      <c r="F56" s="588">
        <v>1013.6806</v>
      </c>
      <c r="G56" s="589">
        <v>3004039923.8985004</v>
      </c>
      <c r="H56" s="589">
        <v>-5094120.4915001839</v>
      </c>
    </row>
    <row r="57" spans="2:8">
      <c r="B57" s="28" t="s">
        <v>703</v>
      </c>
      <c r="C57" s="133" t="s">
        <v>808</v>
      </c>
      <c r="D57" s="133" t="s">
        <v>700</v>
      </c>
      <c r="E57" s="133">
        <v>370</v>
      </c>
      <c r="F57" s="588">
        <v>978.24391891891889</v>
      </c>
      <c r="G57" s="589">
        <v>2383641468.8875003</v>
      </c>
      <c r="H57" s="589">
        <v>18247307.795499984</v>
      </c>
    </row>
    <row r="58" spans="2:8">
      <c r="B58" s="28" t="s">
        <v>703</v>
      </c>
      <c r="C58" s="133" t="s">
        <v>808</v>
      </c>
      <c r="D58" s="133" t="s">
        <v>699</v>
      </c>
      <c r="E58" s="133">
        <v>350</v>
      </c>
      <c r="F58" s="588">
        <v>1003.0308000000001</v>
      </c>
      <c r="G58" s="589">
        <v>2311928319.7290001</v>
      </c>
      <c r="H58" s="589">
        <v>16657226.747999908</v>
      </c>
    </row>
    <row r="59" spans="2:8">
      <c r="B59" s="28" t="s">
        <v>703</v>
      </c>
      <c r="C59" s="133" t="s">
        <v>808</v>
      </c>
      <c r="D59" s="133" t="s">
        <v>699</v>
      </c>
      <c r="E59" s="133">
        <v>350</v>
      </c>
      <c r="F59" s="588">
        <v>1001.9223714285715</v>
      </c>
      <c r="G59" s="589">
        <v>2309373455.6065001</v>
      </c>
      <c r="H59" s="589">
        <v>17848025.898999956</v>
      </c>
    </row>
    <row r="60" spans="2:8">
      <c r="B60" s="28" t="s">
        <v>703</v>
      </c>
      <c r="C60" s="133" t="s">
        <v>808</v>
      </c>
      <c r="D60" s="133" t="s">
        <v>727</v>
      </c>
      <c r="E60" s="133">
        <v>315</v>
      </c>
      <c r="F60" s="588">
        <v>976.74587301587303</v>
      </c>
      <c r="G60" s="589">
        <v>2026208766.9725001</v>
      </c>
      <c r="H60" s="589">
        <v>8581432.638500046</v>
      </c>
    </row>
    <row r="61" spans="2:8">
      <c r="B61" s="28" t="s">
        <v>506</v>
      </c>
      <c r="C61" s="133" t="s">
        <v>805</v>
      </c>
      <c r="D61" s="133" t="s">
        <v>695</v>
      </c>
      <c r="E61" s="133">
        <v>300</v>
      </c>
      <c r="F61" s="588">
        <v>1004.7920666666666</v>
      </c>
      <c r="G61" s="589">
        <v>1985132518.391</v>
      </c>
      <c r="H61" s="589">
        <v>35106710.928499967</v>
      </c>
    </row>
    <row r="62" spans="2:8">
      <c r="B62" s="28" t="s">
        <v>703</v>
      </c>
      <c r="C62" s="133" t="s">
        <v>808</v>
      </c>
      <c r="D62" s="133" t="s">
        <v>700</v>
      </c>
      <c r="E62" s="133">
        <v>300</v>
      </c>
      <c r="F62" s="588">
        <v>968.2962</v>
      </c>
      <c r="G62" s="589">
        <v>1913028911.973</v>
      </c>
      <c r="H62" s="589">
        <v>8028509.8604999082</v>
      </c>
    </row>
    <row r="63" spans="2:8">
      <c r="B63" s="28" t="s">
        <v>703</v>
      </c>
      <c r="C63" s="133" t="s">
        <v>808</v>
      </c>
      <c r="D63" s="133" t="s">
        <v>700</v>
      </c>
      <c r="E63" s="133">
        <v>300</v>
      </c>
      <c r="F63" s="588">
        <v>960.96596666666665</v>
      </c>
      <c r="G63" s="589">
        <v>1898546826.5344999</v>
      </c>
      <c r="H63" s="589">
        <v>-19001419.126000047</v>
      </c>
    </row>
    <row r="64" spans="2:8">
      <c r="B64" s="28" t="s">
        <v>506</v>
      </c>
      <c r="C64" s="133" t="s">
        <v>805</v>
      </c>
      <c r="D64" s="133" t="s">
        <v>695</v>
      </c>
      <c r="E64" s="133">
        <v>250</v>
      </c>
      <c r="F64" s="588">
        <v>999.07043999999996</v>
      </c>
      <c r="G64" s="589">
        <v>1644857084.0355</v>
      </c>
      <c r="H64" s="589">
        <v>28357510.011000123</v>
      </c>
    </row>
    <row r="65" spans="2:8">
      <c r="B65" s="28" t="s">
        <v>506</v>
      </c>
      <c r="C65" s="133" t="s">
        <v>805</v>
      </c>
      <c r="D65" s="133" t="s">
        <v>695</v>
      </c>
      <c r="E65" s="133">
        <v>250</v>
      </c>
      <c r="F65" s="588">
        <v>1007.2147199999999</v>
      </c>
      <c r="G65" s="589">
        <v>1658265724.8239999</v>
      </c>
      <c r="H65" s="589">
        <v>14948869.222500077</v>
      </c>
    </row>
    <row r="66" spans="2:8">
      <c r="B66" s="28" t="s">
        <v>703</v>
      </c>
      <c r="C66" s="133" t="s">
        <v>808</v>
      </c>
      <c r="D66" s="133" t="s">
        <v>699</v>
      </c>
      <c r="E66" s="133">
        <v>244</v>
      </c>
      <c r="F66" s="588">
        <v>1008.4275409836066</v>
      </c>
      <c r="G66" s="589">
        <v>1620416198.1760001</v>
      </c>
      <c r="H66" s="589">
        <v>-7955805.388500046</v>
      </c>
    </row>
    <row r="67" spans="2:8">
      <c r="B67" s="28" t="s">
        <v>412</v>
      </c>
      <c r="C67" s="133" t="s">
        <v>805</v>
      </c>
      <c r="D67" s="133" t="s">
        <v>691</v>
      </c>
      <c r="E67" s="133">
        <v>25</v>
      </c>
      <c r="F67" s="588">
        <v>991.47</v>
      </c>
      <c r="G67" s="589">
        <v>163234381.46250001</v>
      </c>
      <c r="H67" s="589">
        <v>2317784.3225000049</v>
      </c>
    </row>
    <row r="68" spans="2:8">
      <c r="B68" s="28" t="s">
        <v>412</v>
      </c>
      <c r="C68" s="133" t="s">
        <v>808</v>
      </c>
      <c r="D68" s="133" t="s">
        <v>691</v>
      </c>
      <c r="E68" s="133">
        <v>200</v>
      </c>
      <c r="F68" s="588">
        <v>1009.9749499999999</v>
      </c>
      <c r="G68" s="589">
        <v>1330248106.3945</v>
      </c>
      <c r="H68" s="589">
        <v>10527001.675000001</v>
      </c>
    </row>
    <row r="69" spans="2:8">
      <c r="B69" s="28" t="s">
        <v>506</v>
      </c>
      <c r="C69" s="133" t="s">
        <v>805</v>
      </c>
      <c r="D69" s="133" t="s">
        <v>695</v>
      </c>
      <c r="E69" s="133">
        <v>200</v>
      </c>
      <c r="F69" s="588">
        <v>1015.7766</v>
      </c>
      <c r="G69" s="589">
        <v>1337889517.6260002</v>
      </c>
      <c r="H69" s="589">
        <v>682131.26899991569</v>
      </c>
    </row>
    <row r="70" spans="2:8">
      <c r="B70" s="28" t="s">
        <v>425</v>
      </c>
      <c r="C70" s="133" t="s">
        <v>805</v>
      </c>
      <c r="D70" s="133" t="s">
        <v>723</v>
      </c>
      <c r="E70" s="133">
        <v>200</v>
      </c>
      <c r="F70" s="588">
        <v>1002.4861</v>
      </c>
      <c r="G70" s="589">
        <v>1320384467.171</v>
      </c>
      <c r="H70" s="589">
        <v>-2462534.7114999541</v>
      </c>
    </row>
    <row r="71" spans="2:8">
      <c r="B71" s="28" t="s">
        <v>703</v>
      </c>
      <c r="C71" s="133" t="s">
        <v>808</v>
      </c>
      <c r="D71" s="133" t="s">
        <v>699</v>
      </c>
      <c r="E71" s="133">
        <v>180</v>
      </c>
      <c r="F71" s="588">
        <v>977.54005555555545</v>
      </c>
      <c r="G71" s="589">
        <v>1158775004.3155</v>
      </c>
      <c r="H71" s="589">
        <v>7846485.2585000079</v>
      </c>
    </row>
    <row r="72" spans="2:8">
      <c r="B72" s="28" t="s">
        <v>412</v>
      </c>
      <c r="C72" s="133" t="s">
        <v>805</v>
      </c>
      <c r="D72" s="133" t="s">
        <v>692</v>
      </c>
      <c r="E72" s="133">
        <v>160</v>
      </c>
      <c r="F72" s="588">
        <v>1015.5920625000001</v>
      </c>
      <c r="G72" s="589">
        <v>1070117169.1515001</v>
      </c>
      <c r="H72" s="589">
        <v>-1814648.302500115</v>
      </c>
    </row>
    <row r="73" spans="2:8">
      <c r="B73" s="28" t="s">
        <v>703</v>
      </c>
      <c r="C73" s="133" t="s">
        <v>808</v>
      </c>
      <c r="D73" s="133" t="s">
        <v>700</v>
      </c>
      <c r="E73" s="133">
        <v>150</v>
      </c>
      <c r="F73" s="588">
        <v>1045.0625333333335</v>
      </c>
      <c r="G73" s="589">
        <v>1032346734.9590002</v>
      </c>
      <c r="H73" s="589">
        <v>2279061.2885000459</v>
      </c>
    </row>
    <row r="74" spans="2:8">
      <c r="B74" s="28" t="s">
        <v>728</v>
      </c>
      <c r="C74" s="133" t="s">
        <v>805</v>
      </c>
      <c r="D74" s="133" t="s">
        <v>724</v>
      </c>
      <c r="E74" s="133">
        <v>150</v>
      </c>
      <c r="F74" s="588">
        <v>968.51626666666664</v>
      </c>
      <c r="G74" s="589">
        <v>956731844.99199998</v>
      </c>
      <c r="H74" s="589">
        <v>3573714.5630000229</v>
      </c>
    </row>
    <row r="75" spans="2:8">
      <c r="B75" s="28" t="s">
        <v>412</v>
      </c>
      <c r="C75" s="133" t="s">
        <v>808</v>
      </c>
      <c r="D75" s="133" t="s">
        <v>691</v>
      </c>
      <c r="E75" s="133">
        <v>140</v>
      </c>
      <c r="F75" s="588">
        <v>1034.3475714285714</v>
      </c>
      <c r="G75" s="589">
        <v>953644670.86300004</v>
      </c>
      <c r="H75" s="589">
        <v>4007043.7529999465</v>
      </c>
    </row>
    <row r="76" spans="2:8">
      <c r="B76" s="28" t="s">
        <v>703</v>
      </c>
      <c r="C76" s="133" t="s">
        <v>808</v>
      </c>
      <c r="D76" s="133" t="s">
        <v>700</v>
      </c>
      <c r="E76" s="133">
        <v>139</v>
      </c>
      <c r="F76" s="588">
        <v>999.39582733812938</v>
      </c>
      <c r="G76" s="589">
        <v>914838395.51099992</v>
      </c>
      <c r="H76" s="589">
        <v>7790903.2164999926</v>
      </c>
    </row>
    <row r="77" spans="2:8">
      <c r="B77" s="28" t="s">
        <v>425</v>
      </c>
      <c r="C77" s="133" t="s">
        <v>805</v>
      </c>
      <c r="D77" s="133" t="s">
        <v>723</v>
      </c>
      <c r="E77" s="133">
        <v>130</v>
      </c>
      <c r="F77" s="588">
        <v>1002.3161538461538</v>
      </c>
      <c r="G77" s="589">
        <v>858104409.10500002</v>
      </c>
      <c r="H77" s="589">
        <v>-1455143.1280000422</v>
      </c>
    </row>
    <row r="78" spans="2:8">
      <c r="B78" s="28" t="s">
        <v>796</v>
      </c>
      <c r="C78" s="133" t="s">
        <v>807</v>
      </c>
      <c r="D78" s="133" t="s">
        <v>726</v>
      </c>
      <c r="E78" s="133">
        <v>100</v>
      </c>
      <c r="F78" s="588">
        <v>1022.6485</v>
      </c>
      <c r="G78" s="589">
        <v>673470282.91750002</v>
      </c>
      <c r="H78" s="589">
        <v>-3304892.4120000731</v>
      </c>
    </row>
    <row r="79" spans="2:8">
      <c r="B79" s="28" t="s">
        <v>412</v>
      </c>
      <c r="C79" s="133" t="s">
        <v>805</v>
      </c>
      <c r="D79" s="133" t="s">
        <v>691</v>
      </c>
      <c r="E79" s="133">
        <v>100</v>
      </c>
      <c r="F79" s="588">
        <v>1001.828</v>
      </c>
      <c r="G79" s="589">
        <v>659758838.54000008</v>
      </c>
      <c r="H79" s="589">
        <v>10298351.378999993</v>
      </c>
    </row>
    <row r="80" spans="2:8">
      <c r="B80" s="28" t="s">
        <v>703</v>
      </c>
      <c r="C80" s="133" t="s">
        <v>808</v>
      </c>
      <c r="D80" s="133" t="s">
        <v>699</v>
      </c>
      <c r="E80" s="133">
        <v>100</v>
      </c>
      <c r="F80" s="588">
        <v>1012.1712</v>
      </c>
      <c r="G80" s="589">
        <v>666570404.61599994</v>
      </c>
      <c r="H80" s="589">
        <v>-1130343.8019999962</v>
      </c>
    </row>
    <row r="81" spans="2:10">
      <c r="B81" s="28" t="s">
        <v>703</v>
      </c>
      <c r="C81" s="133" t="s">
        <v>808</v>
      </c>
      <c r="D81" s="133" t="s">
        <v>699</v>
      </c>
      <c r="E81" s="133">
        <v>100</v>
      </c>
      <c r="F81" s="588">
        <v>1012.6735000000001</v>
      </c>
      <c r="G81" s="589">
        <v>666901196.79250002</v>
      </c>
      <c r="H81" s="589">
        <v>-2370468.7225000765</v>
      </c>
    </row>
    <row r="82" spans="2:10">
      <c r="B82" s="28" t="s">
        <v>809</v>
      </c>
      <c r="C82" s="133" t="s">
        <v>805</v>
      </c>
      <c r="D82" s="133" t="s">
        <v>810</v>
      </c>
      <c r="E82" s="133">
        <v>100</v>
      </c>
      <c r="F82" s="588">
        <v>1009.0201</v>
      </c>
      <c r="G82" s="589">
        <v>664495231.95550001</v>
      </c>
      <c r="H82" s="589">
        <v>-3260900.9379999274</v>
      </c>
    </row>
    <row r="83" spans="2:10">
      <c r="B83" s="28" t="s">
        <v>703</v>
      </c>
      <c r="C83" s="133" t="s">
        <v>808</v>
      </c>
      <c r="D83" s="133" t="s">
        <v>700</v>
      </c>
      <c r="E83" s="133">
        <v>100</v>
      </c>
      <c r="F83" s="588">
        <v>972.53520000000003</v>
      </c>
      <c r="G83" s="589">
        <v>640467918.63600004</v>
      </c>
      <c r="H83" s="589">
        <v>8302666.3069999386</v>
      </c>
    </row>
    <row r="84" spans="2:10">
      <c r="B84" s="28" t="s">
        <v>703</v>
      </c>
      <c r="C84" s="133" t="s">
        <v>808</v>
      </c>
      <c r="D84" s="133" t="s">
        <v>699</v>
      </c>
      <c r="E84" s="133">
        <v>100</v>
      </c>
      <c r="F84" s="588">
        <v>981.32960000000003</v>
      </c>
      <c r="G84" s="589">
        <v>646259514.72800004</v>
      </c>
      <c r="H84" s="589">
        <v>-908674.18900006905</v>
      </c>
    </row>
    <row r="85" spans="2:10">
      <c r="B85" s="28" t="s">
        <v>703</v>
      </c>
      <c r="C85" s="133" t="s">
        <v>808</v>
      </c>
      <c r="D85" s="133" t="s">
        <v>699</v>
      </c>
      <c r="E85" s="133">
        <v>100</v>
      </c>
      <c r="F85" s="588">
        <v>980.54910000000007</v>
      </c>
      <c r="G85" s="589">
        <v>645745512.55050004</v>
      </c>
      <c r="H85" s="589">
        <v>-898730.00850000768</v>
      </c>
    </row>
    <row r="86" spans="2:10">
      <c r="B86" s="28" t="s">
        <v>703</v>
      </c>
      <c r="C86" s="133" t="s">
        <v>808</v>
      </c>
      <c r="D86" s="133" t="s">
        <v>699</v>
      </c>
      <c r="E86" s="133">
        <v>100</v>
      </c>
      <c r="F86" s="588">
        <v>980.54910000000007</v>
      </c>
      <c r="G86" s="589">
        <v>645745512.55050004</v>
      </c>
      <c r="H86" s="589">
        <v>-898730.00850000768</v>
      </c>
    </row>
    <row r="87" spans="2:10">
      <c r="B87" s="28" t="s">
        <v>703</v>
      </c>
      <c r="C87" s="133" t="s">
        <v>808</v>
      </c>
      <c r="D87" s="133" t="s">
        <v>699</v>
      </c>
      <c r="E87" s="133">
        <v>95</v>
      </c>
      <c r="F87" s="588">
        <v>1015.4741052631579</v>
      </c>
      <c r="G87" s="589">
        <v>635308271.92199993</v>
      </c>
      <c r="H87" s="589">
        <v>4246165.0735000269</v>
      </c>
    </row>
    <row r="88" spans="2:10">
      <c r="B88" s="28" t="s">
        <v>672</v>
      </c>
      <c r="C88" s="133" t="s">
        <v>808</v>
      </c>
      <c r="D88" s="133" t="s">
        <v>690</v>
      </c>
      <c r="E88" s="133">
        <v>90</v>
      </c>
      <c r="F88" s="588">
        <v>1006.8406666666667</v>
      </c>
      <c r="G88" s="589">
        <v>596753959.71300006</v>
      </c>
      <c r="H88" s="589">
        <v>-1415761.539000069</v>
      </c>
      <c r="J88" s="3"/>
    </row>
    <row r="89" spans="2:10">
      <c r="B89" s="28" t="s">
        <v>703</v>
      </c>
      <c r="C89" s="133" t="s">
        <v>808</v>
      </c>
      <c r="D89" s="133" t="s">
        <v>699</v>
      </c>
      <c r="E89" s="133">
        <v>84</v>
      </c>
      <c r="F89" s="588">
        <v>981.52476190476193</v>
      </c>
      <c r="G89" s="589">
        <v>542965953.24400008</v>
      </c>
      <c r="H89" s="589">
        <v>-765372.62100000773</v>
      </c>
    </row>
    <row r="90" spans="2:10">
      <c r="B90" s="28" t="s">
        <v>412</v>
      </c>
      <c r="C90" s="133" t="s">
        <v>805</v>
      </c>
      <c r="D90" s="133" t="s">
        <v>691</v>
      </c>
      <c r="E90" s="133">
        <v>62</v>
      </c>
      <c r="F90" s="588">
        <v>971.04612903225802</v>
      </c>
      <c r="G90" s="589">
        <v>396482115.773</v>
      </c>
      <c r="H90" s="589">
        <v>5651653.1545000151</v>
      </c>
      <c r="J90" s="3"/>
    </row>
    <row r="91" spans="2:10">
      <c r="B91" s="28" t="s">
        <v>412</v>
      </c>
      <c r="C91" s="133" t="s">
        <v>805</v>
      </c>
      <c r="D91" s="133" t="s">
        <v>691</v>
      </c>
      <c r="E91" s="133">
        <v>60</v>
      </c>
      <c r="F91" s="588">
        <v>1002.7276666666668</v>
      </c>
      <c r="G91" s="589">
        <v>396210791.11300004</v>
      </c>
      <c r="H91" s="589">
        <v>-671857.81100002688</v>
      </c>
    </row>
    <row r="92" spans="2:10">
      <c r="B92" s="28" t="s">
        <v>703</v>
      </c>
      <c r="C92" s="133" t="s">
        <v>808</v>
      </c>
      <c r="D92" s="133" t="s">
        <v>699</v>
      </c>
      <c r="E92" s="133">
        <v>49</v>
      </c>
      <c r="F92" s="588">
        <v>1012.1473469387755</v>
      </c>
      <c r="G92" s="589">
        <v>326611801.07100004</v>
      </c>
      <c r="H92" s="589">
        <v>-482523.24850002682</v>
      </c>
    </row>
    <row r="93" spans="2:10">
      <c r="B93" s="28" t="s">
        <v>614</v>
      </c>
      <c r="C93" s="133" t="s">
        <v>808</v>
      </c>
      <c r="D93" s="133" t="s">
        <v>725</v>
      </c>
      <c r="E93" s="133">
        <v>40</v>
      </c>
      <c r="F93" s="588">
        <v>1005.0137500000001</v>
      </c>
      <c r="G93" s="589">
        <v>264742732.05250004</v>
      </c>
      <c r="H93" s="589">
        <v>-1711057.05250002</v>
      </c>
    </row>
    <row r="94" spans="2:10">
      <c r="B94" s="28" t="s">
        <v>412</v>
      </c>
      <c r="C94" s="133" t="s">
        <v>805</v>
      </c>
      <c r="D94" s="133" t="s">
        <v>691</v>
      </c>
      <c r="E94" s="133">
        <v>25</v>
      </c>
      <c r="F94" s="588">
        <v>1001.8276</v>
      </c>
      <c r="G94" s="589">
        <v>164939643.77950001</v>
      </c>
      <c r="H94" s="589">
        <v>2574620.7725000051</v>
      </c>
    </row>
    <row r="95" spans="2:10">
      <c r="B95" s="28" t="s">
        <v>703</v>
      </c>
      <c r="C95" s="133" t="s">
        <v>808</v>
      </c>
      <c r="D95" s="133" t="s">
        <v>700</v>
      </c>
      <c r="E95" s="133">
        <v>25</v>
      </c>
      <c r="F95" s="588">
        <v>1004.1328</v>
      </c>
      <c r="G95" s="589">
        <v>165319169.02599999</v>
      </c>
      <c r="H95" s="589">
        <v>20546.915999993293</v>
      </c>
    </row>
    <row r="96" spans="2:10">
      <c r="B96" s="28" t="s">
        <v>412</v>
      </c>
      <c r="C96" s="133" t="s">
        <v>808</v>
      </c>
      <c r="D96" s="133" t="s">
        <v>691</v>
      </c>
      <c r="E96" s="133">
        <v>20</v>
      </c>
      <c r="F96" s="588">
        <v>1005.1704999999999</v>
      </c>
      <c r="G96" s="589">
        <v>132392011.7255</v>
      </c>
      <c r="H96" s="589">
        <v>1808853.0185000126</v>
      </c>
    </row>
    <row r="97" spans="2:8">
      <c r="B97" s="28" t="s">
        <v>412</v>
      </c>
      <c r="C97" s="133" t="s">
        <v>808</v>
      </c>
      <c r="D97" s="133" t="s">
        <v>691</v>
      </c>
      <c r="E97" s="133">
        <v>10</v>
      </c>
      <c r="F97" s="588">
        <v>1011.244</v>
      </c>
      <c r="G97" s="589">
        <v>66595979.242000006</v>
      </c>
      <c r="H97" s="589">
        <v>504453.13000000239</v>
      </c>
    </row>
    <row r="98" spans="2:8">
      <c r="B98" s="28" t="s">
        <v>425</v>
      </c>
      <c r="C98" s="133" t="s">
        <v>805</v>
      </c>
      <c r="D98" s="133" t="s">
        <v>683</v>
      </c>
      <c r="E98" s="133">
        <v>1000</v>
      </c>
      <c r="F98" s="588">
        <v>1008703.689</v>
      </c>
      <c r="G98" s="589">
        <v>1008703689</v>
      </c>
      <c r="H98" s="589">
        <v>-4676292</v>
      </c>
    </row>
    <row r="99" spans="2:8">
      <c r="B99" s="28" t="s">
        <v>684</v>
      </c>
      <c r="C99" s="133" t="s">
        <v>805</v>
      </c>
      <c r="D99" s="133" t="s">
        <v>685</v>
      </c>
      <c r="E99" s="133">
        <v>470</v>
      </c>
      <c r="F99" s="588">
        <v>1002199.6404255319</v>
      </c>
      <c r="G99" s="589">
        <v>471033831</v>
      </c>
      <c r="H99" s="589">
        <v>6900799</v>
      </c>
    </row>
    <row r="100" spans="2:8">
      <c r="B100" s="28" t="s">
        <v>687</v>
      </c>
      <c r="C100" s="133" t="s">
        <v>807</v>
      </c>
      <c r="D100" s="133" t="s">
        <v>716</v>
      </c>
      <c r="E100" s="133">
        <v>225</v>
      </c>
      <c r="F100" s="588">
        <v>1016336.5244444445</v>
      </c>
      <c r="G100" s="589">
        <v>228675718</v>
      </c>
      <c r="H100" s="589">
        <v>-1066334</v>
      </c>
    </row>
    <row r="101" spans="2:8">
      <c r="B101" s="28" t="s">
        <v>804</v>
      </c>
      <c r="C101" s="133" t="s">
        <v>806</v>
      </c>
      <c r="D101" s="133" t="s">
        <v>717</v>
      </c>
      <c r="E101" s="133">
        <v>2480</v>
      </c>
      <c r="F101" s="588">
        <v>1002740.2669354839</v>
      </c>
      <c r="G101" s="589">
        <v>2486795862</v>
      </c>
      <c r="H101" s="589">
        <v>84869275</v>
      </c>
    </row>
    <row r="102" spans="2:8">
      <c r="B102" s="28" t="s">
        <v>684</v>
      </c>
      <c r="C102" s="133" t="s">
        <v>805</v>
      </c>
      <c r="D102" s="133" t="s">
        <v>685</v>
      </c>
      <c r="E102" s="133">
        <v>1000</v>
      </c>
      <c r="F102" s="588">
        <v>1001942.049</v>
      </c>
      <c r="G102" s="589">
        <v>1001942049</v>
      </c>
      <c r="H102" s="589">
        <v>17290828</v>
      </c>
    </row>
    <row r="103" spans="2:8">
      <c r="B103" s="28" t="s">
        <v>425</v>
      </c>
      <c r="C103" s="133" t="s">
        <v>805</v>
      </c>
      <c r="D103" s="133" t="s">
        <v>683</v>
      </c>
      <c r="E103" s="133">
        <v>65</v>
      </c>
      <c r="F103" s="588">
        <v>988256.64615384617</v>
      </c>
      <c r="G103" s="589">
        <v>64236682</v>
      </c>
      <c r="H103" s="589">
        <v>554989</v>
      </c>
    </row>
    <row r="104" spans="2:8">
      <c r="B104" s="28" t="s">
        <v>425</v>
      </c>
      <c r="C104" s="133" t="s">
        <v>805</v>
      </c>
      <c r="D104" s="133" t="s">
        <v>683</v>
      </c>
      <c r="E104" s="133">
        <v>2500</v>
      </c>
      <c r="F104" s="588">
        <v>1010003.5379999999</v>
      </c>
      <c r="G104" s="589">
        <v>2525008845</v>
      </c>
      <c r="H104" s="589">
        <v>-5591037</v>
      </c>
    </row>
    <row r="105" spans="2:8">
      <c r="B105" s="28" t="s">
        <v>684</v>
      </c>
      <c r="C105" s="133" t="s">
        <v>805</v>
      </c>
      <c r="D105" s="133" t="s">
        <v>685</v>
      </c>
      <c r="E105" s="133">
        <v>1000</v>
      </c>
      <c r="F105" s="588">
        <v>1003055.249</v>
      </c>
      <c r="G105" s="589">
        <v>1003055249</v>
      </c>
      <c r="H105" s="589">
        <v>14040641</v>
      </c>
    </row>
    <row r="106" spans="2:8">
      <c r="B106" s="28" t="s">
        <v>412</v>
      </c>
      <c r="C106" s="133" t="s">
        <v>805</v>
      </c>
      <c r="D106" s="133" t="s">
        <v>677</v>
      </c>
      <c r="E106" s="133">
        <v>1000</v>
      </c>
      <c r="F106" s="588">
        <v>1028188.633</v>
      </c>
      <c r="G106" s="589">
        <v>1028188633</v>
      </c>
      <c r="H106" s="589">
        <v>-26550277</v>
      </c>
    </row>
    <row r="107" spans="2:8">
      <c r="B107" s="28" t="s">
        <v>425</v>
      </c>
      <c r="C107" s="133" t="s">
        <v>805</v>
      </c>
      <c r="D107" s="133" t="s">
        <v>683</v>
      </c>
      <c r="E107" s="133">
        <v>2000</v>
      </c>
      <c r="F107" s="588">
        <v>983438.92500000005</v>
      </c>
      <c r="G107" s="589">
        <v>1966877850</v>
      </c>
      <c r="H107" s="589">
        <v>-11251549</v>
      </c>
    </row>
    <row r="108" spans="2:8">
      <c r="B108" s="28" t="s">
        <v>664</v>
      </c>
      <c r="C108" s="133" t="s">
        <v>805</v>
      </c>
      <c r="D108" s="133" t="s">
        <v>676</v>
      </c>
      <c r="E108" s="133">
        <v>600</v>
      </c>
      <c r="F108" s="588">
        <v>952172.81666666665</v>
      </c>
      <c r="G108" s="589">
        <v>571303690</v>
      </c>
      <c r="H108" s="589">
        <v>10861515</v>
      </c>
    </row>
    <row r="109" spans="2:8">
      <c r="B109" s="28" t="s">
        <v>672</v>
      </c>
      <c r="C109" s="133" t="s">
        <v>808</v>
      </c>
      <c r="D109" s="133" t="s">
        <v>674</v>
      </c>
      <c r="E109" s="133">
        <v>590</v>
      </c>
      <c r="F109" s="588">
        <v>957141.09152542369</v>
      </c>
      <c r="G109" s="589">
        <v>564713244</v>
      </c>
      <c r="H109" s="589">
        <v>-3230449</v>
      </c>
    </row>
    <row r="110" spans="2:8">
      <c r="B110" s="28" t="s">
        <v>412</v>
      </c>
      <c r="C110" s="133" t="s">
        <v>805</v>
      </c>
      <c r="D110" s="133" t="s">
        <v>677</v>
      </c>
      <c r="E110" s="133">
        <v>6000</v>
      </c>
      <c r="F110" s="588">
        <v>1029515.517</v>
      </c>
      <c r="G110" s="589">
        <v>6177093102</v>
      </c>
      <c r="H110" s="589">
        <v>-152271184</v>
      </c>
    </row>
    <row r="111" spans="2:8">
      <c r="B111" s="28" t="s">
        <v>425</v>
      </c>
      <c r="C111" s="133" t="s">
        <v>805</v>
      </c>
      <c r="D111" s="133" t="s">
        <v>683</v>
      </c>
      <c r="E111" s="133">
        <v>303</v>
      </c>
      <c r="F111" s="588">
        <v>1000545.7392739274</v>
      </c>
      <c r="G111" s="589">
        <v>303165359</v>
      </c>
      <c r="H111" s="589">
        <v>2444230</v>
      </c>
    </row>
    <row r="112" spans="2:8">
      <c r="B112" s="28" t="s">
        <v>425</v>
      </c>
      <c r="C112" s="133" t="s">
        <v>805</v>
      </c>
      <c r="D112" s="133" t="s">
        <v>683</v>
      </c>
      <c r="E112" s="133">
        <v>145</v>
      </c>
      <c r="F112" s="588">
        <v>1021278.1379310344</v>
      </c>
      <c r="G112" s="589">
        <v>148085330</v>
      </c>
      <c r="H112" s="589">
        <v>2216725</v>
      </c>
    </row>
    <row r="113" spans="2:8">
      <c r="B113" s="28" t="s">
        <v>412</v>
      </c>
      <c r="C113" s="133" t="s">
        <v>805</v>
      </c>
      <c r="D113" s="133" t="s">
        <v>679</v>
      </c>
      <c r="E113" s="133">
        <v>219</v>
      </c>
      <c r="F113" s="588">
        <v>1000279.8493150685</v>
      </c>
      <c r="G113" s="589">
        <v>219061287</v>
      </c>
      <c r="H113" s="589">
        <v>-7006492</v>
      </c>
    </row>
    <row r="114" spans="2:8">
      <c r="B114" s="28" t="s">
        <v>412</v>
      </c>
      <c r="C114" s="133" t="s">
        <v>805</v>
      </c>
      <c r="D114" s="133" t="s">
        <v>682</v>
      </c>
      <c r="E114" s="133">
        <v>10000</v>
      </c>
      <c r="F114" s="588">
        <v>960442.07649999997</v>
      </c>
      <c r="G114" s="589">
        <v>9604420765</v>
      </c>
      <c r="H114" s="589">
        <v>464017591</v>
      </c>
    </row>
    <row r="115" spans="2:8">
      <c r="B115" s="28" t="s">
        <v>506</v>
      </c>
      <c r="C115" s="133" t="s">
        <v>805</v>
      </c>
      <c r="D115" s="133" t="s">
        <v>772</v>
      </c>
      <c r="E115" s="133">
        <v>2500</v>
      </c>
      <c r="F115" s="588">
        <v>1027967.6972000001</v>
      </c>
      <c r="G115" s="589">
        <v>2569919243</v>
      </c>
      <c r="H115" s="589">
        <v>13299935</v>
      </c>
    </row>
    <row r="116" spans="2:8">
      <c r="B116" s="28" t="s">
        <v>506</v>
      </c>
      <c r="C116" s="133" t="s">
        <v>805</v>
      </c>
      <c r="D116" s="133" t="s">
        <v>772</v>
      </c>
      <c r="E116" s="133">
        <v>84</v>
      </c>
      <c r="F116" s="588">
        <v>1027128.5119047619</v>
      </c>
      <c r="G116" s="589">
        <v>86278795</v>
      </c>
      <c r="H116" s="589">
        <v>-2247727</v>
      </c>
    </row>
    <row r="117" spans="2:8">
      <c r="B117" s="28" t="s">
        <v>412</v>
      </c>
      <c r="C117" s="133" t="s">
        <v>805</v>
      </c>
      <c r="D117" s="133" t="s">
        <v>679</v>
      </c>
      <c r="E117" s="133">
        <v>6000</v>
      </c>
      <c r="F117" s="588">
        <v>966106.40049999999</v>
      </c>
      <c r="G117" s="589">
        <v>5796638403</v>
      </c>
      <c r="H117" s="589">
        <v>-188331554</v>
      </c>
    </row>
    <row r="118" spans="2:8">
      <c r="B118" s="28" t="s">
        <v>412</v>
      </c>
      <c r="C118" s="133" t="s">
        <v>805</v>
      </c>
      <c r="D118" s="133" t="s">
        <v>680</v>
      </c>
      <c r="E118" s="133">
        <v>6000</v>
      </c>
      <c r="F118" s="588">
        <v>966106.40049999999</v>
      </c>
      <c r="G118" s="589">
        <v>5796638403</v>
      </c>
      <c r="H118" s="589">
        <v>-188331554</v>
      </c>
    </row>
    <row r="119" spans="2:8">
      <c r="B119" s="28" t="s">
        <v>425</v>
      </c>
      <c r="C119" s="133" t="s">
        <v>805</v>
      </c>
      <c r="D119" s="133" t="s">
        <v>683</v>
      </c>
      <c r="E119" s="133">
        <v>5000</v>
      </c>
      <c r="F119" s="588">
        <v>906185.44400000002</v>
      </c>
      <c r="G119" s="589">
        <v>4530927220</v>
      </c>
      <c r="H119" s="589">
        <v>-20571056</v>
      </c>
    </row>
    <row r="120" spans="2:8">
      <c r="B120" s="28" t="s">
        <v>412</v>
      </c>
      <c r="C120" s="133" t="s">
        <v>805</v>
      </c>
      <c r="D120" s="133" t="s">
        <v>677</v>
      </c>
      <c r="E120" s="133">
        <v>2600</v>
      </c>
      <c r="F120" s="588">
        <v>977531.14346153848</v>
      </c>
      <c r="G120" s="589">
        <v>2541580973</v>
      </c>
      <c r="H120" s="589">
        <v>79461219</v>
      </c>
    </row>
    <row r="121" spans="2:8">
      <c r="B121" s="28" t="s">
        <v>425</v>
      </c>
      <c r="C121" s="133" t="s">
        <v>805</v>
      </c>
      <c r="D121" s="133" t="s">
        <v>683</v>
      </c>
      <c r="E121" s="133">
        <v>2000</v>
      </c>
      <c r="F121" s="588">
        <v>1016884.1555</v>
      </c>
      <c r="G121" s="589">
        <v>2033768311</v>
      </c>
      <c r="H121" s="589">
        <v>-29740914</v>
      </c>
    </row>
    <row r="122" spans="2:8" ht="13.8" thickBot="1">
      <c r="B122" s="608" t="s">
        <v>687</v>
      </c>
      <c r="C122" s="624" t="s">
        <v>807</v>
      </c>
      <c r="D122" s="624" t="s">
        <v>716</v>
      </c>
      <c r="E122" s="624">
        <v>1000</v>
      </c>
      <c r="F122" s="625">
        <v>1017794.037</v>
      </c>
      <c r="G122" s="626">
        <v>1017794037</v>
      </c>
      <c r="H122" s="626">
        <v>-3695211</v>
      </c>
    </row>
    <row r="123" spans="2:8">
      <c r="G123" s="170"/>
    </row>
    <row r="124" spans="2:8" ht="13.8" thickBot="1">
      <c r="B124" s="6" t="s">
        <v>823</v>
      </c>
    </row>
    <row r="125" spans="2:8" ht="27" thickBot="1">
      <c r="B125" s="770" t="s">
        <v>112</v>
      </c>
      <c r="C125" s="771" t="s">
        <v>113</v>
      </c>
      <c r="D125" s="771" t="s">
        <v>673</v>
      </c>
      <c r="E125" s="772" t="s">
        <v>114</v>
      </c>
      <c r="F125" s="772" t="s">
        <v>719</v>
      </c>
      <c r="G125" s="773" t="s">
        <v>821</v>
      </c>
      <c r="H125" s="773" t="s">
        <v>822</v>
      </c>
    </row>
    <row r="126" spans="2:8" ht="13.8" thickBot="1">
      <c r="B126" s="28" t="s">
        <v>703</v>
      </c>
      <c r="C126" s="621" t="s">
        <v>805</v>
      </c>
      <c r="D126" s="621" t="s">
        <v>775</v>
      </c>
      <c r="E126" s="621">
        <v>800</v>
      </c>
      <c r="F126" s="622">
        <v>1002.8978125</v>
      </c>
      <c r="G126" s="623">
        <v>5524403034</v>
      </c>
      <c r="H126" s="623">
        <v>-52567418</v>
      </c>
    </row>
    <row r="127" spans="2:8" ht="13.8" thickBot="1">
      <c r="B127" s="774" t="s">
        <v>118</v>
      </c>
      <c r="C127" s="775"/>
      <c r="D127" s="776"/>
      <c r="E127" s="775"/>
      <c r="F127" s="777"/>
      <c r="G127" s="778">
        <v>111337317123.2865</v>
      </c>
      <c r="H127" s="778">
        <v>147925288.12649941</v>
      </c>
    </row>
    <row r="128" spans="2:8" ht="13.8" thickBot="1">
      <c r="B128" s="598" t="s">
        <v>126</v>
      </c>
      <c r="C128" s="599"/>
      <c r="D128" s="599"/>
      <c r="E128" s="599"/>
      <c r="F128" s="600">
        <v>0</v>
      </c>
      <c r="G128" s="607">
        <v>0</v>
      </c>
      <c r="H128" s="607">
        <v>0</v>
      </c>
    </row>
    <row r="129" spans="7:7">
      <c r="G129" s="170"/>
    </row>
    <row r="130" spans="7:7">
      <c r="G130" s="170"/>
    </row>
  </sheetData>
  <sortState xmlns:xlrd2="http://schemas.microsoft.com/office/spreadsheetml/2017/richdata2" ref="B54:F122">
    <sortCondition descending="1" ref="B54:B122"/>
  </sortState>
  <customSheetViews>
    <customSheetView guid="{9BEA065D-970C-450D-B76E-2CCAFD95224A}" showPageBreaks="1" printArea="1">
      <selection activeCell="N8" sqref="N8"/>
      <pageMargins left="0.75" right="0.52" top="1.31" bottom="1" header="0.24" footer="0.37"/>
      <pageSetup paperSize="9" scale="85" orientation="portrait" verticalDpi="144" r:id="rId1"/>
      <headerFooter alignWithMargins="0">
        <oddFooter>&amp;C10</oddFooter>
      </headerFooter>
    </customSheetView>
    <customSheetView guid="{E16013A9-63E4-4076-9EEC-DC4ED7F23310}" showPageBreaks="1" printArea="1" showRuler="0" topLeftCell="A31">
      <selection activeCell="A57" sqref="A57"/>
      <pageMargins left="0.75" right="0.52" top="1.31" bottom="1" header="0.24" footer="0.37"/>
      <pageSetup paperSize="9" scale="85" orientation="portrait" verticalDpi="144" r:id="rId2"/>
      <headerFooter alignWithMargins="0">
        <oddFooter>&amp;C10</oddFooter>
      </headerFooter>
    </customSheetView>
    <customSheetView guid="{500B042A-9327-474C-8788-1D5EF0E172B9}" scale="75" showPageBreaks="1" fitToPage="1" printArea="1" showRuler="0" topLeftCell="A33">
      <selection activeCell="A51" sqref="A51"/>
      <pageMargins left="0.75" right="0.51181102362204722" top="1.6535433070866143" bottom="1" header="0" footer="0"/>
      <pageSetup paperSize="9" scale="94" orientation="portrait" verticalDpi="144" r:id="rId3"/>
      <headerFooter alignWithMargins="0"/>
    </customSheetView>
    <customSheetView guid="{084C3594-A933-11DB-BA52-0008540D613E}" showPageBreaks="1" fitToPage="1" printArea="1" showRuler="0" topLeftCell="A54">
      <selection activeCell="B70" sqref="B70"/>
      <pageMargins left="0.75" right="0.51181102362204722" top="1.6535433070866143" bottom="1" header="0" footer="0"/>
      <pageSetup paperSize="9" scale="73" orientation="portrait" verticalDpi="144" r:id="rId4"/>
      <headerFooter alignWithMargins="0"/>
    </customSheetView>
    <customSheetView guid="{18201D55-6AD4-489F-B9E0-77C14EFE5437}" showPageBreaks="1" fitToPage="1" printArea="1" showRuler="0">
      <selection activeCell="A14" sqref="A14"/>
      <pageMargins left="0.75" right="0.51181102362204722" top="1.6535433070866143" bottom="1" header="0" footer="0"/>
      <pageSetup paperSize="9" scale="66" orientation="portrait" verticalDpi="144" r:id="rId5"/>
      <headerFooter alignWithMargins="0"/>
    </customSheetView>
    <customSheetView guid="{E4AF38FE-2F2B-4610-948D-EC4685FC19EA}" scale="75" showPageBreaks="1" printArea="1" showRuler="0" topLeftCell="A12">
      <selection activeCell="A52" sqref="A52"/>
      <pageMargins left="0.75" right="0.51181102362204722" top="1.6535433070866143" bottom="1" header="0" footer="0"/>
      <pageSetup paperSize="9" scale="85" orientation="portrait" verticalDpi="144" r:id="rId6"/>
      <headerFooter alignWithMargins="0"/>
    </customSheetView>
  </customSheetViews>
  <mergeCells count="1">
    <mergeCell ref="B30:H30"/>
  </mergeCells>
  <phoneticPr fontId="9" type="noConversion"/>
  <pageMargins left="1.1417322834645669" right="0.51181102362204722" top="1.299212598425197" bottom="0.98425196850393704" header="0.23622047244094491" footer="0.35433070866141736"/>
  <pageSetup paperSize="9" scale="69" orientation="portrait" r:id="rId7"/>
  <headerFooter alignWithMargins="0">
    <oddFooter>&amp;C10</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8" tint="0.39997558519241921"/>
    <pageSetUpPr fitToPage="1"/>
  </sheetPr>
  <dimension ref="B2:O54"/>
  <sheetViews>
    <sheetView workbookViewId="0">
      <selection activeCell="H17" sqref="H17"/>
    </sheetView>
  </sheetViews>
  <sheetFormatPr baseColWidth="10" defaultRowHeight="13.2"/>
  <cols>
    <col min="1" max="1" width="11.5546875" style="2"/>
    <col min="2" max="2" width="28.33203125" style="2" customWidth="1"/>
    <col min="3" max="3" width="20.109375" style="2" customWidth="1"/>
    <col min="4" max="4" width="23" style="2" bestFit="1" customWidth="1"/>
    <col min="5" max="5" width="17" style="2" customWidth="1"/>
    <col min="6" max="6" width="17.6640625" style="2" customWidth="1"/>
    <col min="7" max="7" width="28.109375" style="2" customWidth="1"/>
    <col min="8" max="8" width="20.44140625" style="2" customWidth="1"/>
    <col min="9" max="9" width="16.6640625" style="2" customWidth="1"/>
    <col min="10" max="10" width="30.5546875" style="2" customWidth="1"/>
    <col min="11" max="16384" width="11.5546875" style="2"/>
  </cols>
  <sheetData>
    <row r="2" spans="2:9" ht="15.6">
      <c r="B2" s="5" t="s">
        <v>171</v>
      </c>
    </row>
    <row r="3" spans="2:9">
      <c r="B3" s="6"/>
    </row>
    <row r="4" spans="2:9" ht="13.8" thickBot="1"/>
    <row r="5" spans="2:9" ht="19.95" customHeight="1">
      <c r="B5" s="779"/>
      <c r="C5" s="780"/>
      <c r="D5" s="999" t="s">
        <v>295</v>
      </c>
      <c r="E5" s="1000"/>
      <c r="F5" s="1000"/>
      <c r="G5" s="1001"/>
      <c r="H5" s="26"/>
    </row>
    <row r="6" spans="2:9">
      <c r="B6" s="781" t="s">
        <v>160</v>
      </c>
      <c r="C6" s="782" t="s">
        <v>265</v>
      </c>
      <c r="D6" s="783" t="s">
        <v>162</v>
      </c>
      <c r="E6" s="784" t="s">
        <v>103</v>
      </c>
      <c r="F6" s="784" t="s">
        <v>172</v>
      </c>
      <c r="G6" s="784" t="s">
        <v>225</v>
      </c>
      <c r="H6" s="26"/>
    </row>
    <row r="7" spans="2:9">
      <c r="B7" s="14" t="s">
        <v>400</v>
      </c>
      <c r="C7" s="8"/>
      <c r="D7" s="8"/>
      <c r="E7" s="9"/>
      <c r="F7" s="9">
        <v>0</v>
      </c>
      <c r="G7" s="10">
        <v>0</v>
      </c>
      <c r="H7" s="26"/>
    </row>
    <row r="8" spans="2:9" ht="13.8" thickBot="1">
      <c r="B8" s="785" t="s">
        <v>307</v>
      </c>
      <c r="C8" s="786"/>
      <c r="D8" s="786"/>
      <c r="E8" s="786"/>
      <c r="F8" s="787">
        <v>0</v>
      </c>
      <c r="G8" s="787">
        <v>0</v>
      </c>
      <c r="H8" s="26"/>
    </row>
    <row r="9" spans="2:9" ht="13.8" thickBot="1">
      <c r="B9" s="788" t="s">
        <v>308</v>
      </c>
      <c r="C9" s="789"/>
      <c r="D9" s="789"/>
      <c r="E9" s="789"/>
      <c r="F9" s="790">
        <v>0</v>
      </c>
      <c r="G9" s="791">
        <v>0</v>
      </c>
      <c r="H9" s="26"/>
    </row>
    <row r="10" spans="2:9">
      <c r="B10" s="1002"/>
      <c r="C10" s="1002"/>
      <c r="D10" s="1002"/>
      <c r="E10" s="1002"/>
      <c r="F10" s="1002"/>
      <c r="G10" s="1002"/>
      <c r="H10" s="1002"/>
    </row>
    <row r="11" spans="2:9">
      <c r="B11" s="79"/>
      <c r="C11" s="79"/>
      <c r="D11" s="79"/>
      <c r="E11" s="79"/>
      <c r="F11" s="79"/>
      <c r="G11" s="79"/>
      <c r="H11" s="79"/>
    </row>
    <row r="12" spans="2:9" ht="17.25" customHeight="1">
      <c r="B12" s="16" t="s">
        <v>266</v>
      </c>
      <c r="C12" s="26"/>
      <c r="D12" s="26"/>
      <c r="E12" s="26"/>
      <c r="F12" s="26"/>
      <c r="G12" s="26"/>
      <c r="H12" s="26"/>
    </row>
    <row r="13" spans="2:9" ht="18" customHeight="1" thickBot="1">
      <c r="B13" s="26"/>
      <c r="C13" s="26"/>
      <c r="D13" s="26"/>
      <c r="E13" s="26"/>
      <c r="F13" s="26"/>
      <c r="G13" s="26"/>
      <c r="H13" s="26"/>
    </row>
    <row r="14" spans="2:9" s="23" customFormat="1" ht="26.4">
      <c r="B14" s="792" t="s">
        <v>174</v>
      </c>
      <c r="C14" s="793" t="s">
        <v>265</v>
      </c>
      <c r="D14" s="793" t="s">
        <v>103</v>
      </c>
      <c r="E14" s="793" t="s">
        <v>242</v>
      </c>
      <c r="F14" s="793" t="s">
        <v>175</v>
      </c>
      <c r="G14" s="793" t="s">
        <v>103</v>
      </c>
      <c r="H14" s="80"/>
    </row>
    <row r="15" spans="2:9" s="26" customFormat="1">
      <c r="B15" s="14" t="s">
        <v>299</v>
      </c>
      <c r="C15" s="8" t="s">
        <v>300</v>
      </c>
      <c r="D15" s="81" t="s">
        <v>579</v>
      </c>
      <c r="E15" s="9"/>
      <c r="F15" s="9">
        <v>677560375</v>
      </c>
      <c r="G15" s="81" t="s">
        <v>579</v>
      </c>
      <c r="H15" s="4"/>
      <c r="I15" s="4"/>
    </row>
    <row r="16" spans="2:9">
      <c r="B16" s="14" t="s">
        <v>401</v>
      </c>
      <c r="C16" s="8" t="s">
        <v>300</v>
      </c>
      <c r="D16" s="81" t="s">
        <v>579</v>
      </c>
      <c r="E16" s="9"/>
      <c r="F16" s="9">
        <v>458102530</v>
      </c>
      <c r="G16" s="81" t="s">
        <v>579</v>
      </c>
      <c r="H16" s="4"/>
      <c r="I16" s="4"/>
    </row>
    <row r="17" spans="2:11">
      <c r="B17" s="794" t="s">
        <v>176</v>
      </c>
      <c r="C17" s="795"/>
      <c r="D17" s="795"/>
      <c r="E17" s="795">
        <v>0</v>
      </c>
      <c r="F17" s="795">
        <v>1135662905</v>
      </c>
      <c r="G17" s="795"/>
      <c r="H17" s="26"/>
    </row>
    <row r="18" spans="2:11" ht="15.75" customHeight="1" thickBot="1">
      <c r="B18" s="71" t="s">
        <v>177</v>
      </c>
      <c r="C18" s="82"/>
      <c r="D18" s="82"/>
      <c r="E18" s="82">
        <v>0</v>
      </c>
      <c r="F18" s="241">
        <v>1103390093.1700001</v>
      </c>
      <c r="G18" s="83"/>
      <c r="H18" s="240"/>
    </row>
    <row r="19" spans="2:11">
      <c r="B19" s="26"/>
      <c r="C19" s="26"/>
      <c r="D19" s="26"/>
      <c r="E19" s="26"/>
      <c r="F19" s="4"/>
      <c r="G19" s="80"/>
      <c r="H19" s="26"/>
    </row>
    <row r="20" spans="2:11">
      <c r="B20" s="26"/>
      <c r="C20" s="26"/>
      <c r="D20" s="26"/>
      <c r="E20" s="26"/>
      <c r="F20" s="26"/>
      <c r="G20" s="176"/>
      <c r="H20" s="26"/>
    </row>
    <row r="21" spans="2:11" ht="15.6">
      <c r="B21" s="16" t="s">
        <v>267</v>
      </c>
      <c r="C21" s="26"/>
      <c r="D21" s="26"/>
      <c r="E21" s="26"/>
      <c r="F21" s="26"/>
      <c r="G21" s="172"/>
      <c r="H21" s="26"/>
    </row>
    <row r="22" spans="2:11">
      <c r="B22" s="84"/>
      <c r="C22" s="26"/>
      <c r="D22" s="26"/>
      <c r="E22" s="26"/>
      <c r="F22" s="26"/>
      <c r="G22" s="26"/>
      <c r="H22" s="26"/>
    </row>
    <row r="23" spans="2:11">
      <c r="B23" s="17" t="s">
        <v>269</v>
      </c>
      <c r="C23" s="26"/>
      <c r="D23" s="26"/>
      <c r="E23" s="26"/>
      <c r="F23" s="26"/>
      <c r="G23" s="26"/>
      <c r="H23" s="26"/>
    </row>
    <row r="24" spans="2:11" ht="13.8" thickBot="1">
      <c r="B24" s="26"/>
      <c r="C24" s="26"/>
      <c r="D24" s="26"/>
      <c r="E24" s="26"/>
      <c r="F24" s="26"/>
      <c r="G24" s="26"/>
      <c r="H24" s="26"/>
    </row>
    <row r="25" spans="2:11" s="23" customFormat="1" ht="26.4">
      <c r="B25" s="763" t="s">
        <v>103</v>
      </c>
      <c r="C25" s="796" t="s">
        <v>178</v>
      </c>
      <c r="D25" s="764" t="s">
        <v>155</v>
      </c>
      <c r="E25" s="764" t="s">
        <v>179</v>
      </c>
      <c r="F25" s="797" t="s">
        <v>180</v>
      </c>
      <c r="G25" s="80"/>
      <c r="H25" s="80"/>
    </row>
    <row r="26" spans="2:11">
      <c r="B26" s="14" t="s">
        <v>181</v>
      </c>
      <c r="C26" s="628">
        <v>28000000000</v>
      </c>
      <c r="D26" s="627">
        <v>47000000000</v>
      </c>
      <c r="E26" s="627">
        <v>0</v>
      </c>
      <c r="F26" s="628">
        <v>75000000000</v>
      </c>
      <c r="G26" s="4"/>
      <c r="H26" s="26"/>
    </row>
    <row r="27" spans="2:11">
      <c r="B27" s="14" t="s">
        <v>182</v>
      </c>
      <c r="C27" s="628">
        <v>26830000000</v>
      </c>
      <c r="D27" s="37">
        <v>0</v>
      </c>
      <c r="E27" s="627">
        <v>27104000000</v>
      </c>
      <c r="F27" s="628">
        <v>-274000000</v>
      </c>
      <c r="G27" s="4"/>
      <c r="H27" s="29"/>
    </row>
    <row r="28" spans="2:11">
      <c r="B28" s="406" t="s">
        <v>619</v>
      </c>
      <c r="C28" s="628">
        <v>-103000000</v>
      </c>
      <c r="D28" s="627">
        <v>0</v>
      </c>
      <c r="E28" s="627">
        <v>0</v>
      </c>
      <c r="F28" s="628">
        <v>0</v>
      </c>
      <c r="G28" s="4"/>
      <c r="H28" s="29"/>
    </row>
    <row r="29" spans="2:11">
      <c r="B29" s="14" t="s">
        <v>85</v>
      </c>
      <c r="C29" s="628">
        <v>21180376474</v>
      </c>
      <c r="D29" s="37">
        <v>0</v>
      </c>
      <c r="E29" s="627">
        <v>18764063170</v>
      </c>
      <c r="F29" s="628">
        <v>2416313304</v>
      </c>
      <c r="G29" s="4"/>
      <c r="H29" s="29"/>
    </row>
    <row r="30" spans="2:11">
      <c r="B30" s="14" t="s">
        <v>183</v>
      </c>
      <c r="C30" s="628">
        <v>0</v>
      </c>
      <c r="D30" s="627">
        <v>0</v>
      </c>
      <c r="E30" s="627">
        <v>0</v>
      </c>
      <c r="F30" s="628">
        <v>0</v>
      </c>
      <c r="G30" s="4"/>
      <c r="H30" s="29"/>
      <c r="J30" s="3"/>
    </row>
    <row r="31" spans="2:11">
      <c r="B31" s="14" t="s">
        <v>184</v>
      </c>
      <c r="C31" s="628">
        <v>2255567877</v>
      </c>
      <c r="D31" s="627">
        <v>341110989</v>
      </c>
      <c r="E31" s="627">
        <v>0</v>
      </c>
      <c r="F31" s="628">
        <v>2596678866</v>
      </c>
      <c r="G31" s="4"/>
      <c r="H31" s="30"/>
      <c r="I31" s="13"/>
      <c r="J31" s="13"/>
      <c r="K31" s="85"/>
    </row>
    <row r="32" spans="2:11" s="6" customFormat="1" ht="18.75" customHeight="1" thickBot="1">
      <c r="B32" s="798" t="s">
        <v>185</v>
      </c>
      <c r="C32" s="799">
        <v>78162944351</v>
      </c>
      <c r="D32" s="799">
        <v>47341110989</v>
      </c>
      <c r="E32" s="799">
        <v>45868063170</v>
      </c>
      <c r="F32" s="800">
        <v>79738992170</v>
      </c>
      <c r="G32" s="151"/>
      <c r="H32" s="151"/>
      <c r="I32" s="86"/>
      <c r="J32" s="86"/>
      <c r="K32" s="87"/>
    </row>
    <row r="33" spans="2:13">
      <c r="C33" s="3"/>
      <c r="F33" s="3"/>
      <c r="G33" s="3"/>
      <c r="H33" s="85"/>
      <c r="I33" s="85"/>
      <c r="J33" s="13"/>
      <c r="K33" s="85"/>
    </row>
    <row r="34" spans="2:13">
      <c r="C34" s="13"/>
      <c r="F34" s="3"/>
      <c r="G34" s="13"/>
      <c r="H34" s="85"/>
      <c r="I34" s="85"/>
      <c r="J34" s="13"/>
      <c r="K34" s="85"/>
    </row>
    <row r="35" spans="2:13" ht="15.6">
      <c r="B35" s="5" t="s">
        <v>268</v>
      </c>
      <c r="C35" s="13">
        <v>-78162944351</v>
      </c>
      <c r="D35" s="3"/>
      <c r="E35" s="3"/>
      <c r="F35" s="3"/>
      <c r="H35" s="85"/>
      <c r="I35" s="85"/>
      <c r="J35" s="13"/>
      <c r="K35" s="85"/>
    </row>
    <row r="36" spans="2:13">
      <c r="B36" s="27"/>
      <c r="H36" s="85"/>
      <c r="I36" s="13"/>
      <c r="J36" s="85">
        <v>1789589588</v>
      </c>
      <c r="K36" s="85"/>
    </row>
    <row r="37" spans="2:13" ht="13.8" thickBot="1">
      <c r="H37" s="85"/>
      <c r="I37" s="85"/>
      <c r="J37" s="85">
        <v>760634244</v>
      </c>
      <c r="K37" s="85"/>
    </row>
    <row r="38" spans="2:13" ht="26.4">
      <c r="B38" s="763" t="s">
        <v>121</v>
      </c>
      <c r="C38" s="796" t="s">
        <v>186</v>
      </c>
      <c r="D38" s="764" t="s">
        <v>155</v>
      </c>
      <c r="E38" s="764" t="s">
        <v>179</v>
      </c>
      <c r="F38" s="796" t="s">
        <v>187</v>
      </c>
      <c r="G38" s="797" t="s">
        <v>188</v>
      </c>
      <c r="H38" s="3"/>
      <c r="I38" s="3"/>
      <c r="J38" s="85">
        <v>1028955344</v>
      </c>
      <c r="K38" s="85"/>
    </row>
    <row r="39" spans="2:13" ht="18.75" customHeight="1" thickBot="1">
      <c r="B39" s="58" t="s">
        <v>189</v>
      </c>
      <c r="C39" s="627" t="s">
        <v>400</v>
      </c>
      <c r="D39" s="627" t="s">
        <v>400</v>
      </c>
      <c r="E39" s="627" t="s">
        <v>400</v>
      </c>
      <c r="F39" s="627" t="s">
        <v>400</v>
      </c>
      <c r="G39" s="627" t="s">
        <v>400</v>
      </c>
      <c r="H39" s="3"/>
      <c r="I39" s="3"/>
    </row>
    <row r="40" spans="2:13" ht="19.5" customHeight="1" thickBot="1">
      <c r="B40" s="65" t="s">
        <v>185</v>
      </c>
      <c r="C40" s="66"/>
      <c r="D40" s="66"/>
      <c r="E40" s="66"/>
      <c r="F40" s="66"/>
      <c r="G40" s="236"/>
    </row>
    <row r="48" spans="2:13">
      <c r="B48" s="916"/>
      <c r="C48" s="916"/>
      <c r="D48" s="916"/>
      <c r="E48" s="1004"/>
      <c r="F48" s="1004"/>
      <c r="G48" s="1003"/>
      <c r="H48" s="1003"/>
      <c r="M48" s="23"/>
    </row>
    <row r="49" spans="2:15" ht="13.8">
      <c r="B49" s="916"/>
      <c r="C49" s="916"/>
      <c r="D49" s="916"/>
      <c r="E49" s="1005"/>
      <c r="F49" s="1005"/>
      <c r="G49" s="24"/>
      <c r="N49" s="916"/>
      <c r="O49" s="916"/>
    </row>
    <row r="50" spans="2:15">
      <c r="E50" s="916"/>
      <c r="F50" s="916"/>
      <c r="J50" s="35"/>
    </row>
    <row r="54" spans="2:15">
      <c r="J54" s="36"/>
    </row>
  </sheetData>
  <customSheetViews>
    <customSheetView guid="{9BEA065D-970C-450D-B76E-2CCAFD95224A}" showPageBreaks="1" fitToPage="1" printArea="1" topLeftCell="A5">
      <selection activeCell="E31" sqref="E31"/>
      <pageMargins left="0.75" right="0.75" top="1.4" bottom="1" header="0" footer="0.36"/>
      <pageSetup paperSize="9" scale="67" orientation="portrait" verticalDpi="144" r:id="rId1"/>
      <headerFooter alignWithMargins="0">
        <oddFooter>&amp;C11</oddFooter>
      </headerFooter>
    </customSheetView>
    <customSheetView guid="{E16013A9-63E4-4076-9EEC-DC4ED7F23310}" showPageBreaks="1" fitToPage="1" printArea="1" showRuler="0" topLeftCell="A48">
      <selection activeCell="E27" sqref="E27"/>
      <pageMargins left="0.75" right="0.75" top="1.4" bottom="1" header="0" footer="0.36"/>
      <pageSetup paperSize="9" scale="73" orientation="portrait" verticalDpi="144" r:id="rId2"/>
      <headerFooter alignWithMargins="0">
        <oddFooter>&amp;C11</oddFooter>
      </headerFooter>
    </customSheetView>
    <customSheetView guid="{500B042A-9327-474C-8788-1D5EF0E172B9}" scale="75" showPageBreaks="1" fitToPage="1" printArea="1" showRuler="0">
      <selection activeCell="A11" sqref="A11"/>
      <pageMargins left="0.75" right="0.75" top="1" bottom="1" header="0" footer="0"/>
      <pageSetup paperSize="9" scale="72" orientation="portrait" verticalDpi="144" r:id="rId3"/>
      <headerFooter alignWithMargins="0"/>
    </customSheetView>
    <customSheetView guid="{084C3594-A933-11DB-BA52-0008540D613E}" showPageBreaks="1" fitToPage="1" printArea="1" showRuler="0">
      <selection sqref="A1:H70"/>
      <pageMargins left="0.75" right="0.75" top="1" bottom="1" header="0" footer="0"/>
      <pageSetup paperSize="9" scale="85" orientation="portrait" verticalDpi="144" r:id="rId4"/>
      <headerFooter alignWithMargins="0"/>
    </customSheetView>
    <customSheetView guid="{18201D55-6AD4-489F-B9E0-77C14EFE5437}" showPageBreaks="1" fitToPage="1" printArea="1" showRuler="0" topLeftCell="A20">
      <selection activeCell="B30" sqref="B30"/>
      <pageMargins left="0.75" right="0.75" top="1" bottom="1" header="0" footer="0"/>
      <pageSetup paperSize="9" scale="73" orientation="portrait" verticalDpi="144" r:id="rId5"/>
      <headerFooter alignWithMargins="0"/>
    </customSheetView>
    <customSheetView guid="{E4AF38FE-2F2B-4610-948D-EC4685FC19EA}" scale="75" showPageBreaks="1" fitToPage="1" printArea="1" showRuler="0" topLeftCell="A44">
      <selection activeCell="C71" sqref="C71"/>
      <pageMargins left="0.75" right="0.75" top="1" bottom="1" header="0" footer="0"/>
      <pageSetup paperSize="9" scale="72" orientation="portrait" verticalDpi="144" r:id="rId6"/>
      <headerFooter alignWithMargins="0"/>
    </customSheetView>
  </customSheetViews>
  <mergeCells count="9">
    <mergeCell ref="N49:O49"/>
    <mergeCell ref="E49:F49"/>
    <mergeCell ref="B48:D48"/>
    <mergeCell ref="B49:D49"/>
    <mergeCell ref="D5:G5"/>
    <mergeCell ref="B10:H10"/>
    <mergeCell ref="E50:F50"/>
    <mergeCell ref="G48:H48"/>
    <mergeCell ref="E48:F48"/>
  </mergeCells>
  <phoneticPr fontId="9" type="noConversion"/>
  <pageMargins left="0.74803149606299213" right="0.74803149606299213" top="1.4173228346456694" bottom="0.98425196850393704" header="0" footer="0.35433070866141736"/>
  <pageSetup paperSize="9" scale="67" fitToHeight="0" orientation="portrait" r:id="rId7"/>
  <headerFooter alignWithMargins="0">
    <oddFooter>&amp;C11</oddFooter>
  </headerFooter>
  <colBreaks count="1" manualBreakCount="1">
    <brk id="7" max="60"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39997558519241921"/>
    <pageSetUpPr fitToPage="1"/>
  </sheetPr>
  <dimension ref="B2:T94"/>
  <sheetViews>
    <sheetView topLeftCell="A19" zoomScale="55" zoomScaleNormal="55" workbookViewId="0">
      <selection activeCell="F31" sqref="F31"/>
    </sheetView>
  </sheetViews>
  <sheetFormatPr baseColWidth="10" defaultRowHeight="27" customHeight="1"/>
  <cols>
    <col min="1" max="1" width="11.5546875" style="318"/>
    <col min="2" max="2" width="109" style="318" bestFit="1" customWidth="1"/>
    <col min="3" max="4" width="34.5546875" style="361" customWidth="1"/>
    <col min="5" max="5" width="33.77734375" style="318" bestFit="1" customWidth="1"/>
    <col min="6" max="6" width="49.44140625" style="300" customWidth="1"/>
    <col min="7" max="7" width="37.5546875" style="318" customWidth="1"/>
    <col min="8" max="8" width="30.33203125" style="318" bestFit="1" customWidth="1"/>
    <col min="9" max="9" width="33.5546875" style="318" customWidth="1"/>
    <col min="10" max="10" width="24.21875" style="318" bestFit="1" customWidth="1"/>
    <col min="11" max="11" width="12.33203125" style="318" bestFit="1" customWidth="1"/>
    <col min="12" max="16384" width="11.5546875" style="318"/>
  </cols>
  <sheetData>
    <row r="2" spans="2:9" ht="27" customHeight="1">
      <c r="B2" s="376" t="s">
        <v>270</v>
      </c>
    </row>
    <row r="3" spans="2:9" ht="27" customHeight="1">
      <c r="B3" s="282" t="s">
        <v>631</v>
      </c>
      <c r="F3" s="393" t="s">
        <v>405</v>
      </c>
      <c r="G3" s="376"/>
      <c r="H3" s="396"/>
      <c r="I3" s="396"/>
    </row>
    <row r="4" spans="2:9" ht="23.4" thickBot="1">
      <c r="F4" s="377"/>
      <c r="G4" s="396"/>
      <c r="H4" s="396"/>
      <c r="I4" s="396"/>
    </row>
    <row r="5" spans="2:9" ht="27" customHeight="1">
      <c r="B5" s="801" t="s">
        <v>103</v>
      </c>
      <c r="C5" s="802" t="s">
        <v>172</v>
      </c>
      <c r="D5" s="803" t="s">
        <v>173</v>
      </c>
      <c r="F5" s="817" t="s">
        <v>103</v>
      </c>
      <c r="G5" s="818"/>
      <c r="H5" s="819" t="s">
        <v>172</v>
      </c>
      <c r="I5" s="820" t="s">
        <v>173</v>
      </c>
    </row>
    <row r="6" spans="2:9" ht="27" customHeight="1">
      <c r="B6" s="291" t="s">
        <v>370</v>
      </c>
      <c r="C6" s="373">
        <v>899624136</v>
      </c>
      <c r="D6" s="373">
        <v>1872946830</v>
      </c>
      <c r="F6" s="313" t="s">
        <v>325</v>
      </c>
      <c r="G6" s="631"/>
      <c r="H6" s="633">
        <v>415026444</v>
      </c>
      <c r="I6" s="634">
        <v>170316668</v>
      </c>
    </row>
    <row r="7" spans="2:9" ht="27" customHeight="1" thickBot="1">
      <c r="B7" s="804" t="s">
        <v>163</v>
      </c>
      <c r="C7" s="805">
        <v>899624136</v>
      </c>
      <c r="D7" s="805">
        <v>1872946830</v>
      </c>
      <c r="F7" s="313" t="s">
        <v>496</v>
      </c>
      <c r="G7" s="631"/>
      <c r="H7" s="633">
        <v>56081816</v>
      </c>
      <c r="I7" s="634">
        <v>120102730</v>
      </c>
    </row>
    <row r="8" spans="2:9" ht="27" customHeight="1">
      <c r="B8" s="317"/>
      <c r="C8" s="300"/>
      <c r="D8" s="308"/>
      <c r="F8" s="313" t="s">
        <v>497</v>
      </c>
      <c r="G8" s="631"/>
      <c r="H8" s="633">
        <v>2156529738</v>
      </c>
      <c r="I8" s="634">
        <v>4308915701</v>
      </c>
    </row>
    <row r="9" spans="2:9" ht="27" customHeight="1" thickBot="1">
      <c r="B9" s="292" t="s">
        <v>632</v>
      </c>
      <c r="C9" s="307"/>
      <c r="D9" s="307"/>
      <c r="F9" s="313" t="s">
        <v>498</v>
      </c>
      <c r="G9" s="631"/>
      <c r="H9" s="633">
        <v>2564992904</v>
      </c>
      <c r="I9" s="634">
        <v>4627907495</v>
      </c>
    </row>
    <row r="10" spans="2:9" ht="27" customHeight="1">
      <c r="B10" s="806" t="s">
        <v>103</v>
      </c>
      <c r="C10" s="807" t="s">
        <v>172</v>
      </c>
      <c r="D10" s="808" t="s">
        <v>173</v>
      </c>
      <c r="F10" s="313" t="s">
        <v>499</v>
      </c>
      <c r="G10" s="631"/>
      <c r="H10" s="633">
        <v>1757298125</v>
      </c>
      <c r="I10" s="634">
        <v>3661638294</v>
      </c>
    </row>
    <row r="11" spans="2:9" ht="27" customHeight="1">
      <c r="B11" s="612" t="s">
        <v>243</v>
      </c>
      <c r="C11" s="665">
        <v>553768442</v>
      </c>
      <c r="D11" s="613">
        <v>904778110</v>
      </c>
      <c r="F11" s="313" t="s">
        <v>511</v>
      </c>
      <c r="G11" s="631"/>
      <c r="H11" s="633">
        <v>29877579</v>
      </c>
      <c r="I11" s="634">
        <v>8570624</v>
      </c>
    </row>
    <row r="12" spans="2:9" ht="27" customHeight="1">
      <c r="B12" s="316" t="s">
        <v>191</v>
      </c>
      <c r="C12" s="310">
        <v>185261584</v>
      </c>
      <c r="D12" s="614">
        <v>2441107464</v>
      </c>
      <c r="F12" s="615" t="s">
        <v>626</v>
      </c>
      <c r="G12" s="632"/>
      <c r="H12" s="633">
        <v>33776263</v>
      </c>
      <c r="I12" s="634">
        <v>0</v>
      </c>
    </row>
    <row r="13" spans="2:9" ht="27" customHeight="1">
      <c r="B13" s="316" t="s">
        <v>0</v>
      </c>
      <c r="C13" s="310">
        <v>130150923</v>
      </c>
      <c r="D13" s="614">
        <v>296552106</v>
      </c>
      <c r="F13" s="615" t="s">
        <v>500</v>
      </c>
      <c r="G13" s="632"/>
      <c r="H13" s="633">
        <v>119261624</v>
      </c>
      <c r="I13" s="634">
        <v>371429285</v>
      </c>
    </row>
    <row r="14" spans="2:9" ht="27" customHeight="1">
      <c r="B14" s="316" t="s">
        <v>222</v>
      </c>
      <c r="C14" s="310">
        <v>0</v>
      </c>
      <c r="D14" s="614">
        <v>156210739</v>
      </c>
      <c r="F14" s="615" t="s">
        <v>624</v>
      </c>
      <c r="G14" s="632"/>
      <c r="H14" s="633">
        <v>144441316</v>
      </c>
      <c r="I14" s="634">
        <v>0</v>
      </c>
    </row>
    <row r="15" spans="2:9" ht="27" customHeight="1">
      <c r="B15" s="316" t="s">
        <v>648</v>
      </c>
      <c r="C15" s="310">
        <v>0</v>
      </c>
      <c r="D15" s="614">
        <v>347056665</v>
      </c>
      <c r="F15" s="615" t="s">
        <v>762</v>
      </c>
      <c r="G15" s="632"/>
      <c r="H15" s="633">
        <v>0</v>
      </c>
      <c r="I15" s="634">
        <v>0</v>
      </c>
    </row>
    <row r="16" spans="2:9" ht="27" customHeight="1">
      <c r="B16" s="316" t="s">
        <v>666</v>
      </c>
      <c r="C16" s="310">
        <v>14195</v>
      </c>
      <c r="D16" s="372">
        <v>0</v>
      </c>
      <c r="F16" s="615" t="s">
        <v>763</v>
      </c>
      <c r="G16" s="632"/>
      <c r="H16" s="633">
        <v>1154802</v>
      </c>
      <c r="I16" s="634">
        <v>0</v>
      </c>
    </row>
    <row r="17" spans="2:20" ht="27" customHeight="1">
      <c r="B17" s="316" t="s">
        <v>667</v>
      </c>
      <c r="C17" s="310">
        <v>512598</v>
      </c>
      <c r="D17" s="372">
        <v>0</v>
      </c>
      <c r="F17" s="615" t="s">
        <v>764</v>
      </c>
      <c r="G17" s="632"/>
      <c r="H17" s="633">
        <v>534247</v>
      </c>
      <c r="I17" s="634">
        <v>0</v>
      </c>
    </row>
    <row r="18" spans="2:20" ht="27" customHeight="1" thickBot="1">
      <c r="B18" s="316" t="s">
        <v>670</v>
      </c>
      <c r="C18" s="310">
        <v>355335</v>
      </c>
      <c r="D18" s="372">
        <v>0</v>
      </c>
      <c r="F18" s="813" t="s">
        <v>163</v>
      </c>
      <c r="G18" s="821"/>
      <c r="H18" s="822">
        <v>7278974858</v>
      </c>
      <c r="I18" s="823">
        <v>13268880797</v>
      </c>
    </row>
    <row r="19" spans="2:20" ht="27" customHeight="1" thickBot="1">
      <c r="B19" s="809" t="s">
        <v>163</v>
      </c>
      <c r="C19" s="810">
        <v>870063077</v>
      </c>
      <c r="D19" s="811">
        <v>4145705084</v>
      </c>
      <c r="F19" s="317"/>
      <c r="G19" s="317"/>
    </row>
    <row r="20" spans="2:20" ht="27" customHeight="1" thickTop="1">
      <c r="F20" s="282" t="s">
        <v>275</v>
      </c>
      <c r="G20" s="317"/>
      <c r="H20" s="317"/>
      <c r="I20" s="317"/>
    </row>
    <row r="21" spans="2:20" ht="27" customHeight="1" thickBot="1">
      <c r="B21" s="282" t="s">
        <v>636</v>
      </c>
      <c r="F21" s="317"/>
      <c r="G21" s="317"/>
      <c r="H21" s="317"/>
      <c r="I21" s="317"/>
    </row>
    <row r="22" spans="2:20" ht="27" customHeight="1" thickBot="1">
      <c r="F22" s="1006" t="s">
        <v>103</v>
      </c>
      <c r="G22" s="1007"/>
      <c r="H22" s="824" t="s">
        <v>172</v>
      </c>
      <c r="I22" s="824" t="s">
        <v>173</v>
      </c>
      <c r="N22" s="407"/>
      <c r="O22" s="407"/>
    </row>
    <row r="23" spans="2:20" ht="27" customHeight="1">
      <c r="B23" s="812" t="s">
        <v>103</v>
      </c>
      <c r="C23" s="807" t="s">
        <v>172</v>
      </c>
      <c r="D23" s="808" t="s">
        <v>173</v>
      </c>
      <c r="F23" s="1012" t="s">
        <v>409</v>
      </c>
      <c r="G23" s="1013"/>
      <c r="H23" s="586">
        <v>20293822636</v>
      </c>
      <c r="I23" s="585">
        <v>9188075633</v>
      </c>
      <c r="N23" s="407"/>
      <c r="O23" s="407"/>
    </row>
    <row r="24" spans="2:20" ht="27" customHeight="1">
      <c r="B24" s="629" t="s">
        <v>303</v>
      </c>
      <c r="C24" s="310">
        <v>94984800</v>
      </c>
      <c r="D24" s="372">
        <v>87387600</v>
      </c>
      <c r="F24" s="1012" t="s">
        <v>191</v>
      </c>
      <c r="G24" s="1013"/>
      <c r="H24" s="586">
        <v>4493050615</v>
      </c>
      <c r="I24" s="585">
        <v>0</v>
      </c>
      <c r="N24" s="407"/>
      <c r="O24" s="407"/>
    </row>
    <row r="25" spans="2:20" ht="27" customHeight="1">
      <c r="B25" s="629" t="s">
        <v>77</v>
      </c>
      <c r="C25" s="310">
        <v>63668281</v>
      </c>
      <c r="D25" s="630">
        <v>55502617</v>
      </c>
      <c r="E25" s="315"/>
      <c r="F25" s="1012" t="s">
        <v>501</v>
      </c>
      <c r="G25" s="1013"/>
      <c r="H25" s="586">
        <v>12740517822</v>
      </c>
      <c r="I25" s="585">
        <v>0</v>
      </c>
      <c r="N25" s="407"/>
      <c r="O25" s="407"/>
      <c r="P25" s="407"/>
      <c r="Q25" s="407"/>
      <c r="R25" s="407"/>
    </row>
    <row r="26" spans="2:20" ht="27" customHeight="1" thickBot="1">
      <c r="B26" s="629" t="s">
        <v>649</v>
      </c>
      <c r="C26" s="310"/>
      <c r="D26" s="372">
        <v>2734755964</v>
      </c>
      <c r="E26" s="315"/>
      <c r="F26" s="1010" t="s">
        <v>185</v>
      </c>
      <c r="G26" s="1011"/>
      <c r="H26" s="825">
        <v>12046355429</v>
      </c>
      <c r="I26" s="825">
        <v>9188075633</v>
      </c>
      <c r="N26" s="407"/>
      <c r="O26" s="407"/>
      <c r="P26" s="407"/>
      <c r="Q26" s="407"/>
      <c r="R26" s="407"/>
      <c r="S26" s="407"/>
      <c r="T26" s="407"/>
    </row>
    <row r="27" spans="2:20" ht="27" customHeight="1" thickBot="1">
      <c r="B27" s="813" t="s">
        <v>2</v>
      </c>
      <c r="C27" s="814">
        <v>158653081</v>
      </c>
      <c r="D27" s="815">
        <v>2877646181</v>
      </c>
      <c r="E27" s="315"/>
      <c r="F27" s="407"/>
      <c r="G27" s="407"/>
      <c r="H27" s="407"/>
      <c r="I27" s="407"/>
      <c r="J27" s="407"/>
      <c r="K27" s="407"/>
      <c r="L27" s="407"/>
      <c r="M27" s="407"/>
      <c r="N27" s="407"/>
      <c r="O27" s="407"/>
      <c r="P27" s="407"/>
      <c r="Q27" s="407"/>
      <c r="R27" s="407"/>
      <c r="S27" s="407"/>
      <c r="T27" s="407"/>
    </row>
    <row r="28" spans="2:20" ht="27" customHeight="1">
      <c r="E28" s="315"/>
      <c r="F28" s="407"/>
      <c r="G28" s="407"/>
      <c r="H28" s="407"/>
      <c r="I28" s="407"/>
      <c r="J28" s="407"/>
      <c r="K28" s="407"/>
      <c r="L28" s="407"/>
      <c r="M28" s="407"/>
      <c r="N28" s="407"/>
      <c r="O28" s="407"/>
      <c r="P28" s="407"/>
      <c r="Q28" s="407"/>
      <c r="R28" s="407"/>
      <c r="S28" s="407"/>
      <c r="T28" s="407"/>
    </row>
    <row r="29" spans="2:20" ht="27" customHeight="1" thickBot="1">
      <c r="B29" s="282" t="s">
        <v>748</v>
      </c>
      <c r="E29" s="407"/>
      <c r="F29" s="407"/>
      <c r="G29" s="408"/>
      <c r="H29" s="407"/>
      <c r="I29" s="407"/>
      <c r="J29" s="407"/>
      <c r="K29" s="407"/>
      <c r="L29" s="407"/>
      <c r="M29" s="407"/>
      <c r="N29" s="407"/>
      <c r="O29" s="407"/>
      <c r="P29" s="407"/>
      <c r="Q29" s="407"/>
      <c r="R29" s="407"/>
      <c r="S29" s="407"/>
      <c r="T29" s="407"/>
    </row>
    <row r="30" spans="2:20" ht="27" customHeight="1">
      <c r="B30" s="812" t="s">
        <v>103</v>
      </c>
      <c r="C30" s="807" t="s">
        <v>172</v>
      </c>
      <c r="D30" s="808" t="s">
        <v>173</v>
      </c>
      <c r="E30" s="407"/>
      <c r="F30" s="407"/>
      <c r="G30" s="408"/>
      <c r="H30" s="407"/>
      <c r="I30" s="407"/>
      <c r="J30" s="407"/>
      <c r="K30" s="407"/>
      <c r="L30" s="407"/>
      <c r="M30" s="407"/>
      <c r="N30" s="407"/>
      <c r="O30" s="407"/>
      <c r="P30" s="407"/>
      <c r="Q30" s="407"/>
      <c r="R30" s="407"/>
      <c r="S30" s="407"/>
      <c r="T30" s="407"/>
    </row>
    <row r="31" spans="2:20" ht="27" customHeight="1">
      <c r="B31" s="313" t="s">
        <v>304</v>
      </c>
      <c r="C31" s="310">
        <v>0</v>
      </c>
      <c r="D31" s="372">
        <v>76</v>
      </c>
      <c r="E31" s="407"/>
      <c r="F31" s="408"/>
      <c r="G31" s="408"/>
      <c r="H31" s="407"/>
      <c r="I31" s="407"/>
      <c r="J31" s="407"/>
      <c r="K31" s="407"/>
      <c r="L31" s="407"/>
      <c r="M31" s="407"/>
      <c r="N31" s="407"/>
      <c r="O31" s="407"/>
      <c r="P31" s="407"/>
      <c r="Q31" s="407"/>
      <c r="R31" s="407"/>
      <c r="S31" s="407"/>
      <c r="T31" s="407"/>
    </row>
    <row r="32" spans="2:20" ht="27" customHeight="1">
      <c r="B32" s="313" t="s">
        <v>503</v>
      </c>
      <c r="C32" s="310">
        <v>282315056</v>
      </c>
      <c r="D32" s="372">
        <v>4672747652</v>
      </c>
      <c r="E32" s="407"/>
      <c r="F32" s="408"/>
      <c r="G32" s="408"/>
      <c r="H32" s="407"/>
      <c r="I32" s="407"/>
      <c r="J32" s="407"/>
      <c r="K32" s="407"/>
      <c r="L32" s="407"/>
      <c r="M32" s="407"/>
      <c r="N32" s="407"/>
      <c r="O32" s="407"/>
      <c r="P32" s="407"/>
      <c r="Q32" s="407"/>
      <c r="R32" s="407"/>
      <c r="S32" s="407"/>
      <c r="T32" s="407"/>
    </row>
    <row r="33" spans="2:20" ht="27" customHeight="1">
      <c r="B33" s="313" t="s">
        <v>227</v>
      </c>
      <c r="C33" s="310">
        <v>121660871</v>
      </c>
      <c r="D33" s="372">
        <v>204601859</v>
      </c>
      <c r="E33" s="407"/>
      <c r="F33" s="408"/>
      <c r="G33" s="408"/>
      <c r="H33" s="407"/>
      <c r="I33" s="407"/>
      <c r="J33" s="407"/>
      <c r="K33" s="407"/>
      <c r="L33" s="407"/>
      <c r="M33" s="407"/>
      <c r="N33" s="407"/>
      <c r="O33" s="407"/>
      <c r="P33" s="407"/>
      <c r="Q33" s="407"/>
      <c r="R33" s="407"/>
      <c r="S33" s="407"/>
      <c r="T33" s="407"/>
    </row>
    <row r="34" spans="2:20" ht="27" customHeight="1">
      <c r="B34" s="313" t="s">
        <v>328</v>
      </c>
      <c r="C34" s="310">
        <v>51278105</v>
      </c>
      <c r="D34" s="372">
        <v>20672000</v>
      </c>
      <c r="E34" s="407"/>
      <c r="F34" s="408"/>
      <c r="G34" s="408"/>
      <c r="H34" s="407"/>
      <c r="I34" s="407"/>
      <c r="J34" s="407"/>
      <c r="K34" s="407"/>
      <c r="L34" s="407"/>
      <c r="M34" s="407"/>
      <c r="N34" s="407"/>
      <c r="O34" s="407"/>
      <c r="P34" s="407"/>
      <c r="Q34" s="407"/>
      <c r="R34" s="407"/>
      <c r="S34" s="407"/>
      <c r="T34" s="407"/>
    </row>
    <row r="35" spans="2:20" ht="27" customHeight="1">
      <c r="B35" s="313" t="s">
        <v>226</v>
      </c>
      <c r="C35" s="310">
        <v>21356142</v>
      </c>
      <c r="D35" s="372">
        <v>40497396</v>
      </c>
      <c r="E35" s="407"/>
      <c r="F35" s="408"/>
      <c r="G35" s="408"/>
      <c r="H35" s="407"/>
      <c r="I35" s="407"/>
      <c r="J35" s="407"/>
      <c r="K35" s="407"/>
      <c r="L35" s="407"/>
      <c r="M35" s="407"/>
      <c r="N35" s="407"/>
      <c r="O35" s="407"/>
      <c r="P35" s="407"/>
      <c r="Q35" s="407"/>
      <c r="R35" s="407"/>
      <c r="S35" s="407"/>
      <c r="T35" s="407"/>
    </row>
    <row r="36" spans="2:20" ht="27" customHeight="1">
      <c r="B36" s="313" t="s">
        <v>502</v>
      </c>
      <c r="C36" s="310">
        <v>97456318</v>
      </c>
      <c r="D36" s="372">
        <v>58063044</v>
      </c>
      <c r="E36" s="407"/>
      <c r="F36" s="408"/>
      <c r="G36" s="408"/>
      <c r="H36" s="407"/>
      <c r="I36" s="407"/>
      <c r="J36" s="407"/>
      <c r="K36" s="407"/>
      <c r="L36" s="407"/>
      <c r="M36" s="407"/>
      <c r="N36" s="407"/>
      <c r="O36" s="407"/>
      <c r="P36" s="407"/>
      <c r="Q36" s="407"/>
      <c r="R36" s="407"/>
      <c r="S36" s="407"/>
      <c r="T36" s="407"/>
    </row>
    <row r="37" spans="2:20" ht="27" customHeight="1">
      <c r="B37" s="313" t="s">
        <v>324</v>
      </c>
      <c r="C37" s="310">
        <v>0</v>
      </c>
      <c r="D37" s="372">
        <v>79787488</v>
      </c>
      <c r="E37" s="407"/>
      <c r="F37" s="408"/>
      <c r="G37" s="408"/>
      <c r="H37" s="407"/>
      <c r="I37" s="407"/>
      <c r="J37" s="407"/>
      <c r="K37" s="407"/>
      <c r="L37" s="407"/>
      <c r="M37" s="407"/>
      <c r="N37" s="407"/>
      <c r="O37" s="407"/>
      <c r="P37" s="407"/>
      <c r="Q37" s="407"/>
      <c r="R37" s="407"/>
      <c r="S37" s="407"/>
      <c r="T37" s="407"/>
    </row>
    <row r="38" spans="2:20" ht="27" customHeight="1">
      <c r="B38" s="313" t="s">
        <v>228</v>
      </c>
      <c r="C38" s="310">
        <v>1561814</v>
      </c>
      <c r="D38" s="372">
        <v>7800756</v>
      </c>
      <c r="E38" s="407"/>
      <c r="F38" s="408"/>
      <c r="G38" s="408"/>
      <c r="H38" s="407"/>
      <c r="I38" s="407"/>
      <c r="J38" s="407"/>
      <c r="K38" s="407"/>
      <c r="L38" s="407"/>
      <c r="M38" s="407"/>
      <c r="N38" s="407"/>
      <c r="O38" s="407"/>
      <c r="P38" s="407"/>
      <c r="Q38" s="407"/>
      <c r="R38" s="407"/>
      <c r="S38" s="407"/>
      <c r="T38" s="407"/>
    </row>
    <row r="39" spans="2:20" ht="27" customHeight="1">
      <c r="B39" s="313" t="s">
        <v>332</v>
      </c>
      <c r="C39" s="310">
        <v>3496737476</v>
      </c>
      <c r="D39" s="372">
        <v>877030261</v>
      </c>
      <c r="E39" s="407"/>
      <c r="F39" s="408"/>
      <c r="G39" s="408"/>
      <c r="H39" s="407"/>
      <c r="I39" s="407"/>
      <c r="J39" s="407"/>
      <c r="K39" s="407"/>
      <c r="L39" s="407"/>
      <c r="M39" s="407"/>
      <c r="N39" s="407"/>
      <c r="O39" s="407"/>
      <c r="P39" s="407"/>
      <c r="Q39" s="407"/>
      <c r="R39" s="407"/>
      <c r="S39" s="407"/>
      <c r="T39" s="407"/>
    </row>
    <row r="40" spans="2:20" ht="27" customHeight="1">
      <c r="B40" s="313" t="s">
        <v>408</v>
      </c>
      <c r="C40" s="310">
        <v>605551096</v>
      </c>
      <c r="D40" s="372">
        <v>1361677464</v>
      </c>
      <c r="E40" s="407"/>
      <c r="F40" s="408"/>
      <c r="G40" s="408"/>
      <c r="H40" s="407"/>
      <c r="I40" s="407"/>
      <c r="J40" s="407"/>
      <c r="K40" s="407"/>
      <c r="L40" s="407"/>
      <c r="M40" s="407"/>
      <c r="N40" s="407"/>
      <c r="O40" s="407"/>
      <c r="P40" s="407"/>
      <c r="Q40" s="407"/>
      <c r="R40" s="407"/>
      <c r="S40" s="407"/>
      <c r="T40" s="407"/>
    </row>
    <row r="41" spans="2:20" ht="27" customHeight="1">
      <c r="B41" s="313" t="s">
        <v>593</v>
      </c>
      <c r="C41" s="310">
        <v>0</v>
      </c>
      <c r="D41" s="372">
        <v>24228750</v>
      </c>
      <c r="E41" s="407"/>
      <c r="F41" s="408"/>
      <c r="G41" s="408"/>
      <c r="H41" s="407"/>
      <c r="I41" s="407"/>
      <c r="J41" s="407"/>
      <c r="K41" s="407"/>
      <c r="L41" s="407"/>
      <c r="M41" s="407"/>
      <c r="N41" s="407"/>
      <c r="O41" s="407"/>
      <c r="P41" s="407"/>
      <c r="Q41" s="407"/>
      <c r="R41" s="407"/>
      <c r="S41" s="407"/>
      <c r="T41" s="407"/>
    </row>
    <row r="42" spans="2:20" ht="27" customHeight="1">
      <c r="B42" s="313" t="s">
        <v>414</v>
      </c>
      <c r="C42" s="310">
        <v>0</v>
      </c>
      <c r="D42" s="372">
        <v>46265333</v>
      </c>
      <c r="E42" s="407"/>
      <c r="F42" s="408"/>
      <c r="G42" s="408"/>
      <c r="H42" s="407"/>
      <c r="I42" s="407"/>
      <c r="J42" s="407"/>
      <c r="K42" s="407"/>
      <c r="L42" s="407"/>
      <c r="M42" s="407"/>
      <c r="N42" s="407"/>
      <c r="O42" s="407"/>
      <c r="P42" s="407"/>
      <c r="Q42" s="407"/>
      <c r="R42" s="407"/>
      <c r="S42" s="407"/>
      <c r="T42" s="407"/>
    </row>
    <row r="43" spans="2:20" ht="27" customHeight="1">
      <c r="B43" s="313" t="s">
        <v>660</v>
      </c>
      <c r="C43" s="310">
        <v>293094266</v>
      </c>
      <c r="D43" s="372">
        <v>0</v>
      </c>
      <c r="E43" s="407"/>
      <c r="F43" s="408"/>
      <c r="G43" s="408"/>
      <c r="H43" s="407"/>
      <c r="I43" s="407"/>
      <c r="J43" s="407"/>
      <c r="K43" s="407"/>
      <c r="L43" s="407"/>
      <c r="M43" s="407"/>
      <c r="N43" s="407"/>
      <c r="O43" s="407"/>
      <c r="P43" s="407"/>
      <c r="Q43" s="407"/>
      <c r="R43" s="407"/>
      <c r="S43" s="407"/>
      <c r="T43" s="407"/>
    </row>
    <row r="44" spans="2:20" ht="27" customHeight="1">
      <c r="B44" s="313" t="s">
        <v>668</v>
      </c>
      <c r="C44" s="310">
        <v>266703229</v>
      </c>
      <c r="D44" s="372">
        <v>0</v>
      </c>
      <c r="E44" s="407"/>
      <c r="F44" s="408"/>
      <c r="G44" s="408"/>
      <c r="H44" s="407"/>
      <c r="I44" s="407"/>
      <c r="J44" s="407"/>
      <c r="K44" s="407"/>
      <c r="L44" s="407"/>
      <c r="M44" s="407"/>
      <c r="N44" s="407"/>
      <c r="O44" s="407"/>
      <c r="P44" s="407"/>
      <c r="Q44" s="407"/>
      <c r="R44" s="407"/>
      <c r="S44" s="407"/>
      <c r="T44" s="407"/>
    </row>
    <row r="45" spans="2:20" ht="27" customHeight="1">
      <c r="B45" s="313" t="s">
        <v>671</v>
      </c>
      <c r="C45" s="310">
        <v>341265286</v>
      </c>
      <c r="D45" s="372">
        <v>0</v>
      </c>
      <c r="E45" s="407"/>
      <c r="F45" s="408"/>
      <c r="G45" s="408"/>
      <c r="H45" s="407"/>
      <c r="I45" s="407"/>
      <c r="J45" s="407"/>
      <c r="K45" s="407"/>
      <c r="L45" s="407"/>
      <c r="M45" s="407"/>
      <c r="N45" s="407"/>
      <c r="O45" s="407"/>
      <c r="P45" s="407"/>
      <c r="Q45" s="407"/>
      <c r="R45" s="407"/>
      <c r="S45" s="407"/>
      <c r="T45" s="407"/>
    </row>
    <row r="46" spans="2:20" ht="27" customHeight="1">
      <c r="B46" s="313" t="s">
        <v>644</v>
      </c>
      <c r="C46" s="310">
        <v>263139</v>
      </c>
      <c r="D46" s="372">
        <v>0</v>
      </c>
      <c r="E46" s="407"/>
      <c r="F46" s="408"/>
      <c r="G46" s="408"/>
      <c r="H46" s="407"/>
      <c r="I46" s="407"/>
      <c r="J46" s="407"/>
      <c r="K46" s="407"/>
      <c r="L46" s="407"/>
      <c r="M46" s="407"/>
      <c r="N46" s="407"/>
      <c r="O46" s="407"/>
      <c r="P46" s="407"/>
      <c r="Q46" s="407"/>
      <c r="R46" s="407"/>
      <c r="S46" s="407"/>
      <c r="T46" s="407"/>
    </row>
    <row r="47" spans="2:20" ht="27" customHeight="1">
      <c r="B47" s="313" t="s">
        <v>645</v>
      </c>
      <c r="C47" s="310">
        <v>4986455</v>
      </c>
      <c r="D47" s="372">
        <v>0</v>
      </c>
      <c r="E47" s="407"/>
      <c r="F47" s="408"/>
      <c r="G47" s="408"/>
      <c r="H47" s="407"/>
      <c r="I47" s="407"/>
      <c r="J47" s="407"/>
      <c r="K47" s="407"/>
      <c r="L47" s="407"/>
      <c r="M47" s="407"/>
      <c r="N47" s="407"/>
      <c r="O47" s="407"/>
      <c r="P47" s="407"/>
      <c r="Q47" s="407"/>
      <c r="R47" s="407"/>
      <c r="S47" s="407"/>
      <c r="T47" s="407"/>
    </row>
    <row r="48" spans="2:20" ht="27" customHeight="1">
      <c r="B48" s="313" t="s">
        <v>669</v>
      </c>
      <c r="C48" s="310">
        <v>259905</v>
      </c>
      <c r="D48" s="372">
        <v>0</v>
      </c>
      <c r="E48" s="407"/>
      <c r="F48" s="408"/>
      <c r="G48" s="408"/>
      <c r="H48" s="407"/>
      <c r="I48" s="407"/>
      <c r="J48" s="407"/>
      <c r="K48" s="407"/>
      <c r="L48" s="407"/>
      <c r="M48" s="407"/>
      <c r="N48" s="407"/>
      <c r="O48" s="407"/>
      <c r="P48" s="407"/>
      <c r="Q48" s="407"/>
      <c r="R48" s="407"/>
      <c r="S48" s="407"/>
      <c r="T48" s="407"/>
    </row>
    <row r="49" spans="2:20" ht="27" customHeight="1">
      <c r="B49" s="313" t="s">
        <v>223</v>
      </c>
      <c r="C49" s="310">
        <v>0</v>
      </c>
      <c r="D49" s="372">
        <v>1253908023</v>
      </c>
      <c r="E49" s="407"/>
      <c r="F49" s="408"/>
      <c r="G49" s="408"/>
      <c r="H49" s="407"/>
      <c r="I49" s="407"/>
      <c r="J49" s="407"/>
      <c r="K49" s="407"/>
      <c r="L49" s="407"/>
      <c r="M49" s="407"/>
      <c r="N49" s="407"/>
      <c r="O49" s="407"/>
      <c r="P49" s="407"/>
      <c r="Q49" s="407"/>
      <c r="R49" s="407"/>
      <c r="S49" s="407"/>
      <c r="T49" s="407"/>
    </row>
    <row r="50" spans="2:20" ht="27" customHeight="1">
      <c r="B50" s="313" t="s">
        <v>625</v>
      </c>
      <c r="C50" s="310">
        <v>6940285</v>
      </c>
      <c r="D50" s="372">
        <v>0</v>
      </c>
      <c r="E50" s="407"/>
      <c r="F50" s="408"/>
      <c r="G50" s="408"/>
      <c r="H50" s="407"/>
      <c r="I50" s="407"/>
      <c r="J50" s="407"/>
      <c r="K50" s="407"/>
      <c r="L50" s="407"/>
      <c r="M50" s="407"/>
      <c r="N50" s="407"/>
      <c r="O50" s="407"/>
      <c r="P50" s="407"/>
      <c r="Q50" s="407"/>
      <c r="R50" s="407"/>
      <c r="S50" s="407"/>
      <c r="T50" s="407"/>
    </row>
    <row r="51" spans="2:20" ht="27" customHeight="1">
      <c r="B51" s="313" t="s">
        <v>504</v>
      </c>
      <c r="C51" s="310">
        <v>26564398</v>
      </c>
      <c r="D51" s="372">
        <v>0</v>
      </c>
      <c r="E51" s="407"/>
      <c r="F51" s="408"/>
      <c r="G51" s="408"/>
      <c r="H51" s="407"/>
      <c r="I51" s="407"/>
      <c r="J51" s="407"/>
      <c r="K51" s="407"/>
      <c r="L51" s="407"/>
      <c r="M51" s="407"/>
      <c r="N51" s="407"/>
      <c r="O51" s="407"/>
      <c r="P51" s="407"/>
      <c r="Q51" s="407"/>
      <c r="R51" s="407"/>
      <c r="S51" s="407"/>
      <c r="T51" s="407"/>
    </row>
    <row r="52" spans="2:20" ht="27" customHeight="1">
      <c r="B52" s="313" t="s">
        <v>505</v>
      </c>
      <c r="C52" s="310">
        <v>12410835</v>
      </c>
      <c r="D52" s="372">
        <v>0</v>
      </c>
      <c r="E52" s="407"/>
      <c r="F52" s="408"/>
      <c r="G52" s="408"/>
      <c r="H52" s="407"/>
      <c r="I52" s="407"/>
      <c r="J52" s="407"/>
      <c r="K52" s="407"/>
      <c r="L52" s="407"/>
      <c r="M52" s="407"/>
      <c r="N52" s="407"/>
      <c r="P52" s="407"/>
      <c r="Q52" s="407"/>
      <c r="R52" s="407"/>
      <c r="S52" s="407"/>
      <c r="T52" s="407"/>
    </row>
    <row r="53" spans="2:20" ht="27" customHeight="1">
      <c r="B53" s="313" t="s">
        <v>627</v>
      </c>
      <c r="C53" s="310">
        <v>4238000</v>
      </c>
      <c r="D53" s="372">
        <v>0</v>
      </c>
      <c r="E53" s="407"/>
      <c r="F53" s="408"/>
      <c r="G53" s="408"/>
      <c r="H53" s="407"/>
      <c r="I53" s="407"/>
      <c r="J53" s="407"/>
      <c r="K53" s="407"/>
      <c r="L53" s="407"/>
      <c r="M53" s="407"/>
      <c r="N53" s="407"/>
      <c r="P53" s="407"/>
      <c r="Q53" s="407"/>
      <c r="R53" s="407"/>
      <c r="S53" s="407"/>
      <c r="T53" s="407"/>
    </row>
    <row r="54" spans="2:20" ht="27" customHeight="1">
      <c r="B54" s="313" t="s">
        <v>765</v>
      </c>
      <c r="C54" s="310">
        <v>22000000</v>
      </c>
      <c r="D54" s="372">
        <v>0</v>
      </c>
      <c r="E54" s="407"/>
      <c r="F54" s="408"/>
      <c r="G54" s="408"/>
      <c r="H54" s="407"/>
      <c r="I54" s="407"/>
      <c r="J54" s="407"/>
      <c r="K54" s="407"/>
      <c r="L54" s="407"/>
      <c r="M54" s="407"/>
      <c r="N54" s="407"/>
      <c r="S54" s="407"/>
      <c r="T54" s="407"/>
    </row>
    <row r="55" spans="2:20" ht="27" customHeight="1" thickBot="1">
      <c r="B55" s="813" t="s">
        <v>1</v>
      </c>
      <c r="C55" s="814">
        <v>5656642676</v>
      </c>
      <c r="D55" s="815">
        <v>8647280102</v>
      </c>
      <c r="E55" s="407"/>
      <c r="F55" s="407"/>
      <c r="G55" s="407"/>
      <c r="H55" s="407"/>
      <c r="I55" s="407"/>
      <c r="J55" s="407"/>
      <c r="K55" s="407"/>
      <c r="L55" s="407"/>
      <c r="M55" s="407"/>
      <c r="N55" s="407"/>
    </row>
    <row r="56" spans="2:20" ht="27" customHeight="1">
      <c r="B56" s="317"/>
      <c r="C56" s="305"/>
      <c r="D56" s="305"/>
      <c r="E56" s="407"/>
      <c r="F56" s="407"/>
      <c r="G56" s="407"/>
      <c r="H56" s="407"/>
      <c r="I56" s="407"/>
      <c r="J56" s="407"/>
      <c r="K56" s="407"/>
      <c r="L56" s="407"/>
      <c r="M56" s="407"/>
      <c r="N56" s="407"/>
    </row>
    <row r="57" spans="2:20" ht="27" customHeight="1">
      <c r="B57" s="375" t="s">
        <v>271</v>
      </c>
      <c r="C57" s="308"/>
      <c r="D57" s="308"/>
      <c r="E57" s="407"/>
      <c r="F57" s="407"/>
      <c r="G57" s="407"/>
      <c r="H57" s="407"/>
      <c r="I57" s="407"/>
      <c r="J57" s="407"/>
      <c r="K57" s="407"/>
      <c r="L57" s="407"/>
      <c r="M57" s="407"/>
      <c r="N57" s="407"/>
    </row>
    <row r="58" spans="2:20" ht="27" customHeight="1" thickBot="1">
      <c r="B58" s="317" t="s">
        <v>824</v>
      </c>
      <c r="C58" s="308"/>
      <c r="D58" s="308"/>
      <c r="E58" s="407"/>
      <c r="F58" s="407"/>
      <c r="G58" s="407"/>
      <c r="H58" s="407"/>
      <c r="I58" s="407"/>
      <c r="J58" s="407"/>
      <c r="K58" s="407"/>
      <c r="L58" s="407"/>
      <c r="M58" s="407"/>
      <c r="N58" s="407"/>
    </row>
    <row r="59" spans="2:20" ht="27" customHeight="1">
      <c r="B59" s="812" t="s">
        <v>67</v>
      </c>
      <c r="C59" s="807" t="s">
        <v>172</v>
      </c>
      <c r="D59" s="808" t="s">
        <v>190</v>
      </c>
      <c r="E59" s="407"/>
      <c r="F59" s="407"/>
      <c r="G59" s="407"/>
      <c r="H59" s="407"/>
      <c r="I59" s="407"/>
      <c r="J59" s="407"/>
      <c r="K59" s="407"/>
      <c r="L59" s="407"/>
      <c r="M59" s="407"/>
      <c r="N59" s="407"/>
    </row>
    <row r="60" spans="2:20" ht="27" customHeight="1">
      <c r="B60" s="313" t="s">
        <v>495</v>
      </c>
      <c r="C60" s="310">
        <v>201547047</v>
      </c>
      <c r="D60" s="372">
        <v>0</v>
      </c>
      <c r="E60" s="407"/>
      <c r="F60" s="407"/>
      <c r="G60" s="407"/>
      <c r="H60" s="407"/>
      <c r="I60" s="407"/>
      <c r="J60" s="407"/>
      <c r="K60" s="407"/>
      <c r="L60" s="407"/>
      <c r="M60" s="407"/>
      <c r="N60" s="407"/>
    </row>
    <row r="61" spans="2:20" ht="27" customHeight="1">
      <c r="B61" s="313" t="s">
        <v>646</v>
      </c>
      <c r="C61" s="310">
        <v>4758846000</v>
      </c>
      <c r="D61" s="372">
        <v>0</v>
      </c>
      <c r="E61" s="407"/>
      <c r="F61" s="407"/>
      <c r="G61" s="407"/>
      <c r="H61" s="407"/>
      <c r="I61" s="407"/>
      <c r="J61" s="407"/>
      <c r="K61" s="407"/>
      <c r="L61" s="407"/>
      <c r="M61" s="407"/>
      <c r="N61" s="407"/>
    </row>
    <row r="62" spans="2:20" ht="27" customHeight="1" thickBot="1">
      <c r="B62" s="813" t="s">
        <v>163</v>
      </c>
      <c r="C62" s="814">
        <v>4960393047</v>
      </c>
      <c r="D62" s="815">
        <v>0</v>
      </c>
      <c r="E62" s="407"/>
      <c r="F62" s="407"/>
      <c r="G62" s="407"/>
      <c r="H62" s="407"/>
      <c r="I62" s="407"/>
      <c r="J62" s="407"/>
      <c r="K62" s="407"/>
      <c r="L62" s="407"/>
      <c r="M62" s="407"/>
      <c r="N62" s="407"/>
    </row>
    <row r="63" spans="2:20" ht="27" customHeight="1" thickBot="1">
      <c r="B63" s="317"/>
      <c r="C63" s="308"/>
      <c r="D63" s="308">
        <v>0</v>
      </c>
      <c r="E63" s="407"/>
      <c r="F63" s="407"/>
      <c r="G63" s="407"/>
      <c r="H63" s="407"/>
      <c r="I63" s="407"/>
      <c r="J63" s="407"/>
      <c r="K63" s="407"/>
      <c r="L63" s="407"/>
      <c r="M63" s="407"/>
      <c r="N63" s="407"/>
    </row>
    <row r="64" spans="2:20" ht="27" customHeight="1">
      <c r="B64" s="806" t="s">
        <v>272</v>
      </c>
      <c r="C64" s="807"/>
      <c r="D64" s="808"/>
      <c r="E64" s="407"/>
      <c r="F64" s="407"/>
      <c r="G64" s="407"/>
      <c r="H64" s="407"/>
      <c r="I64" s="407"/>
      <c r="J64" s="407"/>
      <c r="K64" s="407"/>
      <c r="L64" s="407"/>
      <c r="M64" s="407"/>
      <c r="N64" s="407"/>
    </row>
    <row r="65" spans="2:14" ht="27" customHeight="1">
      <c r="B65" s="314" t="s">
        <v>229</v>
      </c>
      <c r="C65" s="306">
        <v>1217750157</v>
      </c>
      <c r="D65" s="306">
        <v>1145163391</v>
      </c>
      <c r="E65" s="407"/>
      <c r="F65" s="407"/>
      <c r="G65" s="407"/>
      <c r="H65" s="407"/>
      <c r="I65" s="407"/>
      <c r="J65" s="407"/>
      <c r="K65" s="407"/>
      <c r="L65" s="407"/>
      <c r="M65" s="407"/>
      <c r="N65" s="407"/>
    </row>
    <row r="66" spans="2:14" ht="27" customHeight="1" thickBot="1">
      <c r="B66" s="816" t="s">
        <v>163</v>
      </c>
      <c r="C66" s="814">
        <v>1217750157</v>
      </c>
      <c r="D66" s="815">
        <v>1145163391</v>
      </c>
      <c r="E66" s="407"/>
      <c r="F66" s="407"/>
      <c r="G66" s="407"/>
      <c r="H66" s="407"/>
      <c r="I66" s="407"/>
      <c r="J66" s="407"/>
      <c r="K66" s="407"/>
      <c r="L66" s="407"/>
      <c r="M66" s="407"/>
      <c r="N66" s="407"/>
    </row>
    <row r="67" spans="2:14" ht="27" customHeight="1">
      <c r="B67" s="317"/>
      <c r="C67" s="308"/>
      <c r="D67" s="308"/>
      <c r="E67" s="407"/>
      <c r="F67" s="407"/>
      <c r="G67" s="407"/>
      <c r="H67" s="407"/>
      <c r="I67" s="407"/>
      <c r="J67" s="407"/>
      <c r="K67" s="407"/>
      <c r="L67" s="407"/>
      <c r="M67" s="407"/>
      <c r="N67" s="407"/>
    </row>
    <row r="68" spans="2:14" ht="27" customHeight="1">
      <c r="B68" s="375" t="s">
        <v>273</v>
      </c>
      <c r="C68" s="308"/>
      <c r="D68" s="308"/>
      <c r="E68" s="407"/>
      <c r="F68" s="407"/>
      <c r="G68" s="407"/>
      <c r="H68" s="407"/>
      <c r="I68" s="407"/>
      <c r="J68" s="407"/>
      <c r="K68" s="407"/>
      <c r="L68" s="407"/>
      <c r="M68" s="407"/>
      <c r="N68" s="407"/>
    </row>
    <row r="69" spans="2:14" ht="27" customHeight="1" thickBot="1">
      <c r="B69" s="317"/>
      <c r="C69" s="308"/>
      <c r="D69" s="308"/>
      <c r="E69" s="410"/>
      <c r="F69" s="407"/>
      <c r="G69" s="407"/>
      <c r="H69" s="407"/>
      <c r="I69" s="407"/>
      <c r="J69" s="407"/>
      <c r="K69" s="407"/>
      <c r="L69" s="407"/>
      <c r="M69" s="407"/>
      <c r="N69" s="407"/>
    </row>
    <row r="70" spans="2:14" ht="27" customHeight="1">
      <c r="B70" s="806" t="s">
        <v>220</v>
      </c>
      <c r="C70" s="807" t="s">
        <v>172</v>
      </c>
      <c r="D70" s="808" t="s">
        <v>173</v>
      </c>
      <c r="E70" s="410"/>
      <c r="F70" s="407"/>
      <c r="G70" s="407"/>
      <c r="H70" s="407"/>
      <c r="I70" s="407"/>
      <c r="J70" s="407"/>
      <c r="K70" s="407"/>
      <c r="L70" s="407"/>
      <c r="M70" s="407"/>
      <c r="N70" s="407"/>
    </row>
    <row r="71" spans="2:14" ht="27" customHeight="1">
      <c r="B71" s="299" t="s">
        <v>221</v>
      </c>
      <c r="C71" s="311">
        <v>2171801</v>
      </c>
      <c r="D71" s="370">
        <v>667228264</v>
      </c>
      <c r="E71" s="409"/>
      <c r="F71" s="407"/>
      <c r="G71" s="407"/>
      <c r="H71" s="407"/>
      <c r="I71" s="407"/>
      <c r="J71" s="407"/>
      <c r="K71" s="407"/>
      <c r="L71" s="407"/>
      <c r="M71" s="407"/>
      <c r="N71" s="407"/>
    </row>
    <row r="72" spans="2:14" ht="27" customHeight="1">
      <c r="B72" s="316" t="s">
        <v>274</v>
      </c>
      <c r="C72" s="310">
        <v>4716496774</v>
      </c>
      <c r="D72" s="372">
        <v>2269729402</v>
      </c>
      <c r="E72" s="409"/>
      <c r="F72" s="407"/>
      <c r="G72" s="407"/>
      <c r="H72" s="407"/>
      <c r="I72" s="407"/>
      <c r="J72" s="407"/>
      <c r="K72" s="407"/>
      <c r="L72" s="407"/>
      <c r="M72" s="407"/>
      <c r="N72" s="407"/>
    </row>
    <row r="73" spans="2:14" ht="27" customHeight="1">
      <c r="B73" s="316" t="s">
        <v>384</v>
      </c>
      <c r="C73" s="309">
        <v>4212546299</v>
      </c>
      <c r="D73" s="371">
        <v>3447931549</v>
      </c>
      <c r="E73" s="409"/>
      <c r="F73" s="407"/>
      <c r="G73" s="407"/>
      <c r="H73" s="407"/>
      <c r="I73" s="407"/>
      <c r="J73" s="407"/>
      <c r="K73" s="407"/>
      <c r="L73" s="407"/>
      <c r="M73" s="407"/>
      <c r="N73" s="407"/>
    </row>
    <row r="74" spans="2:14" ht="27" customHeight="1" thickBot="1">
      <c r="B74" s="816" t="s">
        <v>163</v>
      </c>
      <c r="C74" s="814">
        <v>8931214874</v>
      </c>
      <c r="D74" s="815">
        <v>6384889215</v>
      </c>
      <c r="E74" s="407"/>
      <c r="F74" s="407"/>
      <c r="G74" s="407"/>
      <c r="H74" s="407"/>
      <c r="I74" s="407"/>
      <c r="J74" s="407"/>
      <c r="K74" s="407"/>
      <c r="L74" s="407"/>
      <c r="M74" s="407"/>
      <c r="N74" s="407"/>
    </row>
    <row r="75" spans="2:14" ht="27" customHeight="1">
      <c r="B75" s="312" t="s">
        <v>369</v>
      </c>
      <c r="C75" s="369"/>
      <c r="D75" s="304"/>
      <c r="E75" s="407"/>
      <c r="F75" s="407"/>
      <c r="G75" s="407"/>
      <c r="H75" s="407"/>
      <c r="I75" s="407"/>
      <c r="J75" s="407"/>
      <c r="K75" s="407"/>
      <c r="L75" s="407"/>
      <c r="M75" s="407"/>
      <c r="N75" s="407"/>
    </row>
    <row r="76" spans="2:14" ht="27" customHeight="1">
      <c r="B76" s="299" t="s">
        <v>516</v>
      </c>
      <c r="C76" s="309">
        <v>6967898826</v>
      </c>
      <c r="D76" s="371">
        <v>1386882644</v>
      </c>
      <c r="F76" s="407"/>
      <c r="G76" s="407"/>
      <c r="H76" s="407"/>
      <c r="I76" s="407"/>
      <c r="J76" s="407"/>
      <c r="K76" s="407"/>
      <c r="L76" s="407"/>
      <c r="M76" s="407"/>
      <c r="N76" s="407"/>
    </row>
    <row r="77" spans="2:14" ht="27" customHeight="1" thickBot="1">
      <c r="B77" s="816" t="s">
        <v>163</v>
      </c>
      <c r="C77" s="814">
        <v>6967898826</v>
      </c>
      <c r="D77" s="815">
        <v>1386882644</v>
      </c>
      <c r="E77" s="407"/>
      <c r="F77" s="407"/>
      <c r="G77" s="407"/>
      <c r="H77" s="407"/>
      <c r="I77" s="407"/>
      <c r="J77" s="407"/>
      <c r="K77" s="407"/>
      <c r="L77" s="407"/>
      <c r="M77" s="407"/>
      <c r="N77" s="407"/>
    </row>
    <row r="78" spans="2:14" ht="27" customHeight="1">
      <c r="B78" s="374" t="s">
        <v>306</v>
      </c>
      <c r="C78" s="309">
        <v>20476838554</v>
      </c>
      <c r="D78" s="371">
        <v>10970787123</v>
      </c>
      <c r="E78" s="407"/>
      <c r="F78" s="407"/>
      <c r="G78" s="407"/>
      <c r="H78" s="407"/>
      <c r="I78" s="407"/>
      <c r="J78" s="407"/>
      <c r="K78" s="407"/>
      <c r="L78" s="407"/>
      <c r="M78" s="407"/>
      <c r="N78" s="407"/>
    </row>
    <row r="79" spans="2:14" ht="27" customHeight="1" thickBot="1">
      <c r="B79" s="816" t="s">
        <v>163</v>
      </c>
      <c r="C79" s="814">
        <v>20476838554</v>
      </c>
      <c r="D79" s="815">
        <v>10970787123</v>
      </c>
      <c r="E79" s="407"/>
      <c r="F79" s="407"/>
      <c r="G79" s="407"/>
      <c r="H79" s="407"/>
      <c r="I79" s="407"/>
      <c r="J79" s="407"/>
      <c r="K79" s="407"/>
      <c r="L79" s="407"/>
      <c r="M79" s="407"/>
      <c r="N79" s="407"/>
    </row>
    <row r="80" spans="2:14" ht="27" customHeight="1">
      <c r="B80" s="317"/>
      <c r="C80" s="308"/>
      <c r="D80" s="308"/>
      <c r="E80" s="407"/>
      <c r="F80" s="407"/>
      <c r="G80" s="407"/>
      <c r="H80" s="407"/>
      <c r="I80" s="407"/>
      <c r="J80" s="407"/>
      <c r="K80" s="407"/>
      <c r="L80" s="407"/>
      <c r="M80" s="407"/>
      <c r="N80" s="407"/>
    </row>
    <row r="81" spans="2:14" ht="27" customHeight="1">
      <c r="B81" s="317"/>
      <c r="C81" s="308"/>
      <c r="D81" s="308"/>
      <c r="E81" s="407"/>
      <c r="F81" s="407"/>
      <c r="G81" s="407"/>
      <c r="H81" s="407"/>
      <c r="I81" s="407"/>
      <c r="J81" s="407"/>
      <c r="K81" s="407"/>
      <c r="L81" s="407"/>
      <c r="M81" s="407"/>
      <c r="N81" s="407"/>
    </row>
    <row r="82" spans="2:14" ht="27" customHeight="1">
      <c r="B82" s="317"/>
      <c r="C82" s="308"/>
      <c r="D82" s="308"/>
      <c r="E82" s="411"/>
      <c r="F82" s="407"/>
      <c r="G82" s="407"/>
      <c r="H82" s="407"/>
      <c r="I82" s="407"/>
      <c r="J82" s="407"/>
      <c r="K82" s="407"/>
      <c r="L82" s="407"/>
      <c r="M82" s="407"/>
      <c r="N82" s="407"/>
    </row>
    <row r="83" spans="2:14" ht="27" customHeight="1">
      <c r="E83" s="411"/>
      <c r="F83" s="410"/>
      <c r="G83" s="407"/>
      <c r="H83" s="407"/>
      <c r="I83" s="407"/>
      <c r="J83" s="407"/>
      <c r="K83" s="407"/>
      <c r="L83" s="407"/>
      <c r="M83" s="407"/>
      <c r="N83" s="407"/>
    </row>
    <row r="84" spans="2:14" ht="27" customHeight="1">
      <c r="E84" s="411"/>
      <c r="F84" s="410"/>
      <c r="G84" s="407"/>
      <c r="H84" s="407"/>
      <c r="I84" s="407"/>
      <c r="J84" s="407"/>
      <c r="K84" s="407"/>
      <c r="L84" s="407"/>
      <c r="M84" s="407"/>
      <c r="N84" s="407"/>
    </row>
    <row r="85" spans="2:14" ht="27" customHeight="1">
      <c r="E85" s="407"/>
      <c r="F85" s="410"/>
      <c r="G85" s="1008"/>
      <c r="H85" s="1008"/>
      <c r="I85" s="1008"/>
      <c r="J85" s="407"/>
      <c r="K85" s="407"/>
      <c r="L85" s="407"/>
      <c r="M85" s="407"/>
      <c r="N85" s="407"/>
    </row>
    <row r="86" spans="2:14" ht="27" customHeight="1">
      <c r="B86" s="1009"/>
      <c r="C86" s="1009"/>
      <c r="D86" s="1009"/>
      <c r="E86" s="407"/>
      <c r="F86" s="410"/>
      <c r="G86" s="1008"/>
      <c r="H86" s="1008"/>
      <c r="I86" s="1008"/>
      <c r="J86" s="407"/>
      <c r="K86" s="407"/>
      <c r="L86" s="407"/>
      <c r="M86" s="407"/>
      <c r="N86" s="407"/>
    </row>
    <row r="87" spans="2:14" ht="27" customHeight="1">
      <c r="B87" s="1009"/>
      <c r="C87" s="1009"/>
      <c r="D87" s="1009"/>
      <c r="E87" s="407"/>
      <c r="F87" s="410"/>
      <c r="G87" s="407"/>
      <c r="H87" s="407"/>
      <c r="I87" s="407"/>
      <c r="J87" s="407"/>
      <c r="K87" s="407"/>
      <c r="L87" s="407"/>
      <c r="M87" s="407"/>
    </row>
    <row r="88" spans="2:14" ht="27" customHeight="1">
      <c r="E88" s="407"/>
      <c r="F88" s="410"/>
      <c r="G88" s="407"/>
      <c r="H88" s="407"/>
      <c r="I88" s="407"/>
      <c r="J88" s="407"/>
      <c r="K88" s="407"/>
      <c r="L88" s="407"/>
      <c r="M88" s="407"/>
    </row>
    <row r="89" spans="2:14" ht="27" customHeight="1">
      <c r="E89" s="407"/>
      <c r="F89" s="411"/>
      <c r="G89" s="407"/>
      <c r="H89" s="407"/>
      <c r="I89" s="407"/>
      <c r="J89" s="407"/>
      <c r="K89" s="407"/>
      <c r="L89" s="407"/>
      <c r="M89" s="407"/>
    </row>
    <row r="90" spans="2:14" ht="27" customHeight="1">
      <c r="E90" s="407"/>
      <c r="F90" s="411"/>
      <c r="G90" s="407"/>
      <c r="H90" s="407"/>
      <c r="I90" s="407"/>
      <c r="J90" s="407"/>
      <c r="K90" s="407"/>
      <c r="L90" s="407"/>
      <c r="M90" s="407"/>
    </row>
    <row r="91" spans="2:14" ht="27" customHeight="1">
      <c r="E91" s="407"/>
      <c r="F91" s="411"/>
      <c r="G91" s="407"/>
      <c r="H91" s="407"/>
      <c r="I91" s="407"/>
      <c r="J91" s="407"/>
      <c r="K91" s="407"/>
      <c r="L91" s="407"/>
      <c r="M91" s="407"/>
    </row>
    <row r="92" spans="2:14" ht="27" customHeight="1">
      <c r="E92" s="407"/>
    </row>
    <row r="93" spans="2:14" ht="27" customHeight="1">
      <c r="E93" s="407"/>
    </row>
    <row r="94" spans="2:14" ht="27" customHeight="1">
      <c r="E94" s="407"/>
    </row>
  </sheetData>
  <customSheetViews>
    <customSheetView guid="{9BEA065D-970C-450D-B76E-2CCAFD95224A}" showPageBreaks="1" fitToPage="1" printArea="1" hiddenRows="1" topLeftCell="A56">
      <selection activeCell="H82" sqref="H82"/>
      <pageMargins left="0.75" right="0.65" top="1.19" bottom="0.62" header="0" footer="0.36"/>
      <pageSetup paperSize="9" scale="61" orientation="portrait" r:id="rId1"/>
      <headerFooter alignWithMargins="0">
        <oddFooter>&amp;C&amp;12 12</oddFooter>
      </headerFooter>
    </customSheetView>
    <customSheetView guid="{E16013A9-63E4-4076-9EEC-DC4ED7F23310}" showPageBreaks="1" fitToPage="1" printArea="1" hiddenRows="1" showRuler="0">
      <selection activeCell="B23" sqref="B23"/>
      <pageMargins left="0.75" right="0.65" top="1.19" bottom="0.62" header="0" footer="0.36"/>
      <pageSetup paperSize="9" scale="63" orientation="portrait" r:id="rId2"/>
      <headerFooter alignWithMargins="0">
        <oddFooter>&amp;C&amp;12 12</oddFooter>
      </headerFooter>
    </customSheetView>
    <customSheetView guid="{500B042A-9327-474C-8788-1D5EF0E172B9}" scale="75" showPageBreaks="1" fitToPage="1" printArea="1" showRuler="0">
      <selection activeCell="C23" sqref="C23"/>
      <pageMargins left="0.75" right="0.75" top="1.36" bottom="1" header="0" footer="0"/>
      <pageSetup paperSize="9" scale="58" orientation="portrait" r:id="rId3"/>
      <headerFooter alignWithMargins="0"/>
    </customSheetView>
    <customSheetView guid="{084C3594-A933-11DB-BA52-0008540D613E}" showPageBreaks="1" fitToPage="1" showRuler="0" topLeftCell="A54">
      <selection activeCell="A70" sqref="A70"/>
      <pageMargins left="0.75" right="0.75" top="1.36" bottom="1" header="0" footer="0"/>
      <pageSetup paperSize="9" scale="60" orientation="portrait" r:id="rId4"/>
      <headerFooter alignWithMargins="0"/>
    </customSheetView>
    <customSheetView guid="{18201D55-6AD4-489F-B9E0-77C14EFE5437}" showPageBreaks="1" fitToPage="1" showRuler="0" topLeftCell="A26">
      <selection activeCell="A48" sqref="A48"/>
      <pageMargins left="0.75" right="0.75" top="1.36" bottom="1" header="0" footer="0"/>
      <pageSetup paperSize="9" scale="58" orientation="portrait" r:id="rId5"/>
      <headerFooter alignWithMargins="0"/>
    </customSheetView>
    <customSheetView guid="{E4AF38FE-2F2B-4610-948D-EC4685FC19EA}" scale="75" showPageBreaks="1" fitToPage="1" printArea="1" showRuler="0" topLeftCell="A55">
      <selection activeCell="E71" sqref="E71"/>
      <pageMargins left="0.75" right="0.75" top="1.36" bottom="1" header="0" footer="0"/>
      <pageSetup paperSize="9" scale="58" orientation="portrait" r:id="rId6"/>
      <headerFooter alignWithMargins="0"/>
    </customSheetView>
  </customSheetViews>
  <mergeCells count="9">
    <mergeCell ref="F22:G22"/>
    <mergeCell ref="G86:I86"/>
    <mergeCell ref="B86:D86"/>
    <mergeCell ref="F26:G26"/>
    <mergeCell ref="B87:D87"/>
    <mergeCell ref="G85:I85"/>
    <mergeCell ref="F25:G25"/>
    <mergeCell ref="F23:G23"/>
    <mergeCell ref="F24:G24"/>
  </mergeCells>
  <phoneticPr fontId="9" type="noConversion"/>
  <pageMargins left="0.94488188976377963" right="0.6692913385826772" top="0.95" bottom="0.62992125984251968" header="0" footer="0.35433070866141736"/>
  <pageSetup paperSize="9" scale="35" fitToHeight="0" orientation="portrait" r:id="rId7"/>
  <headerFooter alignWithMargins="0">
    <oddFooter>&amp;C&amp;12 12</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F755C5-80D0-4ACF-AE88-1DBB592EFD88}">
  <sheetPr>
    <tabColor theme="8" tint="0.39997558519241921"/>
  </sheetPr>
  <dimension ref="B2:H94"/>
  <sheetViews>
    <sheetView showGridLines="0" topLeftCell="A82" zoomScale="70" zoomScaleNormal="70" workbookViewId="0">
      <selection activeCell="B49" sqref="B49:H49"/>
    </sheetView>
  </sheetViews>
  <sheetFormatPr baseColWidth="10" defaultRowHeight="13.2"/>
  <cols>
    <col min="1" max="1" width="11.5546875" style="851"/>
    <col min="2" max="2" width="55.109375" style="851" customWidth="1"/>
    <col min="3" max="5" width="11.5546875" style="851"/>
    <col min="6" max="9" width="17.21875" style="851" bestFit="1" customWidth="1"/>
    <col min="10" max="16384" width="11.5546875" style="851"/>
  </cols>
  <sheetData>
    <row r="2" spans="2:8" ht="15.6">
      <c r="B2" s="1024" t="s">
        <v>939</v>
      </c>
      <c r="C2" s="1024"/>
      <c r="D2" s="1024"/>
      <c r="E2" s="1024"/>
      <c r="F2" s="1024"/>
      <c r="G2" s="1024"/>
      <c r="H2" s="1024"/>
    </row>
    <row r="3" spans="2:8" ht="15.6" customHeight="1">
      <c r="B3" s="1025" t="s">
        <v>940</v>
      </c>
      <c r="C3" s="1025"/>
      <c r="D3" s="1025"/>
      <c r="E3" s="1025"/>
      <c r="F3" s="1025"/>
      <c r="G3" s="1025"/>
      <c r="H3" s="1025"/>
    </row>
    <row r="4" spans="2:8" ht="43.2" customHeight="1">
      <c r="B4" s="1025"/>
      <c r="C4" s="1025"/>
      <c r="D4" s="1025"/>
      <c r="E4" s="1025"/>
      <c r="F4" s="1025"/>
      <c r="G4" s="1025"/>
      <c r="H4" s="1025"/>
    </row>
    <row r="5" spans="2:8" ht="15.6">
      <c r="B5" s="1024" t="s">
        <v>941</v>
      </c>
      <c r="C5" s="1024"/>
      <c r="D5" s="1024"/>
      <c r="E5" s="1024"/>
      <c r="F5" s="1024"/>
      <c r="G5" s="1024"/>
      <c r="H5" s="1024"/>
    </row>
    <row r="6" spans="2:8" ht="39.6" customHeight="1">
      <c r="B6" s="931" t="s">
        <v>942</v>
      </c>
      <c r="C6" s="931"/>
      <c r="D6" s="931"/>
      <c r="E6" s="931"/>
      <c r="F6" s="931"/>
      <c r="G6" s="931"/>
      <c r="H6" s="931"/>
    </row>
    <row r="7" spans="2:8" ht="15.6">
      <c r="B7" s="1024" t="s">
        <v>943</v>
      </c>
      <c r="C7" s="1024"/>
      <c r="D7" s="1024"/>
      <c r="E7" s="1024"/>
      <c r="F7" s="1024"/>
      <c r="G7" s="1024"/>
      <c r="H7" s="1024"/>
    </row>
    <row r="8" spans="2:8" s="853" customFormat="1" ht="96.6" customHeight="1">
      <c r="B8" s="932" t="s">
        <v>944</v>
      </c>
      <c r="C8" s="932"/>
      <c r="D8" s="932"/>
      <c r="E8" s="932"/>
      <c r="F8" s="932"/>
      <c r="G8" s="932"/>
      <c r="H8" s="932"/>
    </row>
    <row r="9" spans="2:8" s="853" customFormat="1" ht="15.6">
      <c r="B9" s="932" t="s">
        <v>945</v>
      </c>
      <c r="C9" s="932"/>
      <c r="D9" s="932"/>
      <c r="E9" s="932"/>
      <c r="F9" s="932"/>
      <c r="G9" s="932"/>
      <c r="H9" s="932"/>
    </row>
    <row r="10" spans="2:8" ht="15.6">
      <c r="B10" s="1014" t="s">
        <v>946</v>
      </c>
      <c r="C10" s="1015"/>
      <c r="D10" s="1015"/>
      <c r="E10" s="1015"/>
      <c r="F10" s="1015"/>
      <c r="G10" s="1015"/>
      <c r="H10" s="1016"/>
    </row>
    <row r="11" spans="2:8" s="853" customFormat="1" ht="79.8" customHeight="1">
      <c r="B11" s="932" t="s">
        <v>754</v>
      </c>
      <c r="C11" s="932"/>
      <c r="D11" s="932"/>
      <c r="E11" s="932"/>
      <c r="F11" s="932"/>
      <c r="G11" s="932"/>
      <c r="H11" s="932"/>
    </row>
    <row r="12" spans="2:8" ht="15.6">
      <c r="B12" s="1021" t="s">
        <v>947</v>
      </c>
      <c r="C12" s="1022"/>
      <c r="D12" s="1022"/>
      <c r="E12" s="1022"/>
      <c r="F12" s="1022"/>
      <c r="G12" s="1022"/>
      <c r="H12" s="1023"/>
    </row>
    <row r="13" spans="2:8" s="853" customFormat="1" ht="77.400000000000006" customHeight="1">
      <c r="B13" s="932" t="s">
        <v>755</v>
      </c>
      <c r="C13" s="932"/>
      <c r="D13" s="932"/>
      <c r="E13" s="932"/>
      <c r="F13" s="932"/>
      <c r="G13" s="932"/>
      <c r="H13" s="932"/>
    </row>
    <row r="14" spans="2:8" ht="15.6">
      <c r="B14" s="1021" t="s">
        <v>948</v>
      </c>
      <c r="C14" s="1022"/>
      <c r="D14" s="1022"/>
      <c r="E14" s="1022"/>
      <c r="F14" s="1022"/>
      <c r="G14" s="1022"/>
      <c r="H14" s="1023"/>
    </row>
    <row r="15" spans="2:8" ht="15.6">
      <c r="B15" s="854" t="s">
        <v>949</v>
      </c>
      <c r="C15" s="856"/>
      <c r="D15" s="856"/>
      <c r="E15" s="856"/>
      <c r="F15" s="856"/>
      <c r="G15" s="856"/>
      <c r="H15" s="856"/>
    </row>
    <row r="16" spans="2:8" s="852" customFormat="1" ht="70.2" customHeight="1">
      <c r="B16" s="1020" t="s">
        <v>950</v>
      </c>
      <c r="C16" s="1020"/>
      <c r="D16" s="1020"/>
      <c r="E16" s="1020"/>
      <c r="F16" s="1020"/>
      <c r="G16" s="1020"/>
      <c r="H16" s="1020"/>
    </row>
    <row r="17" spans="2:8" s="852" customFormat="1" ht="88.2" customHeight="1">
      <c r="B17" s="1020" t="s">
        <v>951</v>
      </c>
      <c r="C17" s="1020"/>
      <c r="D17" s="1020"/>
      <c r="E17" s="1020"/>
      <c r="F17" s="1020"/>
      <c r="G17" s="1020"/>
      <c r="H17" s="1020"/>
    </row>
    <row r="18" spans="2:8" s="852" customFormat="1" ht="81.599999999999994" customHeight="1">
      <c r="B18" s="1020" t="s">
        <v>952</v>
      </c>
      <c r="C18" s="1020"/>
      <c r="D18" s="1020"/>
      <c r="E18" s="1020"/>
      <c r="F18" s="1020"/>
      <c r="G18" s="1020"/>
      <c r="H18" s="1020"/>
    </row>
    <row r="19" spans="2:8" s="852" customFormat="1" ht="95.4" customHeight="1">
      <c r="B19" s="1020" t="s">
        <v>953</v>
      </c>
      <c r="C19" s="1020"/>
      <c r="D19" s="1020"/>
      <c r="E19" s="1020"/>
      <c r="F19" s="1020"/>
      <c r="G19" s="1020"/>
      <c r="H19" s="1020"/>
    </row>
    <row r="20" spans="2:8" s="852" customFormat="1" ht="63" customHeight="1">
      <c r="B20" s="1020" t="s">
        <v>954</v>
      </c>
      <c r="C20" s="1020"/>
      <c r="D20" s="1020"/>
      <c r="E20" s="1020"/>
      <c r="F20" s="1020"/>
      <c r="G20" s="1020"/>
      <c r="H20" s="1020"/>
    </row>
    <row r="21" spans="2:8" s="852" customFormat="1" ht="63" customHeight="1">
      <c r="B21" s="1020" t="s">
        <v>955</v>
      </c>
      <c r="C21" s="1020"/>
      <c r="D21" s="1020"/>
      <c r="E21" s="1020"/>
      <c r="F21" s="1020"/>
      <c r="G21" s="1020"/>
      <c r="H21" s="1020"/>
    </row>
    <row r="22" spans="2:8" s="852" customFormat="1" ht="63" customHeight="1">
      <c r="B22" s="1020" t="s">
        <v>956</v>
      </c>
      <c r="C22" s="1020"/>
      <c r="D22" s="1020"/>
      <c r="E22" s="1020"/>
      <c r="F22" s="1020"/>
      <c r="G22" s="1020"/>
      <c r="H22" s="1020"/>
    </row>
    <row r="23" spans="2:8" s="852" customFormat="1" ht="63" customHeight="1">
      <c r="B23" s="1020" t="s">
        <v>957</v>
      </c>
      <c r="C23" s="1020"/>
      <c r="D23" s="1020"/>
      <c r="E23" s="1020"/>
      <c r="F23" s="1020"/>
      <c r="G23" s="1020"/>
      <c r="H23" s="1020"/>
    </row>
    <row r="24" spans="2:8" s="853" customFormat="1" ht="45" customHeight="1">
      <c r="B24" s="932" t="s">
        <v>958</v>
      </c>
      <c r="C24" s="932"/>
      <c r="D24" s="932"/>
      <c r="E24" s="932"/>
      <c r="F24" s="932"/>
      <c r="G24" s="932"/>
      <c r="H24" s="932"/>
    </row>
    <row r="25" spans="2:8" s="853" customFormat="1" ht="31.8" customHeight="1">
      <c r="B25" s="932" t="s">
        <v>959</v>
      </c>
      <c r="C25" s="932"/>
      <c r="D25" s="932"/>
      <c r="E25" s="932"/>
      <c r="F25" s="932"/>
      <c r="G25" s="932"/>
      <c r="H25" s="932"/>
    </row>
    <row r="26" spans="2:8" s="853" customFormat="1" ht="46.2" customHeight="1">
      <c r="B26" s="932" t="s">
        <v>960</v>
      </c>
      <c r="C26" s="932"/>
      <c r="D26" s="932"/>
      <c r="E26" s="932"/>
      <c r="F26" s="932"/>
      <c r="G26" s="932"/>
      <c r="H26" s="932"/>
    </row>
    <row r="27" spans="2:8" s="853" customFormat="1" ht="41.4" customHeight="1">
      <c r="B27" s="932" t="s">
        <v>961</v>
      </c>
      <c r="C27" s="932"/>
      <c r="D27" s="932"/>
      <c r="E27" s="932"/>
      <c r="F27" s="932"/>
      <c r="G27" s="932"/>
      <c r="H27" s="932"/>
    </row>
    <row r="28" spans="2:8" s="853" customFormat="1" ht="45" customHeight="1">
      <c r="B28" s="932" t="s">
        <v>962</v>
      </c>
      <c r="C28" s="932"/>
      <c r="D28" s="932"/>
      <c r="E28" s="932"/>
      <c r="F28" s="932"/>
      <c r="G28" s="932"/>
      <c r="H28" s="932"/>
    </row>
    <row r="29" spans="2:8" s="853" customFormat="1" ht="45" customHeight="1">
      <c r="B29" s="932" t="s">
        <v>963</v>
      </c>
      <c r="C29" s="932"/>
      <c r="D29" s="932"/>
      <c r="E29" s="932"/>
      <c r="F29" s="932"/>
      <c r="G29" s="932"/>
      <c r="H29" s="932"/>
    </row>
    <row r="30" spans="2:8" s="853" customFormat="1" ht="46.8" customHeight="1">
      <c r="B30" s="932" t="s">
        <v>964</v>
      </c>
      <c r="C30" s="932"/>
      <c r="D30" s="932"/>
      <c r="E30" s="932"/>
      <c r="F30" s="932"/>
      <c r="G30" s="932"/>
      <c r="H30" s="932"/>
    </row>
    <row r="31" spans="2:8" ht="15.6">
      <c r="B31" s="1014" t="s">
        <v>965</v>
      </c>
      <c r="C31" s="1015"/>
      <c r="D31" s="1015"/>
      <c r="E31" s="1015"/>
      <c r="F31" s="1015"/>
      <c r="G31" s="1015"/>
      <c r="H31" s="1016"/>
    </row>
    <row r="32" spans="2:8" s="853" customFormat="1" ht="90" customHeight="1">
      <c r="B32" s="932" t="s">
        <v>966</v>
      </c>
      <c r="C32" s="932"/>
      <c r="D32" s="932"/>
      <c r="E32" s="932"/>
      <c r="F32" s="932"/>
      <c r="G32" s="932"/>
      <c r="H32" s="932"/>
    </row>
    <row r="33" spans="2:8" s="853" customFormat="1" ht="112.2" customHeight="1">
      <c r="B33" s="932" t="s">
        <v>967</v>
      </c>
      <c r="C33" s="932"/>
      <c r="D33" s="932"/>
      <c r="E33" s="932"/>
      <c r="F33" s="932"/>
      <c r="G33" s="932"/>
      <c r="H33" s="932"/>
    </row>
    <row r="34" spans="2:8" s="853" customFormat="1" ht="106.8" customHeight="1">
      <c r="B34" s="932" t="s">
        <v>968</v>
      </c>
      <c r="C34" s="932"/>
      <c r="D34" s="932"/>
      <c r="E34" s="932"/>
      <c r="F34" s="932"/>
      <c r="G34" s="932"/>
      <c r="H34" s="932"/>
    </row>
    <row r="35" spans="2:8" s="853" customFormat="1" ht="122.4" customHeight="1">
      <c r="B35" s="932" t="s">
        <v>969</v>
      </c>
      <c r="C35" s="932"/>
      <c r="D35" s="932"/>
      <c r="E35" s="932"/>
      <c r="F35" s="932"/>
      <c r="G35" s="932"/>
      <c r="H35" s="932"/>
    </row>
    <row r="36" spans="2:8" ht="15.6">
      <c r="B36" s="1014" t="s">
        <v>970</v>
      </c>
      <c r="C36" s="1015"/>
      <c r="D36" s="1015"/>
      <c r="E36" s="1015"/>
      <c r="F36" s="1015"/>
      <c r="G36" s="1015"/>
      <c r="H36" s="1016"/>
    </row>
    <row r="37" spans="2:8" ht="15.6">
      <c r="B37" s="1014" t="s">
        <v>971</v>
      </c>
      <c r="C37" s="1015"/>
      <c r="D37" s="1015"/>
      <c r="E37" s="1015"/>
      <c r="F37" s="1015"/>
      <c r="G37" s="1015"/>
      <c r="H37" s="1016"/>
    </row>
    <row r="38" spans="2:8" s="853" customFormat="1" ht="64.2" customHeight="1">
      <c r="B38" s="932" t="s">
        <v>756</v>
      </c>
      <c r="C38" s="932"/>
      <c r="D38" s="932"/>
      <c r="E38" s="932"/>
      <c r="F38" s="932"/>
      <c r="G38" s="932"/>
      <c r="H38" s="932"/>
    </row>
    <row r="39" spans="2:8" s="853" customFormat="1" ht="74.400000000000006" customHeight="1">
      <c r="B39" s="932" t="s">
        <v>972</v>
      </c>
      <c r="C39" s="932"/>
      <c r="D39" s="932"/>
      <c r="E39" s="932"/>
      <c r="F39" s="932"/>
      <c r="G39" s="932"/>
      <c r="H39" s="932"/>
    </row>
    <row r="40" spans="2:8" s="853" customFormat="1" ht="81.599999999999994" customHeight="1">
      <c r="B40" s="932" t="s">
        <v>973</v>
      </c>
      <c r="C40" s="932"/>
      <c r="D40" s="932"/>
      <c r="E40" s="932"/>
      <c r="F40" s="932"/>
      <c r="G40" s="932"/>
      <c r="H40" s="932"/>
    </row>
    <row r="41" spans="2:8" ht="15.6">
      <c r="B41" s="1014" t="s">
        <v>974</v>
      </c>
      <c r="C41" s="1015"/>
      <c r="D41" s="1015"/>
      <c r="E41" s="1015"/>
      <c r="F41" s="1015"/>
      <c r="G41" s="1015"/>
      <c r="H41" s="1016"/>
    </row>
    <row r="42" spans="2:8" s="853" customFormat="1" ht="58.2" customHeight="1">
      <c r="B42" s="932" t="s">
        <v>975</v>
      </c>
      <c r="C42" s="932"/>
      <c r="D42" s="932"/>
      <c r="E42" s="932"/>
      <c r="F42" s="932"/>
      <c r="G42" s="932"/>
      <c r="H42" s="932"/>
    </row>
    <row r="43" spans="2:8" s="853" customFormat="1" ht="87" customHeight="1">
      <c r="B43" s="932" t="s">
        <v>976</v>
      </c>
      <c r="C43" s="932"/>
      <c r="D43" s="932"/>
      <c r="E43" s="932"/>
      <c r="F43" s="932"/>
      <c r="G43" s="932"/>
      <c r="H43" s="932"/>
    </row>
    <row r="44" spans="2:8" s="853" customFormat="1" ht="67.8" customHeight="1">
      <c r="B44" s="932" t="s">
        <v>977</v>
      </c>
      <c r="C44" s="932"/>
      <c r="D44" s="932"/>
      <c r="E44" s="932"/>
      <c r="F44" s="932"/>
      <c r="G44" s="932"/>
      <c r="H44" s="932"/>
    </row>
    <row r="45" spans="2:8" s="853" customFormat="1" ht="105.6" customHeight="1">
      <c r="B45" s="932" t="s">
        <v>978</v>
      </c>
      <c r="C45" s="932"/>
      <c r="D45" s="932"/>
      <c r="E45" s="932"/>
      <c r="F45" s="932"/>
      <c r="G45" s="932"/>
      <c r="H45" s="932"/>
    </row>
    <row r="46" spans="2:8" s="853" customFormat="1" ht="56.4" customHeight="1">
      <c r="B46" s="932" t="s">
        <v>979</v>
      </c>
      <c r="C46" s="932"/>
      <c r="D46" s="932"/>
      <c r="E46" s="932"/>
      <c r="F46" s="932"/>
      <c r="G46" s="932"/>
      <c r="H46" s="932"/>
    </row>
    <row r="47" spans="2:8" s="853" customFormat="1" ht="33.6" customHeight="1">
      <c r="B47" s="932" t="s">
        <v>980</v>
      </c>
      <c r="C47" s="932"/>
      <c r="D47" s="932"/>
      <c r="E47" s="932"/>
      <c r="F47" s="932"/>
      <c r="G47" s="932"/>
      <c r="H47" s="932"/>
    </row>
    <row r="48" spans="2:8" s="853" customFormat="1" ht="95.4" customHeight="1">
      <c r="B48" s="932" t="s">
        <v>981</v>
      </c>
      <c r="C48" s="932"/>
      <c r="D48" s="932"/>
      <c r="E48" s="932"/>
      <c r="F48" s="932"/>
      <c r="G48" s="932"/>
      <c r="H48" s="932"/>
    </row>
    <row r="49" spans="2:8" s="853" customFormat="1" ht="49.2" customHeight="1">
      <c r="B49" s="931" t="s">
        <v>982</v>
      </c>
      <c r="C49" s="931"/>
      <c r="D49" s="931"/>
      <c r="E49" s="931"/>
      <c r="F49" s="931"/>
      <c r="G49" s="931"/>
      <c r="H49" s="931"/>
    </row>
    <row r="50" spans="2:8" s="853" customFormat="1" ht="51" customHeight="1">
      <c r="B50" s="932" t="s">
        <v>983</v>
      </c>
      <c r="C50" s="932"/>
      <c r="D50" s="932"/>
      <c r="E50" s="932"/>
      <c r="F50" s="932"/>
      <c r="G50" s="932"/>
      <c r="H50" s="932"/>
    </row>
    <row r="51" spans="2:8" ht="40.200000000000003" customHeight="1">
      <c r="B51" s="1014" t="s">
        <v>984</v>
      </c>
      <c r="C51" s="1015"/>
      <c r="D51" s="1015"/>
      <c r="E51" s="1015"/>
      <c r="F51" s="1015"/>
      <c r="G51" s="1015"/>
      <c r="H51" s="1016"/>
    </row>
    <row r="52" spans="2:8" s="853" customFormat="1" ht="73.2" customHeight="1">
      <c r="B52" s="932" t="s">
        <v>985</v>
      </c>
      <c r="C52" s="932"/>
      <c r="D52" s="932"/>
      <c r="E52" s="932"/>
      <c r="F52" s="932"/>
      <c r="G52" s="932"/>
      <c r="H52" s="932"/>
    </row>
    <row r="53" spans="2:8" s="853" customFormat="1" ht="61.8" customHeight="1">
      <c r="B53" s="932" t="s">
        <v>986</v>
      </c>
      <c r="C53" s="932"/>
      <c r="D53" s="932"/>
      <c r="E53" s="932"/>
      <c r="F53" s="932"/>
      <c r="G53" s="932"/>
      <c r="H53" s="932"/>
    </row>
    <row r="54" spans="2:8" s="853" customFormat="1" ht="55.8" customHeight="1">
      <c r="B54" s="932" t="s">
        <v>987</v>
      </c>
      <c r="C54" s="932"/>
      <c r="D54" s="932"/>
      <c r="E54" s="932"/>
      <c r="F54" s="932"/>
      <c r="G54" s="932"/>
      <c r="H54" s="932"/>
    </row>
    <row r="55" spans="2:8" s="853" customFormat="1" ht="61.8" customHeight="1">
      <c r="B55" s="932" t="s">
        <v>988</v>
      </c>
      <c r="C55" s="932"/>
      <c r="D55" s="932"/>
      <c r="E55" s="932"/>
      <c r="F55" s="932"/>
      <c r="G55" s="932"/>
      <c r="H55" s="932"/>
    </row>
    <row r="56" spans="2:8" ht="74.400000000000006" customHeight="1">
      <c r="B56" s="1014" t="s">
        <v>989</v>
      </c>
      <c r="C56" s="1015"/>
      <c r="D56" s="1015"/>
      <c r="E56" s="1015"/>
      <c r="F56" s="1015"/>
      <c r="G56" s="1015"/>
      <c r="H56" s="1016"/>
    </row>
    <row r="57" spans="2:8" s="853" customFormat="1" ht="68.400000000000006" customHeight="1">
      <c r="B57" s="932" t="s">
        <v>990</v>
      </c>
      <c r="C57" s="932"/>
      <c r="D57" s="932"/>
      <c r="E57" s="932"/>
      <c r="F57" s="932"/>
      <c r="G57" s="932"/>
      <c r="H57" s="932"/>
    </row>
    <row r="58" spans="2:8" ht="62.4" customHeight="1">
      <c r="B58" s="1014" t="s">
        <v>991</v>
      </c>
      <c r="C58" s="1015"/>
      <c r="D58" s="1015"/>
      <c r="E58" s="1015"/>
      <c r="F58" s="1015"/>
      <c r="G58" s="1015"/>
      <c r="H58" s="1016"/>
    </row>
    <row r="59" spans="2:8" s="853" customFormat="1" ht="69" customHeight="1">
      <c r="B59" s="932" t="s">
        <v>992</v>
      </c>
      <c r="C59" s="932"/>
      <c r="D59" s="932"/>
      <c r="E59" s="932"/>
      <c r="F59" s="932"/>
      <c r="G59" s="932"/>
      <c r="H59" s="932"/>
    </row>
    <row r="60" spans="2:8" ht="28.2" customHeight="1">
      <c r="B60" s="1014" t="s">
        <v>993</v>
      </c>
      <c r="C60" s="1015"/>
      <c r="D60" s="1015"/>
      <c r="E60" s="1015"/>
      <c r="F60" s="1015"/>
      <c r="G60" s="1015"/>
      <c r="H60" s="1016"/>
    </row>
    <row r="61" spans="2:8" s="853" customFormat="1" ht="61.8" customHeight="1">
      <c r="B61" s="932" t="s">
        <v>994</v>
      </c>
      <c r="C61" s="932"/>
      <c r="D61" s="932"/>
      <c r="E61" s="932"/>
      <c r="F61" s="932"/>
      <c r="G61" s="932"/>
      <c r="H61" s="932"/>
    </row>
    <row r="62" spans="2:8" s="853" customFormat="1" ht="15.6">
      <c r="B62" s="931" t="s">
        <v>995</v>
      </c>
      <c r="C62" s="931"/>
      <c r="D62" s="931"/>
      <c r="E62" s="931"/>
      <c r="F62" s="931"/>
      <c r="G62" s="931"/>
      <c r="H62" s="931"/>
    </row>
    <row r="63" spans="2:8" s="853" customFormat="1" ht="51" customHeight="1">
      <c r="B63" s="932" t="s">
        <v>996</v>
      </c>
      <c r="C63" s="932"/>
      <c r="D63" s="932"/>
      <c r="E63" s="932"/>
      <c r="F63" s="932"/>
      <c r="G63" s="932"/>
      <c r="H63" s="932"/>
    </row>
    <row r="64" spans="2:8" s="853" customFormat="1" ht="15.6">
      <c r="B64" s="932" t="s">
        <v>997</v>
      </c>
      <c r="C64" s="932"/>
      <c r="D64" s="932"/>
      <c r="E64" s="932"/>
      <c r="F64" s="932"/>
      <c r="G64" s="932"/>
      <c r="H64" s="932"/>
    </row>
    <row r="65" spans="2:8" s="853" customFormat="1" ht="58.8" customHeight="1">
      <c r="B65" s="932" t="s">
        <v>998</v>
      </c>
      <c r="C65" s="932"/>
      <c r="D65" s="932"/>
      <c r="E65" s="932"/>
      <c r="F65" s="932"/>
      <c r="G65" s="932"/>
      <c r="H65" s="932"/>
    </row>
    <row r="66" spans="2:8" s="853" customFormat="1" ht="15.6">
      <c r="B66" s="932" t="s">
        <v>999</v>
      </c>
      <c r="C66" s="932"/>
      <c r="D66" s="932"/>
      <c r="E66" s="932"/>
      <c r="F66" s="932"/>
      <c r="G66" s="932"/>
      <c r="H66" s="932"/>
    </row>
    <row r="67" spans="2:8" s="853" customFormat="1" ht="70.8" customHeight="1">
      <c r="B67" s="932" t="s">
        <v>1000</v>
      </c>
      <c r="C67" s="932"/>
      <c r="D67" s="932"/>
      <c r="E67" s="932"/>
      <c r="F67" s="932"/>
      <c r="G67" s="932"/>
      <c r="H67" s="932"/>
    </row>
    <row r="68" spans="2:8" s="853" customFormat="1" ht="15.6">
      <c r="B68" s="932" t="s">
        <v>1001</v>
      </c>
      <c r="C68" s="932"/>
      <c r="D68" s="932"/>
      <c r="E68" s="932"/>
      <c r="F68" s="932"/>
      <c r="G68" s="932"/>
      <c r="H68" s="932"/>
    </row>
    <row r="69" spans="2:8" s="853" customFormat="1" ht="76.2" customHeight="1">
      <c r="B69" s="932" t="s">
        <v>1002</v>
      </c>
      <c r="C69" s="932"/>
      <c r="D69" s="932"/>
      <c r="E69" s="932"/>
      <c r="F69" s="932"/>
      <c r="G69" s="932"/>
      <c r="H69" s="932"/>
    </row>
    <row r="70" spans="2:8" s="853" customFormat="1" ht="72" customHeight="1">
      <c r="B70" s="932" t="s">
        <v>1003</v>
      </c>
      <c r="C70" s="932"/>
      <c r="D70" s="932"/>
      <c r="E70" s="932"/>
      <c r="F70" s="932"/>
      <c r="G70" s="932"/>
      <c r="H70" s="932"/>
    </row>
    <row r="71" spans="2:8" ht="15.6">
      <c r="B71" s="1014" t="s">
        <v>1004</v>
      </c>
      <c r="C71" s="1015"/>
      <c r="D71" s="1015"/>
      <c r="E71" s="1015"/>
      <c r="F71" s="1015"/>
      <c r="G71" s="1015"/>
      <c r="H71" s="1016"/>
    </row>
    <row r="72" spans="2:8" s="853" customFormat="1" ht="15.6">
      <c r="B72" s="931" t="s">
        <v>1005</v>
      </c>
      <c r="C72" s="931"/>
      <c r="D72" s="931"/>
      <c r="E72" s="931"/>
      <c r="F72" s="931"/>
      <c r="G72" s="931"/>
      <c r="H72" s="931"/>
    </row>
    <row r="73" spans="2:8" s="853" customFormat="1" ht="83.4" customHeight="1">
      <c r="B73" s="932" t="s">
        <v>1006</v>
      </c>
      <c r="C73" s="932"/>
      <c r="D73" s="932"/>
      <c r="E73" s="932"/>
      <c r="F73" s="932"/>
      <c r="G73" s="932"/>
      <c r="H73" s="932"/>
    </row>
    <row r="74" spans="2:8" s="853" customFormat="1" ht="15.6">
      <c r="B74" s="931" t="s">
        <v>1007</v>
      </c>
      <c r="C74" s="931"/>
      <c r="D74" s="931"/>
      <c r="E74" s="931"/>
      <c r="F74" s="931"/>
      <c r="G74" s="931"/>
      <c r="H74" s="931"/>
    </row>
    <row r="75" spans="2:8" s="853" customFormat="1" ht="15.6">
      <c r="B75" s="932" t="s">
        <v>1008</v>
      </c>
      <c r="C75" s="932"/>
      <c r="D75" s="932"/>
      <c r="E75" s="932"/>
      <c r="F75" s="932"/>
      <c r="G75" s="932"/>
      <c r="H75" s="932"/>
    </row>
    <row r="76" spans="2:8" s="853" customFormat="1" ht="15.6">
      <c r="B76" s="931" t="s">
        <v>1009</v>
      </c>
      <c r="C76" s="931"/>
      <c r="D76" s="931"/>
      <c r="E76" s="931"/>
      <c r="F76" s="931"/>
      <c r="G76" s="931"/>
      <c r="H76" s="931"/>
    </row>
    <row r="77" spans="2:8" s="853" customFormat="1" ht="93.6" customHeight="1">
      <c r="B77" s="932" t="s">
        <v>1010</v>
      </c>
      <c r="C77" s="932"/>
      <c r="D77" s="932"/>
      <c r="E77" s="932"/>
      <c r="F77" s="932"/>
      <c r="G77" s="932"/>
      <c r="H77" s="932"/>
    </row>
    <row r="78" spans="2:8" ht="15.6">
      <c r="B78" s="1014" t="s">
        <v>1011</v>
      </c>
      <c r="C78" s="1015"/>
      <c r="D78" s="1015"/>
      <c r="E78" s="1015"/>
      <c r="F78" s="1015"/>
      <c r="G78" s="1015"/>
      <c r="H78" s="1016"/>
    </row>
    <row r="79" spans="2:8" s="853" customFormat="1" ht="84" customHeight="1">
      <c r="B79" s="932" t="s">
        <v>1012</v>
      </c>
      <c r="C79" s="932"/>
      <c r="D79" s="932"/>
      <c r="E79" s="932"/>
      <c r="F79" s="932"/>
      <c r="G79" s="932"/>
      <c r="H79" s="932"/>
    </row>
    <row r="80" spans="2:8" ht="15.6">
      <c r="B80" s="1017" t="s">
        <v>1013</v>
      </c>
      <c r="C80" s="1018"/>
      <c r="D80" s="1018"/>
      <c r="E80" s="1019"/>
      <c r="F80" s="864">
        <v>46022</v>
      </c>
      <c r="G80" s="864">
        <v>45657</v>
      </c>
      <c r="H80" s="856"/>
    </row>
    <row r="81" spans="2:8" s="853" customFormat="1" ht="15.6" customHeight="1">
      <c r="B81" s="858"/>
      <c r="C81" s="858"/>
      <c r="D81" s="858"/>
      <c r="E81" s="858"/>
      <c r="F81" s="859"/>
      <c r="G81" s="860"/>
      <c r="H81" s="858"/>
    </row>
    <row r="82" spans="2:8" s="853" customFormat="1" ht="15.6" customHeight="1">
      <c r="B82" s="855" t="s">
        <v>1014</v>
      </c>
      <c r="C82" s="855"/>
      <c r="D82" s="855"/>
      <c r="E82" s="855"/>
      <c r="F82" s="859"/>
      <c r="G82" s="860"/>
      <c r="H82" s="858"/>
    </row>
    <row r="83" spans="2:8" s="853" customFormat="1" ht="15.6" customHeight="1">
      <c r="B83" s="855" t="s">
        <v>1015</v>
      </c>
      <c r="C83" s="855"/>
      <c r="D83" s="855"/>
      <c r="E83" s="855"/>
      <c r="F83" s="861">
        <v>151465899766</v>
      </c>
      <c r="G83" s="861">
        <v>163996207133</v>
      </c>
      <c r="H83" s="858"/>
    </row>
    <row r="84" spans="2:8" s="853" customFormat="1" ht="15.6" customHeight="1">
      <c r="B84" s="855" t="s">
        <v>1016</v>
      </c>
      <c r="C84" s="855"/>
      <c r="D84" s="855"/>
      <c r="E84" s="855"/>
      <c r="F84" s="861">
        <v>151465899766</v>
      </c>
      <c r="G84" s="861">
        <v>163996207133</v>
      </c>
      <c r="H84" s="858"/>
    </row>
    <row r="85" spans="2:8" ht="15.6">
      <c r="B85" s="855"/>
      <c r="C85" s="855"/>
      <c r="D85" s="855"/>
      <c r="E85" s="855"/>
      <c r="F85" s="862"/>
      <c r="G85" s="862"/>
      <c r="H85" s="856"/>
    </row>
    <row r="86" spans="2:8" s="853" customFormat="1" ht="15.6" customHeight="1">
      <c r="B86" s="1017" t="s">
        <v>1017</v>
      </c>
      <c r="C86" s="1018"/>
      <c r="D86" s="1018"/>
      <c r="E86" s="1019"/>
      <c r="F86" s="861"/>
      <c r="G86" s="863"/>
      <c r="H86" s="858"/>
    </row>
    <row r="87" spans="2:8" s="853" customFormat="1" ht="15.6" customHeight="1">
      <c r="B87" s="855" t="s">
        <v>1018</v>
      </c>
      <c r="C87" s="855"/>
      <c r="D87" s="855"/>
      <c r="E87" s="855"/>
      <c r="F87" s="861"/>
      <c r="G87" s="863"/>
      <c r="H87" s="858"/>
    </row>
    <row r="88" spans="2:8" s="853" customFormat="1" ht="15.6" customHeight="1">
      <c r="B88" s="855" t="s">
        <v>1019</v>
      </c>
      <c r="C88" s="855"/>
      <c r="D88" s="855"/>
      <c r="E88" s="855"/>
      <c r="F88" s="861">
        <v>151465899766</v>
      </c>
      <c r="G88" s="861">
        <v>163996207133</v>
      </c>
      <c r="H88" s="858"/>
    </row>
    <row r="89" spans="2:8" s="853" customFormat="1" ht="15.6" customHeight="1">
      <c r="B89" s="855" t="s">
        <v>1020</v>
      </c>
      <c r="C89" s="855"/>
      <c r="D89" s="855"/>
      <c r="E89" s="855"/>
      <c r="F89" s="861">
        <v>151465899766</v>
      </c>
      <c r="G89" s="861">
        <v>163996207133</v>
      </c>
      <c r="H89" s="858"/>
    </row>
    <row r="90" spans="2:8" ht="15.6">
      <c r="B90" s="857"/>
      <c r="C90" s="856"/>
      <c r="D90" s="856"/>
      <c r="E90" s="856"/>
      <c r="F90" s="856"/>
      <c r="G90" s="856"/>
      <c r="H90" s="856"/>
    </row>
    <row r="91" spans="2:8" s="853" customFormat="1" ht="15.6">
      <c r="B91" s="931" t="s">
        <v>1021</v>
      </c>
      <c r="C91" s="931"/>
      <c r="D91" s="931"/>
      <c r="E91" s="931"/>
      <c r="F91" s="931"/>
      <c r="G91" s="931"/>
      <c r="H91" s="931"/>
    </row>
    <row r="92" spans="2:8" s="853" customFormat="1" ht="90.6" customHeight="1">
      <c r="B92" s="932" t="s">
        <v>1022</v>
      </c>
      <c r="C92" s="932"/>
      <c r="D92" s="932"/>
      <c r="E92" s="932"/>
      <c r="F92" s="932"/>
      <c r="G92" s="932"/>
      <c r="H92" s="932"/>
    </row>
    <row r="93" spans="2:8" s="853" customFormat="1" ht="15.6">
      <c r="B93" s="931" t="s">
        <v>1023</v>
      </c>
      <c r="C93" s="931"/>
      <c r="D93" s="931"/>
      <c r="E93" s="931"/>
      <c r="F93" s="931"/>
      <c r="G93" s="931"/>
      <c r="H93" s="931"/>
    </row>
    <row r="94" spans="2:8" s="853" customFormat="1" ht="83.4" customHeight="1">
      <c r="B94" s="932" t="s">
        <v>1024</v>
      </c>
      <c r="C94" s="932"/>
      <c r="D94" s="932"/>
      <c r="E94" s="932"/>
      <c r="F94" s="932"/>
      <c r="G94" s="932"/>
      <c r="H94" s="932"/>
    </row>
  </sheetData>
  <mergeCells count="82">
    <mergeCell ref="B17:H17"/>
    <mergeCell ref="B10:H10"/>
    <mergeCell ref="B12:H12"/>
    <mergeCell ref="B14:H14"/>
    <mergeCell ref="B2:H2"/>
    <mergeCell ref="B5:H5"/>
    <mergeCell ref="B6:H6"/>
    <mergeCell ref="B7:H7"/>
    <mergeCell ref="B8:H8"/>
    <mergeCell ref="B9:H9"/>
    <mergeCell ref="B11:H11"/>
    <mergeCell ref="B13:H13"/>
    <mergeCell ref="B16:H16"/>
    <mergeCell ref="B3:H4"/>
    <mergeCell ref="B28:H28"/>
    <mergeCell ref="B18:H18"/>
    <mergeCell ref="B19:H19"/>
    <mergeCell ref="B20:H20"/>
    <mergeCell ref="B21:H21"/>
    <mergeCell ref="B22:H22"/>
    <mergeCell ref="B23:H23"/>
    <mergeCell ref="B24:H24"/>
    <mergeCell ref="B25:H25"/>
    <mergeCell ref="B26:H26"/>
    <mergeCell ref="B27:H27"/>
    <mergeCell ref="B43:H43"/>
    <mergeCell ref="B36:H36"/>
    <mergeCell ref="B37:H37"/>
    <mergeCell ref="B41:H41"/>
    <mergeCell ref="B29:H29"/>
    <mergeCell ref="B30:H30"/>
    <mergeCell ref="B32:H32"/>
    <mergeCell ref="B33:H33"/>
    <mergeCell ref="B34:H34"/>
    <mergeCell ref="B31:H31"/>
    <mergeCell ref="B35:H35"/>
    <mergeCell ref="B38:H38"/>
    <mergeCell ref="B39:H39"/>
    <mergeCell ref="B40:H40"/>
    <mergeCell ref="B42:H42"/>
    <mergeCell ref="B57:H57"/>
    <mergeCell ref="B51:H51"/>
    <mergeCell ref="B56:H56"/>
    <mergeCell ref="B44:H44"/>
    <mergeCell ref="B45:H45"/>
    <mergeCell ref="B46:H46"/>
    <mergeCell ref="B47:H47"/>
    <mergeCell ref="B48:H48"/>
    <mergeCell ref="B49:H49"/>
    <mergeCell ref="B50:H50"/>
    <mergeCell ref="B52:H52"/>
    <mergeCell ref="B53:H53"/>
    <mergeCell ref="B54:H54"/>
    <mergeCell ref="B55:H55"/>
    <mergeCell ref="B70:H70"/>
    <mergeCell ref="B94:H94"/>
    <mergeCell ref="B73:H73"/>
    <mergeCell ref="B74:H74"/>
    <mergeCell ref="B75:H75"/>
    <mergeCell ref="B76:H76"/>
    <mergeCell ref="B77:H77"/>
    <mergeCell ref="B79:H79"/>
    <mergeCell ref="B86:E86"/>
    <mergeCell ref="B91:H91"/>
    <mergeCell ref="B92:H92"/>
    <mergeCell ref="B93:H93"/>
    <mergeCell ref="B58:H58"/>
    <mergeCell ref="B60:H60"/>
    <mergeCell ref="B71:H71"/>
    <mergeCell ref="B78:H78"/>
    <mergeCell ref="B80:E80"/>
    <mergeCell ref="B65:H65"/>
    <mergeCell ref="B72:H72"/>
    <mergeCell ref="B59:H59"/>
    <mergeCell ref="B61:H61"/>
    <mergeCell ref="B63:H63"/>
    <mergeCell ref="B62:H62"/>
    <mergeCell ref="B64:H64"/>
    <mergeCell ref="B66:H66"/>
    <mergeCell ref="B67:H67"/>
    <mergeCell ref="B68:H68"/>
    <mergeCell ref="B69:H69"/>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R4LEQkgxHGr1yDj+Fd/xz09D3gOhPZuKJ4lUzWLAtZ8=</DigestValue>
    </Reference>
    <Reference Type="http://www.w3.org/2000/09/xmldsig#Object" URI="#idOfficeObject">
      <DigestMethod Algorithm="http://www.w3.org/2001/04/xmlenc#sha256"/>
      <DigestValue>0ZX5psRn5T06+gEdMZ656v8X/u3oWmj9wRci9adTwts=</DigestValue>
    </Reference>
    <Reference Type="http://uri.etsi.org/01903#SignedProperties" URI="#idSignedProperties">
      <Transforms>
        <Transform Algorithm="http://www.w3.org/TR/2001/REC-xml-c14n-20010315"/>
      </Transforms>
      <DigestMethod Algorithm="http://www.w3.org/2001/04/xmlenc#sha256"/>
      <DigestValue>VhdNbFlOeDFEUuuGq9XL3jqGulSQdBQAjeik4kV+5hk=</DigestValue>
    </Reference>
    <Reference Type="http://www.w3.org/2000/09/xmldsig#Object" URI="#idValidSigLnImg">
      <DigestMethod Algorithm="http://www.w3.org/2001/04/xmlenc#sha256"/>
      <DigestValue>QaQOB6abGXafPKDmOLH/wZFKm7qYStm3x1PAxXBYZUY=</DigestValue>
    </Reference>
    <Reference Type="http://www.w3.org/2000/09/xmldsig#Object" URI="#idInvalidSigLnImg">
      <DigestMethod Algorithm="http://www.w3.org/2001/04/xmlenc#sha256"/>
      <DigestValue>IabpvCiWy/GTVSJflnBH3xDYc8S4V1xTL8LFV2WpLAg=</DigestValue>
    </Reference>
  </SignedInfo>
  <SignatureValue>nysvhq1OWFPW1FyYbybShOtELE+9AnwAyV8FKt5tgzezaWnOb02mwsr3DUlP22udAcjaQu7a3iSq
byCkoTbqDXrOgDbknDCEQW8H1v/ZfuDb4fgpNBK4ehsCKCRwVQsBtB70pDm16htJG4vVyv4B+V87
1DcquPpgSmN50QN3x2Bwkl6W7miMVERKLFvVLmoVIHHdGnYnDitZfsBNA2d56K57vss/FSlfBz4I
yRBVMWCmL6mBAb0cGx3rbX7U0/zcWUN31e9dVvjiQ7Xivsru9dBOz6xF5a32zeLhtuHvy+ZKuyy9
kge2h2PSxHyV3P7r373w7Uau5Mk/oqk1zM1g1A==</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A2+rYo9/NG36ypOTHgWJNx/VNdwiIYHXCtNzJrZAWC0=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drawing1.xml?ContentType=application/vnd.openxmlformats-officedocument.drawing+xml">
        <DigestMethod Algorithm="http://www.w3.org/2001/04/xmlenc#sha256"/>
        <DigestValue>MjPgfrN4Db5sUY4uvJuD1EMyf6DUM8qhgwyKb4KkOkY=</DigestValue>
      </Reference>
      <Reference URI="/xl/drawings/vmlDrawing1.vml?ContentType=application/vnd.openxmlformats-officedocument.vmlDrawing">
        <DigestMethod Algorithm="http://www.w3.org/2001/04/xmlenc#sha256"/>
        <DigestValue>YCwhEBpmxYU3pyU67tzLzYe+p6tPM4DOc66Atuo5jIU=</DigestValue>
      </Reference>
      <Reference URI="/xl/drawings/vmlDrawing2.vml?ContentType=application/vnd.openxmlformats-officedocument.vmlDrawing">
        <DigestMethod Algorithm="http://www.w3.org/2001/04/xmlenc#sha256"/>
        <DigestValue>H0jcAGegIxgc/ufcEEmpUckLZDYlQdBsKNfsn4FnK90=</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6vEO/YeQwG6t5ZTXB0MU8ossMn5/Iys5+QLONDNh8DI=</DigestValue>
      </Reference>
      <Reference URI="/xl/media/image2.emf?ContentType=image/x-emf">
        <DigestMethod Algorithm="http://www.w3.org/2001/04/xmlenc#sha256"/>
        <DigestValue>PXge/Hfm1nmZ5q8UMip/PlxDIH52RcQUzgg/qPlcVXs=</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6yYVTWlEWhyznMlhBa2OYNY0JW0orbw5fJDtaCMV6Lc=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E01hox47jNhUgIPJP1vGaJ41vfn7OSK8N89nE8d5Wjc=</DigestValue>
      </Reference>
      <Reference URI="/xl/printerSettings/printerSettings13.bin?ContentType=application/vnd.openxmlformats-officedocument.spreadsheetml.printerSettings">
        <DigestMethod Algorithm="http://www.w3.org/2001/04/xmlenc#sha256"/>
        <DigestValue>sTK4kwtYdJPHjKgD17MwtmE71qiFTJ4RLG/vyJa6roo=</DigestValue>
      </Reference>
      <Reference URI="/xl/printerSettings/printerSettings14.bin?ContentType=application/vnd.openxmlformats-officedocument.spreadsheetml.printerSettings">
        <DigestMethod Algorithm="http://www.w3.org/2001/04/xmlenc#sha256"/>
        <DigestValue>7C/PgtSuBXXVndt0mIflkQm1+n3+IuSBSP6MN7b3MWg=</DigestValue>
      </Reference>
      <Reference URI="/xl/printerSettings/printerSettings15.bin?ContentType=application/vnd.openxmlformats-officedocument.spreadsheetml.printerSettings">
        <DigestMethod Algorithm="http://www.w3.org/2001/04/xmlenc#sha256"/>
        <DigestValue>d5pu6lBNauDpWod+SwjvqhwZUMD0NbMzh8M08jdJhH8=</DigestValue>
      </Reference>
      <Reference URI="/xl/printerSettings/printerSettings16.bin?ContentType=application/vnd.openxmlformats-officedocument.spreadsheetml.printerSettings">
        <DigestMethod Algorithm="http://www.w3.org/2001/04/xmlenc#sha256"/>
        <DigestValue>R6agwN9SUtFcq6wj10PackpRH5w/NwHIDT5uzr28iQw=</DigestValue>
      </Reference>
      <Reference URI="/xl/printerSettings/printerSettings17.bin?ContentType=application/vnd.openxmlformats-officedocument.spreadsheetml.printerSettings">
        <DigestMethod Algorithm="http://www.w3.org/2001/04/xmlenc#sha256"/>
        <DigestValue>h7EhThStD4BsFFMmdz9xc+EC7bvoMsneX0uJt25lzLQ=</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s3JKusf/thSnYYfdbRWDRmu8R6aprzgDh3tZ6TqhE8w=</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Xv1sMfSG28ltVabxHaS3cfBCZf6JSUl/J90VmfE/xjg=</DigestValue>
      </Reference>
      <Reference URI="/xl/printerSettings/printerSettings21.bin?ContentType=application/vnd.openxmlformats-officedocument.spreadsheetml.printerSettings">
        <DigestMethod Algorithm="http://www.w3.org/2001/04/xmlenc#sha256"/>
        <DigestValue>PUeYPAr6dLOx62iLU8abniTRRhUrr+T4G+A94keRG+s=</DigestValue>
      </Reference>
      <Reference URI="/xl/printerSettings/printerSettings22.bin?ContentType=application/vnd.openxmlformats-officedocument.spreadsheetml.printerSettings">
        <DigestMethod Algorithm="http://www.w3.org/2001/04/xmlenc#sha256"/>
        <DigestValue>ZvpsEwbzPjB7lAsQ+cgpAEqa7ZsMgidpCUn47G57bs4=</DigestValue>
      </Reference>
      <Reference URI="/xl/printerSettings/printerSettings23.bin?ContentType=application/vnd.openxmlformats-officedocument.spreadsheetml.printerSettings">
        <DigestMethod Algorithm="http://www.w3.org/2001/04/xmlenc#sha256"/>
        <DigestValue>PUeYPAr6dLOx62iLU8abniTRRhUrr+T4G+A94keRG+s=</DigestValue>
      </Reference>
      <Reference URI="/xl/printerSettings/printerSettings24.bin?ContentType=application/vnd.openxmlformats-officedocument.spreadsheetml.printerSettings">
        <DigestMethod Algorithm="http://www.w3.org/2001/04/xmlenc#sha256"/>
        <DigestValue>VDcA8FUekqeSA4hICr2V9+5/RlAis5Ne+xqYVIrw23A=</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E01hox47jNhUgIPJP1vGaJ41vfn7OSK8N89nE8d5Wjc=</DigestValue>
      </Reference>
      <Reference URI="/xl/printerSettings/printerSettings27.bin?ContentType=application/vnd.openxmlformats-officedocument.spreadsheetml.printerSettings">
        <DigestMethod Algorithm="http://www.w3.org/2001/04/xmlenc#sha256"/>
        <DigestValue>sTK4kwtYdJPHjKgD17MwtmE71qiFTJ4RLG/vyJa6roo=</DigestValue>
      </Reference>
      <Reference URI="/xl/printerSettings/printerSettings28.bin?ContentType=application/vnd.openxmlformats-officedocument.spreadsheetml.printerSettings">
        <DigestMethod Algorithm="http://www.w3.org/2001/04/xmlenc#sha256"/>
        <DigestValue>M13FSYWLBQiEtZQDlzUCuKbzNCHS2+rkFJYdOAhbmP4=</DigestValue>
      </Reference>
      <Reference URI="/xl/printerSettings/printerSettings29.bin?ContentType=application/vnd.openxmlformats-officedocument.spreadsheetml.printerSettings">
        <DigestMethod Algorithm="http://www.w3.org/2001/04/xmlenc#sha256"/>
        <DigestValue>NLc75iw/SIGgoYtqPifIFc+Q8FPjgz0XSYPbWMfRS/8=</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eHZFXEyl0Axe7WXNnDpZMazaOIlyelHEXpmNEx+3/iY=</DigestValue>
      </Reference>
      <Reference URI="/xl/printerSettings/printerSettings31.bin?ContentType=application/vnd.openxmlformats-officedocument.spreadsheetml.printerSettings">
        <DigestMethod Algorithm="http://www.w3.org/2001/04/xmlenc#sha256"/>
        <DigestValue>h7EhThStD4BsFFMmdz9xc+EC7bvoMsneX0uJt25lzLQ=</DigestValue>
      </Reference>
      <Reference URI="/xl/printerSettings/printerSettings32.bin?ContentType=application/vnd.openxmlformats-officedocument.spreadsheetml.printerSettings">
        <DigestMethod Algorithm="http://www.w3.org/2001/04/xmlenc#sha256"/>
        <DigestValue>ecUDUljzkKMleIWtDVuHjvAOOQGZyhcv90dlP4ylZ+Y=</DigestValue>
      </Reference>
      <Reference URI="/xl/printerSettings/printerSettings33.bin?ContentType=application/vnd.openxmlformats-officedocument.spreadsheetml.printerSettings">
        <DigestMethod Algorithm="http://www.w3.org/2001/04/xmlenc#sha256"/>
        <DigestValue>E01hox47jNhUgIPJP1vGaJ41vfn7OSK8N89nE8d5Wjc=</DigestValue>
      </Reference>
      <Reference URI="/xl/printerSettings/printerSettings34.bin?ContentType=application/vnd.openxmlformats-officedocument.spreadsheetml.printerSettings">
        <DigestMethod Algorithm="http://www.w3.org/2001/04/xmlenc#sha256"/>
        <DigestValue>sTK4kwtYdJPHjKgD17MwtmE71qiFTJ4RLG/vyJa6roo=</DigestValue>
      </Reference>
      <Reference URI="/xl/printerSettings/printerSettings35.bin?ContentType=application/vnd.openxmlformats-officedocument.spreadsheetml.printerSettings">
        <DigestMethod Algorithm="http://www.w3.org/2001/04/xmlenc#sha256"/>
        <DigestValue>7C/PgtSuBXXVndt0mIflkQm1+n3+IuSBSP6MN7b3MWg=</DigestValue>
      </Reference>
      <Reference URI="/xl/printerSettings/printerSettings36.bin?ContentType=application/vnd.openxmlformats-officedocument.spreadsheetml.printerSettings">
        <DigestMethod Algorithm="http://www.w3.org/2001/04/xmlenc#sha256"/>
        <DigestValue>ERX6v5VLkDEd3x0RtB1BpOb5meMD5Q/54F3oHVjnLgQ=</DigestValue>
      </Reference>
      <Reference URI="/xl/printerSettings/printerSettings37.bin?ContentType=application/vnd.openxmlformats-officedocument.spreadsheetml.printerSettings">
        <DigestMethod Algorithm="http://www.w3.org/2001/04/xmlenc#sha256"/>
        <DigestValue>R6agwN9SUtFcq6wj10PackpRH5w/NwHIDT5uzr28iQw=</DigestValue>
      </Reference>
      <Reference URI="/xl/printerSettings/printerSettings38.bin?ContentType=application/vnd.openxmlformats-officedocument.spreadsheetml.printerSettings">
        <DigestMethod Algorithm="http://www.w3.org/2001/04/xmlenc#sha256"/>
        <DigestValue>h7EhThStD4BsFFMmdz9xc+EC7bvoMsneX0uJt25lzLQ=</DigestValue>
      </Reference>
      <Reference URI="/xl/printerSettings/printerSettings39.bin?ContentType=application/vnd.openxmlformats-officedocument.spreadsheetml.printerSettings">
        <DigestMethod Algorithm="http://www.w3.org/2001/04/xmlenc#sha256"/>
        <DigestValue>K5Fu8YDxE0Ym+rA0sZ7jTULL3JLTvIK35zJoEWn2BOE=</DigestValue>
      </Reference>
      <Reference URI="/xl/printerSettings/printerSettings4.bin?ContentType=application/vnd.openxmlformats-officedocument.spreadsheetml.printerSettings">
        <DigestMethod Algorithm="http://www.w3.org/2001/04/xmlenc#sha256"/>
        <DigestValue>FOVorQ0VXj3cv80q6dZRuyDRc1hJBsBlEBwOsily0SA=</DigestValue>
      </Reference>
      <Reference URI="/xl/printerSettings/printerSettings40.bin?ContentType=application/vnd.openxmlformats-officedocument.spreadsheetml.printerSettings">
        <DigestMethod Algorithm="http://www.w3.org/2001/04/xmlenc#sha256"/>
        <DigestValue>s3JKusf/thSnYYfdbRWDRmu8R6aprzgDh3tZ6TqhE8w=</DigestValue>
      </Reference>
      <Reference URI="/xl/printerSettings/printerSettings41.bin?ContentType=application/vnd.openxmlformats-officedocument.spreadsheetml.printerSettings">
        <DigestMethod Algorithm="http://www.w3.org/2001/04/xmlenc#sha256"/>
        <DigestValue>Xv1sMfSG28ltVabxHaS3cfBCZf6JSUl/J90VmfE/xjg=</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d5pu6lBNauDpWod+SwjvqhwZUMD0NbMzh8M08jdJhH8=</DigestValue>
      </Reference>
      <Reference URI="/xl/printerSettings/printerSettings44.bin?ContentType=application/vnd.openxmlformats-officedocument.spreadsheetml.printerSettings">
        <DigestMethod Algorithm="http://www.w3.org/2001/04/xmlenc#sha256"/>
        <DigestValue>umjVaW57krG9GHo+4iz3WvduVVrnKjWq9C7RDPamwoQ=</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SGEhe9KfKKTTm4w6+d4bS/Gy/sZYaWZOKQO7x8Kii7o=</DigestValue>
      </Reference>
      <Reference URI="/xl/printerSettings/printerSettings47.bin?ContentType=application/vnd.openxmlformats-officedocument.spreadsheetml.printerSettings">
        <DigestMethod Algorithm="http://www.w3.org/2001/04/xmlenc#sha256"/>
        <DigestValue>E01hox47jNhUgIPJP1vGaJ41vfn7OSK8N89nE8d5Wjc=</DigestValue>
      </Reference>
      <Reference URI="/xl/printerSettings/printerSettings48.bin?ContentType=application/vnd.openxmlformats-officedocument.spreadsheetml.printerSettings">
        <DigestMethod Algorithm="http://www.w3.org/2001/04/xmlenc#sha256"/>
        <DigestValue>sTK4kwtYdJPHjKgD17MwtmE71qiFTJ4RLG/vyJa6roo=</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E01hox47jNhUgIPJP1vGaJ41vfn7OSK8N89nE8d5Wjc=</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R6agwN9SUtFcq6wj10PackpRH5w/NwHIDT5uzr28iQw=</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kuHmpMwrIw8FOPVvbBq9U3yNoV7/Dv9685V7dRA5OGk=</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FgUwUJh1uCmQC7LvQf+/q53xkVJDMvFEN/IfUJjCNJo=</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sTK4kwtYdJPHjKgD17MwtmE71qiFTJ4RLG/vyJa6roo=</DigestValue>
      </Reference>
      <Reference URI="/xl/printerSettings/printerSettings60.bin?ContentType=application/vnd.openxmlformats-officedocument.spreadsheetml.printerSettings">
        <DigestMethod Algorithm="http://www.w3.org/2001/04/xmlenc#sha256"/>
        <DigestValue>mcsvG4uWtOS/ZhK81ZoIE8oEPmP6TL8bWKHzI3FyZuU=</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d5pu6lBNauDpWod+SwjvqhwZUMD0NbMzh8M08jdJhH8=</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QoLLYReaKCR+syQlAk73Z1/PDNLQBOwSXvAB2DMz+Jg=</DigestValue>
      </Reference>
      <Reference URI="/xl/printerSettings/printerSettings67.bin?ContentType=application/vnd.openxmlformats-officedocument.spreadsheetml.printerSettings">
        <DigestMethod Algorithm="http://www.w3.org/2001/04/xmlenc#sha256"/>
        <DigestValue>4VFP+qjWP4+qT67IBhW2Oeh6vw9B7XMxGndaUMBnKB0=</DigestValue>
      </Reference>
      <Reference URI="/xl/printerSettings/printerSettings7.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d5pu6lBNauDpWod+SwjvqhwZUMD0NbMzh8M08jdJhH8=</DigestValue>
      </Reference>
      <Reference URI="/xl/printerSettings/printerSettings9.bin?ContentType=application/vnd.openxmlformats-officedocument.spreadsheetml.printerSettings">
        <DigestMethod Algorithm="http://www.w3.org/2001/04/xmlenc#sha256"/>
        <DigestValue>umjVaW57krG9GHo+4iz3WvduVVrnKjWq9C7RDPamwoQ=</DigestValue>
      </Reference>
      <Reference URI="/xl/sharedStrings.xml?ContentType=application/vnd.openxmlformats-officedocument.spreadsheetml.sharedStrings+xml">
        <DigestMethod Algorithm="http://www.w3.org/2001/04/xmlenc#sha256"/>
        <DigestValue>HjpM9o6LCKbS6mR5a04fikaS/oZlrSxEigydCyxwXg8=</DigestValue>
      </Reference>
      <Reference URI="/xl/styles.xml?ContentType=application/vnd.openxmlformats-officedocument.spreadsheetml.styles+xml">
        <DigestMethod Algorithm="http://www.w3.org/2001/04/xmlenc#sha256"/>
        <DigestValue>LUO56uZrda5tsubtHYA7IBeQSG5WsILyXd8yubEO/hI=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Cpp2ptsdAovA/6TfPh6/MYB8/FX+UzPa8ldpfy69WiQ=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gLxE8izZEF3MyKdmIyBd9wxNNbwfLCm5cNm7ZOIUYPk=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jy20gJy3eIikhebglDRins9xvWVL0teICpUGgt4lz+8=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3ek/3AdYr83gcqSl18Yn7KJaU4VLtRNtHtJgryKNFKM=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RRW9bFx+ZYvOQ7GrBOyxWpeevMnB68gnhUfxoFSXZ7c=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6JKjuTBw2pUkBh7k4GnwvagqzK+OzIvByOyf45U+56Y=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qSJ0nSsEX+uq/i9itaNRdUZXU7mbpRnNuUiJKeELfEg=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xGNQLJ+MV4cyJZoQuBK1bOtVj6cZKUYBYKacL9Or3Ow=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Eycd7liFzYfcgnF3tv+dSgDb0H2VlsK+Qe6ycWBSMwU=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fJiw9YewSK9dQjvcGwGIHsHT9f3iRUMFkfILUVM8GBg=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tk3Y7w/AeN6HKtn5QpUftRakyzjNqUnAHlZlkOJrY9I=</DigestValue>
      </Reference>
      <Reference URI="/xl/worksheets/sheet1.xml?ContentType=application/vnd.openxmlformats-officedocument.spreadsheetml.worksheet+xml">
        <DigestMethod Algorithm="http://www.w3.org/2001/04/xmlenc#sha256"/>
        <DigestValue>6AFFHEX6HyfmbIMOGzFhAtDxlxQOiK1QQIjbAPguRUk=</DigestValue>
      </Reference>
      <Reference URI="/xl/worksheets/sheet10.xml?ContentType=application/vnd.openxmlformats-officedocument.spreadsheetml.worksheet+xml">
        <DigestMethod Algorithm="http://www.w3.org/2001/04/xmlenc#sha256"/>
        <DigestValue>N8bRgXYUCgJ1tnlTccxdHNoq2LTIvMVJuj3YP8K33ac=</DigestValue>
      </Reference>
      <Reference URI="/xl/worksheets/sheet11.xml?ContentType=application/vnd.openxmlformats-officedocument.spreadsheetml.worksheet+xml">
        <DigestMethod Algorithm="http://www.w3.org/2001/04/xmlenc#sha256"/>
        <DigestValue>jT/p6AjYnLYZL+p3yUWbAHMHlaAgQ4tfwo+uS9TG5HI=</DigestValue>
      </Reference>
      <Reference URI="/xl/worksheets/sheet12.xml?ContentType=application/vnd.openxmlformats-officedocument.spreadsheetml.worksheet+xml">
        <DigestMethod Algorithm="http://www.w3.org/2001/04/xmlenc#sha256"/>
        <DigestValue>bS1l1N0EqCcCgeryJ2set/t6yoL5AtPi4FgyxpakalE=</DigestValue>
      </Reference>
      <Reference URI="/xl/worksheets/sheet13.xml?ContentType=application/vnd.openxmlformats-officedocument.spreadsheetml.worksheet+xml">
        <DigestMethod Algorithm="http://www.w3.org/2001/04/xmlenc#sha256"/>
        <DigestValue>obhxAe1h97ODtH1SnoO61wAlPXcOQxq9IMkzW7BOgVA=</DigestValue>
      </Reference>
      <Reference URI="/xl/worksheets/sheet14.xml?ContentType=application/vnd.openxmlformats-officedocument.spreadsheetml.worksheet+xml">
        <DigestMethod Algorithm="http://www.w3.org/2001/04/xmlenc#sha256"/>
        <DigestValue>69AbEpEg/YQUBQaDB10p/oTTBJ/YIcRFrIjXrKfcjf0=</DigestValue>
      </Reference>
      <Reference URI="/xl/worksheets/sheet15.xml?ContentType=application/vnd.openxmlformats-officedocument.spreadsheetml.worksheet+xml">
        <DigestMethod Algorithm="http://www.w3.org/2001/04/xmlenc#sha256"/>
        <DigestValue>lTd9JTyP9JowI9tVCKd2Fhgj4vzXuzgtGQwYgqFB4pA=</DigestValue>
      </Reference>
      <Reference URI="/xl/worksheets/sheet2.xml?ContentType=application/vnd.openxmlformats-officedocument.spreadsheetml.worksheet+xml">
        <DigestMethod Algorithm="http://www.w3.org/2001/04/xmlenc#sha256"/>
        <DigestValue>XpEiCKbjawoy9Rdn3N13Hgnr8fIw17tngHv7qFXk4gk=</DigestValue>
      </Reference>
      <Reference URI="/xl/worksheets/sheet3.xml?ContentType=application/vnd.openxmlformats-officedocument.spreadsheetml.worksheet+xml">
        <DigestMethod Algorithm="http://www.w3.org/2001/04/xmlenc#sha256"/>
        <DigestValue>3QTINIUnSuOrv8zUZtqyCgCOZpliLe18jwk77bkvceo=</DigestValue>
      </Reference>
      <Reference URI="/xl/worksheets/sheet4.xml?ContentType=application/vnd.openxmlformats-officedocument.spreadsheetml.worksheet+xml">
        <DigestMethod Algorithm="http://www.w3.org/2001/04/xmlenc#sha256"/>
        <DigestValue>utIV3Ei9DSy0MPDb+n4S/HL8n1UB1Im8Auvj2NpJU/Y=</DigestValue>
      </Reference>
      <Reference URI="/xl/worksheets/sheet5.xml?ContentType=application/vnd.openxmlformats-officedocument.spreadsheetml.worksheet+xml">
        <DigestMethod Algorithm="http://www.w3.org/2001/04/xmlenc#sha256"/>
        <DigestValue>xvHu9IvUQ0r0UzZJibu9wi9Iyg35PYR9A+xQJOShBu8=</DigestValue>
      </Reference>
      <Reference URI="/xl/worksheets/sheet6.xml?ContentType=application/vnd.openxmlformats-officedocument.spreadsheetml.worksheet+xml">
        <DigestMethod Algorithm="http://www.w3.org/2001/04/xmlenc#sha256"/>
        <DigestValue>bL1pnlRSBtjrZY413EN92h4BFtklMfISQ6IvzpHQXnA=</DigestValue>
      </Reference>
      <Reference URI="/xl/worksheets/sheet7.xml?ContentType=application/vnd.openxmlformats-officedocument.spreadsheetml.worksheet+xml">
        <DigestMethod Algorithm="http://www.w3.org/2001/04/xmlenc#sha256"/>
        <DigestValue>ISwyscX5uEpILMFHzMtYeNPtd/LYh2G2iEr/0QE+Wa8=</DigestValue>
      </Reference>
      <Reference URI="/xl/worksheets/sheet8.xml?ContentType=application/vnd.openxmlformats-officedocument.spreadsheetml.worksheet+xml">
        <DigestMethod Algorithm="http://www.w3.org/2001/04/xmlenc#sha256"/>
        <DigestValue>dIRhMpYNY1ont0C9OIpjDlxdVQSxHOnrvAWUIubvspM=</DigestValue>
      </Reference>
      <Reference URI="/xl/worksheets/sheet9.xml?ContentType=application/vnd.openxmlformats-officedocument.spreadsheetml.worksheet+xml">
        <DigestMethod Algorithm="http://www.w3.org/2001/04/xmlenc#sha256"/>
        <DigestValue>CIDTrpuSwaAwhXCo3EHd1SVvENSpHmkGtFvUDqlCwVU=</DigestValue>
      </Reference>
    </Manifest>
    <SignatureProperties>
      <SignatureProperty Id="idSignatureTime" Target="#idPackageSignature">
        <mdssi:SignatureTime xmlns:mdssi="http://schemas.openxmlformats.org/package/2006/digital-signature">
          <mdssi:Format>YYYY-MM-DDThh:mm:ssTZD</mdssi:Format>
          <mdssi:Value>2026-03-30T22:54:34Z</mdssi:Value>
        </mdssi:SignatureTime>
      </SignatureProperty>
    </SignatureProperties>
  </Object>
  <Object Id="idOfficeObject">
    <SignatureProperties>
      <SignatureProperty Id="idOfficeV1Details" Target="#idPackageSignature">
        <SignatureInfoV1 xmlns="http://schemas.microsoft.com/office/2006/digsig">
          <SetupID>{C29878F6-F17C-4B63-BFE0-03AE1085A13C}</SetupID>
          <SignatureText>Mag. Elvira Ruffinelli</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2026-03-30T22:54:34Z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w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DtN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Gxs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BmaQ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MDA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GNl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dXJ4IgwOwzWCrjv0Np+LzqUJmwj/tX+AdXDnW3B2eAY=</DigestValue>
    </Reference>
    <Reference Type="http://www.w3.org/2000/09/xmldsig#Object" URI="#idOfficeObject">
      <DigestMethod Algorithm="http://www.w3.org/2001/04/xmlenc#sha256"/>
      <DigestValue>Tjoa7uqByY8SbA2zDL2r0ZKo8DXDvwON8TI5GxHG0Tw=</DigestValue>
    </Reference>
    <Reference Type="http://uri.etsi.org/01903#SignedProperties" URI="#idSignedProperties">
      <Transforms>
        <Transform Algorithm="http://www.w3.org/TR/2001/REC-xml-c14n-20010315"/>
      </Transforms>
      <DigestMethod Algorithm="http://www.w3.org/2001/04/xmlenc#sha256"/>
      <DigestValue>JS24ql9H5hY095G2FHK5R6CQAJVKA4JrA/4brvzBwvk=</DigestValue>
    </Reference>
    <Reference Type="http://www.w3.org/2000/09/xmldsig#Object" URI="#idValidSigLnImg">
      <DigestMethod Algorithm="http://www.w3.org/2001/04/xmlenc#sha256"/>
      <DigestValue>hY5upEcQ1aMltQhKsVWU4/+iQlUWMf+0GI4YJBKcI/8=</DigestValue>
    </Reference>
    <Reference Type="http://www.w3.org/2000/09/xmldsig#Object" URI="#idInvalidSigLnImg">
      <DigestMethod Algorithm="http://www.w3.org/2001/04/xmlenc#sha256"/>
      <DigestValue>21tNw9FwEyEtvncrwKphDJaUqiIuSlgoJBzKOENLRF8=</DigestValue>
    </Reference>
  </SignedInfo>
  <SignatureValue>eRVTy6I3LADEDI0FeFiOhQNuYj6jBNCcrdizsOCRIZvVEJnpcZmzG0YWyANOVhSP4ZueZKaOTjyO
V9AvdJzY+Pu9FH2liynslTixbRolWd2IGt8g2juzNhc9eJy6/3XmdW7BctB72SkdkaK1G5UVbNDa
wsWBKNeHRX+mwAHGV6vob7mc3hrDcOt16IMwex+fbO6aTVqHG63ud3YUjt6c+6pqJvp2AfCY1wGp
RTRWpXwVJ7VutvsFe5Mnac9tpTvCMaXTIWDq1g8CQ4OvjcAywGKFdqba6txE1KorikKjzlQ7q5Ib
B12EAi012JWi3ffnGkeRjoh0OhoBsl74zOmv2g==</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A2+rYo9/NG36ypOTHgWJNx/VNdwiIYHXCtNzJrZAWC0=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drawing1.xml?ContentType=application/vnd.openxmlformats-officedocument.drawing+xml">
        <DigestMethod Algorithm="http://www.w3.org/2001/04/xmlenc#sha256"/>
        <DigestValue>MjPgfrN4Db5sUY4uvJuD1EMyf6DUM8qhgwyKb4KkOkY=</DigestValue>
      </Reference>
      <Reference URI="/xl/drawings/vmlDrawing1.vml?ContentType=application/vnd.openxmlformats-officedocument.vmlDrawing">
        <DigestMethod Algorithm="http://www.w3.org/2001/04/xmlenc#sha256"/>
        <DigestValue>YCwhEBpmxYU3pyU67tzLzYe+p6tPM4DOc66Atuo5jIU=</DigestValue>
      </Reference>
      <Reference URI="/xl/drawings/vmlDrawing2.vml?ContentType=application/vnd.openxmlformats-officedocument.vmlDrawing">
        <DigestMethod Algorithm="http://www.w3.org/2001/04/xmlenc#sha256"/>
        <DigestValue>H0jcAGegIxgc/ufcEEmpUckLZDYlQdBsKNfsn4FnK90=</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6vEO/YeQwG6t5ZTXB0MU8ossMn5/Iys5+QLONDNh8DI=</DigestValue>
      </Reference>
      <Reference URI="/xl/media/image2.emf?ContentType=image/x-emf">
        <DigestMethod Algorithm="http://www.w3.org/2001/04/xmlenc#sha256"/>
        <DigestValue>PXge/Hfm1nmZ5q8UMip/PlxDIH52RcQUzgg/qPlcVXs=</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6yYVTWlEWhyznMlhBa2OYNY0JW0orbw5fJDtaCMV6Lc=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E01hox47jNhUgIPJP1vGaJ41vfn7OSK8N89nE8d5Wjc=</DigestValue>
      </Reference>
      <Reference URI="/xl/printerSettings/printerSettings13.bin?ContentType=application/vnd.openxmlformats-officedocument.spreadsheetml.printerSettings">
        <DigestMethod Algorithm="http://www.w3.org/2001/04/xmlenc#sha256"/>
        <DigestValue>sTK4kwtYdJPHjKgD17MwtmE71qiFTJ4RLG/vyJa6roo=</DigestValue>
      </Reference>
      <Reference URI="/xl/printerSettings/printerSettings14.bin?ContentType=application/vnd.openxmlformats-officedocument.spreadsheetml.printerSettings">
        <DigestMethod Algorithm="http://www.w3.org/2001/04/xmlenc#sha256"/>
        <DigestValue>7C/PgtSuBXXVndt0mIflkQm1+n3+IuSBSP6MN7b3MWg=</DigestValue>
      </Reference>
      <Reference URI="/xl/printerSettings/printerSettings15.bin?ContentType=application/vnd.openxmlformats-officedocument.spreadsheetml.printerSettings">
        <DigestMethod Algorithm="http://www.w3.org/2001/04/xmlenc#sha256"/>
        <DigestValue>d5pu6lBNauDpWod+SwjvqhwZUMD0NbMzh8M08jdJhH8=</DigestValue>
      </Reference>
      <Reference URI="/xl/printerSettings/printerSettings16.bin?ContentType=application/vnd.openxmlformats-officedocument.spreadsheetml.printerSettings">
        <DigestMethod Algorithm="http://www.w3.org/2001/04/xmlenc#sha256"/>
        <DigestValue>R6agwN9SUtFcq6wj10PackpRH5w/NwHIDT5uzr28iQw=</DigestValue>
      </Reference>
      <Reference URI="/xl/printerSettings/printerSettings17.bin?ContentType=application/vnd.openxmlformats-officedocument.spreadsheetml.printerSettings">
        <DigestMethod Algorithm="http://www.w3.org/2001/04/xmlenc#sha256"/>
        <DigestValue>h7EhThStD4BsFFMmdz9xc+EC7bvoMsneX0uJt25lzLQ=</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s3JKusf/thSnYYfdbRWDRmu8R6aprzgDh3tZ6TqhE8w=</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Xv1sMfSG28ltVabxHaS3cfBCZf6JSUl/J90VmfE/xjg=</DigestValue>
      </Reference>
      <Reference URI="/xl/printerSettings/printerSettings21.bin?ContentType=application/vnd.openxmlformats-officedocument.spreadsheetml.printerSettings">
        <DigestMethod Algorithm="http://www.w3.org/2001/04/xmlenc#sha256"/>
        <DigestValue>PUeYPAr6dLOx62iLU8abniTRRhUrr+T4G+A94keRG+s=</DigestValue>
      </Reference>
      <Reference URI="/xl/printerSettings/printerSettings22.bin?ContentType=application/vnd.openxmlformats-officedocument.spreadsheetml.printerSettings">
        <DigestMethod Algorithm="http://www.w3.org/2001/04/xmlenc#sha256"/>
        <DigestValue>ZvpsEwbzPjB7lAsQ+cgpAEqa7ZsMgidpCUn47G57bs4=</DigestValue>
      </Reference>
      <Reference URI="/xl/printerSettings/printerSettings23.bin?ContentType=application/vnd.openxmlformats-officedocument.spreadsheetml.printerSettings">
        <DigestMethod Algorithm="http://www.w3.org/2001/04/xmlenc#sha256"/>
        <DigestValue>PUeYPAr6dLOx62iLU8abniTRRhUrr+T4G+A94keRG+s=</DigestValue>
      </Reference>
      <Reference URI="/xl/printerSettings/printerSettings24.bin?ContentType=application/vnd.openxmlformats-officedocument.spreadsheetml.printerSettings">
        <DigestMethod Algorithm="http://www.w3.org/2001/04/xmlenc#sha256"/>
        <DigestValue>VDcA8FUekqeSA4hICr2V9+5/RlAis5Ne+xqYVIrw23A=</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E01hox47jNhUgIPJP1vGaJ41vfn7OSK8N89nE8d5Wjc=</DigestValue>
      </Reference>
      <Reference URI="/xl/printerSettings/printerSettings27.bin?ContentType=application/vnd.openxmlformats-officedocument.spreadsheetml.printerSettings">
        <DigestMethod Algorithm="http://www.w3.org/2001/04/xmlenc#sha256"/>
        <DigestValue>sTK4kwtYdJPHjKgD17MwtmE71qiFTJ4RLG/vyJa6roo=</DigestValue>
      </Reference>
      <Reference URI="/xl/printerSettings/printerSettings28.bin?ContentType=application/vnd.openxmlformats-officedocument.spreadsheetml.printerSettings">
        <DigestMethod Algorithm="http://www.w3.org/2001/04/xmlenc#sha256"/>
        <DigestValue>M13FSYWLBQiEtZQDlzUCuKbzNCHS2+rkFJYdOAhbmP4=</DigestValue>
      </Reference>
      <Reference URI="/xl/printerSettings/printerSettings29.bin?ContentType=application/vnd.openxmlformats-officedocument.spreadsheetml.printerSettings">
        <DigestMethod Algorithm="http://www.w3.org/2001/04/xmlenc#sha256"/>
        <DigestValue>NLc75iw/SIGgoYtqPifIFc+Q8FPjgz0XSYPbWMfRS/8=</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eHZFXEyl0Axe7WXNnDpZMazaOIlyelHEXpmNEx+3/iY=</DigestValue>
      </Reference>
      <Reference URI="/xl/printerSettings/printerSettings31.bin?ContentType=application/vnd.openxmlformats-officedocument.spreadsheetml.printerSettings">
        <DigestMethod Algorithm="http://www.w3.org/2001/04/xmlenc#sha256"/>
        <DigestValue>h7EhThStD4BsFFMmdz9xc+EC7bvoMsneX0uJt25lzLQ=</DigestValue>
      </Reference>
      <Reference URI="/xl/printerSettings/printerSettings32.bin?ContentType=application/vnd.openxmlformats-officedocument.spreadsheetml.printerSettings">
        <DigestMethod Algorithm="http://www.w3.org/2001/04/xmlenc#sha256"/>
        <DigestValue>ecUDUljzkKMleIWtDVuHjvAOOQGZyhcv90dlP4ylZ+Y=</DigestValue>
      </Reference>
      <Reference URI="/xl/printerSettings/printerSettings33.bin?ContentType=application/vnd.openxmlformats-officedocument.spreadsheetml.printerSettings">
        <DigestMethod Algorithm="http://www.w3.org/2001/04/xmlenc#sha256"/>
        <DigestValue>E01hox47jNhUgIPJP1vGaJ41vfn7OSK8N89nE8d5Wjc=</DigestValue>
      </Reference>
      <Reference URI="/xl/printerSettings/printerSettings34.bin?ContentType=application/vnd.openxmlformats-officedocument.spreadsheetml.printerSettings">
        <DigestMethod Algorithm="http://www.w3.org/2001/04/xmlenc#sha256"/>
        <DigestValue>sTK4kwtYdJPHjKgD17MwtmE71qiFTJ4RLG/vyJa6roo=</DigestValue>
      </Reference>
      <Reference URI="/xl/printerSettings/printerSettings35.bin?ContentType=application/vnd.openxmlformats-officedocument.spreadsheetml.printerSettings">
        <DigestMethod Algorithm="http://www.w3.org/2001/04/xmlenc#sha256"/>
        <DigestValue>7C/PgtSuBXXVndt0mIflkQm1+n3+IuSBSP6MN7b3MWg=</DigestValue>
      </Reference>
      <Reference URI="/xl/printerSettings/printerSettings36.bin?ContentType=application/vnd.openxmlformats-officedocument.spreadsheetml.printerSettings">
        <DigestMethod Algorithm="http://www.w3.org/2001/04/xmlenc#sha256"/>
        <DigestValue>ERX6v5VLkDEd3x0RtB1BpOb5meMD5Q/54F3oHVjnLgQ=</DigestValue>
      </Reference>
      <Reference URI="/xl/printerSettings/printerSettings37.bin?ContentType=application/vnd.openxmlformats-officedocument.spreadsheetml.printerSettings">
        <DigestMethod Algorithm="http://www.w3.org/2001/04/xmlenc#sha256"/>
        <DigestValue>R6agwN9SUtFcq6wj10PackpRH5w/NwHIDT5uzr28iQw=</DigestValue>
      </Reference>
      <Reference URI="/xl/printerSettings/printerSettings38.bin?ContentType=application/vnd.openxmlformats-officedocument.spreadsheetml.printerSettings">
        <DigestMethod Algorithm="http://www.w3.org/2001/04/xmlenc#sha256"/>
        <DigestValue>h7EhThStD4BsFFMmdz9xc+EC7bvoMsneX0uJt25lzLQ=</DigestValue>
      </Reference>
      <Reference URI="/xl/printerSettings/printerSettings39.bin?ContentType=application/vnd.openxmlformats-officedocument.spreadsheetml.printerSettings">
        <DigestMethod Algorithm="http://www.w3.org/2001/04/xmlenc#sha256"/>
        <DigestValue>K5Fu8YDxE0Ym+rA0sZ7jTULL3JLTvIK35zJoEWn2BOE=</DigestValue>
      </Reference>
      <Reference URI="/xl/printerSettings/printerSettings4.bin?ContentType=application/vnd.openxmlformats-officedocument.spreadsheetml.printerSettings">
        <DigestMethod Algorithm="http://www.w3.org/2001/04/xmlenc#sha256"/>
        <DigestValue>FOVorQ0VXj3cv80q6dZRuyDRc1hJBsBlEBwOsily0SA=</DigestValue>
      </Reference>
      <Reference URI="/xl/printerSettings/printerSettings40.bin?ContentType=application/vnd.openxmlformats-officedocument.spreadsheetml.printerSettings">
        <DigestMethod Algorithm="http://www.w3.org/2001/04/xmlenc#sha256"/>
        <DigestValue>s3JKusf/thSnYYfdbRWDRmu8R6aprzgDh3tZ6TqhE8w=</DigestValue>
      </Reference>
      <Reference URI="/xl/printerSettings/printerSettings41.bin?ContentType=application/vnd.openxmlformats-officedocument.spreadsheetml.printerSettings">
        <DigestMethod Algorithm="http://www.w3.org/2001/04/xmlenc#sha256"/>
        <DigestValue>Xv1sMfSG28ltVabxHaS3cfBCZf6JSUl/J90VmfE/xjg=</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d5pu6lBNauDpWod+SwjvqhwZUMD0NbMzh8M08jdJhH8=</DigestValue>
      </Reference>
      <Reference URI="/xl/printerSettings/printerSettings44.bin?ContentType=application/vnd.openxmlformats-officedocument.spreadsheetml.printerSettings">
        <DigestMethod Algorithm="http://www.w3.org/2001/04/xmlenc#sha256"/>
        <DigestValue>umjVaW57krG9GHo+4iz3WvduVVrnKjWq9C7RDPamwoQ=</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SGEhe9KfKKTTm4w6+d4bS/Gy/sZYaWZOKQO7x8Kii7o=</DigestValue>
      </Reference>
      <Reference URI="/xl/printerSettings/printerSettings47.bin?ContentType=application/vnd.openxmlformats-officedocument.spreadsheetml.printerSettings">
        <DigestMethod Algorithm="http://www.w3.org/2001/04/xmlenc#sha256"/>
        <DigestValue>E01hox47jNhUgIPJP1vGaJ41vfn7OSK8N89nE8d5Wjc=</DigestValue>
      </Reference>
      <Reference URI="/xl/printerSettings/printerSettings48.bin?ContentType=application/vnd.openxmlformats-officedocument.spreadsheetml.printerSettings">
        <DigestMethod Algorithm="http://www.w3.org/2001/04/xmlenc#sha256"/>
        <DigestValue>sTK4kwtYdJPHjKgD17MwtmE71qiFTJ4RLG/vyJa6roo=</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E01hox47jNhUgIPJP1vGaJ41vfn7OSK8N89nE8d5Wjc=</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R6agwN9SUtFcq6wj10PackpRH5w/NwHIDT5uzr28iQw=</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kuHmpMwrIw8FOPVvbBq9U3yNoV7/Dv9685V7dRA5OGk=</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FgUwUJh1uCmQC7LvQf+/q53xkVJDMvFEN/IfUJjCNJo=</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sTK4kwtYdJPHjKgD17MwtmE71qiFTJ4RLG/vyJa6roo=</DigestValue>
      </Reference>
      <Reference URI="/xl/printerSettings/printerSettings60.bin?ContentType=application/vnd.openxmlformats-officedocument.spreadsheetml.printerSettings">
        <DigestMethod Algorithm="http://www.w3.org/2001/04/xmlenc#sha256"/>
        <DigestValue>mcsvG4uWtOS/ZhK81ZoIE8oEPmP6TL8bWKHzI3FyZuU=</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d5pu6lBNauDpWod+SwjvqhwZUMD0NbMzh8M08jdJhH8=</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QoLLYReaKCR+syQlAk73Z1/PDNLQBOwSXvAB2DMz+Jg=</DigestValue>
      </Reference>
      <Reference URI="/xl/printerSettings/printerSettings67.bin?ContentType=application/vnd.openxmlformats-officedocument.spreadsheetml.printerSettings">
        <DigestMethod Algorithm="http://www.w3.org/2001/04/xmlenc#sha256"/>
        <DigestValue>4VFP+qjWP4+qT67IBhW2Oeh6vw9B7XMxGndaUMBnKB0=</DigestValue>
      </Reference>
      <Reference URI="/xl/printerSettings/printerSettings7.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d5pu6lBNauDpWod+SwjvqhwZUMD0NbMzh8M08jdJhH8=</DigestValue>
      </Reference>
      <Reference URI="/xl/printerSettings/printerSettings9.bin?ContentType=application/vnd.openxmlformats-officedocument.spreadsheetml.printerSettings">
        <DigestMethod Algorithm="http://www.w3.org/2001/04/xmlenc#sha256"/>
        <DigestValue>umjVaW57krG9GHo+4iz3WvduVVrnKjWq9C7RDPamwoQ=</DigestValue>
      </Reference>
      <Reference URI="/xl/sharedStrings.xml?ContentType=application/vnd.openxmlformats-officedocument.spreadsheetml.sharedStrings+xml">
        <DigestMethod Algorithm="http://www.w3.org/2001/04/xmlenc#sha256"/>
        <DigestValue>HjpM9o6LCKbS6mR5a04fikaS/oZlrSxEigydCyxwXg8=</DigestValue>
      </Reference>
      <Reference URI="/xl/styles.xml?ContentType=application/vnd.openxmlformats-officedocument.spreadsheetml.styles+xml">
        <DigestMethod Algorithm="http://www.w3.org/2001/04/xmlenc#sha256"/>
        <DigestValue>LUO56uZrda5tsubtHYA7IBeQSG5WsILyXd8yubEO/hI=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Cpp2ptsdAovA/6TfPh6/MYB8/FX+UzPa8ldpfy69WiQ=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gLxE8izZEF3MyKdmIyBd9wxNNbwfLCm5cNm7ZOIUYPk=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jy20gJy3eIikhebglDRins9xvWVL0teICpUGgt4lz+8=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3ek/3AdYr83gcqSl18Yn7KJaU4VLtRNtHtJgryKNFKM=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RRW9bFx+ZYvOQ7GrBOyxWpeevMnB68gnhUfxoFSXZ7c=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6JKjuTBw2pUkBh7k4GnwvagqzK+OzIvByOyf45U+56Y=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qSJ0nSsEX+uq/i9itaNRdUZXU7mbpRnNuUiJKeELfEg=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xGNQLJ+MV4cyJZoQuBK1bOtVj6cZKUYBYKacL9Or3Ow=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Eycd7liFzYfcgnF3tv+dSgDb0H2VlsK+Qe6ycWBSMwU=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fJiw9YewSK9dQjvcGwGIHsHT9f3iRUMFkfILUVM8GBg=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tk3Y7w/AeN6HKtn5QpUftRakyzjNqUnAHlZlkOJrY9I=</DigestValue>
      </Reference>
      <Reference URI="/xl/worksheets/sheet1.xml?ContentType=application/vnd.openxmlformats-officedocument.spreadsheetml.worksheet+xml">
        <DigestMethod Algorithm="http://www.w3.org/2001/04/xmlenc#sha256"/>
        <DigestValue>6AFFHEX6HyfmbIMOGzFhAtDxlxQOiK1QQIjbAPguRUk=</DigestValue>
      </Reference>
      <Reference URI="/xl/worksheets/sheet10.xml?ContentType=application/vnd.openxmlformats-officedocument.spreadsheetml.worksheet+xml">
        <DigestMethod Algorithm="http://www.w3.org/2001/04/xmlenc#sha256"/>
        <DigestValue>N8bRgXYUCgJ1tnlTccxdHNoq2LTIvMVJuj3YP8K33ac=</DigestValue>
      </Reference>
      <Reference URI="/xl/worksheets/sheet11.xml?ContentType=application/vnd.openxmlformats-officedocument.spreadsheetml.worksheet+xml">
        <DigestMethod Algorithm="http://www.w3.org/2001/04/xmlenc#sha256"/>
        <DigestValue>jT/p6AjYnLYZL+p3yUWbAHMHlaAgQ4tfwo+uS9TG5HI=</DigestValue>
      </Reference>
      <Reference URI="/xl/worksheets/sheet12.xml?ContentType=application/vnd.openxmlformats-officedocument.spreadsheetml.worksheet+xml">
        <DigestMethod Algorithm="http://www.w3.org/2001/04/xmlenc#sha256"/>
        <DigestValue>bS1l1N0EqCcCgeryJ2set/t6yoL5AtPi4FgyxpakalE=</DigestValue>
      </Reference>
      <Reference URI="/xl/worksheets/sheet13.xml?ContentType=application/vnd.openxmlformats-officedocument.spreadsheetml.worksheet+xml">
        <DigestMethod Algorithm="http://www.w3.org/2001/04/xmlenc#sha256"/>
        <DigestValue>obhxAe1h97ODtH1SnoO61wAlPXcOQxq9IMkzW7BOgVA=</DigestValue>
      </Reference>
      <Reference URI="/xl/worksheets/sheet14.xml?ContentType=application/vnd.openxmlformats-officedocument.spreadsheetml.worksheet+xml">
        <DigestMethod Algorithm="http://www.w3.org/2001/04/xmlenc#sha256"/>
        <DigestValue>69AbEpEg/YQUBQaDB10p/oTTBJ/YIcRFrIjXrKfcjf0=</DigestValue>
      </Reference>
      <Reference URI="/xl/worksheets/sheet15.xml?ContentType=application/vnd.openxmlformats-officedocument.spreadsheetml.worksheet+xml">
        <DigestMethod Algorithm="http://www.w3.org/2001/04/xmlenc#sha256"/>
        <DigestValue>lTd9JTyP9JowI9tVCKd2Fhgj4vzXuzgtGQwYgqFB4pA=</DigestValue>
      </Reference>
      <Reference URI="/xl/worksheets/sheet2.xml?ContentType=application/vnd.openxmlformats-officedocument.spreadsheetml.worksheet+xml">
        <DigestMethod Algorithm="http://www.w3.org/2001/04/xmlenc#sha256"/>
        <DigestValue>XpEiCKbjawoy9Rdn3N13Hgnr8fIw17tngHv7qFXk4gk=</DigestValue>
      </Reference>
      <Reference URI="/xl/worksheets/sheet3.xml?ContentType=application/vnd.openxmlformats-officedocument.spreadsheetml.worksheet+xml">
        <DigestMethod Algorithm="http://www.w3.org/2001/04/xmlenc#sha256"/>
        <DigestValue>3QTINIUnSuOrv8zUZtqyCgCOZpliLe18jwk77bkvceo=</DigestValue>
      </Reference>
      <Reference URI="/xl/worksheets/sheet4.xml?ContentType=application/vnd.openxmlformats-officedocument.spreadsheetml.worksheet+xml">
        <DigestMethod Algorithm="http://www.w3.org/2001/04/xmlenc#sha256"/>
        <DigestValue>utIV3Ei9DSy0MPDb+n4S/HL8n1UB1Im8Auvj2NpJU/Y=</DigestValue>
      </Reference>
      <Reference URI="/xl/worksheets/sheet5.xml?ContentType=application/vnd.openxmlformats-officedocument.spreadsheetml.worksheet+xml">
        <DigestMethod Algorithm="http://www.w3.org/2001/04/xmlenc#sha256"/>
        <DigestValue>xvHu9IvUQ0r0UzZJibu9wi9Iyg35PYR9A+xQJOShBu8=</DigestValue>
      </Reference>
      <Reference URI="/xl/worksheets/sheet6.xml?ContentType=application/vnd.openxmlformats-officedocument.spreadsheetml.worksheet+xml">
        <DigestMethod Algorithm="http://www.w3.org/2001/04/xmlenc#sha256"/>
        <DigestValue>bL1pnlRSBtjrZY413EN92h4BFtklMfISQ6IvzpHQXnA=</DigestValue>
      </Reference>
      <Reference URI="/xl/worksheets/sheet7.xml?ContentType=application/vnd.openxmlformats-officedocument.spreadsheetml.worksheet+xml">
        <DigestMethod Algorithm="http://www.w3.org/2001/04/xmlenc#sha256"/>
        <DigestValue>ISwyscX5uEpILMFHzMtYeNPtd/LYh2G2iEr/0QE+Wa8=</DigestValue>
      </Reference>
      <Reference URI="/xl/worksheets/sheet8.xml?ContentType=application/vnd.openxmlformats-officedocument.spreadsheetml.worksheet+xml">
        <DigestMethod Algorithm="http://www.w3.org/2001/04/xmlenc#sha256"/>
        <DigestValue>dIRhMpYNY1ont0C9OIpjDlxdVQSxHOnrvAWUIubvspM=</DigestValue>
      </Reference>
      <Reference URI="/xl/worksheets/sheet9.xml?ContentType=application/vnd.openxmlformats-officedocument.spreadsheetml.worksheet+xml">
        <DigestMethod Algorithm="http://www.w3.org/2001/04/xmlenc#sha256"/>
        <DigestValue>CIDTrpuSwaAwhXCo3EHd1SVvENSpHmkGtFvUDqlCwVU=</DigestValue>
      </Reference>
    </Manifest>
    <SignatureProperties>
      <SignatureProperty Id="idSignatureTime" Target="#idPackageSignature">
        <mdssi:SignatureTime xmlns:mdssi="http://schemas.openxmlformats.org/package/2006/digital-signature">
          <mdssi:Format>YYYY-MM-DDThh:mm:ssTZD</mdssi:Format>
          <mdssi:Value>2026-03-31T18:43:45Z</mdssi:Value>
        </mdssi:SignatureTime>
      </SignatureProperty>
    </SignatureProperties>
  </Object>
  <Object Id="idOfficeObject">
    <SignatureProperties>
      <SignatureProperty Id="idOfficeV1Details" Target="#idPackageSignature">
        <SignatureInfoV1 xmlns="http://schemas.microsoft.com/office/2006/digsig">
          <SetupID>{CD6E7E92-5839-4F56-821C-FEB702C87BD3}</SetupID>
          <SignatureText>Mathias Angulo</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2026-03-31T18:43:45Z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DzEwAA8AgAACBFTUYAAAEAWBwAAKoAAAAGAAAAAAAAAAAAAAAAAAAAgAcAADgE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YX2jkHEAAAABAAAAAkAAABMAAAAAAAAAAAAAAAAAAAA//////////9gAAAAMwAxAC8AMwAvADIAMAAyADYAAAAGAAAABgAAAAQAAAAGAAAABAAAAAYAAAAGAAAABgAAAAYAAABLAAAAQAAAADAAAAAFAAAAIAAAAAEAAAABAAAAEAAAAAAAAAAAAAAAHQEAAIAAAAAAAAAAAAAAAB0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hfa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AAAAAqAAAAMwAAAJYAAABHAAAAAQAAAFVVj0GF9o5BKgAAADMAAAAOAAAATAAAAAAAAAAAAAAAAAAAAP//////////aAAAAE0AYQB0AGgAaQBhAHMAIABBAG4AZwB1AGwAbwAOAAAACAAAAAUAAAAJAAAABAAAAAgAAAAHAAAABAAAAAoAAAAJAAAACQAAAAkAAAAEAAAACQAAAEsAAABAAAAAMAAAAAUAAAAgAAAAAQAAAAEAAAAQAAAAAAAAAAAAAAAdAQAAgAAAAAAAAAAAAAAAHQEAAIAAAAAlAAAADAAAAAIAAAAnAAAAGAAAAAUAAAAAAAAA////AAAAAAAlAAAADAAAAAUAAABMAAAAZAAAAAAAAABQAAAAHAEAAHwAAAAAAAAAUAAAAB0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sAQAACgAAAFAAAADQAAAAXAAAAAEAAABVVY9BhfaOQQoAAABQAAAAJQAAAEwAAAAAAAAAAAAAAAAAAAD//////////5gAAABFAGMAbwBuAC4AIABHAHUAcwB0AGEAdgBvACAATQBhAHQAaABpAGEAcwAgAEEAbgBnAHUAbABvACAAVAB1AHIAaQB0AGkAYwBoAAAABgAAAAUAAAAHAAAABwAAAAMAAAADAAAACAAAAAcAAAAFAAAABAAAAAYAAAAFAAAABwAAAAMAAAAKAAAABgAAAAQAAAAHAAAAAwAAAAYAAAAFAAAAAwAAAAcAAAAHAAAABwAAAAcAAAADAAAABwAAAAMAAAAFAAAABwAAAAQAAAADAAAABAAAAAMAAAAFAAAABwAAAEsAAABAAAAAMAAAAAUAAAAgAAAAAQAAAAEAAAAQAAAAAAAAAAAAAAAdAQAAgAAAAAAAAAAAAAAAH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cAAABsAAAAAQAAAFVVj0GF9o5BCgAAAGAAAAAPAAAATAAAAAAAAAAAAAAAAAAAAP//////////bAAAAFYAaQBjAGUAIABQAHIAZQBzAGkAZABlAG4AdABlAAAABwAAAAMAAAAFAAAABgAAAAMAAAAGAAAABAAAAAYAAAAFAAAAAwAAAAcAAAAGAAAABwAAAAQAAAAG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EAAAAYAAAADAAAAAAAAAASAAAADAAAAAEAAAAWAAAADAAAAAAAAABUAAAAVAEAAAoAAABwAAAAEgEAAHwAAAABAAAAVVWPQYX2jkEKAAAAcAAAACwAAABMAAAABAAAAAkAAABwAAAAFAEAAH0AAACkAAAARgBpAHIAbQBhAGQAbwAgAHAAbwByADoAIABHAFUAUwBUAEEAVgBPACAATQBBAFQASABJAEEAUwAgAEEATgBHAFUATABPACAAVABVAFIASQBUAEkAQwBIAAYAAAADAAAABAAAAAkAAAAGAAAABwAAAAcAAAADAAAABwAAAAcAAAAEAAAAAwAAAAMAAAAIAAAACAAAAAYAAAAFAAAABwAAAAcAAAAJAAAAAwAAAAoAAAAHAAAABQAAAAgAAAADAAAABwAAAAYAAAADAAAABwAAAAgAAAAIAAAACAAAAAUAAAAJAAAAAwAAAAUAAAAIAAAABwAAAAMAAAAFAAAAAwAAAAcAAAAIAAAAFgAAAAwAAAAAAAAAJQAAAAwAAAACAAAADgAAABQAAAAAAAAAEAAAABQAAAA=</Object>
  <Object Id="idInvalidSigLnImg">AQAAAGwAAAAAAAAAAAAAABwBAAB/AAAAAAAAAAAAAADzEwAA8AgAACBFTUYAAAEAyCEAALEAAAAGAAAAAAAAAAAAAAAAAAAAgAcAADgE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YX2jkEjAAAABAAAAA8AAABMAAAAAAAAAAAAAAAAAAAA//////////9sAAAARgBpAHIAbQBhACAAbgBvACAAdgDhAGwAaQBkAGEAAAAGAAAAAwAAAAQAAAAJAAAABgAAAAMAAAAHAAAABwAAAAMAAAAFAAAABgAAAAMAAAADAAAABwAAAAYAAABLAAAAQAAAADAAAAAFAAAAIAAAAAEAAAABAAAAEAAAAAAAAAAAAAAAHQEAAIAAAAAAAAAAAAAAAB0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hfaO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AAAAAqAAAAMwAAAJYAAABHAAAAAQAAAFVVj0GF9o5BKgAAADMAAAAOAAAATAAAAAAAAAAAAAAAAAAAAP//////////aAAAAE0AYQB0AGgAaQBhAHMAIABBAG4AZwB1AGwAbwAOAAAACAAAAAUAAAAJAAAABAAAAAgAAAAHAAAABAAAAAoAAAAJAAAACQAAAAkAAAAEAAAACQAAAEsAAABAAAAAMAAAAAUAAAAgAAAAAQAAAAEAAAAQAAAAAAAAAAAAAAAdAQAAgAAAAAAAAAAAAAAAHQEAAIAAAAAlAAAADAAAAAIAAAAnAAAAGAAAAAUAAAAAAAAA////AAAAAAAlAAAADAAAAAUAAABMAAAAZAAAAAAAAABQAAAAHAEAAHwAAAAAAAAAUAAAAB0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sAQAACgAAAFAAAADQAAAAXAAAAAEAAABVVY9BhfaOQQoAAABQAAAAJQAAAEwAAAAAAAAAAAAAAAAAAAD//////////5gAAABFAGMAbwBuAC4AIABHAHUAcwB0AGEAdgBvACAATQBhAHQAaABpAGEAcwAgAEEAbgBnAHUAbABvACAAVAB1AHIAaQB0AGkAYwBoAAAABgAAAAUAAAAHAAAABwAAAAMAAAADAAAACAAAAAcAAAAFAAAABAAAAAYAAAAFAAAABwAAAAMAAAAKAAAABgAAAAQAAAAHAAAAAwAAAAYAAAAFAAAAAwAAAAcAAAAHAAAABwAAAAcAAAADAAAABwAAAAMAAAAFAAAABwAAAAQAAAADAAAABAAAAAMAAAAFAAAABwAAAEsAAABAAAAAMAAAAAUAAAAgAAAAAQAAAAEAAAAQAAAAAAAAAAAAAAAdAQAAgAAAAAAAAAAAAAAAH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cAAABsAAAAAQAAAFVVj0GF9o5BCgAAAGAAAAAPAAAATAAAAAAAAAAAAAAAAAAAAP//////////bAAAAFYAaQBjAGUAIABQAHIAZQBzAGkAZABlAG4AdABlACAABwAAAAMAAAAFAAAABgAAAAMAAAAGAAAABAAAAAYAAAAFAAAAAwAAAAcAAAAGAAAABwAAAAQAAAAG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EAAAAYAAAADAAAAAAAAAASAAAADAAAAAEAAAAWAAAADAAAAAAAAABUAAAAVAEAAAoAAABwAAAAEgEAAHwAAAABAAAAVVWPQYX2jkEKAAAAcAAAACwAAABMAAAABAAAAAkAAABwAAAAFAEAAH0AAACkAAAARgBpAHIAbQBhAGQAbwAgAHAAbwByADoAIABHAFUAUwBUAEEAVgBPACAATQBBAFQASABJAEEAUwAgAEEATgBHAFUATABPACAAVABVAFIASQBUAEkAQwBIAAYAAAADAAAABAAAAAkAAAAGAAAABwAAAAcAAAADAAAABwAAAAcAAAAEAAAAAwAAAAMAAAAIAAAACAAAAAYAAAAFAAAABwAAAAcAAAAJAAAAAwAAAAoAAAAHAAAABQAAAAgAAAADAAAABwAAAAYAAAADAAAABwAAAAgAAAAIAAAACAAAAAUAAAAJAAAAAwAAAAUAAAAIAAAABwAAAAMAAAAFAAAAAwAAAAcAAAAI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DyIvA6D/DhTGTH1hZRkVTTeFyQB0JEVhUt3AI5rufsc=</DigestValue>
    </Reference>
    <Reference Type="http://www.w3.org/2000/09/xmldsig#Object" URI="#idOfficeObject">
      <DigestMethod Algorithm="http://www.w3.org/2001/04/xmlenc#sha256"/>
      <DigestValue>RWD0ctLYVKwgxJNWhpKiy1NGktWxcheFSBuc1SywsI8=</DigestValue>
    </Reference>
    <Reference Type="http://uri.etsi.org/01903#SignedProperties" URI="#idSignedProperties">
      <Transforms>
        <Transform Algorithm="http://www.w3.org/TR/2001/REC-xml-c14n-20010315"/>
      </Transforms>
      <DigestMethod Algorithm="http://www.w3.org/2001/04/xmlenc#sha256"/>
      <DigestValue>vPq0lLZMUBsM9dT8oFpxYykt7fh0+JmwSW1UB2rV2Ck=</DigestValue>
    </Reference>
    <Reference Type="http://www.w3.org/2000/09/xmldsig#Object" URI="#idValidSigLnImg">
      <DigestMethod Algorithm="http://www.w3.org/2001/04/xmlenc#sha256"/>
      <DigestValue>LQaaS+1cBsfX1bxKfofQKcGPzJ5QzoVFwUvRwQ8ZBME=</DigestValue>
    </Reference>
    <Reference Type="http://www.w3.org/2000/09/xmldsig#Object" URI="#idInvalidSigLnImg">
      <DigestMethod Algorithm="http://www.w3.org/2001/04/xmlenc#sha256"/>
      <DigestValue>nyDTbpbe1M5ZglvSgxOcy0Nn2vBo69yeSjH8zE3FOTw=</DigestValue>
    </Reference>
  </SignedInfo>
  <SignatureValue>HoPik4UuEabHn5e2TKus+yCyUQGNd0gOFL3LOwqxQ/MpkGDRLyMuEik3xFVSSyBAtZRj1GiiT2HY
+6xZbdS+UhCopKXDvu0Pg6olFwx2PaTVWNF/G6Hxin3uxGx1uVsd1yIlbEQyJFvUGFY52BbK5xD5
FSEoCx1T1e2mI3WEb5+c78c2q3hDIMULH4zgLOt8rwY7FSRhXTI2nb7eql4llYRd9SW2d6CMm224
BZS7SOizun8B7Q83cGpEDKW6cXbkERmji2hg8Dd8LlhLXqtaAjlewi16FuA3E7L3A5OxbR2Yqqpa
80l9Ef8y4za5wLTKCM1EQHU4EYDkNaleiepzog==</SignatureValue>
  <KeyInfo>
    <X509Data>
      <X509Certificate>MIIIgTCCBmmgAwIBAgIIen7KmasqlfIwDQYJKoZIhvcNAQELBQAwWjEaMBgGA1UEAwwRQ0EtRE9DVU1FTlRBIFMuQS4xFjAUBgNVBAUTDVJVQzgwMDUwMTcyLTExFzAVBgNVBAoMDkRPQ1VNRU5UQSBTLkEuMQswCQYDVQQGEwJQWTAeFw0yNTA0MzAxNDIxMDBaFw0yNzA0MzAxNDI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DAJ2Ft26EdI/BLHSvP4tGkf5XPojuO3NqYba3oW9p4x89r2jY760RBIn8AV543vM+nWUfm/blYt5r3ZBYpkUyMLAX3YUGeOSTLuJdGHS3RiAtOSnXdn9s6Wp9yhbVe98r5ksBVWqqACirEehj3KS3vjbdobf1UrLrNGMMb4I/BhgxEGrTjDtzxuRRoJuQMyZjOEsOhFp7RLl159e9gjzVvDtlLDORPZYelIS1sR0SQWhpyldWkclpGL3gXTmeJRMhvLHmfH9m7mRnDPqA6iqjwTzRyUrpUzg40Oq7cOw3Xl9hVBQ8qdnKo0aHgxw5Yxc1WrTAuVTiMnT2+eAb1uohp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ErBkiZIPvbv0blxa7ubSsPK4c/DAOBgNVHQ8BAf8EBAMCBeAwDQYJKoZIhvcNAQELBQADggIBAAISCR3gjcaRjE0p/n8XLqbPZm/gudd/ffDBs8MUYX73cEykMWFWNHAHmT+NCude6o0SIJPJAOVXBPXXIxwZY0Z4mQITwZaZlrUaQuyNy0f1PEunTEl9rEbPrbX3C8Yj8l0MRXSHZWxnhoGgECWO0FTu0NGURMFt708ewi6vylHdTAV1za+7Fj4XBsagyZIzG+dZPGMQCElADxLQRzgy4SMdx8lIP+Ay72qQc4MZoaClZqoa9L/UsJk77iMTz3/SvIEmO+NTsznP6sfiVlDiP71hlVQeZ+/lMaJee/wjuL/3DVdF+TufJchNBW362DQ8W5AySaQFfETyAoxfRHQwp2laMLH58fVhIW2tnvvCnTVqkllrKXIsP4GKBWRMX8Xo1pPG5lCQov5cngOXXH472mVcUnXlYaCE1xh50C0knqAH6SMEZcwFsUOYCNJAqZdBpCyd136pKqLLngQ9Fx2GKPOS4IxMKsetEW8+njEfNJj1Y9wbfO5il97xkxjknMBmpECeFVJ5X+I/ao0XmKvruoilVWkNLHdzryAe4AFyhwr26E7GpAUhCF15DuKuxzG6866lTuJwpywecY3oWGtts+h7PZH4FCkuGqZAf+Nnrzw0b6Rs+bPoq20R/71EVplQ39ZCLsNfOdATB3jmmwGVXR4pbJs7dmqEI+sfxJWocm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A2+rYo9/NG36ypOTHgWJNx/VNdwiIYHXCtNzJrZAWC0=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drawing1.xml?ContentType=application/vnd.openxmlformats-officedocument.drawing+xml">
        <DigestMethod Algorithm="http://www.w3.org/2001/04/xmlenc#sha256"/>
        <DigestValue>MjPgfrN4Db5sUY4uvJuD1EMyf6DUM8qhgwyKb4KkOkY=</DigestValue>
      </Reference>
      <Reference URI="/xl/drawings/vmlDrawing1.vml?ContentType=application/vnd.openxmlformats-officedocument.vmlDrawing">
        <DigestMethod Algorithm="http://www.w3.org/2001/04/xmlenc#sha256"/>
        <DigestValue>YCwhEBpmxYU3pyU67tzLzYe+p6tPM4DOc66Atuo5jIU=</DigestValue>
      </Reference>
      <Reference URI="/xl/drawings/vmlDrawing2.vml?ContentType=application/vnd.openxmlformats-officedocument.vmlDrawing">
        <DigestMethod Algorithm="http://www.w3.org/2001/04/xmlenc#sha256"/>
        <DigestValue>H0jcAGegIxgc/ufcEEmpUckLZDYlQdBsKNfsn4FnK90=</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6vEO/YeQwG6t5ZTXB0MU8ossMn5/Iys5+QLONDNh8DI=</DigestValue>
      </Reference>
      <Reference URI="/xl/media/image2.emf?ContentType=image/x-emf">
        <DigestMethod Algorithm="http://www.w3.org/2001/04/xmlenc#sha256"/>
        <DigestValue>PXge/Hfm1nmZ5q8UMip/PlxDIH52RcQUzgg/qPlcVXs=</DigestValue>
      </Reference>
      <Reference URI="/xl/media/image3.emf?ContentType=image/x-emf">
        <DigestMethod Algorithm="http://www.w3.org/2001/04/xmlenc#sha256"/>
        <DigestValue>6EdLCRSM4ZbH0gSJ54nH+tjy0CJkgfsQv7zLYaLr20o=</DigestValue>
      </Reference>
      <Reference URI="/xl/media/image4.emf?ContentType=image/x-emf">
        <DigestMethod Algorithm="http://www.w3.org/2001/04/xmlenc#sha256"/>
        <DigestValue>AN6sFGO+U45cNodjUtYAun+VYhJOUVD6FgdgfvUm4ec=</DigestValue>
      </Reference>
      <Reference URI="/xl/media/image5.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6yYVTWlEWhyznMlhBa2OYNY0JW0orbw5fJDtaCMV6Lc=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E01hox47jNhUgIPJP1vGaJ41vfn7OSK8N89nE8d5Wjc=</DigestValue>
      </Reference>
      <Reference URI="/xl/printerSettings/printerSettings13.bin?ContentType=application/vnd.openxmlformats-officedocument.spreadsheetml.printerSettings">
        <DigestMethod Algorithm="http://www.w3.org/2001/04/xmlenc#sha256"/>
        <DigestValue>sTK4kwtYdJPHjKgD17MwtmE71qiFTJ4RLG/vyJa6roo=</DigestValue>
      </Reference>
      <Reference URI="/xl/printerSettings/printerSettings14.bin?ContentType=application/vnd.openxmlformats-officedocument.spreadsheetml.printerSettings">
        <DigestMethod Algorithm="http://www.w3.org/2001/04/xmlenc#sha256"/>
        <DigestValue>7C/PgtSuBXXVndt0mIflkQm1+n3+IuSBSP6MN7b3MWg=</DigestValue>
      </Reference>
      <Reference URI="/xl/printerSettings/printerSettings15.bin?ContentType=application/vnd.openxmlformats-officedocument.spreadsheetml.printerSettings">
        <DigestMethod Algorithm="http://www.w3.org/2001/04/xmlenc#sha256"/>
        <DigestValue>d5pu6lBNauDpWod+SwjvqhwZUMD0NbMzh8M08jdJhH8=</DigestValue>
      </Reference>
      <Reference URI="/xl/printerSettings/printerSettings16.bin?ContentType=application/vnd.openxmlformats-officedocument.spreadsheetml.printerSettings">
        <DigestMethod Algorithm="http://www.w3.org/2001/04/xmlenc#sha256"/>
        <DigestValue>R6agwN9SUtFcq6wj10PackpRH5w/NwHIDT5uzr28iQw=</DigestValue>
      </Reference>
      <Reference URI="/xl/printerSettings/printerSettings17.bin?ContentType=application/vnd.openxmlformats-officedocument.spreadsheetml.printerSettings">
        <DigestMethod Algorithm="http://www.w3.org/2001/04/xmlenc#sha256"/>
        <DigestValue>h7EhThStD4BsFFMmdz9xc+EC7bvoMsneX0uJt25lzLQ=</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s3JKusf/thSnYYfdbRWDRmu8R6aprzgDh3tZ6TqhE8w=</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Xv1sMfSG28ltVabxHaS3cfBCZf6JSUl/J90VmfE/xjg=</DigestValue>
      </Reference>
      <Reference URI="/xl/printerSettings/printerSettings21.bin?ContentType=application/vnd.openxmlformats-officedocument.spreadsheetml.printerSettings">
        <DigestMethod Algorithm="http://www.w3.org/2001/04/xmlenc#sha256"/>
        <DigestValue>PUeYPAr6dLOx62iLU8abniTRRhUrr+T4G+A94keRG+s=</DigestValue>
      </Reference>
      <Reference URI="/xl/printerSettings/printerSettings22.bin?ContentType=application/vnd.openxmlformats-officedocument.spreadsheetml.printerSettings">
        <DigestMethod Algorithm="http://www.w3.org/2001/04/xmlenc#sha256"/>
        <DigestValue>ZvpsEwbzPjB7lAsQ+cgpAEqa7ZsMgidpCUn47G57bs4=</DigestValue>
      </Reference>
      <Reference URI="/xl/printerSettings/printerSettings23.bin?ContentType=application/vnd.openxmlformats-officedocument.spreadsheetml.printerSettings">
        <DigestMethod Algorithm="http://www.w3.org/2001/04/xmlenc#sha256"/>
        <DigestValue>PUeYPAr6dLOx62iLU8abniTRRhUrr+T4G+A94keRG+s=</DigestValue>
      </Reference>
      <Reference URI="/xl/printerSettings/printerSettings24.bin?ContentType=application/vnd.openxmlformats-officedocument.spreadsheetml.printerSettings">
        <DigestMethod Algorithm="http://www.w3.org/2001/04/xmlenc#sha256"/>
        <DigestValue>VDcA8FUekqeSA4hICr2V9+5/RlAis5Ne+xqYVIrw23A=</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E01hox47jNhUgIPJP1vGaJ41vfn7OSK8N89nE8d5Wjc=</DigestValue>
      </Reference>
      <Reference URI="/xl/printerSettings/printerSettings27.bin?ContentType=application/vnd.openxmlformats-officedocument.spreadsheetml.printerSettings">
        <DigestMethod Algorithm="http://www.w3.org/2001/04/xmlenc#sha256"/>
        <DigestValue>sTK4kwtYdJPHjKgD17MwtmE71qiFTJ4RLG/vyJa6roo=</DigestValue>
      </Reference>
      <Reference URI="/xl/printerSettings/printerSettings28.bin?ContentType=application/vnd.openxmlformats-officedocument.spreadsheetml.printerSettings">
        <DigestMethod Algorithm="http://www.w3.org/2001/04/xmlenc#sha256"/>
        <DigestValue>M13FSYWLBQiEtZQDlzUCuKbzNCHS2+rkFJYdOAhbmP4=</DigestValue>
      </Reference>
      <Reference URI="/xl/printerSettings/printerSettings29.bin?ContentType=application/vnd.openxmlformats-officedocument.spreadsheetml.printerSettings">
        <DigestMethod Algorithm="http://www.w3.org/2001/04/xmlenc#sha256"/>
        <DigestValue>NLc75iw/SIGgoYtqPifIFc+Q8FPjgz0XSYPbWMfRS/8=</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eHZFXEyl0Axe7WXNnDpZMazaOIlyelHEXpmNEx+3/iY=</DigestValue>
      </Reference>
      <Reference URI="/xl/printerSettings/printerSettings31.bin?ContentType=application/vnd.openxmlformats-officedocument.spreadsheetml.printerSettings">
        <DigestMethod Algorithm="http://www.w3.org/2001/04/xmlenc#sha256"/>
        <DigestValue>h7EhThStD4BsFFMmdz9xc+EC7bvoMsneX0uJt25lzLQ=</DigestValue>
      </Reference>
      <Reference URI="/xl/printerSettings/printerSettings32.bin?ContentType=application/vnd.openxmlformats-officedocument.spreadsheetml.printerSettings">
        <DigestMethod Algorithm="http://www.w3.org/2001/04/xmlenc#sha256"/>
        <DigestValue>ecUDUljzkKMleIWtDVuHjvAOOQGZyhcv90dlP4ylZ+Y=</DigestValue>
      </Reference>
      <Reference URI="/xl/printerSettings/printerSettings33.bin?ContentType=application/vnd.openxmlformats-officedocument.spreadsheetml.printerSettings">
        <DigestMethod Algorithm="http://www.w3.org/2001/04/xmlenc#sha256"/>
        <DigestValue>E01hox47jNhUgIPJP1vGaJ41vfn7OSK8N89nE8d5Wjc=</DigestValue>
      </Reference>
      <Reference URI="/xl/printerSettings/printerSettings34.bin?ContentType=application/vnd.openxmlformats-officedocument.spreadsheetml.printerSettings">
        <DigestMethod Algorithm="http://www.w3.org/2001/04/xmlenc#sha256"/>
        <DigestValue>sTK4kwtYdJPHjKgD17MwtmE71qiFTJ4RLG/vyJa6roo=</DigestValue>
      </Reference>
      <Reference URI="/xl/printerSettings/printerSettings35.bin?ContentType=application/vnd.openxmlformats-officedocument.spreadsheetml.printerSettings">
        <DigestMethod Algorithm="http://www.w3.org/2001/04/xmlenc#sha256"/>
        <DigestValue>7C/PgtSuBXXVndt0mIflkQm1+n3+IuSBSP6MN7b3MWg=</DigestValue>
      </Reference>
      <Reference URI="/xl/printerSettings/printerSettings36.bin?ContentType=application/vnd.openxmlformats-officedocument.spreadsheetml.printerSettings">
        <DigestMethod Algorithm="http://www.w3.org/2001/04/xmlenc#sha256"/>
        <DigestValue>ERX6v5VLkDEd3x0RtB1BpOb5meMD5Q/54F3oHVjnLgQ=</DigestValue>
      </Reference>
      <Reference URI="/xl/printerSettings/printerSettings37.bin?ContentType=application/vnd.openxmlformats-officedocument.spreadsheetml.printerSettings">
        <DigestMethod Algorithm="http://www.w3.org/2001/04/xmlenc#sha256"/>
        <DigestValue>R6agwN9SUtFcq6wj10PackpRH5w/NwHIDT5uzr28iQw=</DigestValue>
      </Reference>
      <Reference URI="/xl/printerSettings/printerSettings38.bin?ContentType=application/vnd.openxmlformats-officedocument.spreadsheetml.printerSettings">
        <DigestMethod Algorithm="http://www.w3.org/2001/04/xmlenc#sha256"/>
        <DigestValue>h7EhThStD4BsFFMmdz9xc+EC7bvoMsneX0uJt25lzLQ=</DigestValue>
      </Reference>
      <Reference URI="/xl/printerSettings/printerSettings39.bin?ContentType=application/vnd.openxmlformats-officedocument.spreadsheetml.printerSettings">
        <DigestMethod Algorithm="http://www.w3.org/2001/04/xmlenc#sha256"/>
        <DigestValue>K5Fu8YDxE0Ym+rA0sZ7jTULL3JLTvIK35zJoEWn2BOE=</DigestValue>
      </Reference>
      <Reference URI="/xl/printerSettings/printerSettings4.bin?ContentType=application/vnd.openxmlformats-officedocument.spreadsheetml.printerSettings">
        <DigestMethod Algorithm="http://www.w3.org/2001/04/xmlenc#sha256"/>
        <DigestValue>FOVorQ0VXj3cv80q6dZRuyDRc1hJBsBlEBwOsily0SA=</DigestValue>
      </Reference>
      <Reference URI="/xl/printerSettings/printerSettings40.bin?ContentType=application/vnd.openxmlformats-officedocument.spreadsheetml.printerSettings">
        <DigestMethod Algorithm="http://www.w3.org/2001/04/xmlenc#sha256"/>
        <DigestValue>s3JKusf/thSnYYfdbRWDRmu8R6aprzgDh3tZ6TqhE8w=</DigestValue>
      </Reference>
      <Reference URI="/xl/printerSettings/printerSettings41.bin?ContentType=application/vnd.openxmlformats-officedocument.spreadsheetml.printerSettings">
        <DigestMethod Algorithm="http://www.w3.org/2001/04/xmlenc#sha256"/>
        <DigestValue>Xv1sMfSG28ltVabxHaS3cfBCZf6JSUl/J90VmfE/xjg=</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d5pu6lBNauDpWod+SwjvqhwZUMD0NbMzh8M08jdJhH8=</DigestValue>
      </Reference>
      <Reference URI="/xl/printerSettings/printerSettings44.bin?ContentType=application/vnd.openxmlformats-officedocument.spreadsheetml.printerSettings">
        <DigestMethod Algorithm="http://www.w3.org/2001/04/xmlenc#sha256"/>
        <DigestValue>umjVaW57krG9GHo+4iz3WvduVVrnKjWq9C7RDPamwoQ=</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SGEhe9KfKKTTm4w6+d4bS/Gy/sZYaWZOKQO7x8Kii7o=</DigestValue>
      </Reference>
      <Reference URI="/xl/printerSettings/printerSettings47.bin?ContentType=application/vnd.openxmlformats-officedocument.spreadsheetml.printerSettings">
        <DigestMethod Algorithm="http://www.w3.org/2001/04/xmlenc#sha256"/>
        <DigestValue>E01hox47jNhUgIPJP1vGaJ41vfn7OSK8N89nE8d5Wjc=</DigestValue>
      </Reference>
      <Reference URI="/xl/printerSettings/printerSettings48.bin?ContentType=application/vnd.openxmlformats-officedocument.spreadsheetml.printerSettings">
        <DigestMethod Algorithm="http://www.w3.org/2001/04/xmlenc#sha256"/>
        <DigestValue>sTK4kwtYdJPHjKgD17MwtmE71qiFTJ4RLG/vyJa6roo=</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E01hox47jNhUgIPJP1vGaJ41vfn7OSK8N89nE8d5Wjc=</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R6agwN9SUtFcq6wj10PackpRH5w/NwHIDT5uzr28iQw=</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kuHmpMwrIw8FOPVvbBq9U3yNoV7/Dv9685V7dRA5OGk=</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FgUwUJh1uCmQC7LvQf+/q53xkVJDMvFEN/IfUJjCNJo=</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sTK4kwtYdJPHjKgD17MwtmE71qiFTJ4RLG/vyJa6roo=</DigestValue>
      </Reference>
      <Reference URI="/xl/printerSettings/printerSettings60.bin?ContentType=application/vnd.openxmlformats-officedocument.spreadsheetml.printerSettings">
        <DigestMethod Algorithm="http://www.w3.org/2001/04/xmlenc#sha256"/>
        <DigestValue>mcsvG4uWtOS/ZhK81ZoIE8oEPmP6TL8bWKHzI3FyZuU=</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d5pu6lBNauDpWod+SwjvqhwZUMD0NbMzh8M08jdJhH8=</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QoLLYReaKCR+syQlAk73Z1/PDNLQBOwSXvAB2DMz+Jg=</DigestValue>
      </Reference>
      <Reference URI="/xl/printerSettings/printerSettings67.bin?ContentType=application/vnd.openxmlformats-officedocument.spreadsheetml.printerSettings">
        <DigestMethod Algorithm="http://www.w3.org/2001/04/xmlenc#sha256"/>
        <DigestValue>4VFP+qjWP4+qT67IBhW2Oeh6vw9B7XMxGndaUMBnKB0=</DigestValue>
      </Reference>
      <Reference URI="/xl/printerSettings/printerSettings7.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d5pu6lBNauDpWod+SwjvqhwZUMD0NbMzh8M08jdJhH8=</DigestValue>
      </Reference>
      <Reference URI="/xl/printerSettings/printerSettings9.bin?ContentType=application/vnd.openxmlformats-officedocument.spreadsheetml.printerSettings">
        <DigestMethod Algorithm="http://www.w3.org/2001/04/xmlenc#sha256"/>
        <DigestValue>umjVaW57krG9GHo+4iz3WvduVVrnKjWq9C7RDPamwoQ=</DigestValue>
      </Reference>
      <Reference URI="/xl/sharedStrings.xml?ContentType=application/vnd.openxmlformats-officedocument.spreadsheetml.sharedStrings+xml">
        <DigestMethod Algorithm="http://www.w3.org/2001/04/xmlenc#sha256"/>
        <DigestValue>HjpM9o6LCKbS6mR5a04fikaS/oZlrSxEigydCyxwXg8=</DigestValue>
      </Reference>
      <Reference URI="/xl/styles.xml?ContentType=application/vnd.openxmlformats-officedocument.spreadsheetml.styles+xml">
        <DigestMethod Algorithm="http://www.w3.org/2001/04/xmlenc#sha256"/>
        <DigestValue>LUO56uZrda5tsubtHYA7IBeQSG5WsILyXd8yubEO/hI=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Cpp2ptsdAovA/6TfPh6/MYB8/FX+UzPa8ldpfy69WiQ=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gLxE8izZEF3MyKdmIyBd9wxNNbwfLCm5cNm7ZOIUYPk=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jy20gJy3eIikhebglDRins9xvWVL0teICpUGgt4lz+8=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3ek/3AdYr83gcqSl18Yn7KJaU4VLtRNtHtJgryKNFKM=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RRW9bFx+ZYvOQ7GrBOyxWpeevMnB68gnhUfxoFSXZ7c=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6JKjuTBw2pUkBh7k4GnwvagqzK+OzIvByOyf45U+56Y=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qSJ0nSsEX+uq/i9itaNRdUZXU7mbpRnNuUiJKeELfEg=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xGNQLJ+MV4cyJZoQuBK1bOtVj6cZKUYBYKacL9Or3Ow=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Eycd7liFzYfcgnF3tv+dSgDb0H2VlsK+Qe6ycWBSMwU=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fJiw9YewSK9dQjvcGwGIHsHT9f3iRUMFkfILUVM8GBg=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tk3Y7w/AeN6HKtn5QpUftRakyzjNqUnAHlZlkOJrY9I=</DigestValue>
      </Reference>
      <Reference URI="/xl/worksheets/sheet1.xml?ContentType=application/vnd.openxmlformats-officedocument.spreadsheetml.worksheet+xml">
        <DigestMethod Algorithm="http://www.w3.org/2001/04/xmlenc#sha256"/>
        <DigestValue>6AFFHEX6HyfmbIMOGzFhAtDxlxQOiK1QQIjbAPguRUk=</DigestValue>
      </Reference>
      <Reference URI="/xl/worksheets/sheet10.xml?ContentType=application/vnd.openxmlformats-officedocument.spreadsheetml.worksheet+xml">
        <DigestMethod Algorithm="http://www.w3.org/2001/04/xmlenc#sha256"/>
        <DigestValue>N8bRgXYUCgJ1tnlTccxdHNoq2LTIvMVJuj3YP8K33ac=</DigestValue>
      </Reference>
      <Reference URI="/xl/worksheets/sheet11.xml?ContentType=application/vnd.openxmlformats-officedocument.spreadsheetml.worksheet+xml">
        <DigestMethod Algorithm="http://www.w3.org/2001/04/xmlenc#sha256"/>
        <DigestValue>jT/p6AjYnLYZL+p3yUWbAHMHlaAgQ4tfwo+uS9TG5HI=</DigestValue>
      </Reference>
      <Reference URI="/xl/worksheets/sheet12.xml?ContentType=application/vnd.openxmlformats-officedocument.spreadsheetml.worksheet+xml">
        <DigestMethod Algorithm="http://www.w3.org/2001/04/xmlenc#sha256"/>
        <DigestValue>bS1l1N0EqCcCgeryJ2set/t6yoL5AtPi4FgyxpakalE=</DigestValue>
      </Reference>
      <Reference URI="/xl/worksheets/sheet13.xml?ContentType=application/vnd.openxmlformats-officedocument.spreadsheetml.worksheet+xml">
        <DigestMethod Algorithm="http://www.w3.org/2001/04/xmlenc#sha256"/>
        <DigestValue>obhxAe1h97ODtH1SnoO61wAlPXcOQxq9IMkzW7BOgVA=</DigestValue>
      </Reference>
      <Reference URI="/xl/worksheets/sheet14.xml?ContentType=application/vnd.openxmlformats-officedocument.spreadsheetml.worksheet+xml">
        <DigestMethod Algorithm="http://www.w3.org/2001/04/xmlenc#sha256"/>
        <DigestValue>69AbEpEg/YQUBQaDB10p/oTTBJ/YIcRFrIjXrKfcjf0=</DigestValue>
      </Reference>
      <Reference URI="/xl/worksheets/sheet15.xml?ContentType=application/vnd.openxmlformats-officedocument.spreadsheetml.worksheet+xml">
        <DigestMethod Algorithm="http://www.w3.org/2001/04/xmlenc#sha256"/>
        <DigestValue>lTd9JTyP9JowI9tVCKd2Fhgj4vzXuzgtGQwYgqFB4pA=</DigestValue>
      </Reference>
      <Reference URI="/xl/worksheets/sheet2.xml?ContentType=application/vnd.openxmlformats-officedocument.spreadsheetml.worksheet+xml">
        <DigestMethod Algorithm="http://www.w3.org/2001/04/xmlenc#sha256"/>
        <DigestValue>XpEiCKbjawoy9Rdn3N13Hgnr8fIw17tngHv7qFXk4gk=</DigestValue>
      </Reference>
      <Reference URI="/xl/worksheets/sheet3.xml?ContentType=application/vnd.openxmlformats-officedocument.spreadsheetml.worksheet+xml">
        <DigestMethod Algorithm="http://www.w3.org/2001/04/xmlenc#sha256"/>
        <DigestValue>3QTINIUnSuOrv8zUZtqyCgCOZpliLe18jwk77bkvceo=</DigestValue>
      </Reference>
      <Reference URI="/xl/worksheets/sheet4.xml?ContentType=application/vnd.openxmlformats-officedocument.spreadsheetml.worksheet+xml">
        <DigestMethod Algorithm="http://www.w3.org/2001/04/xmlenc#sha256"/>
        <DigestValue>utIV3Ei9DSy0MPDb+n4S/HL8n1UB1Im8Auvj2NpJU/Y=</DigestValue>
      </Reference>
      <Reference URI="/xl/worksheets/sheet5.xml?ContentType=application/vnd.openxmlformats-officedocument.spreadsheetml.worksheet+xml">
        <DigestMethod Algorithm="http://www.w3.org/2001/04/xmlenc#sha256"/>
        <DigestValue>xvHu9IvUQ0r0UzZJibu9wi9Iyg35PYR9A+xQJOShBu8=</DigestValue>
      </Reference>
      <Reference URI="/xl/worksheets/sheet6.xml?ContentType=application/vnd.openxmlformats-officedocument.spreadsheetml.worksheet+xml">
        <DigestMethod Algorithm="http://www.w3.org/2001/04/xmlenc#sha256"/>
        <DigestValue>bL1pnlRSBtjrZY413EN92h4BFtklMfISQ6IvzpHQXnA=</DigestValue>
      </Reference>
      <Reference URI="/xl/worksheets/sheet7.xml?ContentType=application/vnd.openxmlformats-officedocument.spreadsheetml.worksheet+xml">
        <DigestMethod Algorithm="http://www.w3.org/2001/04/xmlenc#sha256"/>
        <DigestValue>ISwyscX5uEpILMFHzMtYeNPtd/LYh2G2iEr/0QE+Wa8=</DigestValue>
      </Reference>
      <Reference URI="/xl/worksheets/sheet8.xml?ContentType=application/vnd.openxmlformats-officedocument.spreadsheetml.worksheet+xml">
        <DigestMethod Algorithm="http://www.w3.org/2001/04/xmlenc#sha256"/>
        <DigestValue>dIRhMpYNY1ont0C9OIpjDlxdVQSxHOnrvAWUIubvspM=</DigestValue>
      </Reference>
      <Reference URI="/xl/worksheets/sheet9.xml?ContentType=application/vnd.openxmlformats-officedocument.spreadsheetml.worksheet+xml">
        <DigestMethod Algorithm="http://www.w3.org/2001/04/xmlenc#sha256"/>
        <DigestValue>CIDTrpuSwaAwhXCo3EHd1SVvENSpHmkGtFvUDqlCwVU=</DigestValue>
      </Reference>
    </Manifest>
    <SignatureProperties>
      <SignatureProperty Id="idSignatureTime" Target="#idPackageSignature">
        <mdssi:SignatureTime xmlns:mdssi="http://schemas.openxmlformats.org/package/2006/digital-signature">
          <mdssi:Format>YYYY-MM-DDThh:mm:ssTZD</mdssi:Format>
          <mdssi:Value>2026-03-31T19:12:27Z</mdssi:Value>
        </mdssi:SignatureTime>
      </SignatureProperty>
    </SignatureProperties>
  </Object>
  <Object Id="idOfficeObject">
    <SignatureProperties>
      <SignatureProperty Id="idOfficeV1Details" Target="#idPackageSignature">
        <SignatureInfoV1 xmlns="http://schemas.microsoft.com/office/2006/digsig">
          <SetupID>{C8F99022-B867-414D-8FC9-6622F5F87ADE}</SetupID>
          <SignatureText>Juan Fiandro</SignatureText>
          <SignatureImage/>
          <SignatureComments>SINDICO TITULAR</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2026-03-31T19:12:27Z</xd:SigningTime>
          <xd:SigningCertificate>
            <xd:Cert>
              <xd:CertDigest>
                <DigestMethod Algorithm="http://www.w3.org/2001/04/xmlenc#sha256"/>
                <DigestValue>qejiT8lLlUANdtAjWWg+NCIbgdRlLQ9td+xe6DbDsIk=</DigestValue>
              </xd:CertDigest>
              <xd:IssuerSerial>
                <X509IssuerName>C=PY, O=DOCUMENTA S.A., SERIALNUMBER=RUC80050172-1, CN=CA-DOCUMENTA S.A.</X509IssuerName>
                <X509SerialNumber>8826715081043252722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ABAAB/AAAAAAAAAAAAAACFFwAAoA8AACBFTUYAAAEAwBsAAKo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PLkoAAAAAAAAAAAAAAAAAAAAAAAAAAAAAbcoAAAAAAAKAAsA/gcAAC7Metr+BwAAAABedwAAAAB4GbnY/gcAAAAAAAAAAAAApOFfdwAAAAC4bOH8/gcAACBJBgAAAAAASAAAAAAAAABwo/cBAAAAABi6KAAAAAAAAAAAAAAAAACQAQAAAAAAAAkAAAAAAAAAAAAAAAAAAADQuSgAAAAAADy5KAAAAAAASx9OdwAAAAAgNAoAAAAAAJABAAAAAAAAcKP3AQAAAAAYuigAAAAAADy5KAAAAAAACQAAAAAAAAAAAAAAAAAAAGDmX3cAAAAA0LkoAAAAAABff+bYZHYACAAAAAAlAAAADAAAAAEAAAAYAAAADAAAAAAAAAISAAAADAAAAAEAAAAeAAAAGAAAAL0AAAAEAAAA9wAAABEAAAAlAAAADAAAAAEAAABUAAAAiAAAAL4AAAAEAAAA9QAAABAAAAABAAAAk2i7QQAA+kG+AAAABAAAAAoAAABMAAAAAAAAAAAAAAAAAAAA//////////9gAAAAMwAxAC8AMAAzAC8AMgAwADIANgAGAAAABgAAAAQAAAAGAAAABgAAAAQAAAAGAAAABgAAAAYAAAAGAAAASwAAAEAAAAAwAAAABQAAACAAAAABAAAAAQAAABAAAAAAAAAAAAAAAAEBAACAAAAAAAAAAAAAAAABAQAAgAAAAFIAAABwAQAAAgAAABAAAAAHAAAAAAAAAAAAAAC8AgAAAAAAAAECAiJTAHkAcwB0AGUAbQAAAAAAAAAAAAAsv3379v//AAAAAAAAAAAAAAAAAAAAAAAAAAAAAAAA4BwKBYD4//82lwAAAAAAAOwvKAAAAAAAAAAAAAAAAABgDAAAAAAAAHCj9wEAAAAACDAoAAAAAAAjEwolAAAAAHAfCQAAAAAAAAAAAAAAAABQLigAAAAAAPEcudj+BwAAyPfh/P4HAAD4AwAAAAAAAIAuKAAAAAAAcKP3AQAAAACwMCgAAAAAAAAAAAAAAAAALgCKAQAAAAAHAAAAAAAAABBg+gEAAAAAgDAoAAAAAADsLygAAAAAAEsfTncAAAAAAAAAAAAAAACQIz8NAAAAAAAAAAAAAAAAcKP3AQAAAADsLygAAAAAAAcAAAAAAAAAAAAAAAAAAABg5l93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LC8oAAAAAAAAAAAAAAAAAOCJHg0AAAAAQFMy2v4HAADgiR4NAAAAAIJDv9j+BwAAAQAAAAAAAACAYT8NAAAAAAAAAAAAAAAAAAAAAAAAAACI9uH8/gcAAAEAAAAAAAAAAC4oAAAAAABwo/cBAAAAAAgwKAAAAAAAAAAAAAAAAACQAQAAAAAAAAYAAAAAAAAAAgAAAAAAAADALygAAAAAACwvKAAAAAAASx9OdwAAAAAghuQMAAAAADDVGNoAAAAAMP/SDAAAAAAAAAAAAAAAACwvKAAAAAAABgAAAP4HAADg////AAAAAGDmX3cAAAAAAAAAAAAAAAAQMSgAZHYACAAAAAAlAAAADAAAAAMAAAAYAAAADAAAAAAAAAISAAAADAAAAAEAAAAWAAAADAAAAAgAAABUAAAAVAAAAAoAAAAnAAAAHgAAAEoAAAABAAAAk2i7QQAA+kEKAAAASwAAAAEAAABMAAAABAAAAAkAAAAnAAAAIAAAAEsAAABQAAAAWACAP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DsLSgAAAAAAAAAAAAAAAAAII0eDQAAAABoJfQMAAAAAPBA6QwAAAAAAAEAAAAAAAAAAAAAAAAAAAABAAAAAAAAAAAAAAAAAACwhgYAAAAAAMjx4fz+BwAAqIgGAAAAAACwTAcAAAAAAHCj9wEAAAAAyC4oAAAAAAAAAAAAAAAAAJABAAAAAAAACQAAAAAAAAADAAAAAAAAAIAuKAAAAAAA7C0oAAAAAABLH053AAAAAICC5QwAAAAAAAAAAAAAAACoAgYAAAAAAFgcc3cAAAAA7C0oAAAAAAAJAAAAAAAAAPD///8AAAAAYOZfdwAAAAAAAAAAAAAAANAvKABkdgAIAAAAACUAAAAMAAAABAAAABgAAAAMAAAAAAAAAhIAAAAMAAAAAQAAAB4AAAAYAAAAKQAAADMAAACEAAAASAAAACUAAAAMAAAABAAAAFQAAACUAAAAKgAAADMAAACCAAAARwAAAAEAAACTaLtBAAD6QSoAAAAzAAAADAAAAEwAAAAAAAAAAAAAAAAAAAD//////////2QAAABKAHUAYQBuACAARgBpAGEAbgBkAHIAbwAGAAAACQAAAAgAAAAJAAAABAAAAAgAAAAEAAAACAAAAAkAAAAJAAAABgAAAAk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ISAAAADAAAAAEAAAAeAAAAGAAAAAkAAABQAAAA+AAAAF0AAAAlAAAADAAAAAEAAABUAAAAuAAAAAoAAABQAAAAbgAAAFwAAAABAAAAk2i7QQAA+kEKAAAAUAAAABIAAABMAAAAAAAAAAAAAAAAAAAA//////////9wAAAAQQBiAG8AZwAuACAASgB1AGEAbgAgAEYAaQBhAG4AZAByAG8ABwAAAAcAAAAHAAAABwAAAAMAAAADAAAABAAAAAcAAAAGAAAABwAAAAMAAAAGAAAAAwAAAAYAAAAHAAAABwAAAAQAAAAH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ISAAAADAAAAAEAAAAeAAAAGAAAAAkAAABgAAAA+AAAAG0AAAAlAAAADAAAAAEAAABUAAAAqAAAAAoAAABgAAAAUwAAAGwAAAABAAAAk2i7QQAA+kEKAAAAYAAAAA8AAABMAAAAAAAAAAAAAAAAAAAA//////////9sAAAAUwBpAG4AZABpAGMAbwAgAFQAaQB0AHUAdABhAHIAAAAGAAAAAwAAAAcAAAAHAAAAAwAAAAUAAAAHAAAAAwAAAAUAAAADAAAABAAAAAcAAAAEAAAABgAAAAQ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hIAAAAMAAAAAQAAABYAAAAMAAAAAAAAAFQAAAA4AQAACgAAAHAAAAD2AAAAfAAAAAEAAACTaLtBAAD6QQoAAABwAAAAJwAAAEwAAAAEAAAACQAAAHAAAAD4AAAAfQAAAJwAAABGAGkAcgBtAGEAZABvACAAcABvAHIAOgAgAEoAVQBBAE4AIABFAEQARwBBAFIAIABGAEkAQQBOAEQAUgBPACAAQwBBAEIAUgBFAFIAQQCAPwYAAAADAAAABAAAAAkAAAAGAAAABwAAAAcAAAADAAAABwAAAAcAAAAEAAAAAwAAAAMAAAAEAAAACAAAAAcAAAAIAAAAAwAAAAYAAAAIAAAACAAAAAcAAAAHAAAAAwAAAAYAAAADAAAABwAAAAgAAAAIAAAABwAAAAkAAAADAAAABwAAAAcAAAAHAAAABwAAAAYAAAAHAAAABwAAABYAAAAMAAAAAAAAACUAAAAMAAAAAgAAAA4AAAAUAAAAAAAAABAAAAAUAAAA</Object>
  <Object Id="idInvalidSigLnImg">AQAAAGwAAAAAAAAAAAAAAAABAAB/AAAAAAAAAAAAAACFFwAAoA8AACBFTUYAAAEAXB8AALA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SK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Dy5KAAAAAAAAAAAAAAAAAAAAAAAAAAAAAG3KAAAAAAACgALAP4HAAAuzHra/gcAAAAAXncAAAAAeBm52P4HAAAAAAAAAAAAAKThX3cAAAAAuGzh/P4HAAAgSQYAAAAAAEgAAAAAAAAAcKP3AQAAAAAYuigAAAAAAAAAAAAAAAAAkAEAAAAAAAAJAAAAAAAAAAAAAAAAAAAA0LkoAAAAAAA8uSgAAAAAAEsfTncAAAAAIDQKAAAAAACQAQAAAAAAAHCj9wEAAAAAGLooAAAAAAA8uSgAAAAAAAkAAAAAAAAAAAAAAAAAAABg5l93AAAAANC5KAAAAAAAX3/m2GR2AAgAAAAAJQAAAAwAAAABAAAAGAAAAAwAAAD/AAACEgAAAAwAAAABAAAAHgAAABgAAAAiAAAABAAAAHIAAAARAAAAJQAAAAwAAAABAAAAVAAAAKgAAAAjAAAABAAAAHAAAAAQAAAAAQAAAJNou0EAAPpBIwAAAAQAAAAPAAAATAAAAAAAAAAAAAAAAAAAAP//////////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sv3379v//AAAAAAAAAAAAAAAAAAAAAAAAAAAAAAAA4BwKBYD4//82lwAAAAAAAOwvKAAAAAAAAAAAAAAAAABgDAAAAAAAAHCj9wEAAAAACDAoAAAAAAAjEwolAAAAAHAfCQAAAAAAAAAAAAAAAABQLigAAAAAAPEcudj+BwAAyPfh/P4HAAD4AwAAAAAAAIAuKAAAAAAAcKP3AQAAAACwMCgAAAAAAAAAAAAAAAAALgCKAQAAAAAHAAAAAAAAABBg+gEAAAAAgDAoAAAAAADsLygAAAAAAEsfTncAAAAAAAAAAAAAAACQIz8NAAAAAAAAAAAAAAAAcKP3AQAAAADsLygAAAAAAAcAAAAAAAAAAAAAAAAAAABg5l93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LC8oAAAAAAAAAAAAAAAAAOCJHg0AAAAAQFMy2v4HAADgiR4NAAAAAIJDv9j+BwAAAQAAAAAAAACAYT8NAAAAAAAAAAAAAAAAAAAAAAAAAACI9uH8/gcAAAEAAAAAAAAAAC4oAAAAAABwo/cBAAAAAAgwKAAAAAAAAAAAAAAAAACQAQAAAAAAAAYAAAAAAAAAAgAAAAAAAADALygAAAAAACwvKAAAAAAASx9OdwAAAAAghuQMAAAAADDVGNoAAAAAMP/SDAAAAAAAAAAAAAAAACwvKAAAAAAABgAAAP4HAADg////AAAAAGDmX3cAAAAAAAAAAAAAAAAQMSg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DsLSgAAAAAAAAAAAAAAAAAII0eDQAAAABoJfQMAAAAAPBA6QwAAAAAAAEAAAAAAAAAAAAAAAAAAAABAAAAAAAAAAAAAAAAAACwhgYAAAAAAMjx4fz+BwAAqIgGAAAAAACwTAcAAAAAAHCj9wEAAAAAyC4oAAAAAAAAAAAAAAAAAJABAAAAAAAACQAAAAAAAAADAAAAAAAAAIAuKAAAAAAA7C0oAAAAAABLH053AAAAAICC5QwAAAAAAAAAAAAAAACoAgYAAAAAAFgcc3cAAAAA7C0oAAAAAAAJAAAAAAAAAPD///8AAAAAYOZfdwAAAAAAAAAAAAAAANAvKABkdgAIAAAAACUAAAAMAAAABAAAABgAAAAMAAAAAAAAAhIAAAAMAAAAAQAAAB4AAAAYAAAAKQAAADMAAACEAAAASAAAACUAAAAMAAAABAAAAFQAAACUAAAAKgAAADMAAACCAAAARwAAAAEAAACTaLtBAAD6QSoAAAAzAAAADAAAAEwAAAAAAAAAAAAAAAAAAAD//////////2QAAABKAHUAYQBuACAARgBpAGEAbgBkAHIAbwAGAAAACQAAAAgAAAAJAAAABAAAAAgAAAAEAAAACAAAAAkAAAAJAAAABgAAAAk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ISAAAADAAAAAEAAAAeAAAAGAAAAAkAAABQAAAA+AAAAF0AAAAlAAAADAAAAAEAAABUAAAAuAAAAAoAAABQAAAAbgAAAFwAAAABAAAAk2i7QQAA+kEKAAAAUAAAABIAAABMAAAAAAAAAAAAAAAAAAAA//////////9wAAAAQQBiAG8AZwAuACAASgB1AGEAbgAgAEYAaQBhAG4AZAByAG8ABwAAAAcAAAAHAAAABwAAAAMAAAADAAAABAAAAAcAAAAGAAAABwAAAAMAAAAGAAAAAwAAAAYAAAAHAAAABwAAAAQAAAAH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ISAAAADAAAAAEAAAAeAAAAGAAAAAkAAABgAAAA+AAAAG0AAAAlAAAADAAAAAEAAABUAAAAqAAAAAoAAABgAAAAUwAAAGwAAAABAAAAk2i7QQAA+kEKAAAAYAAAAA8AAABMAAAAAAAAAAAAAAAAAAAA//////////9sAAAAUwBpAG4AZABpAGMAbwAgAFQAaQB0AHUAdABhAHIAAAAGAAAAAwAAAAcAAAAHAAAAAwAAAAUAAAAHAAAAAwAAAAUAAAADAAAABAAAAAcAAAAEAAAABgAAAAQ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hIAAAAMAAAAAQAAABYAAAAMAAAAAAAAAFQAAAA4AQAACgAAAHAAAAD2AAAAfAAAAAEAAACTaLtBAAD6QQoAAABwAAAAJwAAAEwAAAAEAAAACQAAAHAAAAD4AAAAfQAAAJwAAABGAGkAcgBtAGEAZABvACAAcABvAHIAOgAgAEoAVQBBAE4AIABFAEQARwBBAFIAIABGAEkAQQBOAEQAUgBPACAAQwBBAEIAUgBFAFIAQQCAPwYAAAADAAAABAAAAAkAAAAGAAAABwAAAAcAAAADAAAABwAAAAcAAAAEAAAAAwAAAAMAAAAEAAAACAAAAAcAAAAIAAAAAwAAAAYAAAAIAAAACAAAAAcAAAAHAAAAAwAAAAYAAAADAAAABwAAAAgAAAAIAAAABwAAAAkAAAADAAAABwAAAAcAAAAHAAAABwAAAAYAAAAH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lndWD53B0itNUZE1gEY0W4DMIVlsVyFMXLn5O37YLYUAxrdLr6LIMUb3lMrbQgC/</DigestValue>
    </Reference>
    <Reference Type="http://www.w3.org/2000/09/xmldsig#Object" URI="#idOfficeObject">
      <DigestMethod Algorithm="http://www.w3.org/2001/04/xmldsig-more#sha384"/>
      <DigestValue>kPH0+bS+iv03ewwDpOJXDTTWra3/AZ5sGCImmSSfvJTZR7x9a6zMw0NdiT8PJ/7+</DigestValue>
    </Reference>
    <Reference Type="http://uri.etsi.org/01903#SignedProperties" URI="#idSignedProperties">
      <Transforms>
        <Transform Algorithm="http://www.w3.org/TR/2001/REC-xml-c14n-20010315"/>
      </Transforms>
      <DigestMethod Algorithm="http://www.w3.org/2001/04/xmldsig-more#sha384"/>
      <DigestValue>OiuQydAlzXG+Pp3hngy3EmUJ06kQw1HGQQiWMue/CfHBXpZIGfIYOFBT2OL3MZVB</DigestValue>
    </Reference>
    <Reference Type="http://www.w3.org/2000/09/xmldsig#Object" URI="#idValidSigLnImg">
      <DigestMethod Algorithm="http://www.w3.org/2001/04/xmldsig-more#sha384"/>
      <DigestValue>a0EkdEUpgIRJuoYtRdaPw9WN9Y6pthIBg5JisJn26ajsIbhWdyWc2zeXNnPIg80/</DigestValue>
    </Reference>
    <Reference Type="http://www.w3.org/2000/09/xmldsig#Object" URI="#idInvalidSigLnImg">
      <DigestMethod Algorithm="http://www.w3.org/2001/04/xmldsig-more#sha384"/>
      <DigestValue>XLuMeZt+xBY+qkMvhMw5gYxS/DSNBU+mWXvOvSuvmO0YKxCT1azxaqRdlMPblbRz</DigestValue>
    </Reference>
  </SignedInfo>
  <SignatureValue>IUvogxkaFUuB8GunyGCF5mirfZ912i7kL+gyLrk9+miLhSq72lyK4ClClu5Mu017r/YaLEbILX6b
bcozq2YpNG9pdvIF7RXbqu2+/gRPH47zh4XouU9aj1nEuk0zVIVt</SignatureValue>
  <KeyInfo>
    <X509Data>
      <X509Certificate>MIIBkTCCARagAwIBAgIJAJUMhP66Fiv8MAoGCCqGSM49BAMDMC8xLTArBgNVBAMTJGQ0ZGE4NzM1LTFlOTEtNDk5OC05YjIzLWNlNTYyNWY3NTUyMjAeFw0yNTA4MTcwMDMxMzFaFw0yNjA4MTcxMjMxMzFaMC8xLTArBgNVBAMTJGQ0ZGE4NzM1LTFlOTEtNDk5OC05YjIzLWNlNTYyNWY3NTUyMjB2MBAGByqGSM49AgEGBSuBBAAiA2IABJ1UCh2EnqgYyMquhQotfQp18xXyMqFPFWgZ+SLfuUk5H4ZzyOl8iaMsuaCUPScDLTV1ONRtCKEdsxmXeJUa/7sWsdEzOpT09L3qoOZN+skLfJgtQT8lQyZC+Bn1r7/8mDAKBggqhkjOPQQDAwNpADBmAjEA9EXH7G6OH04eoeox+fecjul3t5erhNkN7n4+HMehAVp0ukoDM9UsSouI4/ER5YBqAjEAqeaeiowWC+Qn11ceBWJ18XRXVSB9hEVrfBv90hxj/pHVZLzrhT1G6tKRQgzJIpo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Mf2/mKvHoEm+XQe0V5FnG8+mCC19i1rJCIQNslrm4nmnCLDlck67lEpi2D8bIPxk</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dsig-more#sha384"/>
        <DigestValue>aRrYRlRh14QOG0sMxmXnSGB1FZ9A7mBIBPj3FSQU+miqhyWgELBpuvTD9SHXYRqQ</DigestValue>
      </Reference>
      <Reference URI="/xl/calcChain.xml?ContentType=application/vnd.openxmlformats-officedocument.spreadsheetml.calcChain+xml">
        <DigestMethod Algorithm="http://www.w3.org/2001/04/xmldsig-more#sha384"/>
        <DigestValue>v78LPoA+d+kfskCTdO1BjyQ3wc+QRvkrGl7A91XiHRnRHS6DdGibYcuLqzxYu+ke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SuVQpNT9RN1opFUE4969nLZkozRw7C1ercHULp/YBkWZzW0Ji/dYEsdHxxV9jHCT</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tfepUELJG3Z1TRQNwy1fiPEuwfGJCE8Gv+c+WiLgiwyXg+HJf4bg55dSdvM4qK1H</DigestValue>
      </Reference>
      <Reference URI="/xl/drawings/drawing1.xml?ContentType=application/vnd.openxmlformats-officedocument.drawing+xml">
        <DigestMethod Algorithm="http://www.w3.org/2001/04/xmldsig-more#sha384"/>
        <DigestValue>AnnG7oybSbTJQ+z1OQY9r46RGPj8AczL+2cDdeKquaLXtvrvqfT5G+SDhqbUR0Ec</DigestValue>
      </Reference>
      <Reference URI="/xl/drawings/vmlDrawing1.vml?ContentType=application/vnd.openxmlformats-officedocument.vmlDrawing">
        <DigestMethod Algorithm="http://www.w3.org/2001/04/xmldsig-more#sha384"/>
        <DigestValue>MaObiAKmUsHztdLOU5tQvAsyqUEcuxcFh5eYT5vnckFzDFPQhtPkFffFei0S14lP</DigestValue>
      </Reference>
      <Reference URI="/xl/drawings/vmlDrawing2.vml?ContentType=application/vnd.openxmlformats-officedocument.vmlDrawing">
        <DigestMethod Algorithm="http://www.w3.org/2001/04/xmldsig-more#sha384"/>
        <DigestValue>hYn/JyZ5gBqKaasCcjADbpgYHE5b+W/GzxKpIrWHYQpaZ6Sc5IRhTSujUMapnEMg</DigestValue>
      </Reference>
      <Reference URI="/xl/embeddings/Microsoft_Excel_97-2003_Worksheet.xls?ContentType=application/vnd.ms-excel">
        <DigestMethod Algorithm="http://www.w3.org/2001/04/xmldsig-more#sha384"/>
        <DigestValue>c+Zuhnb0jZmxdQEcF9MKoHIBqY7u9hEFbQWdIFQtM7ge0/H8Tv098ROFZONc5DmM</DigestValue>
      </Reference>
      <Reference URI="/xl/media/image1.emf?ContentType=image/x-emf">
        <DigestMethod Algorithm="http://www.w3.org/2001/04/xmldsig-more#sha384"/>
        <DigestValue>QUkbh1pNiHLrycDwuf/Y8Ga+Pj/zZsn04utdua0ASO107st+p/iwzwF4b5TwzC48</DigestValue>
      </Reference>
      <Reference URI="/xl/media/image2.emf?ContentType=image/x-emf">
        <DigestMethod Algorithm="http://www.w3.org/2001/04/xmldsig-more#sha384"/>
        <DigestValue>15OQfXYKpncy996IW6wzYt+MZOXLuI3BGksU/44CG1rlMvIn59ofwyYGBdbZg7MM</DigestValue>
      </Reference>
      <Reference URI="/xl/media/image3.emf?ContentType=image/x-emf">
        <DigestMethod Algorithm="http://www.w3.org/2001/04/xmldsig-more#sha384"/>
        <DigestValue>LLxs/pC32XRdSGuVCncTk0oWmrjhSVm4vo5vvyoe3YwhMQRjd1rzV4naxG5LzQn6</DigestValue>
      </Reference>
      <Reference URI="/xl/media/image4.emf?ContentType=image/x-emf">
        <DigestMethod Algorithm="http://www.w3.org/2001/04/xmldsig-more#sha384"/>
        <DigestValue>KvH/SoUbw8M9FO1czYkPBRKYOnVsHQNFDbDrf2fNpgT/NmYF4oomF7cqwTRxpE6k</DigestValue>
      </Reference>
      <Reference URI="/xl/media/image5.emf?ContentType=image/x-emf">
        <DigestMethod Algorithm="http://www.w3.org/2001/04/xmldsig-more#sha384"/>
        <DigestValue>G/a+xJahBPqukoXn3uHGusrKKfznSnnwLrtuFcMpxqMAirw2S/L5tJEaq4M2DtXj</DigestValue>
      </Reference>
      <Reference URI="/xl/printerSettings/printerSettings1.bin?ContentType=application/vnd.openxmlformats-officedocument.spreadsheetml.printerSettings">
        <DigestMethod Algorithm="http://www.w3.org/2001/04/xmldsig-more#sha384"/>
        <DigestValue>mRdIyPCvC45OzlaEDh99rPn3e5w2m8OjB/FDNbzrEFM324BZFHeREgjhk4fv50e2</DigestValue>
      </Reference>
      <Reference URI="/xl/printerSettings/printerSettings10.bin?ContentType=application/vnd.openxmlformats-officedocument.spreadsheetml.printerSettings">
        <DigestMethod Algorithm="http://www.w3.org/2001/04/xmldsig-more#sha384"/>
        <DigestValue>CfSODpDLzeCYjqe9iPd4rhkSQa4sCgAYawjZGALPGMnWF+zozJzAOaFyKdymABqw</DigestValue>
      </Reference>
      <Reference URI="/xl/printerSettings/printerSettings11.bin?ContentType=application/vnd.openxmlformats-officedocument.spreadsheetml.printerSettings">
        <DigestMethod Algorithm="http://www.w3.org/2001/04/xmldsig-more#sha384"/>
        <DigestValue>J2UI2RH/rnXiV/X8CQHQOv0ADo3P0E+ykCj2i0tx0EYOxFcZ11Y1dGs+ZPGVY3LF</DigestValue>
      </Reference>
      <Reference URI="/xl/printerSettings/printerSettings12.bin?ContentType=application/vnd.openxmlformats-officedocument.spreadsheetml.printerSettings">
        <DigestMethod Algorithm="http://www.w3.org/2001/04/xmldsig-more#sha384"/>
        <DigestValue>yUhZFxb7/R82uNv75IdW/TBPjYkPpKE77h2ycxoBiXMVO5An4RSOfKWSSYshuxrO</DigestValue>
      </Reference>
      <Reference URI="/xl/printerSettings/printerSettings13.bin?ContentType=application/vnd.openxmlformats-officedocument.spreadsheetml.printerSettings">
        <DigestMethod Algorithm="http://www.w3.org/2001/04/xmldsig-more#sha384"/>
        <DigestValue>ghRM4lyOntDx1GQgDbTXHqmCYYtZRDbqgFp0tDtm1KAIh9ehyJ25zr16rb3f4VT+</DigestValue>
      </Reference>
      <Reference URI="/xl/printerSettings/printerSettings14.bin?ContentType=application/vnd.openxmlformats-officedocument.spreadsheetml.printerSettings">
        <DigestMethod Algorithm="http://www.w3.org/2001/04/xmldsig-more#sha384"/>
        <DigestValue>D8mAIEGw2HWY3kqsY+6l8H3eU4GYjchBCbTwl353RrzsIxNDdRfhP3B5EsqFkS4e</DigestValue>
      </Reference>
      <Reference URI="/xl/printerSettings/printerSettings15.bin?ContentType=application/vnd.openxmlformats-officedocument.spreadsheetml.printerSettings">
        <DigestMethod Algorithm="http://www.w3.org/2001/04/xmldsig-more#sha384"/>
        <DigestValue>qs+ndde2NVl7+90xCSmSmixldmlMfaPVgqj3JEA0hhaNKsH80v5A0uLJGRr8XzN/</DigestValue>
      </Reference>
      <Reference URI="/xl/printerSettings/printerSettings16.bin?ContentType=application/vnd.openxmlformats-officedocument.spreadsheetml.printerSettings">
        <DigestMethod Algorithm="http://www.w3.org/2001/04/xmldsig-more#sha384"/>
        <DigestValue>tGC4mITmzb8CpTfC3gwVN8jIE8Yn1t0HlfLbgjKIjY7SgstGmBo1GL2IHIuL0c0P</DigestValue>
      </Reference>
      <Reference URI="/xl/printerSettings/printerSettings17.bin?ContentType=application/vnd.openxmlformats-officedocument.spreadsheetml.printerSettings">
        <DigestMethod Algorithm="http://www.w3.org/2001/04/xmldsig-more#sha384"/>
        <DigestValue>fhbus/KXBTY+IzXDPS9JdcdQJ9tPKWWPHN72TVRs3FTRDIRzkEawMqxWath+/f/d</DigestValue>
      </Reference>
      <Reference URI="/xl/printerSettings/printerSettings18.bin?ContentType=application/vnd.openxmlformats-officedocument.spreadsheetml.printerSettings">
        <DigestMethod Algorithm="http://www.w3.org/2001/04/xmldsig-more#sha384"/>
        <DigestValue>J2UI2RH/rnXiV/X8CQHQOv0ADo3P0E+ykCj2i0tx0EYOxFcZ11Y1dGs+ZPGVY3LF</DigestValue>
      </Reference>
      <Reference URI="/xl/printerSettings/printerSettings19.bin?ContentType=application/vnd.openxmlformats-officedocument.spreadsheetml.printerSettings">
        <DigestMethod Algorithm="http://www.w3.org/2001/04/xmldsig-more#sha384"/>
        <DigestValue>0xyRXeKpyV0+tUwN4U0fh8FJqTwhGj9JuCUg11ptErGg6oWjGo3Kl5biXyVUz2uk</DigestValue>
      </Reference>
      <Reference URI="/xl/printerSettings/printerSettings2.bin?ContentType=application/vnd.openxmlformats-officedocument.spreadsheetml.printerSettings">
        <DigestMethod Algorithm="http://www.w3.org/2001/04/xmldsig-more#sha384"/>
        <DigestValue>Pm6gK76rTNZrklX7z7/9U1ck/3sjuGQ3dMvtXdhd6PN43FlBWnjJPRycrRCWsMT+</DigestValue>
      </Reference>
      <Reference URI="/xl/printerSettings/printerSettings20.bin?ContentType=application/vnd.openxmlformats-officedocument.spreadsheetml.printerSettings">
        <DigestMethod Algorithm="http://www.w3.org/2001/04/xmldsig-more#sha384"/>
        <DigestValue>bXnf2bqNeCD4Fu59UPYNu0XDcVwfVLoY+qTDhfv6lwsSMsiju/WbMjiTfZZ9IUG4</DigestValue>
      </Reference>
      <Reference URI="/xl/printerSettings/printerSettings21.bin?ContentType=application/vnd.openxmlformats-officedocument.spreadsheetml.printerSettings">
        <DigestMethod Algorithm="http://www.w3.org/2001/04/xmldsig-more#sha384"/>
        <DigestValue>WBQomt8UdETPfhG7Jta5jcvrLw7hCgWhVQ9ekgNe062FlCqBmDF+j1c//sYhUcdQ</DigestValue>
      </Reference>
      <Reference URI="/xl/printerSettings/printerSettings22.bin?ContentType=application/vnd.openxmlformats-officedocument.spreadsheetml.printerSettings">
        <DigestMethod Algorithm="http://www.w3.org/2001/04/xmldsig-more#sha384"/>
        <DigestValue>w9nyKbC5B2BZiNPZtFZupFvzhEF86VvCw6trDofFsKhG24M+wyGv6r1ziG+zEbMN</DigestValue>
      </Reference>
      <Reference URI="/xl/printerSettings/printerSettings23.bin?ContentType=application/vnd.openxmlformats-officedocument.spreadsheetml.printerSettings">
        <DigestMethod Algorithm="http://www.w3.org/2001/04/xmldsig-more#sha384"/>
        <DigestValue>WBQomt8UdETPfhG7Jta5jcvrLw7hCgWhVQ9ekgNe062FlCqBmDF+j1c//sYhUcdQ</DigestValue>
      </Reference>
      <Reference URI="/xl/printerSettings/printerSettings24.bin?ContentType=application/vnd.openxmlformats-officedocument.spreadsheetml.printerSettings">
        <DigestMethod Algorithm="http://www.w3.org/2001/04/xmldsig-more#sha384"/>
        <DigestValue>TYWuF2O3QvfAOZEsZBmFs32lPPlTkrVI7qWxMPdvsVHuhkulC5hfsAZzO0aU7Aya</DigestValue>
      </Reference>
      <Reference URI="/xl/printerSettings/printerSettings25.bin?ContentType=application/vnd.openxmlformats-officedocument.spreadsheetml.printerSettings">
        <DigestMethod Algorithm="http://www.w3.org/2001/04/xmldsig-more#sha384"/>
        <DigestValue>GiHKFM5o84y59AyJ5bNS0V7jPlsrSto+supQbpxmjn8K33U2rImOZu7lr6FO3NPY</DigestValue>
      </Reference>
      <Reference URI="/xl/printerSettings/printerSettings26.bin?ContentType=application/vnd.openxmlformats-officedocument.spreadsheetml.printerSettings">
        <DigestMethod Algorithm="http://www.w3.org/2001/04/xmldsig-more#sha384"/>
        <DigestValue>yUhZFxb7/R82uNv75IdW/TBPjYkPpKE77h2ycxoBiXMVO5An4RSOfKWSSYshuxrO</DigestValue>
      </Reference>
      <Reference URI="/xl/printerSettings/printerSettings27.bin?ContentType=application/vnd.openxmlformats-officedocument.spreadsheetml.printerSettings">
        <DigestMethod Algorithm="http://www.w3.org/2001/04/xmldsig-more#sha384"/>
        <DigestValue>ghRM4lyOntDx1GQgDbTXHqmCYYtZRDbqgFp0tDtm1KAIh9ehyJ25zr16rb3f4VT+</DigestValue>
      </Reference>
      <Reference URI="/xl/printerSettings/printerSettings28.bin?ContentType=application/vnd.openxmlformats-officedocument.spreadsheetml.printerSettings">
        <DigestMethod Algorithm="http://www.w3.org/2001/04/xmldsig-more#sha384"/>
        <DigestValue>6zd4aCQYKi1fsxRv9qArZobRgXA6YcXcRMPwQTig1exytVaakl9QkCdx/4gEt8jn</DigestValue>
      </Reference>
      <Reference URI="/xl/printerSettings/printerSettings29.bin?ContentType=application/vnd.openxmlformats-officedocument.spreadsheetml.printerSettings">
        <DigestMethod Algorithm="http://www.w3.org/2001/04/xmldsig-more#sha384"/>
        <DigestValue>PKY2DYqmp1Lh0SY868pqD9hrPNKk8AsZP1F0fWcyECATdKurKe4s+bqJOFgejs1l</DigestValue>
      </Reference>
      <Reference URI="/xl/printerSettings/printerSettings3.bin?ContentType=application/vnd.openxmlformats-officedocument.spreadsheetml.printerSettings">
        <DigestMethod Algorithm="http://www.w3.org/2001/04/xmldsig-more#sha384"/>
        <DigestValue>mRdIyPCvC45OzlaEDh99rPn3e5w2m8OjB/FDNbzrEFM324BZFHeREgjhk4fv50e2</DigestValue>
      </Reference>
      <Reference URI="/xl/printerSettings/printerSettings30.bin?ContentType=application/vnd.openxmlformats-officedocument.spreadsheetml.printerSettings">
        <DigestMethod Algorithm="http://www.w3.org/2001/04/xmldsig-more#sha384"/>
        <DigestValue>/eR24masx84X1itkh30esdrUnmHJpKRu4Ki9TnhCMbpU+H19LtK0uIb0Nsf7/7NI</DigestValue>
      </Reference>
      <Reference URI="/xl/printerSettings/printerSettings31.bin?ContentType=application/vnd.openxmlformats-officedocument.spreadsheetml.printerSettings">
        <DigestMethod Algorithm="http://www.w3.org/2001/04/xmldsig-more#sha384"/>
        <DigestValue>fhbus/KXBTY+IzXDPS9JdcdQJ9tPKWWPHN72TVRs3FTRDIRzkEawMqxWath+/f/d</DigestValue>
      </Reference>
      <Reference URI="/xl/printerSettings/printerSettings32.bin?ContentType=application/vnd.openxmlformats-officedocument.spreadsheetml.printerSettings">
        <DigestMethod Algorithm="http://www.w3.org/2001/04/xmldsig-more#sha384"/>
        <DigestValue>shlx6Ip676UDpZhTCKTFhtAC2HRgdCqwXu58E+wPGp9SW5fmDo5qDD1EeYuJzEKs</DigestValue>
      </Reference>
      <Reference URI="/xl/printerSettings/printerSettings33.bin?ContentType=application/vnd.openxmlformats-officedocument.spreadsheetml.printerSettings">
        <DigestMethod Algorithm="http://www.w3.org/2001/04/xmldsig-more#sha384"/>
        <DigestValue>yUhZFxb7/R82uNv75IdW/TBPjYkPpKE77h2ycxoBiXMVO5An4RSOfKWSSYshuxrO</DigestValue>
      </Reference>
      <Reference URI="/xl/printerSettings/printerSettings34.bin?ContentType=application/vnd.openxmlformats-officedocument.spreadsheetml.printerSettings">
        <DigestMethod Algorithm="http://www.w3.org/2001/04/xmldsig-more#sha384"/>
        <DigestValue>ghRM4lyOntDx1GQgDbTXHqmCYYtZRDbqgFp0tDtm1KAIh9ehyJ25zr16rb3f4VT+</DigestValue>
      </Reference>
      <Reference URI="/xl/printerSettings/printerSettings35.bin?ContentType=application/vnd.openxmlformats-officedocument.spreadsheetml.printerSettings">
        <DigestMethod Algorithm="http://www.w3.org/2001/04/xmldsig-more#sha384"/>
        <DigestValue>D8mAIEGw2HWY3kqsY+6l8H3eU4GYjchBCbTwl353RrzsIxNDdRfhP3B5EsqFkS4e</DigestValue>
      </Reference>
      <Reference URI="/xl/printerSettings/printerSettings36.bin?ContentType=application/vnd.openxmlformats-officedocument.spreadsheetml.printerSettings">
        <DigestMethod Algorithm="http://www.w3.org/2001/04/xmldsig-more#sha384"/>
        <DigestValue>hdd/JT474V0fSZV2EBQkrn8CAN5ovPTlj9GXPF2BmZAfrB842FPbysL5AKQ7MLfp</DigestValue>
      </Reference>
      <Reference URI="/xl/printerSettings/printerSettings37.bin?ContentType=application/vnd.openxmlformats-officedocument.spreadsheetml.printerSettings">
        <DigestMethod Algorithm="http://www.w3.org/2001/04/xmldsig-more#sha384"/>
        <DigestValue>tGC4mITmzb8CpTfC3gwVN8jIE8Yn1t0HlfLbgjKIjY7SgstGmBo1GL2IHIuL0c0P</DigestValue>
      </Reference>
      <Reference URI="/xl/printerSettings/printerSettings38.bin?ContentType=application/vnd.openxmlformats-officedocument.spreadsheetml.printerSettings">
        <DigestMethod Algorithm="http://www.w3.org/2001/04/xmldsig-more#sha384"/>
        <DigestValue>fhbus/KXBTY+IzXDPS9JdcdQJ9tPKWWPHN72TVRs3FTRDIRzkEawMqxWath+/f/d</DigestValue>
      </Reference>
      <Reference URI="/xl/printerSettings/printerSettings39.bin?ContentType=application/vnd.openxmlformats-officedocument.spreadsheetml.printerSettings">
        <DigestMethod Algorithm="http://www.w3.org/2001/04/xmldsig-more#sha384"/>
        <DigestValue>HwYYCs4+BwJTHXxyyP0rm5jZHvTTLDXOcd8cEAQ4bDcYgWui/hYJBsKlovU2uP2I</DigestValue>
      </Reference>
      <Reference URI="/xl/printerSettings/printerSettings4.bin?ContentType=application/vnd.openxmlformats-officedocument.spreadsheetml.printerSettings">
        <DigestMethod Algorithm="http://www.w3.org/2001/04/xmldsig-more#sha384"/>
        <DigestValue>r4g7+/USgDv3RORy7InpKU6h/pmPfvi0lhuiluHbhqyHInNyMjW7mLCxm8bEkcKe</DigestValue>
      </Reference>
      <Reference URI="/xl/printerSettings/printerSettings40.bin?ContentType=application/vnd.openxmlformats-officedocument.spreadsheetml.printerSettings">
        <DigestMethod Algorithm="http://www.w3.org/2001/04/xmldsig-more#sha384"/>
        <DigestValue>0xyRXeKpyV0+tUwN4U0fh8FJqTwhGj9JuCUg11ptErGg6oWjGo3Kl5biXyVUz2uk</DigestValue>
      </Reference>
      <Reference URI="/xl/printerSettings/printerSettings41.bin?ContentType=application/vnd.openxmlformats-officedocument.spreadsheetml.printerSettings">
        <DigestMethod Algorithm="http://www.w3.org/2001/04/xmldsig-more#sha384"/>
        <DigestValue>bXnf2bqNeCD4Fu59UPYNu0XDcVwfVLoY+qTDhfv6lwsSMsiju/WbMjiTfZZ9IUG4</DigestValue>
      </Reference>
      <Reference URI="/xl/printerSettings/printerSettings42.bin?ContentType=application/vnd.openxmlformats-officedocument.spreadsheetml.printerSettings">
        <DigestMethod Algorithm="http://www.w3.org/2001/04/xmldsig-more#sha384"/>
        <DigestValue>D8mAIEGw2HWY3kqsY+6l8H3eU4GYjchBCbTwl353RrzsIxNDdRfhP3B5EsqFkS4e</DigestValue>
      </Reference>
      <Reference URI="/xl/printerSettings/printerSettings43.bin?ContentType=application/vnd.openxmlformats-officedocument.spreadsheetml.printerSettings">
        <DigestMethod Algorithm="http://www.w3.org/2001/04/xmldsig-more#sha384"/>
        <DigestValue>qs+ndde2NVl7+90xCSmSmixldmlMfaPVgqj3JEA0hhaNKsH80v5A0uLJGRr8XzN/</DigestValue>
      </Reference>
      <Reference URI="/xl/printerSettings/printerSettings44.bin?ContentType=application/vnd.openxmlformats-officedocument.spreadsheetml.printerSettings">
        <DigestMethod Algorithm="http://www.w3.org/2001/04/xmldsig-more#sha384"/>
        <DigestValue>pyl05PWYAtl//692FAUMogp2Jb6r0f72r2R7eE5p1H7bsdvlCXoMmDiQmQKFIzkK</DigestValue>
      </Reference>
      <Reference URI="/xl/printerSettings/printerSettings45.bin?ContentType=application/vnd.openxmlformats-officedocument.spreadsheetml.printerSettings">
        <DigestMethod Algorithm="http://www.w3.org/2001/04/xmldsig-more#sha384"/>
        <DigestValue>fhbus/KXBTY+IzXDPS9JdcdQJ9tPKWWPHN72TVRs3FTRDIRzkEawMqxWath+/f/d</DigestValue>
      </Reference>
      <Reference URI="/xl/printerSettings/printerSettings46.bin?ContentType=application/vnd.openxmlformats-officedocument.spreadsheetml.printerSettings">
        <DigestMethod Algorithm="http://www.w3.org/2001/04/xmldsig-more#sha384"/>
        <DigestValue>GiHKFM5o84y59AyJ5bNS0V7jPlsrSto+supQbpxmjn8K33U2rImOZu7lr6FO3NPY</DigestValue>
      </Reference>
      <Reference URI="/xl/printerSettings/printerSettings47.bin?ContentType=application/vnd.openxmlformats-officedocument.spreadsheetml.printerSettings">
        <DigestMethod Algorithm="http://www.w3.org/2001/04/xmldsig-more#sha384"/>
        <DigestValue>yUhZFxb7/R82uNv75IdW/TBPjYkPpKE77h2ycxoBiXMVO5An4RSOfKWSSYshuxrO</DigestValue>
      </Reference>
      <Reference URI="/xl/printerSettings/printerSettings48.bin?ContentType=application/vnd.openxmlformats-officedocument.spreadsheetml.printerSettings">
        <DigestMethod Algorithm="http://www.w3.org/2001/04/xmldsig-more#sha384"/>
        <DigestValue>ghRM4lyOntDx1GQgDbTXHqmCYYtZRDbqgFp0tDtm1KAIh9ehyJ25zr16rb3f4VT+</DigestValue>
      </Reference>
      <Reference URI="/xl/printerSettings/printerSettings49.bin?ContentType=application/vnd.openxmlformats-officedocument.spreadsheetml.printerSettings">
        <DigestMethod Algorithm="http://www.w3.org/2001/04/xmldsig-more#sha384"/>
        <DigestValue>D8mAIEGw2HWY3kqsY+6l8H3eU4GYjchBCbTwl353RrzsIxNDdRfhP3B5EsqFkS4e</DigestValue>
      </Reference>
      <Reference URI="/xl/printerSettings/printerSettings5.bin?ContentType=application/vnd.openxmlformats-officedocument.spreadsheetml.printerSettings">
        <DigestMethod Algorithm="http://www.w3.org/2001/04/xmldsig-more#sha384"/>
        <DigestValue>yUhZFxb7/R82uNv75IdW/TBPjYkPpKE77h2ycxoBiXMVO5An4RSOfKWSSYshuxrO</DigestValue>
      </Reference>
      <Reference URI="/xl/printerSettings/printerSettings50.bin?ContentType=application/vnd.openxmlformats-officedocument.spreadsheetml.printerSettings">
        <DigestMethod Algorithm="http://www.w3.org/2001/04/xmldsig-more#sha384"/>
        <DigestValue>qs+ndde2NVl7+90xCSmSmixldmlMfaPVgqj3JEA0hhaNKsH80v5A0uLJGRr8XzN/</DigestValue>
      </Reference>
      <Reference URI="/xl/printerSettings/printerSettings51.bin?ContentType=application/vnd.openxmlformats-officedocument.spreadsheetml.printerSettings">
        <DigestMethod Algorithm="http://www.w3.org/2001/04/xmldsig-more#sha384"/>
        <DigestValue>tGC4mITmzb8CpTfC3gwVN8jIE8Yn1t0HlfLbgjKIjY7SgstGmBo1GL2IHIuL0c0P</DigestValue>
      </Reference>
      <Reference URI="/xl/printerSettings/printerSettings52.bin?ContentType=application/vnd.openxmlformats-officedocument.spreadsheetml.printerSettings">
        <DigestMethod Algorithm="http://www.w3.org/2001/04/xmldsig-more#sha384"/>
        <DigestValue>fhbus/KXBTY+IzXDPS9JdcdQJ9tPKWWPHN72TVRs3FTRDIRzkEawMqxWath+/f/d</DigestValue>
      </Reference>
      <Reference URI="/xl/printerSettings/printerSettings53.bin?ContentType=application/vnd.openxmlformats-officedocument.spreadsheetml.printerSettings">
        <DigestMethod Algorithm="http://www.w3.org/2001/04/xmldsig-more#sha384"/>
        <DigestValue>7GWyoIuZItc7NxLfIEd5PEhS0gkk/n0X2JbLbAZPyGqvyPUvBq4iE7cuFKGLJnTh</DigestValue>
      </Reference>
      <Reference URI="/xl/printerSettings/printerSettings54.bin?ContentType=application/vnd.openxmlformats-officedocument.spreadsheetml.printerSettings">
        <DigestMethod Algorithm="http://www.w3.org/2001/04/xmldsig-more#sha384"/>
        <DigestValue>yUhZFxb7/R82uNv75IdW/TBPjYkPpKE77h2ycxoBiXMVO5An4RSOfKWSSYshuxrO</DigestValue>
      </Reference>
      <Reference URI="/xl/printerSettings/printerSettings55.bin?ContentType=application/vnd.openxmlformats-officedocument.spreadsheetml.printerSettings">
        <DigestMethod Algorithm="http://www.w3.org/2001/04/xmldsig-more#sha384"/>
        <DigestValue>ghRM4lyOntDx1GQgDbTXHqmCYYtZRDbqgFp0tDtm1KAIh9ehyJ25zr16rb3f4VT+</DigestValue>
      </Reference>
      <Reference URI="/xl/printerSettings/printerSettings56.bin?ContentType=application/vnd.openxmlformats-officedocument.spreadsheetml.printerSettings">
        <DigestMethod Algorithm="http://www.w3.org/2001/04/xmldsig-more#sha384"/>
        <DigestValue>D8mAIEGw2HWY3kqsY+6l8H3eU4GYjchBCbTwl353RrzsIxNDdRfhP3B5EsqFkS4e</DigestValue>
      </Reference>
      <Reference URI="/xl/printerSettings/printerSettings57.bin?ContentType=application/vnd.openxmlformats-officedocument.spreadsheetml.printerSettings">
        <DigestMethod Algorithm="http://www.w3.org/2001/04/xmldsig-more#sha384"/>
        <DigestValue>CyxeqT5yahjdmQsR0Nofwx4bk+M7FW1lEcJyBDCJ5TxJpxHJrdxYrk2V/sFHpVkM</DigestValue>
      </Reference>
      <Reference URI="/xl/printerSettings/printerSettings58.bin?ContentType=application/vnd.openxmlformats-officedocument.spreadsheetml.printerSettings">
        <DigestMethod Algorithm="http://www.w3.org/2001/04/xmldsig-more#sha384"/>
        <DigestValue>tGC4mITmzb8CpTfC3gwVN8jIE8Yn1t0HlfLbgjKIjY7SgstGmBo1GL2IHIuL0c0P</DigestValue>
      </Reference>
      <Reference URI="/xl/printerSettings/printerSettings59.bin?ContentType=application/vnd.openxmlformats-officedocument.spreadsheetml.printerSettings">
        <DigestMethod Algorithm="http://www.w3.org/2001/04/xmldsig-more#sha384"/>
        <DigestValue>fhbus/KXBTY+IzXDPS9JdcdQJ9tPKWWPHN72TVRs3FTRDIRzkEawMqxWath+/f/d</DigestValue>
      </Reference>
      <Reference URI="/xl/printerSettings/printerSettings6.bin?ContentType=application/vnd.openxmlformats-officedocument.spreadsheetml.printerSettings">
        <DigestMethod Algorithm="http://www.w3.org/2001/04/xmldsig-more#sha384"/>
        <DigestValue>ghRM4lyOntDx1GQgDbTXHqmCYYtZRDbqgFp0tDtm1KAIh9ehyJ25zr16rb3f4VT+</DigestValue>
      </Reference>
      <Reference URI="/xl/printerSettings/printerSettings60.bin?ContentType=application/vnd.openxmlformats-officedocument.spreadsheetml.printerSettings">
        <DigestMethod Algorithm="http://www.w3.org/2001/04/xmldsig-more#sha384"/>
        <DigestValue>ezcKjFmP9/uNb8c0zefJm4YTiFwG2E8t6+hcG7ohPsvZVOm9xE8SfhhKjgRxJ3S0</DigestValue>
      </Reference>
      <Reference URI="/xl/printerSettings/printerSettings61.bin?ContentType=application/vnd.openxmlformats-officedocument.spreadsheetml.printerSettings">
        <DigestMethod Algorithm="http://www.w3.org/2001/04/xmldsig-more#sha384"/>
        <DigestValue>yUhZFxb7/R82uNv75IdW/TBPjYkPpKE77h2ycxoBiXMVO5An4RSOfKWSSYshuxrO</DigestValue>
      </Reference>
      <Reference URI="/xl/printerSettings/printerSettings62.bin?ContentType=application/vnd.openxmlformats-officedocument.spreadsheetml.printerSettings">
        <DigestMethod Algorithm="http://www.w3.org/2001/04/xmldsig-more#sha384"/>
        <DigestValue>ghRM4lyOntDx1GQgDbTXHqmCYYtZRDbqgFp0tDtm1KAIh9ehyJ25zr16rb3f4VT+</DigestValue>
      </Reference>
      <Reference URI="/xl/printerSettings/printerSettings63.bin?ContentType=application/vnd.openxmlformats-officedocument.spreadsheetml.printerSettings">
        <DigestMethod Algorithm="http://www.w3.org/2001/04/xmldsig-more#sha384"/>
        <DigestValue>D8mAIEGw2HWY3kqsY+6l8H3eU4GYjchBCbTwl353RrzsIxNDdRfhP3B5EsqFkS4e</DigestValue>
      </Reference>
      <Reference URI="/xl/printerSettings/printerSettings64.bin?ContentType=application/vnd.openxmlformats-officedocument.spreadsheetml.printerSettings">
        <DigestMethod Algorithm="http://www.w3.org/2001/04/xmldsig-more#sha384"/>
        <DigestValue>qs+ndde2NVl7+90xCSmSmixldmlMfaPVgqj3JEA0hhaNKsH80v5A0uLJGRr8XzN/</DigestValue>
      </Reference>
      <Reference URI="/xl/printerSettings/printerSettings65.bin?ContentType=application/vnd.openxmlformats-officedocument.spreadsheetml.printerSettings">
        <DigestMethod Algorithm="http://www.w3.org/2001/04/xmldsig-more#sha384"/>
        <DigestValue>tGC4mITmzb8CpTfC3gwVN8jIE8Yn1t0HlfLbgjKIjY7SgstGmBo1GL2IHIuL0c0P</DigestValue>
      </Reference>
      <Reference URI="/xl/printerSettings/printerSettings66.bin?ContentType=application/vnd.openxmlformats-officedocument.spreadsheetml.printerSettings">
        <DigestMethod Algorithm="http://www.w3.org/2001/04/xmldsig-more#sha384"/>
        <DigestValue>aCBjclhgmi0tPq+BMFeV7yFqWAwscRJB9iXOMURd7YpzU7JYPKfPhkYC6TP2Ojja</DigestValue>
      </Reference>
      <Reference URI="/xl/printerSettings/printerSettings67.bin?ContentType=application/vnd.openxmlformats-officedocument.spreadsheetml.printerSettings">
        <DigestMethod Algorithm="http://www.w3.org/2001/04/xmldsig-more#sha384"/>
        <DigestValue>Pm6gK76rTNZrklX7z7/9U1ck/3sjuGQ3dMvtXdhd6PN43FlBWnjJPRycrRCWsMT+</DigestValue>
      </Reference>
      <Reference URI="/xl/printerSettings/printerSettings7.bin?ContentType=application/vnd.openxmlformats-officedocument.spreadsheetml.printerSettings">
        <DigestMethod Algorithm="http://www.w3.org/2001/04/xmldsig-more#sha384"/>
        <DigestValue>pyl05PWYAtl//692FAUMogp2Jb6r0f72r2R7eE5p1H7bsdvlCXoMmDiQmQKFIzkK</DigestValue>
      </Reference>
      <Reference URI="/xl/printerSettings/printerSettings8.bin?ContentType=application/vnd.openxmlformats-officedocument.spreadsheetml.printerSettings">
        <DigestMethod Algorithm="http://www.w3.org/2001/04/xmldsig-more#sha384"/>
        <DigestValue>qs+ndde2NVl7+90xCSmSmixldmlMfaPVgqj3JEA0hhaNKsH80v5A0uLJGRr8XzN/</DigestValue>
      </Reference>
      <Reference URI="/xl/printerSettings/printerSettings9.bin?ContentType=application/vnd.openxmlformats-officedocument.spreadsheetml.printerSettings">
        <DigestMethod Algorithm="http://www.w3.org/2001/04/xmldsig-more#sha384"/>
        <DigestValue>pyl05PWYAtl//692FAUMogp2Jb6r0f72r2R7eE5p1H7bsdvlCXoMmDiQmQKFIzkK</DigestValue>
      </Reference>
      <Reference URI="/xl/sharedStrings.xml?ContentType=application/vnd.openxmlformats-officedocument.spreadsheetml.sharedStrings+xml">
        <DigestMethod Algorithm="http://www.w3.org/2001/04/xmldsig-more#sha384"/>
        <DigestValue>PX9EhUsxpgeMPW+JQ89t9aPNujY+L7JAfZkv6mP2U0/twobVjaZATMnWy+JDpGwF</DigestValue>
      </Reference>
      <Reference URI="/xl/styles.xml?ContentType=application/vnd.openxmlformats-officedocument.spreadsheetml.styles+xml">
        <DigestMethod Algorithm="http://www.w3.org/2001/04/xmldsig-more#sha384"/>
        <DigestValue>1MnnK2PSUjPCMrhK+k20ubizJXx6HKzC3G0GHFvX5btKHdVtda5HwbIq+KhJ40/6</DigestValue>
      </Reference>
      <Reference URI="/xl/theme/theme1.xml?ContentType=application/vnd.openxmlformats-officedocument.theme+xml">
        <DigestMethod Algorithm="http://www.w3.org/2001/04/xmldsig-more#sha384"/>
        <DigestValue>ycoCAao9F9/1EFulkwSmK5FHws1XUXaBJpImm26ukxfYiHDPf2p/qMHYq2oJ9GWl</DigestValue>
      </Reference>
      <Reference URI="/xl/workbook.xml?ContentType=application/vnd.openxmlformats-officedocument.spreadsheetml.sheet.main+xml">
        <DigestMethod Algorithm="http://www.w3.org/2001/04/xmldsig-more#sha384"/>
        <DigestValue>UHAtz0Trlfu9INzPejinew5sajGrQJmemARswFzlGMebIbLqmoPi408462sXWktN</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czr3HULHfGiA1X4HRG/EE23IfFn2EJHy15EkszHx45LzZxnFK2OqpnpErZkGivna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dsig-more#sha384"/>
        <DigestValue>rtYtqTbRxuWtW/38IYfh2sKaByta+6Elv/awyJ8Y8DKbV+gHpBVPck85c7WH8GJh</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0Ku4tVylDF4QRgulSxN9OfDSh2vLFFtBHuP+UHMLwHgUl838YHVCp0LNeoaY7yhv</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GrfIo3YJ+NEFn+9KzpfYwWf3tSrii/ETr51XIscw7SUpYrS3Zn7stq71yFv9tKC+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dsig-more#sha384"/>
        <DigestValue>7SDImrNd/gfR2uzdVRpIuIbRtsH0VxQ4UGmpePufcT4pZDeD+OO0EnjcAg69CX/l</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dsig-more#sha384"/>
        <DigestValue>gNnLNv+xljn+5L60z+SbWNkFD38jFpxOhWcJT2Og4o8vS/fSilh/qK14u5a4uuwJ</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yUmahslBWmqBB82Uv2hV0/qdNKQA+6OxraqyQ1pljHt0yqrM2IrmA5qiN4AsvWw9</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YVtUl2/lL4Nxk8e2RD6c5aSv6F0Ig33qD/71/oqL5jiYWMeACv/X9FVmWXSu2UeC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xB5hObJTEJdDGRNIe9v9pS3u73qt1HV1YLb5iFhqAqaSITE3sG3YiDM4bPv/Whal</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dsig-more#sha384"/>
        <DigestValue>A8sNdqEc5ws70YanboMno4UA+MPIiiQYYvptMQV6tOHpSL6G4lboRaUVZ0cCMOD/</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dsig-more#sha384"/>
        <DigestValue>WokUa7VeNE+Bs2jqUXEQlsFi6sL4GTLd+cUAqkGQ/gR2o+FHMsiemheqL65kJZ2I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1/KqDy+BPDHqs55skjyDYmMMz0ijwvxGcNCyjAnnaT9PUgSLb6bYnh+o0bH89igy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dsig-more#sha384"/>
        <DigestValue>YFxmuP6kW+Ml3o9nQ3OK4ZkLCHv8+vGk4yxMvf0B9y1mPLfozhxidfIEq0LjoaoZ</DigestValue>
      </Reference>
      <Reference URI="/xl/worksheets/sheet1.xml?ContentType=application/vnd.openxmlformats-officedocument.spreadsheetml.worksheet+xml">
        <DigestMethod Algorithm="http://www.w3.org/2001/04/xmldsig-more#sha384"/>
        <DigestValue>rE3qGX3d6hrzkE+/TxDai58kjXtvDrSZwjSAcqOqLUOsIwjQvgySKoV212S0j2Dn</DigestValue>
      </Reference>
      <Reference URI="/xl/worksheets/sheet10.xml?ContentType=application/vnd.openxmlformats-officedocument.spreadsheetml.worksheet+xml">
        <DigestMethod Algorithm="http://www.w3.org/2001/04/xmldsig-more#sha384"/>
        <DigestValue>JfTQv4ta5BX8cfeHmc3v62J7MfHzU5KkU/waSJEMPE8nX1zRv54NPZzzkxQ3kv5A</DigestValue>
      </Reference>
      <Reference URI="/xl/worksheets/sheet11.xml?ContentType=application/vnd.openxmlformats-officedocument.spreadsheetml.worksheet+xml">
        <DigestMethod Algorithm="http://www.w3.org/2001/04/xmldsig-more#sha384"/>
        <DigestValue>MZgUuruTmOIOUhyReCBfl3Emy22ZbARVX9g/70aNgKUnbxuMfNOclASGoxTZHhzE</DigestValue>
      </Reference>
      <Reference URI="/xl/worksheets/sheet12.xml?ContentType=application/vnd.openxmlformats-officedocument.spreadsheetml.worksheet+xml">
        <DigestMethod Algorithm="http://www.w3.org/2001/04/xmldsig-more#sha384"/>
        <DigestValue>DH7uUEzvEa9b041B8esOYdaxSBMKBCssJQHFcEec9WfJr83XqIqxMdyPiVHfgMrQ</DigestValue>
      </Reference>
      <Reference URI="/xl/worksheets/sheet13.xml?ContentType=application/vnd.openxmlformats-officedocument.spreadsheetml.worksheet+xml">
        <DigestMethod Algorithm="http://www.w3.org/2001/04/xmldsig-more#sha384"/>
        <DigestValue>s5YvwN1WOQfZJyzxXiTHiq1otVAT0UHTP1WgDHhxvj2dsvpGxRYC7T9gEkE2v1V1</DigestValue>
      </Reference>
      <Reference URI="/xl/worksheets/sheet14.xml?ContentType=application/vnd.openxmlformats-officedocument.spreadsheetml.worksheet+xml">
        <DigestMethod Algorithm="http://www.w3.org/2001/04/xmldsig-more#sha384"/>
        <DigestValue>KrL8dPtb2x4f603mRoq4hggLogcPnQxGUyIla166TpJTpHuctr3r1U/APyhSP+Da</DigestValue>
      </Reference>
      <Reference URI="/xl/worksheets/sheet15.xml?ContentType=application/vnd.openxmlformats-officedocument.spreadsheetml.worksheet+xml">
        <DigestMethod Algorithm="http://www.w3.org/2001/04/xmldsig-more#sha384"/>
        <DigestValue>M7nn55hqFw44nHKcNYKb+BYxnX+xinNNbZz2FBfoA94ABb2CllIcm+8kKdRS2qT2</DigestValue>
      </Reference>
      <Reference URI="/xl/worksheets/sheet2.xml?ContentType=application/vnd.openxmlformats-officedocument.spreadsheetml.worksheet+xml">
        <DigestMethod Algorithm="http://www.w3.org/2001/04/xmldsig-more#sha384"/>
        <DigestValue>zGwCLP3A7rD6xRPXHs7r9IN+PkiqIVRhmmSSWy+354grxOcW1A95ksckq4Msl6R0</DigestValue>
      </Reference>
      <Reference URI="/xl/worksheets/sheet3.xml?ContentType=application/vnd.openxmlformats-officedocument.spreadsheetml.worksheet+xml">
        <DigestMethod Algorithm="http://www.w3.org/2001/04/xmldsig-more#sha384"/>
        <DigestValue>9oqOAx8/O9jL0gOE4GIIihTJ0beY+0cv5tYEzAk9kHgvX+mgjmAOCRhD7WrDYyEi</DigestValue>
      </Reference>
      <Reference URI="/xl/worksheets/sheet4.xml?ContentType=application/vnd.openxmlformats-officedocument.spreadsheetml.worksheet+xml">
        <DigestMethod Algorithm="http://www.w3.org/2001/04/xmldsig-more#sha384"/>
        <DigestValue>5fE1bVcAIqFjkdMP8QFBVqv+Eg1PDr0yY3YTaAXn74Iqe2MLclPwUeMy4K6wv3GK</DigestValue>
      </Reference>
      <Reference URI="/xl/worksheets/sheet5.xml?ContentType=application/vnd.openxmlformats-officedocument.spreadsheetml.worksheet+xml">
        <DigestMethod Algorithm="http://www.w3.org/2001/04/xmldsig-more#sha384"/>
        <DigestValue>1jxOZJyM8N4hyqfl/zDtWWRAh88Vg3SzM0Pze46gFqRAZ1GOF6CIQsTVtY6RdZLG</DigestValue>
      </Reference>
      <Reference URI="/xl/worksheets/sheet6.xml?ContentType=application/vnd.openxmlformats-officedocument.spreadsheetml.worksheet+xml">
        <DigestMethod Algorithm="http://www.w3.org/2001/04/xmldsig-more#sha384"/>
        <DigestValue>HnYHpkvoKsrW3GeJXBxjnYORqEZKnDzlsbJv2VOsPFZB3aWA4Se/6QTp0QFlNg9/</DigestValue>
      </Reference>
      <Reference URI="/xl/worksheets/sheet7.xml?ContentType=application/vnd.openxmlformats-officedocument.spreadsheetml.worksheet+xml">
        <DigestMethod Algorithm="http://www.w3.org/2001/04/xmldsig-more#sha384"/>
        <DigestValue>cBLs2letL7HkEDT0gcWrNqTjMXR0sUaVnSTJbSef2V19BPyYaqMlsj8Yr72j2CDQ</DigestValue>
      </Reference>
      <Reference URI="/xl/worksheets/sheet8.xml?ContentType=application/vnd.openxmlformats-officedocument.spreadsheetml.worksheet+xml">
        <DigestMethod Algorithm="http://www.w3.org/2001/04/xmldsig-more#sha384"/>
        <DigestValue>soN3ZOj39O/QlTxo3HAMHo27hyDL4KvDlPQOcxUTGuu/Vy4SEw0mBklJsdWcl2DL</DigestValue>
      </Reference>
      <Reference URI="/xl/worksheets/sheet9.xml?ContentType=application/vnd.openxmlformats-officedocument.spreadsheetml.worksheet+xml">
        <DigestMethod Algorithm="http://www.w3.org/2001/04/xmldsig-more#sha384"/>
        <DigestValue>XGiQwct8/2nsN8CRCuP0H/hEWcmkT/MBm44DfXqNCqDP3NOdGIfiMSeWQaFOP1qy</DigestValue>
      </Reference>
    </Manifest>
    <SignatureProperties>
      <SignatureProperty Id="idSignatureTime" Target="#idPackageSignature">
        <mdssi:SignatureTime xmlns:mdssi="http://schemas.openxmlformats.org/package/2006/digital-signature">
          <mdssi:Format>YYYY-MM-DDThh:mm:ssTZD</mdssi:Format>
          <mdssi:Value>2026-03-31T19:42:28Z</mdssi:Value>
        </mdssi:SignatureTime>
      </SignatureProperty>
    </SignatureProperties>
  </Object>
  <Object Id="idOfficeObject">
    <SignatureProperties>
      <SignatureProperty Id="idOfficeV1Details" Target="#idPackageSignature">
        <SignatureInfoV1 xmlns="http://schemas.microsoft.com/office/2006/digsig">
          <SetupID>{832018E9-0C8E-4ED8-AD52-9E402981669C}</SetupID>
          <SignatureText>Dolly Díaz </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2026-03-31T19:42:28Z</xd:SigningTime>
          <xd:SigningCertificate>
            <xd:Cert>
              <xd:CertDigest>
                <DigestMethod Algorithm="http://www.w3.org/2001/04/xmldsig-more#sha384"/>
                <DigestValue>+s25wIpRuAdrHFmgqrBSqRkSwLD2lT2ezN3pOThVyDr1fCyHylC7WjSSrRhkf1my</DigestValue>
              </xd:CertDigest>
              <xd:IssuerSerial>
                <X509IssuerName>CN=d4da8735-1e91-4998-9b23-ce5625f75522</X509IssuerName>
                <X509SerialNumber>10740105440950365180</X509SerialNumber>
              </xd:IssuerSerial>
            </xd:Cert>
          </xd:SigningCertificate>
          <xd:SignaturePolicyIdentifier>
            <xd:SignaturePolicyImplied/>
          </xd:SignaturePolicyIdentifier>
        </xd:SignedSignatureProperties>
      </xd:SignedProperties>
    </xd:QualifyingProperties>
  </Object>
  <Object Id="idValidSigLnImg">AQAAAGwAAAAAAAAAAAAAALcBAAC/AAAAAAAAAAAAAABSGgAAdgsAACBFTUYAAAEAOBwAAKoAAAAGAAAAAAAAAAAAAAAAAAAAgAcAADgEAAAmAQAApQAAAAAAAAAAAAAAAAAAAHB8BACIhAIACgAAABAAAAAAAAAAAAAAAEsAAAAQAAAAAAAAAAUAAAAeAAAAGAAAAAAAAAAAAAAAuAEAAMAAAAAnAAAAGAAAAAEAAAAAAAAAAAAAAAAAAAAlAAAADAAAAAEAAABMAAAAZAAAAAAAAAAAAAAAtwEAAL8AAAAAAAAAAAAAALg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3AQAAvwAAAAAAAAAAAAAAuAEAAMAAAAAhAPAAAAAAAAAAAAAAAIA/AAAAAAAAAAAAAIA/AAAAAAAAAAAAAAAAAAAAAAAAAAAAAAAAAAAAAAAAAAAlAAAADAAAAAAAAIAoAAAADAAAAAEAAAAnAAAAGAAAAAEAAAAAAAAA8PDwAAAAAAAlAAAADAAAAAEAAABMAAAAZAAAAAAAAAAAAAAAtwEAAL8AAAAAAAAAAAAAALgBAADAAAAAIQDwAAAAAAAAAAAAAACAPwAAAAAAAAAAAACAPwAAAAAAAAAAAAAAAAAAAAAAAAAAAAAAAAAAAAAAAAAAJQAAAAwAAAAAAACAKAAAAAwAAAABAAAAJwAAABgAAAABAAAAAAAAAPDw8AAAAAAAJQAAAAwAAAABAAAATAAAAGQAAAAAAAAAAAAAALcBAAC/AAAAAAAAAAAAAAC4AQAAwAAAACEA8AAAAAAAAAAAAAAAgD8AAAAAAAAAAAAAgD8AAAAAAAAAAAAAAAAAAAAAAAAAAAAAAAAAAAAAAAAAACUAAAAMAAAAAAAAgCgAAAAMAAAAAQAAACcAAAAYAAAAAQAAAAAAAADw8PAAAAAAACUAAAAMAAAAAQAAAEwAAABkAAAAAAAAAAAAAAC3AQAAvwAAAAAAAAAAAAAAuAEAAMAAAAAhAPAAAAAAAAAAAAAAAIA/AAAAAAAAAAAAAIA/AAAAAAAAAAAAAAAAAAAAAAAAAAAAAAAAAAAAAAAAAAAlAAAADAAAAAAAAIAoAAAADAAAAAEAAAAnAAAAGAAAAAEAAAAAAAAA////AAAAAAAlAAAADAAAAAEAAABMAAAAZAAAAAAAAAAAAAAAtwEAAL8AAAAAAAAAAAAAALgBAADAAAAAIQDwAAAAAAAAAAAAAACAPwAAAAAAAAAAAACAPwAAAAAAAAAAAAAAAAAAAAAAAAAAAAAAAAAAAAAAAAAAJQAAAAwAAAAAAACAKAAAAAwAAAABAAAAJwAAABgAAAABAAAAAAAAAP///wAAAAAAJQAAAAwAAAABAAAATAAAAGQAAAAAAAAAAAAAALcBAAC/AAAAAAAAAAAAAAC4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1QcdxdEEfAQAABgAAAAkAAABMAAAAAAAAAAAAAAAAAAAA//////////9gAAAAMwAxAC8AMwAvADIAMAAyADYAAAAJAAAACQAAAAYAAAAJAAAABgAAAAkAAAAJAAAACQAAAAkAAABLAAAAQAAAADAAAAAFAAAAIAAAAAEAAAABAAAAEAAAAAAAAAAAAAAAuAEAAMAAAAAAAAAAAAAAALg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K4AAABlAAAAOgAAAEYAAAB1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8AAABmAAAAJQAAAAwAAAAEAAAAVAAAAJAAAAA7AAAARgAAAK0AAABlAAAAAQAAAAAAdUHHcXRBOwAAAEYAAAALAAAATAAAAAAAAAAAAAAAAAAAAP//////////ZAAAAEQAbwBsAGwAeQAgAEQA7QBhAHoAIAAOmREAAAAOAAAABgAAAAYAAAAMAAAABwAAABEAAAAGAAAADAAAAAsAAAAHAAAASwAAAEAAAAAwAAAABQAAACAAAAABAAAAAQAAABAAAAAAAAAAAAAAALgBAADAAAAAAAAAAAAAAAC4AQAAwAAAACUAAAAMAAAAAgAAACcAAAAYAAAABQAAAAAAAAD///8AAAAAACUAAAAMAAAABQAAAEwAAABkAAAAAAAAAHIAAAC3AQAAugAAAAAAAAByAAAAuA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PwAAAAWAAAAcgAAANYAAACGAAAAAQAAAAAAdUHHcXRBFgAAAHIAAAAdAAAATAAAAAAAAAAAAAAAAAAAAP//////////iAAAAEwAaQBjACAARABvAGwAbAB5ACAARQBtAGkAbABpAGEAIABEAO0AYQB6ACAAQgBlAG4A7QB0AGUAegC+gQgAAAAEAAAABwAAAAQAAAALAAAACQAAAAQAAAAEAAAACAAAAAQAAAAIAAAADgAAAAQAAAAEAAAABAAAAAgAAAAEAAAACwAAAAQAAAAIAAAABwAAAAQAAAAJAAAACAAAAAkAAAAEAAAABQAAAAgAAAAHAAAASwAAAEAAAAAwAAAABQAAACAAAAABAAAAAQAAABAAAAAAAAAAAAAAALgBAADAAAAAAAAAAAAAAAC4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qAAAABYAAACMAAAAgQAAAKAAAAABAAAAAAB1QcdxdEEWAAAAjAAAAA8AAABMAAAAAAAAAAAAAAAAAAAA//////////9sAAAAQQB1AGQAaQB0AG8AcgAgAEUAeAB0AGUAcgBuAG8AAAAKAAAACQAAAAkAAAAEAAAABQAAAAkAAAAGAAAABAAAAAgAAAAHAAAABQAAAAgAAAAGAAAACQAAAAkAAABLAAAAQAAAADAAAAAFAAAAIAAAAAEAAAABAAAAEAAAAAAAAAAAAAAAuAEAAMAAAAAAAAAAAAAAALgBAADAAAAAJQAAAAwAAAACAAAAJwAAABgAAAAFAAAAAAAAAP///wAAAAAAJQAAAAwAAAAFAAAATAAAAGQAAAAVAAAApgAAAKIBAAC6AAAAFQAAAKYAAACOAQAAFQAAACEA8AAAAAAAAAAAAAAAgD8AAAAAAAAAAAAAgD8AAAAAAAAAAAAAAAAAAAAAAAAAAAAAAAAAAAAAAAAAACUAAAAMAAAAAAAAgCgAAAAMAAAABQAAACUAAAAMAAAAAQAAABgAAAAMAAAAAAAAABIAAAAMAAAAAQAAABYAAAAMAAAAAAAAAFQAAAB0AQAAFgAAAKYAAAChAQAAugAAAAEAAAAAAHVBx3F0QRYAAACmAAAAMQAAAEwAAAAEAAAAFQAAAKYAAACjAQAAuwAAALAAAABGAGkAcgBtAGEAZABvACAAcABvAHIAOgAgAGQANABkAGEAOAA3ADMANQAtADEAZQA5ADEALQA0ADkAOQA4AC0AOQBiADIAMwAtAGMAZQA1ADYAMgA1AGYANwA1ADUAMgAyAAAACAAAAAQAAAAGAAAADgAAAAgAAAAJAAAACQAAAAQAAAAJAAAACQAAAAYAAAADAAAABAAAAAkAAAAJAAAACQAAAAgAAAAJAAAACQAAAAkAAAAJAAAABgAAAAkAAAAIAAAACQAAAAkAAAAGAAAACQAAAAkAAAAJAAAACQAAAAYAAAAJAAAACQAAAAkAAAAJAAAABgAAAAcAAAAIAAAACQAAAAkAAAAJAAAACQAAAAUAAAAJAAAACQAAAAkAAAAJAAAACQAAABYAAAAMAAAAAAAAACUAAAAMAAAAAgAAAA4AAAAUAAAAAAAAABAAAAAUAAAA</Object>
  <Object Id="idInvalidSigLnImg">AQAAAGwAAAAAAAAAAAAAALcBAAC/AAAAAAAAAAAAAABSGgAAdgsAACBFTUYAAAEAOCUAALEAAAAGAAAAAAAAAAAAAAAAAAAAgAcAADgEAAAmAQAApQAAAAAAAAAAAAAAAAAAAHB8BACIhAIACgAAABAAAAAAAAAAAAAAAEsAAAAQAAAAAAAAAAUAAAAeAAAAGAAAAAAAAAAAAAAAuAEAAMAAAAAnAAAAGAAAAAEAAAAAAAAAAAAAAAAAAAAlAAAADAAAAAEAAABMAAAAZAAAAAAAAAAAAAAAtwEAAL8AAAAAAAAAAAAAALg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3AQAAvwAAAAAAAAAAAAAAuAEAAMAAAAAhAPAAAAAAAAAAAAAAAIA/AAAAAAAAAAAAAIA/AAAAAAAAAAAAAAAAAAAAAAAAAAAAAAAAAAAAAAAAAAAlAAAADAAAAAAAAIAoAAAADAAAAAEAAAAnAAAAGAAAAAEAAAAAAAAA8PDwAAAAAAAlAAAADAAAAAEAAABMAAAAZAAAAAAAAAAAAAAAtwEAAL8AAAAAAAAAAAAAALgBAADAAAAAIQDwAAAAAAAAAAAAAACAPwAAAAAAAAAAAACAPwAAAAAAAAAAAAAAAAAAAAAAAAAAAAAAAAAAAAAAAAAAJQAAAAwAAAAAAACAKAAAAAwAAAABAAAAJwAAABgAAAABAAAAAAAAAPDw8AAAAAAAJQAAAAwAAAABAAAATAAAAGQAAAAAAAAAAAAAALcBAAC/AAAAAAAAAAAAAAC4AQAAwAAAACEA8AAAAAAAAAAAAAAAgD8AAAAAAAAAAAAAgD8AAAAAAAAAAAAAAAAAAAAAAAAAAAAAAAAAAAAAAAAAACUAAAAMAAAAAAAAgCgAAAAMAAAAAQAAACcAAAAYAAAAAQAAAAAAAADw8PAAAAAAACUAAAAMAAAAAQAAAEwAAABkAAAAAAAAAAAAAAC3AQAAvwAAAAAAAAAAAAAAuAEAAMAAAAAhAPAAAAAAAAAAAAAAAIA/AAAAAAAAAAAAAIA/AAAAAAAAAAAAAAAAAAAAAAAAAAAAAAAAAAAAAAAAAAAlAAAADAAAAAAAAIAoAAAADAAAAAEAAAAnAAAAGAAAAAEAAAAAAAAA////AAAAAAAlAAAADAAAAAEAAABMAAAAZAAAAAAAAAAAAAAAtwEAAL8AAAAAAAAAAAAAALgBAADAAAAAIQDwAAAAAAAAAAAAAACAPwAAAAAAAAAAAACAPwAAAAAAAAAAAAAAAAAAAAAAAAAAAAAAAAAAAAAAAAAAJQAAAAwAAAAAAACAKAAAAAwAAAABAAAAJwAAABgAAAABAAAAAAAAAP///wAAAAAAJQAAAAwAAAABAAAATAAAAGQAAAAAAAAAAAAAALcBAAC/AAAAAAAAAAAAAAC4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uAEAAMAAAAAAAAAAAAAAALg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G2C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K4AAABlAAAAOgAAAEYAAAB1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8AAABmAAAAJQAAAAwAAAAEAAAAVAAAAJAAAAA7AAAARgAAAK0AAABlAAAAAQAAAAAAdUHHcXRBOwAAAEYAAAALAAAATAAAAAAAAAAAAAAAAAAAAP//////////ZAAAAEQAbwBsAGwAeQAgAEQA7QBhAHoAIABtghEAAAAOAAAABgAAAAYAAAAMAAAABwAAABEAAAAGAAAADAAAAAsAAAAHAAAASwAAAEAAAAAwAAAABQAAACAAAAABAAAAAQAAABAAAAAAAAAAAAAAALgBAADAAAAAAAAAAAAAAAC4AQAAwAAAACUAAAAMAAAAAgAAACcAAAAYAAAABQAAAAAAAAD///8AAAAAACUAAAAMAAAABQAAAEwAAABkAAAAAAAAAHIAAAC3AQAAugAAAAAAAAByAAAAuA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PwAAAAWAAAAcgAAANYAAACGAAAAAQAAAAAAdUHHcXRBFgAAAHIAAAAdAAAATAAAAAAAAAAAAAAAAAAAAP//////////iAAAAEwAaQBjACAARABvAGwAbAB5ACAARQBtAGkAbABpAGEAIABEAO0AYQB6ACAAQgBlAG4A7QB0AGUAegBRmQgAAAAEAAAABwAAAAQAAAALAAAACQAAAAQAAAAEAAAACAAAAAQAAAAIAAAADgAAAAQAAAAEAAAABAAAAAgAAAAEAAAACwAAAAQAAAAIAAAABwAAAAQAAAAJAAAACAAAAAkAAAAEAAAABQAAAAgAAAAHAAAASwAAAEAAAAAwAAAABQAAACAAAAABAAAAAQAAABAAAAAAAAAAAAAAALgBAADAAAAAAAAAAAAAAAC4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qAAAABYAAACMAAAAgQAAAKAAAAABAAAAAAB1QcdxdEEWAAAAjAAAAA8AAABMAAAAAAAAAAAAAAAAAAAA//////////9sAAAAQQB1AGQAaQB0AG8AcgAgAEUAeAB0AGUAcgBuAG8AAAAKAAAACQAAAAkAAAAEAAAABQAAAAkAAAAGAAAABAAAAAgAAAAHAAAABQAAAAgAAAAGAAAACQAAAAkAAABLAAAAQAAAADAAAAAFAAAAIAAAAAEAAAABAAAAEAAAAAAAAAAAAAAAuAEAAMAAAAAAAAAAAAAAALgBAADAAAAAJQAAAAwAAAACAAAAJwAAABgAAAAFAAAAAAAAAP///wAAAAAAJQAAAAwAAAAFAAAATAAAAGQAAAAVAAAApgAAAKIBAAC6AAAAFQAAAKYAAACOAQAAFQAAACEA8AAAAAAAAAAAAAAAgD8AAAAAAAAAAAAAgD8AAAAAAAAAAAAAAAAAAAAAAAAAAAAAAAAAAAAAAAAAACUAAAAMAAAAAAAAgCgAAAAMAAAABQAAACUAAAAMAAAAAQAAABgAAAAMAAAAAAAAABIAAAAMAAAAAQAAABYAAAAMAAAAAAAAAFQAAAB0AQAAFgAAAKYAAAChAQAAugAAAAEAAAAAAHVBx3F0QRYAAACmAAAAMQAAAEwAAAAEAAAAFQAAAKYAAACjAQAAuwAAALAAAABGAGkAcgBtAGEAZABvACAAcABvAHIAOgAgAGQANABkAGEAOAA3ADMANQAtADEAZQA5ADEALQA0ADkAOQA4AC0AOQBiADIAMwAtAGMAZQA1ADYAMgA1AGYANwA1ADUAMgAyAAAACAAAAAQAAAAGAAAADgAAAAgAAAAJAAAACQAAAAQAAAAJAAAACQAAAAYAAAADAAAABAAAAAkAAAAJAAAACQAAAAgAAAAJAAAACQAAAAkAAAAJAAAABgAAAAkAAAAIAAAACQAAAAkAAAAGAAAACQAAAAkAAAAJAAAACQAAAAYAAAAJAAAACQAAAAkAAAAJAAAABgAAAAcAAAAIAAAACQAAAAkAAAAJAAAACQAAAAUAAAAJAAAACQAAAAkAAAAJAAAACQ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13D96051EFFC54294B60C1598B41316" ma:contentTypeVersion="11" ma:contentTypeDescription="Crear nuevo documento." ma:contentTypeScope="" ma:versionID="721f88f4025d9a2d4b761062f46f1358">
  <xsd:schema xmlns:xsd="http://www.w3.org/2001/XMLSchema" xmlns:xs="http://www.w3.org/2001/XMLSchema" xmlns:p="http://schemas.microsoft.com/office/2006/metadata/properties" xmlns:ns2="fd8ea7d1-5dbe-46b2-b34e-94f6705e67ce" xmlns:ns3="aaa2c6e9-aa0a-40c8-b56c-b0f808993b80" targetNamespace="http://schemas.microsoft.com/office/2006/metadata/properties" ma:root="true" ma:fieldsID="ec9f7b00a18af0e5eef41f90cc972d45" ns2:_="" ns3:_="">
    <xsd:import namespace="fd8ea7d1-5dbe-46b2-b34e-94f6705e67ce"/>
    <xsd:import namespace="aaa2c6e9-aa0a-40c8-b56c-b0f808993b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8ea7d1-5dbe-46b2-b34e-94f6705e67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7e58a3bd-625b-4c49-b97f-634e1dd41e9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aa2c6e9-aa0a-40c8-b56c-b0f808993b8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2a5b744-5c66-4501-86f2-87e2e30f18cc}" ma:internalName="TaxCatchAll" ma:showField="CatchAllData" ma:web="aaa2c6e9-aa0a-40c8-b56c-b0f808993b8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d8ea7d1-5dbe-46b2-b34e-94f6705e67ce">
      <Terms xmlns="http://schemas.microsoft.com/office/infopath/2007/PartnerControls"/>
    </lcf76f155ced4ddcb4097134ff3c332f>
    <TaxCatchAll xmlns="aaa2c6e9-aa0a-40c8-b56c-b0f808993b8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7CE5A70-B240-47E0-A47D-7174960A62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8ea7d1-5dbe-46b2-b34e-94f6705e67ce"/>
    <ds:schemaRef ds:uri="aaa2c6e9-aa0a-40c8-b56c-b0f808993b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E0600F2-B907-4D9C-BFFA-66515A969F72}">
  <ds:schemaRefs>
    <ds:schemaRef ds:uri="http://schemas.microsoft.com/office/2006/metadata/properties"/>
    <ds:schemaRef ds:uri="http://schemas.microsoft.com/office/infopath/2007/PartnerControls"/>
    <ds:schemaRef ds:uri="fd8ea7d1-5dbe-46b2-b34e-94f6705e67ce"/>
    <ds:schemaRef ds:uri="aaa2c6e9-aa0a-40c8-b56c-b0f808993b80"/>
  </ds:schemaRefs>
</ds:datastoreItem>
</file>

<file path=customXml/itemProps3.xml><?xml version="1.0" encoding="utf-8"?>
<ds:datastoreItem xmlns:ds="http://schemas.openxmlformats.org/officeDocument/2006/customXml" ds:itemID="{107A9A5C-EF30-45B7-A29C-4D4B78EA8C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12</vt:i4>
      </vt:variant>
    </vt:vector>
  </HeadingPairs>
  <TitlesOfParts>
    <vt:vector size="27" baseType="lpstr">
      <vt:lpstr>CARATULA I</vt:lpstr>
      <vt:lpstr>CARATULA II</vt:lpstr>
      <vt:lpstr>CARATULA III</vt:lpstr>
      <vt:lpstr>Activo-Pasivo P</vt:lpstr>
      <vt:lpstr>Resultados</vt:lpstr>
      <vt:lpstr>Flujo</vt:lpstr>
      <vt:lpstr>Variac Patrim</vt:lpstr>
      <vt:lpstr>Nota Inicial</vt:lpstr>
      <vt:lpstr>Nota 5 b-d</vt:lpstr>
      <vt:lpstr>Nota 5 e-f</vt:lpstr>
      <vt:lpstr>Nota g-l</vt:lpstr>
      <vt:lpstr>Nota m-q</vt:lpstr>
      <vt:lpstr>Nota r-u</vt:lpstr>
      <vt:lpstr>Nota v-z</vt:lpstr>
      <vt:lpstr>Nota Final</vt:lpstr>
      <vt:lpstr>'Activo-Pasivo P'!Área_de_impresión</vt:lpstr>
      <vt:lpstr>'CARATULA I'!Área_de_impresión</vt:lpstr>
      <vt:lpstr>'CARATULA III'!Área_de_impresión</vt:lpstr>
      <vt:lpstr>Flujo!Área_de_impresión</vt:lpstr>
      <vt:lpstr>'Nota 5 b-d'!Área_de_impresión</vt:lpstr>
      <vt:lpstr>'Nota 5 e-f'!Área_de_impresión</vt:lpstr>
      <vt:lpstr>'Nota g-l'!Área_de_impresión</vt:lpstr>
      <vt:lpstr>'Nota m-q'!Área_de_impresión</vt:lpstr>
      <vt:lpstr>'Nota r-u'!Área_de_impresión</vt:lpstr>
      <vt:lpstr>'Nota v-z'!Área_de_impresión</vt:lpstr>
      <vt:lpstr>Resultados!Área_de_impresión</vt:lpstr>
      <vt:lpstr>'Variac Patrim'!Área_de_impresión</vt:lpstr>
    </vt:vector>
  </TitlesOfParts>
  <Company>Portafolio de Valores S.A.E.C.A.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mariano</dc:creator>
  <cp:lastModifiedBy>Javier Espinola</cp:lastModifiedBy>
  <cp:lastPrinted>2024-09-26T19:16:31Z</cp:lastPrinted>
  <dcterms:created xsi:type="dcterms:W3CDTF">2007-02-28T18:50:38Z</dcterms:created>
  <dcterms:modified xsi:type="dcterms:W3CDTF">2026-03-30T19:46:21Z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0x010100813D96051EFFC54294B60C1598B41316</vt:lpwstr>
  </property>
</Properties>
</file>