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y68eban02\gaf\Contabilidad\Documentos\00000 EJERCICIO 2025\SIV\12 DICIEMBRE\Firmados\"/>
    </mc:Choice>
  </mc:AlternateContent>
  <xr:revisionPtr revIDLastSave="0" documentId="8_{1C8CF4B2-09FE-4239-BB65-120464E9B55D}" xr6:coauthVersionLast="47" xr6:coauthVersionMax="47" xr10:uidLastSave="{00000000-0000-0000-0000-000000000000}"/>
  <bookViews>
    <workbookView xWindow="-120" yWindow="-120" windowWidth="20730" windowHeight="11160" tabRatio="935"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120"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 sheetId="116" r:id="rId21"/>
    <sheet name="Nota 15" sheetId="117" r:id="rId22"/>
    <sheet name="Nota 16" sheetId="44" r:id="rId23"/>
    <sheet name="Nota 17" sheetId="45" r:id="rId24"/>
    <sheet name="Nota 18" sheetId="46" r:id="rId25"/>
    <sheet name="Nota 19" sheetId="12" r:id="rId26"/>
    <sheet name="Nota 20" sheetId="14" r:id="rId27"/>
    <sheet name="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 localSheetId="21">+SUM("$#REF!.A1:A17)))))))))))))))))))))))))))))")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 localSheetId="21">+SUM("$#REF!.A3:A3)))))))))))))))))))))))))))))")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 localSheetId="21">#REF!</definedName>
    <definedName name="__xlnm.Print_Area_1">#REF!</definedName>
    <definedName name="__xlnm__FilterDatabase">NA()</definedName>
    <definedName name="_xlnm._FilterDatabase" localSheetId="20" hidden="1">'Nota 14 '!#REF!</definedName>
    <definedName name="_xlnm._FilterDatabase" localSheetId="34" hidden="1">'Nota 28'!$A$11:$W$11</definedName>
    <definedName name="_FilterDatabase_1">NA()</definedName>
    <definedName name="_Hlk15378568" localSheetId="8">'Nota 2'!#REF!</definedName>
    <definedName name="A">'Nota 18'!#REF!</definedName>
    <definedName name="Años_préstamo" localSheetId="20">#REF!</definedName>
    <definedName name="Años_préstamo" localSheetId="21">#REF!</definedName>
    <definedName name="Años_préstamo">#REF!</definedName>
    <definedName name="_xlnm.Print_Area" localSheetId="3">BG!$A$1:$H$71</definedName>
    <definedName name="_xlnm.Print_Area" localSheetId="6">EFE!$A$1:$D$47</definedName>
    <definedName name="_xlnm.Print_Area" localSheetId="4">ER!$A$1:$D$43</definedName>
    <definedName name="_xlnm.Print_Area" localSheetId="5">EVPN!$A$2:$T$64</definedName>
    <definedName name="_xlnm.Print_Area" localSheetId="0">'FIRMAS AUTORIZADAS'!$A$1:$L$25</definedName>
    <definedName name="_xlnm.Print_Area" localSheetId="2">'INFORMACION GRAL DE LA ENTIDAD'!$B$1:$I$111</definedName>
    <definedName name="_xlnm.Print_Area" localSheetId="24">'Nota 18'!$A$1:$D$25</definedName>
    <definedName name="_xlnm.Print_Area" localSheetId="25">'Nota 19'!$A$1:$H$20</definedName>
    <definedName name="_xlnm.Print_Area" localSheetId="8">'Nota 2'!$B$1:$J$62</definedName>
    <definedName name="_xlnm.Print_Area" localSheetId="26">'Nota 20'!$A$1:$E$21</definedName>
    <definedName name="_xlnm.Print_Area" localSheetId="27">'Nota 21'!$A$1:$H$33</definedName>
    <definedName name="_xlnm.Print_Area" localSheetId="28">'Nota 22'!$A$1:$F$20</definedName>
    <definedName name="_xlnm.Print_Area" localSheetId="29">'Nota 23'!$A$1:$F$20</definedName>
    <definedName name="_xlnm.Print_Area" localSheetId="30">'Nota 24'!$A$1:$D$26</definedName>
    <definedName name="_xlnm.Print_Area" localSheetId="31">'Nota 25'!$A$1:$D$30</definedName>
    <definedName name="_xlnm.Print_Area" localSheetId="32">'Nota 26'!$A$1:$C$16</definedName>
    <definedName name="_xlnm.Print_Area" localSheetId="33">'Nota 27'!$A$1:$G$45</definedName>
    <definedName name="_xlnm.Print_Area" localSheetId="34">'Nota 28'!$A$1:$G$24</definedName>
    <definedName name="_xlnm.Print_Area" localSheetId="35">'Nota 29'!$A$1:$G$20</definedName>
    <definedName name="_xlnm.Print_Area" localSheetId="36">'Nota 30'!$A$1:$E$19</definedName>
    <definedName name="_xlnm.Print_Area" localSheetId="37">'Nota 31'!$A$1:$E$19</definedName>
    <definedName name="_xlnm.Print_Area" localSheetId="38">'Nota 32'!$A$1:$C$20</definedName>
    <definedName name="_xlnm.Print_Area" localSheetId="39">'Nota 33'!$A$1:$E$20</definedName>
    <definedName name="_xlnm.Print_Area" localSheetId="40">'Nota 34'!$A$1:$C$20</definedName>
    <definedName name="_xlnm.Print_Area" localSheetId="41">'Nota 35'!$A$1:$C$34</definedName>
    <definedName name="_xlnm.Print_Area" localSheetId="42">'Nota 36'!$A$1:$E$25</definedName>
    <definedName name="_xlnm.Print_Area" localSheetId="43">'Nota 37'!$A$1:$I$20</definedName>
    <definedName name="_xlnm.Print_Area" localSheetId="44">'Nota 38'!$A$1:$C$24</definedName>
    <definedName name="_xlnm.Print_Area" localSheetId="45">'Nota 39'!$A$1:$I$16</definedName>
    <definedName name="_xlnm.Print_Area" localSheetId="46">'Nota 40'!$A$1:$D$37</definedName>
    <definedName name="_xlnm.Print_Area" localSheetId="12">'Nota 6'!$A$1:$G$27</definedName>
    <definedName name="_xlnm.Print_Area" localSheetId="13">'Nota 7'!$A$1:$C$19</definedName>
    <definedName name="area1" localSheetId="20">#REF!</definedName>
    <definedName name="area1">#REF!</definedName>
    <definedName name="area7" localSheetId="20">#REF!</definedName>
    <definedName name="area7">#REF!</definedName>
    <definedName name="asdasdasf" localSheetId="20">+#REF!*#REF!</definedName>
    <definedName name="asdasdasf" localSheetId="21">+#REF!*#REF!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5">DATE(YEAR([0]!Inicio_prestamo),MONTH([0]!Inicio_prestamo)+payment_number,DAY([0]!Inicio_prestamo))</definedName>
    <definedName name="Día_de_pago" localSheetId="20">DATE(YEAR('Nota 14 '!Inicio_prestamo),MONTH('Nota 14 '!Inicio_prestamo)+payment_number,DAY('Nota 14 '!Inicio_prestamo))</definedName>
    <definedName name="Día_de_pago" localSheetId="21">DATE(YEAR(Inicio_prestamo),MONTH(Inicio_prestamo)+payment_number,DAY(Inicio_prestamo))</definedName>
    <definedName name="Día_de_pago">DATE(YEAR(Inicio_prestamo),MONTH(Inicio_prestamo)+payment_number,DAY(Inicio_prestamo))</definedName>
    <definedName name="Excel_BuiltIn__FilterDatabase_5" localSheetId="20">#REF!</definedName>
    <definedName name="Excel_BuiltIn__FilterDatabase_5" localSheetId="21">#REF!</definedName>
    <definedName name="Excel_BuiltIn__FilterDatabase_5">#REF!</definedName>
    <definedName name="Excel_BuiltIn_Print_Area_1">NA()</definedName>
    <definedName name="Excel_BuiltIn_Print_Area_13" localSheetId="20">#REF!</definedName>
    <definedName name="Excel_BuiltIn_Print_Area_13" localSheetId="21">#REF!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5">DATE(YEAR([0]!Inicio_prestamo),MONTH([0]!Inicio_prestamo)+payment_number,DAY([0]!Inicio_prestamo))</definedName>
    <definedName name="notas" localSheetId="20">DATE(YEAR('Nota 14 '!Inicio_prestamo),MONTH('Nota 14 '!Inicio_prestamo)+payment_number,DAY('Nota 14 '!Inicio_prestamo))</definedName>
    <definedName name="notas" localSheetId="21">DATE(YEAR(Inicio_prestamo),MONTH(Inicio_prestamo)+payment_number,DAY(Inicio_prestamo))</definedName>
    <definedName name="notas">DATE(YEAR(Inicio_prestamo),MONTH(Inicio_prestamo)+payment_number,DAY(Inicio_prestamo))</definedName>
    <definedName name="Núm_de_pago" localSheetId="20">#REF!</definedName>
    <definedName name="Núm_de_pago" localSheetId="21">#REF!</definedName>
    <definedName name="Núm_de_pago">#REF!</definedName>
    <definedName name="Núm_pagos_al_año" localSheetId="20">#REF!</definedName>
    <definedName name="Núm_pagos_al_año">#REF!</definedName>
    <definedName name="Número_de_pagos" localSheetId="20">MATCH(0.01,'Nota 14 '!Saldo_final,-1)+1</definedName>
    <definedName name="Número_de_pagos" localSheetId="21">MATCH(0.01,'Nota 15'!Saldo_final,-1)+1</definedName>
    <definedName name="Número_de_pagos">MATCH(0.01,Saldo_final,-1)+1</definedName>
    <definedName name="Pago_adicional" localSheetId="20">#REF!</definedName>
    <definedName name="Pago_adicional" localSheetId="21">#REF!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 '!Impresión_completa,0,0,'Nota 14 '!Última_fila)</definedName>
    <definedName name="Restablecer_área_de_impresión" localSheetId="21">OFFSET(Impresión_completa,0,0,'Nota 15'!Última_fila)</definedName>
    <definedName name="Restablecer_área_de_impresión">OFFSET(Impresión_completa,0,0,Última_fila)</definedName>
    <definedName name="Saldo_final" localSheetId="20">#REF!</definedName>
    <definedName name="Saldo_final" localSheetId="21">#REF!</definedName>
    <definedName name="Saldo_final">#REF!</definedName>
    <definedName name="Saldo_inicial" localSheetId="20">#REF!</definedName>
    <definedName name="Saldo_inicial">#REF!</definedName>
    <definedName name="SHARED_FORMULA_1_30_1_30_3" localSheetId="20">+#REF!/#REF!</definedName>
    <definedName name="SHARED_FORMULA_1_30_1_30_3" localSheetId="21">+#REF!/#REF!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 localSheetId="21">+(#REF!-#REF!)/#REF!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 localSheetId="21">+SUM(#REF!)</definedName>
    <definedName name="SHARED_FORMULA_12_164_12_164_0">+SUM(#REF!)</definedName>
    <definedName name="SHARED_FORMULA_12_79_12_79_0" localSheetId="20">-#REF!*#REF!</definedName>
    <definedName name="SHARED_FORMULA_12_79_12_79_0" localSheetId="21">-#REF!*#REF!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 localSheetId="21">-0.125*#REF!</definedName>
    <definedName name="SHARED_FORMULA_13_179_13_179_0">-0.125*#REF!</definedName>
    <definedName name="SHARED_FORMULA_13_186_13_186_0" localSheetId="20">+#REF!/#REF!</definedName>
    <definedName name="SHARED_FORMULA_13_186_13_186_0" localSheetId="21">+#REF!/#REF!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 localSheetId="21">+SUM(#REF!)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 localSheetId="21">+#REF!+#REF!+#REF!+#REF!+#REF!+#REF!+#REF!+#REF!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 localSheetId="21">+SUM(#REF!)</definedName>
    <definedName name="SHARED_FORMULA_15_69_15_69_0">+SUM(#REF!)</definedName>
    <definedName name="SHARED_FORMULA_16_25_16_25_0" localSheetId="20">+#REF!/#REF!</definedName>
    <definedName name="SHARED_FORMULA_16_25_16_25_0" localSheetId="21">+#REF!/#REF!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 localSheetId="21">+#REF!/(1-#REF!-#REF!)*#REF!</definedName>
    <definedName name="SHARED_FORMULA_2_114_2_114_0">+#REF!/(1-#REF!-#REF!)*#REF!</definedName>
    <definedName name="SHARED_FORMULA_2_127_2_127_0" localSheetId="20">+SUM(#REF!)</definedName>
    <definedName name="SHARED_FORMULA_2_127_2_127_0" localSheetId="21">+SUM(#REF!)</definedName>
    <definedName name="SHARED_FORMULA_2_127_2_127_0">+SUM(#REF!)</definedName>
    <definedName name="SHARED_FORMULA_2_132_2_132_0" localSheetId="20">-#REF!/#REF!</definedName>
    <definedName name="SHARED_FORMULA_2_132_2_132_0" localSheetId="21">-#REF!/#REF!</definedName>
    <definedName name="SHARED_FORMULA_2_132_2_132_0">-#REF!/#REF!</definedName>
    <definedName name="SHARED_FORMULA_2_14_2_14_0" localSheetId="20">+SUM(#REF!)</definedName>
    <definedName name="SHARED_FORMULA_2_14_2_14_0" localSheetId="21">+SUM(#REF!)</definedName>
    <definedName name="SHARED_FORMULA_2_14_2_14_0">+SUM(#REF!)</definedName>
    <definedName name="SHARED_FORMULA_2_140_2_140_0" localSheetId="20">+#REF!/#REF!*12</definedName>
    <definedName name="SHARED_FORMULA_2_140_2_140_0" localSheetId="21">+#REF!/#REF!*12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 localSheetId="21">+SUM(#REF!)</definedName>
    <definedName name="SHARED_FORMULA_2_163_2_163_0">+SUM(#REF!)</definedName>
    <definedName name="SHARED_FORMULA_2_175_2_175_0" localSheetId="20">+#REF!/#REF!*12</definedName>
    <definedName name="SHARED_FORMULA_2_175_2_175_0" localSheetId="21">+#REF!/#REF!*12</definedName>
    <definedName name="SHARED_FORMULA_2_175_2_175_0">+#REF!/#REF!*12</definedName>
    <definedName name="SHARED_FORMULA_2_178_2_178_0" localSheetId="20">+#REF!+#REF!+#REF!+#REF!+#REF!+#REF!+#REF!+#REF!+#REF!</definedName>
    <definedName name="SHARED_FORMULA_2_178_2_178_0" localSheetId="21">+#REF!+#REF!+#REF!+#REF!+#REF!+#REF!+#REF!+#REF!+#REF!</definedName>
    <definedName name="SHARED_FORMULA_2_178_2_178_0">+#REF!+#REF!+#REF!+#REF!+#REF!+#REF!+#REF!+#REF!+#REF!</definedName>
    <definedName name="SHARED_FORMULA_2_179_2_179_0" localSheetId="20">-0.125*#REF!</definedName>
    <definedName name="SHARED_FORMULA_2_179_2_179_0" localSheetId="21">-0.125*#REF!</definedName>
    <definedName name="SHARED_FORMULA_2_179_2_179_0">-0.125*#REF!</definedName>
    <definedName name="SHARED_FORMULA_2_18_2_18_0" localSheetId="20">-#REF!*#REF!</definedName>
    <definedName name="SHARED_FORMULA_2_18_2_18_0" localSheetId="21">-#REF!*#REF!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 localSheetId="21">-30*#REF!</definedName>
    <definedName name="SHARED_FORMULA_2_21_2_21_0">-30*#REF!</definedName>
    <definedName name="SHARED_FORMULA_2_22_2_22_0" localSheetId="20">+#REF!*#REF!</definedName>
    <definedName name="SHARED_FORMULA_2_22_2_22_0" localSheetId="21">+#REF!*#REF!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 localSheetId="21">+#REF!+#REF!+#REF!+#REF!+#REF!+#REF!+#REF!+#REF!+#REF!</definedName>
    <definedName name="SHARED_FORMULA_2_33_2_33_0">+#REF!+#REF!+#REF!+#REF!+#REF!+#REF!+#REF!+#REF!+#REF!</definedName>
    <definedName name="SHARED_FORMULA_2_34_2_34_0" localSheetId="20">-0.125*#REF!</definedName>
    <definedName name="SHARED_FORMULA_2_34_2_34_0" localSheetId="21">-0.125*#REF!</definedName>
    <definedName name="SHARED_FORMULA_2_34_2_34_0">-0.125*#REF!</definedName>
    <definedName name="SHARED_FORMULA_2_35_2_35_0" localSheetId="20">+#REF!+#REF!</definedName>
    <definedName name="SHARED_FORMULA_2_35_2_35_0" localSheetId="21">+#REF!+#REF!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 localSheetId="21">+#REF!/#REF!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 localSheetId="21">+#REF!/(1-#REF!-#REF!)*#REF!</definedName>
    <definedName name="SHARED_FORMULA_2_54_2_54_0">+#REF!/(1-#REF!-#REF!)*#REF!</definedName>
    <definedName name="SHARED_FORMULA_2_55_2_55_0" localSheetId="20">-#REF!/#REF!</definedName>
    <definedName name="SHARED_FORMULA_2_55_2_55_0" localSheetId="21">-#REF!/#REF!</definedName>
    <definedName name="SHARED_FORMULA_2_55_2_55_0">-#REF!/#REF!</definedName>
    <definedName name="SHARED_FORMULA_2_56_2_56_0" localSheetId="20">-(-#REF!*#REF!-#REF!-#REF!+#REF!)</definedName>
    <definedName name="SHARED_FORMULA_2_56_2_56_0" localSheetId="21">-(-#REF!*#REF!-#REF!-#REF!+#REF!)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 localSheetId="21">+#REF!+#REF!+#REF!+#REF!+#REF!+#REF!+#REF!+#REF!+#REF!</definedName>
    <definedName name="SHARED_FORMULA_2_93_2_93_0">+#REF!+#REF!+#REF!+#REF!+#REF!+#REF!+#REF!+#REF!+#REF!</definedName>
    <definedName name="SHARED_FORMULA_2_94_2_94_0" localSheetId="20">-0.125*#REF!</definedName>
    <definedName name="SHARED_FORMULA_2_94_2_94_0" localSheetId="21">-0.125*#REF!</definedName>
    <definedName name="SHARED_FORMULA_2_94_2_94_0">-0.125*#REF!</definedName>
    <definedName name="SHARED_FORMULA_2_95_2_95_0" localSheetId="20">+#REF!+#REF!</definedName>
    <definedName name="SHARED_FORMULA_2_95_2_95_0" localSheetId="21">+#REF!+#REF!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 localSheetId="21">+#REF!/#REF!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 localSheetId="21">+#REF!+#REF!+#REF!+#REF!+#REF!+#REF!+#REF!+#REF!+#REF!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 localSheetId="21">-12*#REF!</definedName>
    <definedName name="SHARED_FORMULA_3_25_3_25_0">-12*#REF!</definedName>
    <definedName name="SHARED_FORMULA_3_26_3_26_0" localSheetId="20">+#REF!-#REF!</definedName>
    <definedName name="SHARED_FORMULA_3_26_3_26_0" localSheetId="21">+#REF!-#REF!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 localSheetId="21">+(#REF!-#REF!)/#REF!</definedName>
    <definedName name="SHARED_FORMULA_3_29_3_29_3">+(#REF!-#REF!)/#REF!</definedName>
    <definedName name="SHARED_FORMULA_3_37_3_37_0" localSheetId="20">+(1+#REF!)*#REF!</definedName>
    <definedName name="SHARED_FORMULA_3_37_3_37_0" localSheetId="21">+(1+#REF!)*#REF!</definedName>
    <definedName name="SHARED_FORMULA_3_37_3_37_0">+(1+#REF!)*#REF!</definedName>
    <definedName name="SHARED_FORMULA_3_37_3_37_3" localSheetId="20">+(#REF!-#REF!)/#REF!</definedName>
    <definedName name="SHARED_FORMULA_3_37_3_37_3" localSheetId="21">+(#REF!-#REF!)/#REF!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 localSheetId="21">+SUM(#REF!)</definedName>
    <definedName name="SHARED_FORMULA_3_74_3_74_0">+SUM(#REF!)</definedName>
    <definedName name="SHARED_FORMULA_3_87_3_87_0" localSheetId="20">+#REF!/#REF!</definedName>
    <definedName name="SHARED_FORMULA_3_87_3_87_0" localSheetId="21">+#REF!/#REF!</definedName>
    <definedName name="SHARED_FORMULA_3_87_3_87_0">+#REF!/#REF!</definedName>
    <definedName name="SHARED_FORMULA_3_98_3_98_0" localSheetId="20">+(#REF!-#REF!)/#REF!</definedName>
    <definedName name="SHARED_FORMULA_3_98_3_98_0" localSheetId="21">+(#REF!-#REF!)/#REF!</definedName>
    <definedName name="SHARED_FORMULA_3_98_3_98_0">+(#REF!-#REF!)/#REF!</definedName>
    <definedName name="SHARED_FORMULA_4_13_4_13_1" localSheetId="20">+#REF!*#REF!</definedName>
    <definedName name="SHARED_FORMULA_4_13_4_13_1" localSheetId="21">+#REF!*#REF!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 localSheetId="21">+(#REF!-#REF!)/#REF!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 localSheetId="21">+(#REF!-#REF!)/#REF!</definedName>
    <definedName name="SHARED_FORMULA_4_187_4_187_0">+(#REF!-#REF!)/#REF!</definedName>
    <definedName name="SHARED_FORMULA_4_207_4_207_0" localSheetId="20">+#REF!-#REF!+#REF!-#REF!+#REF!-#REF!</definedName>
    <definedName name="SHARED_FORMULA_4_207_4_207_0" localSheetId="21">+#REF!-#REF!+#REF!-#REF!+#REF!-#REF!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 localSheetId="21">+AVERAGE(#REF!,#REF!,#REF!,#REF!,#REF!,#REF!,#REF!,#REF!)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 localSheetId="21">+#REF!+#REF!+#REF!+#REF!+#REF!+#REF!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 localSheetId="21">+#REF!+#REF!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 localSheetId="21">-0.125*#REF!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 localSheetId="21">+#REF!+#REF!+#REF!+#REF!+#REF!+#REF!+#REF!+#REF!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 localSheetId="21">+#REF!/(1-#REF!-#REF!)*#REF!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 '!#REF!</definedName>
    <definedName name="_xlnm.Print_Titles" localSheetId="8">'Nota 2'!$1:$9</definedName>
    <definedName name="Última_fila" localSheetId="20">IF('Nota 14 '!Valores_especificados,Fila_de_encabezado+'Nota 14 '!Número_de_pagos,Fila_de_encabezado)</definedName>
    <definedName name="Última_fila" localSheetId="21">IF('Nota 15'!Valores_especificados,Fila_de_encabezado+'Nota 15'!Número_de_pagos,Fila_de_encabezado)</definedName>
    <definedName name="Última_fila">IF(Valores_especificados,Fila_de_encabezado+Número_de_pagos,Fila_de_encabezado)</definedName>
    <definedName name="Valores_especificados" localSheetId="20">IF('Nota 14 '!Importe_del_préstamo*'Nota 14 '!Tasa_de_interés*'Nota 14 '!Años_préstamo*'Nota 14 '!Inicio_prestamo&gt;0,1,0)</definedName>
    <definedName name="Valores_especificados" localSheetId="21">IF(Importe_del_préstamo*Tasa_de_interés*'Nota 15'!Años_préstamo*Inicio_prestamo&gt;0,1,0)</definedName>
    <definedName name="Valores_especificados">IF(Importe_del_préstamo*Tasa_de_interés*Años_préstamo*Inicio_prestamo&gt;0,1,0)</definedName>
  </definedNames>
  <calcPr calcId="181029"/>
</workbook>
</file>

<file path=xl/calcChain.xml><?xml version="1.0" encoding="utf-8"?>
<calcChain xmlns="http://schemas.openxmlformats.org/spreadsheetml/2006/main">
  <c r="E18" i="3" l="1"/>
  <c r="E24" i="2" l="1"/>
  <c r="G17" i="12" l="1"/>
  <c r="F17" i="12"/>
  <c r="C17" i="12"/>
  <c r="B17" i="12"/>
  <c r="B17" i="117"/>
  <c r="C13" i="42"/>
  <c r="B13" i="42"/>
  <c r="C13" i="41"/>
  <c r="B13" i="41"/>
  <c r="C12" i="7"/>
  <c r="B12" i="7"/>
  <c r="G27" i="5"/>
  <c r="F27" i="5"/>
  <c r="D21" i="38"/>
  <c r="F39" i="25" l="1"/>
  <c r="K245" i="116"/>
  <c r="E245" i="116"/>
  <c r="F46" i="25" s="1"/>
  <c r="K105" i="116"/>
  <c r="E105" i="116"/>
  <c r="F38" i="25" s="1"/>
  <c r="G19" i="4" l="1"/>
  <c r="C13" i="69" l="1"/>
  <c r="B22" i="72" l="1"/>
  <c r="C22" i="72"/>
  <c r="F38" i="65" l="1"/>
  <c r="E38" i="65"/>
  <c r="B13" i="49" l="1"/>
  <c r="F59" i="25" s="1"/>
  <c r="C20" i="23"/>
  <c r="G10" i="53"/>
  <c r="B20" i="50"/>
  <c r="F14" i="52"/>
  <c r="D16" i="19"/>
  <c r="G22" i="4"/>
  <c r="T21" i="120"/>
  <c r="N20" i="120"/>
  <c r="L20" i="120"/>
  <c r="T20" i="120"/>
  <c r="C32" i="23"/>
  <c r="C10" i="64"/>
  <c r="C11" i="57"/>
  <c r="C11" i="56"/>
  <c r="C10" i="69"/>
  <c r="G10" i="52"/>
  <c r="C10" i="52"/>
  <c r="G11" i="53"/>
  <c r="C11" i="53"/>
  <c r="F13" i="65"/>
  <c r="C9" i="51"/>
  <c r="C13" i="68"/>
  <c r="C11" i="48"/>
  <c r="E10" i="10"/>
  <c r="D37" i="4"/>
  <c r="C15" i="64"/>
  <c r="B19" i="66"/>
  <c r="C19" i="66"/>
  <c r="D19" i="66"/>
  <c r="E19" i="66"/>
  <c r="F19" i="66"/>
  <c r="G19" i="66"/>
  <c r="H19" i="66"/>
  <c r="I19" i="66"/>
  <c r="J19" i="66"/>
  <c r="K19" i="66"/>
  <c r="L19" i="66"/>
  <c r="F29" i="25" s="1"/>
  <c r="M19" i="66"/>
  <c r="B26" i="23"/>
  <c r="B20" i="23"/>
  <c r="B32" i="23"/>
  <c r="I24" i="2"/>
  <c r="L28" i="120"/>
  <c r="C28" i="120"/>
  <c r="T22" i="120"/>
  <c r="T23" i="120"/>
  <c r="T24" i="120"/>
  <c r="T25" i="120"/>
  <c r="C24" i="19"/>
  <c r="B22" i="70"/>
  <c r="C16" i="44"/>
  <c r="D32" i="4"/>
  <c r="S28" i="120"/>
  <c r="R28" i="120"/>
  <c r="Q28" i="120"/>
  <c r="O28" i="120"/>
  <c r="M28" i="120"/>
  <c r="K28" i="120"/>
  <c r="K54" i="120" s="1"/>
  <c r="J28" i="120"/>
  <c r="J54" i="120" s="1"/>
  <c r="I28" i="120"/>
  <c r="I54" i="120" s="1"/>
  <c r="H28" i="120"/>
  <c r="H54" i="120" s="1"/>
  <c r="G28" i="120"/>
  <c r="G54" i="120" s="1"/>
  <c r="F28" i="120"/>
  <c r="F54" i="120" s="1"/>
  <c r="E28" i="120"/>
  <c r="D28" i="120"/>
  <c r="U20" i="120"/>
  <c r="S20" i="120"/>
  <c r="R20" i="120"/>
  <c r="Q20" i="120"/>
  <c r="P20" i="120"/>
  <c r="O20" i="120"/>
  <c r="M20" i="120"/>
  <c r="K20" i="120"/>
  <c r="J20" i="120"/>
  <c r="I20" i="120"/>
  <c r="H20" i="120"/>
  <c r="G20" i="120"/>
  <c r="F20" i="120"/>
  <c r="E20" i="120"/>
  <c r="D20" i="120"/>
  <c r="C20" i="120"/>
  <c r="A1" i="120"/>
  <c r="C10" i="44"/>
  <c r="B10" i="44"/>
  <c r="C22" i="70"/>
  <c r="B9" i="64"/>
  <c r="C9" i="64" s="1"/>
  <c r="G9" i="52"/>
  <c r="F9" i="52"/>
  <c r="F10" i="53"/>
  <c r="C8" i="51"/>
  <c r="B8" i="51"/>
  <c r="B15" i="57"/>
  <c r="C14" i="52"/>
  <c r="F18" i="53"/>
  <c r="G18" i="53"/>
  <c r="C18" i="53"/>
  <c r="C20" i="50"/>
  <c r="C26" i="23"/>
  <c r="G38" i="65"/>
  <c r="B19" i="72"/>
  <c r="C24" i="14"/>
  <c r="B18" i="53"/>
  <c r="C27" i="5"/>
  <c r="D14" i="38"/>
  <c r="C38" i="65"/>
  <c r="C18" i="19" s="1"/>
  <c r="D38" i="65"/>
  <c r="B38" i="65"/>
  <c r="C17" i="19" s="1"/>
  <c r="C21" i="38"/>
  <c r="F53" i="25"/>
  <c r="F55" i="25"/>
  <c r="B9" i="51"/>
  <c r="C13" i="65"/>
  <c r="C19" i="72"/>
  <c r="B1" i="2"/>
  <c r="D60" i="4"/>
  <c r="C13" i="49"/>
  <c r="A1" i="47"/>
  <c r="C16" i="10"/>
  <c r="C15" i="10"/>
  <c r="C13" i="10"/>
  <c r="C14" i="10"/>
  <c r="C12" i="10"/>
  <c r="E17" i="10"/>
  <c r="B1" i="38"/>
  <c r="B10" i="64"/>
  <c r="B11" i="57"/>
  <c r="B11" i="56"/>
  <c r="B10" i="69"/>
  <c r="F10" i="52"/>
  <c r="B10" i="52"/>
  <c r="F11" i="53"/>
  <c r="B11" i="53"/>
  <c r="B13" i="68"/>
  <c r="B11" i="48"/>
  <c r="D10" i="10"/>
  <c r="C37" i="4"/>
  <c r="B11" i="23"/>
  <c r="A1" i="72"/>
  <c r="A1" i="70"/>
  <c r="A1" i="62"/>
  <c r="A1" i="60"/>
  <c r="A1" i="64"/>
  <c r="A1" i="57"/>
  <c r="A1" i="56"/>
  <c r="A1" i="69"/>
  <c r="A1" i="55"/>
  <c r="A1" i="54"/>
  <c r="A1" i="52"/>
  <c r="A1" i="53"/>
  <c r="A1" i="65"/>
  <c r="A1" i="51"/>
  <c r="A1" i="50"/>
  <c r="A1" i="68"/>
  <c r="A1" i="49"/>
  <c r="A1" i="48"/>
  <c r="A1" i="14"/>
  <c r="A1" i="12"/>
  <c r="A1" i="46"/>
  <c r="A1" i="45"/>
  <c r="A1" i="44"/>
  <c r="A1" i="10"/>
  <c r="A1" i="42"/>
  <c r="A1" i="41"/>
  <c r="A1" i="9"/>
  <c r="A5" i="66"/>
  <c r="A1" i="67"/>
  <c r="A1" i="7"/>
  <c r="A1" i="5"/>
  <c r="A1" i="4"/>
  <c r="B6" i="3"/>
  <c r="A1" i="1"/>
  <c r="A1" i="23"/>
  <c r="A1" i="19"/>
  <c r="C16" i="57"/>
  <c r="B15" i="56"/>
  <c r="C15" i="56"/>
  <c r="C26" i="19"/>
  <c r="G14" i="52"/>
  <c r="B14" i="52"/>
  <c r="C15" i="51"/>
  <c r="F61" i="25"/>
  <c r="F58" i="25"/>
  <c r="F56" i="25"/>
  <c r="F54" i="25"/>
  <c r="C16" i="14"/>
  <c r="C14" i="45"/>
  <c r="C21" i="46"/>
  <c r="C11" i="10"/>
  <c r="E22" i="10"/>
  <c r="D22" i="10"/>
  <c r="B11" i="51"/>
  <c r="F32" i="25"/>
  <c r="F30" i="25"/>
  <c r="B12" i="69" l="1"/>
  <c r="B13" i="69" s="1"/>
  <c r="C28" i="19" s="1"/>
  <c r="B16" i="57"/>
  <c r="C22" i="19"/>
  <c r="B15" i="64"/>
  <c r="F19" i="53"/>
  <c r="C19" i="19" s="1"/>
  <c r="B38" i="23"/>
  <c r="C21" i="19"/>
  <c r="G19" i="53"/>
  <c r="G26" i="4"/>
  <c r="C14" i="19"/>
  <c r="F47" i="25"/>
  <c r="B24" i="14"/>
  <c r="D17" i="10"/>
  <c r="F37" i="25" s="1"/>
  <c r="F25" i="25"/>
  <c r="B16" i="14"/>
  <c r="C60" i="4"/>
  <c r="F27" i="25" s="1"/>
  <c r="B16" i="44"/>
  <c r="N28" i="120"/>
  <c r="T26" i="120"/>
  <c r="D20" i="19"/>
  <c r="C38" i="23"/>
  <c r="F22" i="25" l="1"/>
  <c r="B14" i="51" s="1"/>
  <c r="B15" i="51" s="1"/>
  <c r="C31" i="19"/>
  <c r="C33" i="19"/>
  <c r="B14" i="45"/>
  <c r="C14" i="38"/>
  <c r="F31" i="25"/>
  <c r="F48" i="25"/>
  <c r="F43" i="25"/>
  <c r="C32" i="4"/>
  <c r="F20" i="25" s="1"/>
  <c r="D18" i="3"/>
  <c r="F18" i="25" s="1"/>
  <c r="T27" i="120"/>
  <c r="T28" i="120" s="1"/>
  <c r="P28" i="120"/>
  <c r="F28" i="25"/>
  <c r="B21" i="46"/>
  <c r="F42" i="25" s="1"/>
  <c r="B27" i="5"/>
  <c r="D23" i="19"/>
  <c r="F52" i="25"/>
  <c r="F40" i="25"/>
  <c r="F41" i="25" l="1"/>
  <c r="F26" i="25"/>
  <c r="F33" i="25" s="1"/>
  <c r="F19" i="25"/>
  <c r="F57" i="25"/>
  <c r="F21" i="25"/>
  <c r="F44" i="25"/>
  <c r="F50" i="25" s="1"/>
  <c r="C15" i="19"/>
  <c r="C16" i="19" s="1"/>
  <c r="C20" i="19" s="1"/>
  <c r="D25" i="19"/>
  <c r="D27" i="19" s="1"/>
  <c r="F60" i="25" l="1"/>
  <c r="F23" i="25"/>
  <c r="F34" i="25" s="1"/>
  <c r="D29" i="19"/>
  <c r="D32" i="19" s="1"/>
  <c r="F62" i="25" l="1"/>
  <c r="C23" i="19"/>
  <c r="F63" i="25" l="1"/>
  <c r="C25" i="19"/>
  <c r="C27" i="19" s="1"/>
  <c r="C29" i="19" l="1"/>
  <c r="C32" i="19" l="1"/>
</calcChain>
</file>

<file path=xl/sharedStrings.xml><?xml version="1.0" encoding="utf-8"?>
<sst xmlns="http://schemas.openxmlformats.org/spreadsheetml/2006/main" count="2302" uniqueCount="763">
  <si>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</si>
  <si>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</si>
  <si>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</si>
  <si>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</si>
  <si>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</si>
  <si>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</si>
  <si>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</si>
  <si>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</si>
  <si>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</si>
  <si>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</si>
  <si>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</si>
  <si>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</si>
  <si>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</si>
  <si>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</si>
  <si>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</si>
  <si>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</si>
  <si>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</si>
  <si>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</si>
  <si>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</si>
  <si>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</si>
  <si>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</si>
  <si>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</si>
  <si>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</si>
  <si>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</si>
  <si>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</si>
  <si>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</si>
  <si>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</si>
  <si>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</si>
  <si>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</si>
  <si>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</si>
  <si>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</si>
  <si>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</si>
  <si>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</si>
  <si>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</si>
  <si>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</si>
  <si>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</si>
  <si>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</si>
  <si>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</si>
  <si>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</si>
  <si>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</si>
  <si>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</si>
  <si>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</si>
  <si>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</si>
  <si>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</si>
  <si>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</si>
  <si>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</si>
  <si>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</si>
  <si>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</si>
  <si>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</si>
  <si>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</si>
  <si>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</si>
  <si>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</si>
  <si>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</si>
  <si>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</si>
  <si>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</si>
  <si>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</si>
  <si>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</si>
  <si>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</si>
  <si>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</si>
  <si>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</si>
  <si>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</si>
  <si>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</si>
  <si>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</si>
  <si>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</si>
  <si>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</si>
  <si>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</si>
  <si>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</si>
  <si>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</si>
  <si>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</si>
  <si>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</si>
  <si>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</si>
  <si>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</si>
  <si>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</si>
  <si>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</si>
  <si>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</si>
  <si>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Intereses pagados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</si>
  <si>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</si>
  <si>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</si>
  <si>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</si>
  <si>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</si>
  <si>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</si>
  <si>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</si>
  <si>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</si>
  <si>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Activos</t>
  </si>
  <si>
    <t>Indicar moneda</t>
  </si>
  <si>
    <t>Pasivos</t>
  </si>
  <si>
    <t>Posición neta</t>
  </si>
  <si>
    <t>Inversiones temporales</t>
  </si>
  <si>
    <t>Cuentas por pagar comerciales</t>
  </si>
  <si>
    <t>Préstamos a corto plazo</t>
  </si>
  <si>
    <t>Total cuentas a pagar por comerciales</t>
  </si>
  <si>
    <t>Vencimiento</t>
  </si>
  <si>
    <t>Tipo de garantía</t>
  </si>
  <si>
    <t>Tipo de Garantía</t>
  </si>
  <si>
    <t>Intereses deudas bursátiles a pagar</t>
  </si>
  <si>
    <t>Propiedad, planta y equipo</t>
  </si>
  <si>
    <t>Activos intangibles</t>
  </si>
  <si>
    <t>Inversiones</t>
  </si>
  <si>
    <t>(Detallar bienes de uso)</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</si>
  <si>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</si>
  <si>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</si>
  <si>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</si>
  <si>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</si>
  <si>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</si>
  <si>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</si>
  <si>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</si>
  <si>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</si>
  <si>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</si>
  <si>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</si>
  <si>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</si>
  <si>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</si>
  <si>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</si>
  <si>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</si>
  <si>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</si>
  <si>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</si>
  <si>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</si>
  <si>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</si>
  <si>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</si>
  <si>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</si>
  <si>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</si>
  <si>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</si>
  <si>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</si>
  <si>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</si>
  <si>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</si>
  <si>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</si>
  <si>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</si>
  <si>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</si>
  <si>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</si>
  <si>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</si>
  <si>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</si>
  <si>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</si>
  <si>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</si>
  <si>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</si>
  <si>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</si>
  <si>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</si>
  <si>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</si>
  <si>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</si>
  <si>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</si>
  <si>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</si>
  <si>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</si>
  <si>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</si>
  <si>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</si>
  <si>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</si>
  <si>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</si>
  <si>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</si>
  <si>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</si>
  <si>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</si>
  <si>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</si>
  <si>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</si>
  <si>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</si>
  <si>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</si>
  <si>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</si>
  <si>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</si>
  <si>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</si>
  <si>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</si>
  <si>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</si>
  <si>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</si>
  <si>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</si>
  <si>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</si>
  <si>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</si>
  <si>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</si>
  <si>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</si>
  <si>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</si>
  <si>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</si>
  <si>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</si>
  <si>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</si>
  <si>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</si>
  <si>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</si>
  <si>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</si>
  <si>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</si>
  <si>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</si>
  <si>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</si>
  <si>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</si>
  <si>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</si>
  <si>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</si>
  <si>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</si>
  <si>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</si>
  <si>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</si>
  <si>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</si>
  <si>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</si>
  <si>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</si>
  <si>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</si>
  <si>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</si>
  <si>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</si>
  <si>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</si>
  <si>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</si>
  <si>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</si>
  <si>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</si>
  <si>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</si>
  <si>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</si>
  <si>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</si>
  <si>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</si>
  <si>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</si>
  <si>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</si>
  <si>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</si>
  <si>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</si>
  <si>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</si>
  <si>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</si>
  <si>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</si>
  <si>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</si>
  <si>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</si>
  <si>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</si>
  <si>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</si>
  <si>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</si>
  <si>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</si>
  <si>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</si>
  <si>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</si>
  <si>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</si>
  <si>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</si>
  <si>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</si>
  <si>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</si>
  <si>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</si>
  <si>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</si>
  <si>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</si>
  <si>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</si>
  <si>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</si>
  <si>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</si>
  <si>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</si>
  <si>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</si>
  <si>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</si>
  <si>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</si>
  <si>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</si>
  <si>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</si>
  <si>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</si>
  <si>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</si>
  <si>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</si>
  <si>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</si>
  <si>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</si>
  <si>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</si>
  <si>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</si>
  <si>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</si>
  <si>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</si>
  <si>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</si>
  <si>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</si>
  <si>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</si>
  <si>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</si>
  <si>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</si>
  <si>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</si>
  <si>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</si>
  <si>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</si>
  <si>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</si>
  <si>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</si>
  <si>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</si>
  <si>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</si>
  <si>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</si>
  <si>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</si>
  <si>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</si>
  <si>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</si>
  <si>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</si>
  <si>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</si>
  <si>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</si>
  <si>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</si>
  <si>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</si>
  <si>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</si>
  <si>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</si>
  <si>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</si>
  <si>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</si>
  <si>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</si>
  <si>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</si>
  <si>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</si>
  <si>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</si>
  <si>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</si>
  <si>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</si>
  <si>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</si>
  <si>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</si>
  <si>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</si>
  <si>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</si>
  <si>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</si>
  <si>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</si>
  <si>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</si>
  <si>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</si>
  <si>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</si>
  <si>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</si>
  <si>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</si>
  <si>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</si>
  <si>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</si>
  <si>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</si>
  <si>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</si>
  <si>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</si>
  <si>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</si>
  <si>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</si>
  <si>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</si>
  <si>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</si>
  <si>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</si>
  <si>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</si>
  <si>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</si>
  <si>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</si>
  <si>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</si>
  <si>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</si>
  <si>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</si>
  <si>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</si>
  <si>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</si>
  <si>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Previsión para deudores incobrables</t>
  </si>
  <si>
    <t>Bienes de uso</t>
  </si>
  <si>
    <t>Deudas comerciales y bancarias</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</si>
  <si>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</si>
  <si>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</si>
  <si>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</si>
  <si>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</si>
  <si>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</si>
  <si>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</si>
  <si>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</si>
  <si>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</si>
  <si>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</si>
  <si>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</si>
  <si>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</si>
  <si>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</si>
  <si>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</si>
  <si>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</si>
  <si>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</si>
  <si>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</si>
  <si>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</si>
  <si>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</si>
  <si>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</si>
  <si>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</si>
  <si>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</si>
  <si>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</si>
  <si>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</si>
  <si>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</si>
  <si>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</si>
  <si>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</si>
  <si>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</si>
  <si>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</si>
  <si>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</si>
  <si>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Dólares</t>
  </si>
  <si>
    <t>Inversiones en Titulos del Sistema Financiero Local - Moneda Local Guaraníes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</si>
  <si>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</si>
  <si>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</si>
  <si>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</si>
  <si>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</si>
  <si>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</si>
  <si>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</si>
  <si>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</si>
  <si>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</si>
  <si>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</si>
  <si>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</si>
  <si>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</si>
  <si>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</si>
  <si>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</si>
  <si>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</si>
  <si>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</si>
  <si>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</si>
  <si>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</si>
  <si>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Indicación de Moneda</t>
  </si>
  <si>
    <t>Dólar estadounidense</t>
  </si>
  <si>
    <t>Guaraní</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</si>
  <si>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</si>
  <si>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</si>
  <si>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</si>
  <si>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</si>
  <si>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</si>
  <si>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</si>
  <si>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</si>
  <si>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</si>
  <si>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</si>
  <si>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</si>
  <si>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</si>
  <si>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</si>
  <si>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Monto Capital Social</t>
  </si>
  <si>
    <t>Valor Nominal de Acciones</t>
  </si>
  <si>
    <t>Cantidad de Acciones</t>
  </si>
  <si>
    <t>Monto Capital Integrado</t>
  </si>
  <si>
    <t>NOTAS A LOS ESTADOS FINANCIEROS CORRESPONDIENTES AL PERIODO TERMINADO</t>
  </si>
  <si>
    <t>Local</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</si>
  <si>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</si>
  <si>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</si>
  <si>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</si>
  <si>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</si>
  <si>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</si>
  <si>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</si>
  <si>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</si>
  <si>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</si>
  <si>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</si>
  <si>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</si>
  <si>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</si>
  <si>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</si>
  <si>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</si>
  <si>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</si>
  <si>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</si>
  <si>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</si>
  <si>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</si>
  <si>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</si>
  <si>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</si>
  <si>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</si>
  <si>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</si>
  <si>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</si>
  <si>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</si>
  <si>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</si>
  <si>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</si>
  <si>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</si>
  <si>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</si>
  <si>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</si>
  <si>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</si>
  <si>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4.1</t>
  </si>
  <si>
    <t>4.2</t>
  </si>
  <si>
    <t>Fondo Fijo</t>
  </si>
  <si>
    <t>Acciones en Tesoreria</t>
  </si>
  <si>
    <t>Pagos Emitidos</t>
  </si>
  <si>
    <t>Carteras Adquiridas</t>
  </si>
  <si>
    <t>Otros Créditos a Cobrar No Cte.</t>
  </si>
  <si>
    <t>(-) Previsiones No Cte.</t>
  </si>
  <si>
    <t>Proveedores Comerciales M/N Cte.</t>
  </si>
  <si>
    <t>Proveedores Comerciales M/E Cte.</t>
  </si>
  <si>
    <t>Aguinaldo a Pagar</t>
  </si>
  <si>
    <t>Indemnizaciones y Preavisos a Pagar</t>
  </si>
  <si>
    <t>Descuentos a Funcionarios por Compras y Préstamos</t>
  </si>
  <si>
    <t>Retenciones a Pagar</t>
  </si>
  <si>
    <t>Dirección Gral. Recaudaciones</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</si>
  <si>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</si>
  <si>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</si>
  <si>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</si>
  <si>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</si>
  <si>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</si>
  <si>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</si>
  <si>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</si>
  <si>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</si>
  <si>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</si>
  <si>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</si>
  <si>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</si>
  <si>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</si>
  <si>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</si>
  <si>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</si>
  <si>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</si>
  <si>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</si>
  <si>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</si>
  <si>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</si>
  <si>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</si>
  <si>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</si>
  <si>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</si>
  <si>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</si>
  <si>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</si>
  <si>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</si>
  <si>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</si>
  <si>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</si>
  <si>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</si>
  <si>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</si>
  <si>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</si>
  <si>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</si>
  <si>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</si>
  <si>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</si>
  <si>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</si>
  <si>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</si>
  <si>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</si>
  <si>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</si>
  <si>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</si>
  <si>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</si>
  <si>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</si>
  <si>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Garantia de documento</t>
  </si>
  <si>
    <t>BANCO CONTINENTAL S.A.E.C.A.</t>
  </si>
  <si>
    <t>A sola firma</t>
  </si>
  <si>
    <t>BANCO ITAÚ PARAGUAY S.A.</t>
  </si>
  <si>
    <t>BANCO GNB PARAGUAY S.A.</t>
  </si>
  <si>
    <t>BANCO ATLAS S.A.</t>
  </si>
  <si>
    <t>BANCO FAMILIAR S.A.E.C.A.</t>
  </si>
  <si>
    <t>BANCO PARA LA COMERCIALIZACIÓN Y LA PRODUCCIÓN S.A.</t>
  </si>
  <si>
    <t>Deudas bursátiles en el Exterior</t>
  </si>
  <si>
    <t>Intereses a Pagar M/N PEG6 - Serie 2</t>
  </si>
  <si>
    <t>Intereses a Pagar M/N PEG6 - Serie 3</t>
  </si>
  <si>
    <t>Intereses a Pagar M/N PEG6 - Serie 6</t>
  </si>
  <si>
    <t>Intereses a Pagar M/N PEG7- Serie 5</t>
  </si>
  <si>
    <t>Bonos a Pagar M/N PEG6 - Serie 2</t>
  </si>
  <si>
    <t>Bonos a Pagar M/N PEG6 - Serie 3</t>
  </si>
  <si>
    <t>Bonos a Pagar M/N PEG6 - Serie 6</t>
  </si>
  <si>
    <t>Bonos a Pagar M/N PEG7 - Serie 5</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</si>
  <si>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</si>
  <si>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</si>
  <si>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</si>
  <si>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</si>
  <si>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</si>
  <si>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</si>
  <si>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</si>
  <si>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</si>
  <si>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</si>
  <si>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</si>
  <si>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</si>
  <si>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</si>
  <si>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</si>
  <si>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</si>
  <si>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</si>
  <si>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</si>
  <si>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</si>
  <si>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</si>
  <si>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</si>
  <si>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</si>
  <si>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</si>
  <si>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</si>
  <si>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</si>
  <si>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</si>
  <si>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</si>
  <si>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</si>
  <si>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</si>
  <si>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</si>
  <si>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</si>
  <si>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</si>
  <si>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</si>
  <si>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INFORMACION GENERAL DE LA ENTIDAD</t>
  </si>
  <si>
    <t>5-</t>
  </si>
  <si>
    <t>CANTIDAD DE SUCURSALES:</t>
  </si>
  <si>
    <t xml:space="preserve"> (Expresado en guaraníes)</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</si>
  <si>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</si>
  <si>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</si>
  <si>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</si>
  <si>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</si>
  <si>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</si>
  <si>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</si>
  <si>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</si>
  <si>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</si>
  <si>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</si>
  <si>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</si>
  <si>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</si>
  <si>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</si>
  <si>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</si>
  <si>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</si>
  <si>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</si>
  <si>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</si>
  <si>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</si>
  <si>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</si>
  <si>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</si>
  <si>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</si>
  <si>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</si>
  <si>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</si>
  <si>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</si>
  <si>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</si>
  <si>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</si>
  <si>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</si>
  <si>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</si>
  <si>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Expresado en Guaranies</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</si>
  <si>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</si>
  <si>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</si>
  <si>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</si>
  <si>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</si>
  <si>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</si>
  <si>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</si>
  <si>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Equipos de comunicación- Oficina</t>
  </si>
  <si>
    <t>Equipos de computación_ Informática</t>
  </si>
  <si>
    <t>Instalaciones e Inmuebles</t>
  </si>
  <si>
    <t>Expresado en guaraníes</t>
  </si>
  <si>
    <t>Expresado en guaranies</t>
  </si>
  <si>
    <t>Importe (en Gs)</t>
  </si>
  <si>
    <t>BANCO BASA.</t>
  </si>
  <si>
    <t>Expresado en  guaranies</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</si>
  <si>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</si>
  <si>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</si>
  <si>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</si>
  <si>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</si>
  <si>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</si>
  <si>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</si>
  <si>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Provisión de Impuesto a la renta</t>
  </si>
  <si>
    <t>Nota 30 - Resultado de inversiones en asociadas</t>
  </si>
  <si>
    <t>Pagaré de Clientes</t>
  </si>
  <si>
    <t>Cartera de Crédito Varios</t>
  </si>
  <si>
    <t>Prenda</t>
  </si>
  <si>
    <t>Entidades Financieras</t>
  </si>
  <si>
    <t>Certificado de Deposito de Ahorro</t>
  </si>
  <si>
    <t>ESTADOS FINANCIEROS, NOTAS Y ANEXOS</t>
  </si>
  <si>
    <t xml:space="preserve">FIRMAS AUTORIZADAS ELECTROBAN SAECA </t>
  </si>
  <si>
    <t>Ingresos</t>
  </si>
  <si>
    <t>Servicios Prestados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</si>
  <si>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</si>
  <si>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</si>
  <si>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</si>
  <si>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</si>
  <si>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</si>
  <si>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</si>
  <si>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(En  guaraníes)</t>
  </si>
  <si>
    <t>Efectivo generado por otras  operaciones</t>
  </si>
  <si>
    <t>Al 31 de Diciembre</t>
  </si>
  <si>
    <t xml:space="preserve">                                             (Expresado en guaraníes)</t>
  </si>
  <si>
    <t xml:space="preserve">AL 31 de Diciembre </t>
  </si>
  <si>
    <t>AL 31 de Diciembre</t>
  </si>
  <si>
    <t xml:space="preserve">FIC S.A. DE FINANZAS </t>
  </si>
  <si>
    <t>Intereses a Pagar M/N PEG7- Serie 8</t>
  </si>
  <si>
    <t>Intereses a Pagar M/N PEG7- Serie 9</t>
  </si>
  <si>
    <t>Bonos a Pagar M/N PEG7 - Serie 8</t>
  </si>
  <si>
    <t>Bonos a Pagar M/N PEG7 - Serie 9</t>
  </si>
  <si>
    <t>Rendimiento de Fondos Mutuos e inversiones</t>
  </si>
  <si>
    <t>Honorarios Personal superior</t>
  </si>
  <si>
    <t>COMPOSICIÓN ACCIONARIA:</t>
  </si>
  <si>
    <t xml:space="preserve"> (*)Accionistas que poseen el diez (10) por ciento o más de participación en el capital.</t>
  </si>
  <si>
    <t>ESTADO DE FLUJOS DE EFECTIVO (METODO DIRECTO)</t>
  </si>
  <si>
    <t>Intereses a Pagar M/N PEG7- Serie 10</t>
  </si>
  <si>
    <t>Intereses a Pagar M/N PEG7- Serie 11</t>
  </si>
  <si>
    <t>Intereses a Pagar M/N PEG7- Serie 12</t>
  </si>
  <si>
    <t>Bonos a Pagar M/N PEG7 - Serie 10</t>
  </si>
  <si>
    <t>Bonos a Pagar M/N PEG7 - Serie 11</t>
  </si>
  <si>
    <t>Bonos a Pagar M/N PEG7 - Serie 12</t>
  </si>
  <si>
    <t>(-) Amortizacion Acumulada Gastos de Colocacion de Bonos</t>
  </si>
  <si>
    <t>Gastos de Organización - London</t>
  </si>
  <si>
    <t>(-) Amortización Acumulada Gtos. de Org. London</t>
  </si>
  <si>
    <t>Bonos a Pagar M/N PEG8 - Serie 1</t>
  </si>
  <si>
    <t>Bonos a Pagar M/N PEG8 - Serie 2</t>
  </si>
  <si>
    <t>Intereses a Pagar M/N PEG8- Serie 1</t>
  </si>
  <si>
    <t>Intereses a Pagar M/N PEG8- Serie 2</t>
  </si>
  <si>
    <t>NOTA 20 – APORTE PARA FUTURAS CAPITALIZACIONES</t>
  </si>
  <si>
    <t>Aporte para futuras capitalizaciones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</si>
  <si>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</si>
  <si>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</si>
  <si>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t>La Sociedad contabiliza el impuesto a la renta por el método de lo diferido, método del pasivo.</t>
  </si>
  <si>
    <t>El siguiente informe incluye operaciones son Sociedades Relacionadas y Remuneraciones al Personal Superior</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</si>
  <si>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</si>
  <si>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</si>
  <si>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</si>
  <si>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</si>
  <si>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Quebranto impositivo 10% (Tasa General)</t>
  </si>
  <si>
    <t xml:space="preserve">(-)Intereses a devengar s/ prestamos </t>
  </si>
  <si>
    <t>(-)Intereses a devengar s/ bonos Bursatiles</t>
  </si>
  <si>
    <t>Nota 33 - Resultado extraordinario  neto de impuesto a la renta</t>
  </si>
  <si>
    <t>El siguiente cuadro detalla las diferencias temporales a la tasa del impuesto a los efectos de determinación del impuesto diferido del ejercicio declarado:</t>
  </si>
  <si>
    <t>Inversiones temporales valor nominal</t>
  </si>
  <si>
    <t>Impuesto Diferido NIF 20</t>
  </si>
  <si>
    <t>Ingresos varios no operativos</t>
  </si>
  <si>
    <t/>
  </si>
  <si>
    <t>Bonos a Pagar M/N PEG8 - Serie 3</t>
  </si>
  <si>
    <t>Bonos a Pagar M/N PEG8 - Serie 4</t>
  </si>
  <si>
    <t>Bonos a Pagar M/N PEG8 - Serie 5</t>
  </si>
  <si>
    <t>Bonos a Pagar M/N PEG8 - Serie 6</t>
  </si>
  <si>
    <t>Bonos a Pagar M/N PEG8 - Serie 7</t>
  </si>
  <si>
    <t>Bonos a Pagar M/N PEG8 - Serie 8</t>
  </si>
  <si>
    <t xml:space="preserve">                                                Comparativo con el mismo periodo anterior</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</si>
  <si>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30/21 de la Comisión Nacional de Valores.                                                                                                                                                                                                     
</t>
  </si>
  <si>
    <t>Dividendos a Pagar</t>
  </si>
  <si>
    <t>BANCO RIO S.A.E.C.A</t>
  </si>
  <si>
    <t>Bonos a Pagar M/N PEG8 - Serie 9</t>
  </si>
  <si>
    <t>Bonos a Pagar M/N PEG8 - Serie 10</t>
  </si>
  <si>
    <t>Bonos a Pagar M/N PEG8 - Serie 11</t>
  </si>
  <si>
    <t>Bonos a Pagar M/N PEG8 - Serie 12</t>
  </si>
  <si>
    <t>Bonos a Pagar M/N PEG8 - Serie 13</t>
  </si>
  <si>
    <t>Otras Previsiones</t>
  </si>
  <si>
    <t>Bonos a Pagar M/N PEG8 - Serie 14</t>
  </si>
  <si>
    <t>Bonos a Pagar M/N PEG8 - Serie 15</t>
  </si>
  <si>
    <t>Bonos a Pagar M/N PEG8 - Serie 16</t>
  </si>
  <si>
    <t>Bonos a Pagar M/N PEG8 - Serie 18</t>
  </si>
  <si>
    <t>Bonos a Pagar M/N PEG8 - Serie 17</t>
  </si>
  <si>
    <t>Recaudaciones en Proceso</t>
  </si>
  <si>
    <t>Bonos a Pagar M/N PEG8 - Serie 19</t>
  </si>
  <si>
    <t>Bonos a Pagar M/N PEG8 - Serie 20</t>
  </si>
  <si>
    <t>Bonos a Pagar M/N PEG8 - Serie 21</t>
  </si>
  <si>
    <t>Intereses a Pagar M/N PEG8- Serie 3</t>
  </si>
  <si>
    <t>Intereses a Pagar M/N PEG8- Serie 4</t>
  </si>
  <si>
    <t>Intereses a Pagar M/N PEG8- Serie 5</t>
  </si>
  <si>
    <t>Intereses a Pagar M/N PEG8- Serie 6</t>
  </si>
  <si>
    <t>Intereses a Pagar M/N PEG8- Serie 7</t>
  </si>
  <si>
    <t>Intereses a Pagar M/N PEG8- Serie 8</t>
  </si>
  <si>
    <t>Intereses a Pagar M/N PEG8- Serie 9</t>
  </si>
  <si>
    <t>Intereses a Pagar M/N PEG8- Serie 10</t>
  </si>
  <si>
    <t>Intereses a Pagar M/N PEG8- Serie 11</t>
  </si>
  <si>
    <t>Intereses a Pagar M/N PEG8- Serie 12</t>
  </si>
  <si>
    <t>Intereses a Pagar M/N PEG8- Serie 13</t>
  </si>
  <si>
    <t>Intereses a Pagar M/N PEG8- Serie 14</t>
  </si>
  <si>
    <t>Intereses a Pagar M/N PEG8- Serie 15</t>
  </si>
  <si>
    <t>Intereses a Pagar M/N PEG8- Serie 16</t>
  </si>
  <si>
    <t>Intereses a Pagar M/N PEG8- Serie 17</t>
  </si>
  <si>
    <t>Intereses a Pagar M/N PEG8- Serie 18</t>
  </si>
  <si>
    <t>Intereses a Pagar M/N PEG8- Serie 19</t>
  </si>
  <si>
    <t>Intereses a Pagar M/N PEG8- Serie 20</t>
  </si>
  <si>
    <t>Intereses a Pagar M/N PEG8- Serie 21</t>
  </si>
  <si>
    <t xml:space="preserve">Al 31 de Diciembre </t>
  </si>
  <si>
    <t>Capital integrado (*)</t>
  </si>
  <si>
    <t>(-) Total Previsiones _ Reservas</t>
  </si>
  <si>
    <t>Otros resultados operativos</t>
  </si>
  <si>
    <t>INTERFISA BANCO SAECA</t>
  </si>
  <si>
    <t>Bonos a Pagar M/N PEG8 - Serie 22</t>
  </si>
  <si>
    <t>Bonos a Pagar M/N PEG8 - Serie 23</t>
  </si>
  <si>
    <t>Intereses a Pagar M/N PEG8- Serie 22</t>
  </si>
  <si>
    <t>Intereses a Pagar M/N PEG8- Serie 23</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</si>
  <si>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2019.Modificados sus Estatutos Sociales por Escritura Pública N° 13 y 14 de fecha 12 de agosto de 2021, pasada ante la Escribana Rosangela Echague, inscripta en el Registro Público de Comercio bajo el N° 05, folio 44-75, Serie Comercial, en fecha 12 de setiembre de 2022. 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
CAPITAL SOCIAL: Gs. 150.000.000.000 (guaraníes ciento cincuenta mil millones)
</t>
  </si>
  <si>
    <t>Intereses a bancos e instituciones financieras_ Nota N°29</t>
  </si>
  <si>
    <t>Constitucion de Reserva</t>
  </si>
  <si>
    <t>Fluctuacion de Reservas</t>
  </si>
  <si>
    <t>* (-) IMPUESTO A LA RENTA DE OPERACIONES DISCONTINUADA</t>
  </si>
  <si>
    <t>Impuesto a la renta operaciones disc.</t>
  </si>
  <si>
    <t>PCG Consultores y Auditores</t>
  </si>
  <si>
    <t>BANCO SUDAMERIS BANK S.A.E.CA</t>
  </si>
  <si>
    <t>INTERESES A VENCER</t>
  </si>
  <si>
    <t xml:space="preserve">SOLAR BANCO S.A.E. </t>
  </si>
  <si>
    <t>AUDITOR EXTERNO INDEPENDIENTE DESIGNADO:</t>
  </si>
  <si>
    <r>
      <t>NUMERO  INSC. EN LA CNV</t>
    </r>
    <r>
      <rPr>
        <sz val="11"/>
        <rFont val="Times New Roman"/>
        <family val="1"/>
      </rPr>
      <t xml:space="preserve">: ELECTROBAN SAECA: </t>
    </r>
    <r>
      <rPr>
        <sz val="12"/>
        <rFont val="Times New Roman"/>
        <family val="1"/>
      </rPr>
      <t>Res.CNV Nº 1249/10  del 28 -01-2010</t>
    </r>
  </si>
  <si>
    <t>Bonos a Pagar M/N PEG9 - Serie 1</t>
  </si>
  <si>
    <t>Bonos a Pagar M/N PEG9 - Serie 2</t>
  </si>
  <si>
    <t>Bonos a Pagar M/N PEG9 - Serie 3</t>
  </si>
  <si>
    <t>Intereses a Pagar M/N PEG9- Serie 1</t>
  </si>
  <si>
    <t>Intereses a Pagar M/N PEG9- Serie 2</t>
  </si>
  <si>
    <t>Intereses a Pagar M/N PEG9- Serie 3</t>
  </si>
  <si>
    <t>Otros Pasivos</t>
  </si>
  <si>
    <t>Resultado del año 2023</t>
  </si>
  <si>
    <t>Aporte para Futuras Capitalizacioes</t>
  </si>
  <si>
    <t>Distribución de dividendos s/Acta de Asamblea General Ordinaria N° 43</t>
  </si>
  <si>
    <t>Resultado del año 2024</t>
  </si>
  <si>
    <t>Valor Patrimonial Proporcional</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</si>
  <si>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30/21 de la Comisión Nacional de Valores.</t>
  </si>
  <si>
    <t>Bonos a Pagar M/N PEG9 - Serie 4</t>
  </si>
  <si>
    <t>Intereses a Pagar M/N PEG9- Serie 4</t>
  </si>
  <si>
    <t>Acciones Ordinaria de Voto Simple 1 Voto por acción</t>
  </si>
  <si>
    <r>
      <t>DOMICILIO LEGAL</t>
    </r>
    <r>
      <rPr>
        <sz val="11"/>
        <rFont val="Times New Roman"/>
        <family val="1"/>
      </rPr>
      <t>:    RUTA PY 01 (EX ACCESO SUR) E/ FRANCISCO VERGARA</t>
    </r>
  </si>
  <si>
    <t>INFORMACION GENERAL DE LA ENTIDAD</t>
  </si>
  <si>
    <t>Carteras Adquiridas no Corriente</t>
  </si>
  <si>
    <t>Cheques Diferidos Bco. Itau</t>
  </si>
  <si>
    <t>Zeta Banco S.A.E.C.A.</t>
  </si>
  <si>
    <t>Ruta PY01 (Ex Acceso Sur) esq. Francisco Vergara. Teléfonos: (595 21) 519 3000</t>
  </si>
  <si>
    <r>
      <t>ANTECEDENTES DE CONSTITUCIÓN SOCIAL Y REFORMAS ESTATUTARIAS:C</t>
    </r>
    <r>
      <rPr>
        <sz val="11"/>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septiembre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r>
  </si>
  <si>
    <t>Saldo AL 31 de Diciembre de 2024</t>
  </si>
  <si>
    <t>r. Estimaciones contables.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31 de Diciembre de 2024.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</si>
  <si>
    <t>Bonos a Pagar M/N PEG4 - Serie 1</t>
  </si>
  <si>
    <t>Bonos a Pagar M/N PEG4 - Serie 2</t>
  </si>
  <si>
    <t>Intereses a Pagar M/N PEG4 - Serie 1</t>
  </si>
  <si>
    <t>Intereses a Pagar M/N PEG4 - Serie 2</t>
  </si>
  <si>
    <t>FINLATINA S.A. DE FINANZAS</t>
  </si>
  <si>
    <t>No existen hechos posteriores al cierre que puedan afectar al presente cierre.</t>
  </si>
  <si>
    <t>Intereses cobrados sobre inversiones</t>
  </si>
  <si>
    <t xml:space="preserve"> BALANCE GENERAL</t>
  </si>
  <si>
    <t>ESTADO DE RESULTADOS</t>
  </si>
  <si>
    <t xml:space="preserve">          Gs. 37.078.485.347</t>
  </si>
  <si>
    <t>Cheques Diferidos Bco. Sudameris - (M/E)</t>
  </si>
  <si>
    <t>NOTA 22 –  DIFERENCIA TRANSITORIA POR CONVERSION</t>
  </si>
  <si>
    <t>Nota 8 - INVERSIONES EN ASOCIADAS NO CORRIENTE</t>
  </si>
  <si>
    <t>Comparativo con cifras al cierre del período anterior 31/12/2024</t>
  </si>
  <si>
    <t>Al 31 de  Diciembre de 2024</t>
  </si>
  <si>
    <t xml:space="preserve">UENO BANK </t>
  </si>
  <si>
    <t>Bonos a Pagar M/N PEG10 - Serie 1</t>
  </si>
  <si>
    <t>Bonos a Pagar M/N PEG10 - Serie 2</t>
  </si>
  <si>
    <t>Bonos a Pagar M/N PEG10 - Serie 3</t>
  </si>
  <si>
    <t>Intereses a Pagar M/N PEG10- Serie 1</t>
  </si>
  <si>
    <t>Intereses a Pagar M/N PEG10- Serie 2</t>
  </si>
  <si>
    <t>Intereses a Pagar M/N PEG10- Serie 3</t>
  </si>
  <si>
    <t>Resultado al inicio del año  2025</t>
  </si>
  <si>
    <t>Distribución de dividendos s/Acta de Asamblea General Ordinaria N° 45</t>
  </si>
  <si>
    <t>Resultado del año 2025</t>
  </si>
  <si>
    <t>(a) Equivalentes al tipo de cambio referencial de la fecha de presentacion Al 30/06/2025, Electroban SAECA tiene deudas financieras exclusivamente en guaranies.</t>
  </si>
  <si>
    <t>Bonos a Pagar M/N PEG10 - Serie 4</t>
  </si>
  <si>
    <t>Bonos a Pagar M/N PEG10 - Serie 5</t>
  </si>
  <si>
    <t>Intereses a Pagar M/N PEG10- Serie 4</t>
  </si>
  <si>
    <t>Intereses a Pagar M/N PEG10- Serie 5</t>
  </si>
  <si>
    <t>ESTADOS CONTABLES</t>
  </si>
  <si>
    <t>Dólares</t>
  </si>
  <si>
    <t>Bonos a Pagar M/N PEG10 - Serie 6</t>
  </si>
  <si>
    <t>Bonos a Pagar M/N PEG10 - Serie 7</t>
  </si>
  <si>
    <t>Intereses a Pagar M/N PEG10- Serie 6</t>
  </si>
  <si>
    <t>Intereses a Pagar M/N PEG10- Serie 7</t>
  </si>
  <si>
    <t>Aquisición de inversiones Importaciones de mercaderias periodos siguientes</t>
  </si>
  <si>
    <t>AL 31 de Diciembre 2025</t>
  </si>
  <si>
    <t>AL 31 DE DICIEMBRE</t>
  </si>
  <si>
    <t>CORRESPONDIENTE AL PERIODO INICIADO EL 1º DE ENERO DE 2025 AL 31 DE DICIEMBRE DE 2025 PRESENTADO EN FORMA COMPARATIVA CON EL EJERCICIO ANTERIOR.</t>
  </si>
  <si>
    <t xml:space="preserve">   INFORMACION GENERAL DE LA ENTIDAD AL 31/12/2025</t>
  </si>
  <si>
    <t>Al 31/12/2025 la composición de este rubro es  la siguiente:</t>
  </si>
  <si>
    <t>En ELECTROBAN SAECA en la preparación y presentación de los estados contables del 01/01/2025 Al 31/12/2025 fueron aplicadas las siguientes políticas de contabilidad:</t>
  </si>
  <si>
    <t>Al 31/12/2025 Electroban SAECA no posee detalles para esta nota:</t>
  </si>
  <si>
    <t>Al 31/12/2025 la composición de este rubro es el siguiente:</t>
  </si>
  <si>
    <t>Al 31/12/2025 este rubro no representa registro alguno:</t>
  </si>
  <si>
    <t>Al 31/12/2025,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</si>
  <si>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31/12/2025 al cierre este rubro es utilizado para el registro de ajustes por Impuesto Diferido (NIF20)</t>
  </si>
  <si>
    <t>Al 31/12/2025, se realiza la  provision de Impuesto a la Renta, considerando los ingresos y ajustes fiscales  al cierre del ejercicio</t>
  </si>
  <si>
    <t>AL 31 de Diciembre de 2025</t>
  </si>
  <si>
    <t xml:space="preserve">Al 31/12/2025, comparativo al 31/12/2024  la composición de este rubro es  la siguiente, </t>
  </si>
  <si>
    <t>ESTADO FINANCIEROS Y SUS ANEXOS AL 31-12-2025</t>
  </si>
  <si>
    <t>BANCO DE LA NACION ARGENTINA</t>
  </si>
  <si>
    <t xml:space="preserve">Al 31-12-2025 ELECTROBAN SAECA NO HA HIPOTECADO NINGUN BIEN; SI HA ENTREGADO COMO AVAL DE FINANCIACION PAGARES  PARTE DE SU CARTERA DE CREDITOS; </t>
  </si>
  <si>
    <t>Al  31 de Diciembre de 2025 no existen situaciones contingentes, ni reclamos que pudieran resultar en la generación de obligaciones para la Sociedad adicionales a las que se presentan en estos estados financieros.</t>
  </si>
  <si>
    <r>
      <rPr>
        <b/>
        <sz val="10"/>
        <rFont val="Times New Roman"/>
        <family val="1"/>
      </rPr>
      <t>d. Valuación Moneda Extranjera</t>
    </r>
    <r>
      <rPr>
        <sz val="10"/>
        <rFont val="Times New Roman"/>
        <family val="1"/>
      </rPr>
      <t xml:space="preserve">
Los activos y pasivos en moneda extranjera se encuentran valuados al tipo de cambio de compra </t>
    </r>
    <r>
      <rPr>
        <b/>
        <sz val="10"/>
        <rFont val="Times New Roman"/>
        <family val="1"/>
      </rPr>
      <t>(Gs. 6.572,46)</t>
    </r>
    <r>
      <rPr>
        <sz val="10"/>
        <rFont val="Times New Roman"/>
        <family val="1"/>
      </rPr>
      <t xml:space="preserve"> y venta </t>
    </r>
    <r>
      <rPr>
        <b/>
        <sz val="10"/>
        <rFont val="Times New Roman"/>
        <family val="1"/>
      </rPr>
      <t xml:space="preserve">(Gs. 6.585,55) </t>
    </r>
    <r>
      <rPr>
        <sz val="10"/>
        <rFont val="Times New Roman"/>
        <family val="1"/>
      </rPr>
      <t>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</si>
  <si>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A la fecha de emisión de estos estados financieros, el tipo de cambio de la moneda extranjera dólares disminuyó en un 15,86% en la posición Comprador, 16,03% para el tipo de cambio vendedor con respecto al cierre del ejercicio anterior y al vigente AL 31 de Diciembre de 2025.-</t>
  </si>
  <si>
    <t>Al 30/12/2025 las deudas de Electroban SAECA se hallan con cuoteros vigentes y plazos comprometidos, en ninguno de los casos en el momento del presente cierre estuvieron en proceso o planes de refinanciación.</t>
  </si>
  <si>
    <t>Saldo AL 31 de Diciembre 2025</t>
  </si>
  <si>
    <t>Al 31/12/2025 la sociedad fija como política constituir previsiones para malos créditos hasta el 15% de la cartera vigente, conforme decisión de Directorio al  Ejercicio 31/12/2025 se constituyeron previsiones por Gs. 9.668.917.659.-
Adicionalmente se constituyen reservas facultativas en el patrimonio neto para la cartera con mora mayor a 90 días que Al 31/12/2025 asciende a Gs 4.202.531.549 teniendo en cuenta el análisis de la Gerencia de Cobranzas sobre la cobrabilidad y antigüedad de los saldos.</t>
  </si>
  <si>
    <t xml:space="preserve">          Gs. 40.164.801.402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</si>
</sst>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0&quot;) &quot;"/>
    <numFmt numFmtId="174" formatCode="0.0%"/>
    <numFmt numFmtId="175" formatCode="#,##0_ ;\-#,##0\ "/>
    <numFmt numFmtId="176" formatCode="* #,##0.00\ ;* \-#,##0.00\ ;* \-#\ ;@\ "/>
    <numFmt numFmtId="177" formatCode="_ * #,##0.0_ ;_ * \-#,##0.0_ ;_ * &quot;-&quot;??_ ;_ @_ "/>
    <numFmt numFmtId="178" formatCode="0.000%"/>
    <numFmt numFmtId="179" formatCode="_ * #,##0_ ;_ * \-#,##0_ ;_ * \-_ ;_ @_ "/>
    <numFmt numFmtId="180" formatCode="#,##0.00&quot;   &quot;;\-#,##0.00&quot;   &quot;;&quot; -&quot;00&quot;   &quot;;@\ "/>
    <numFmt numFmtId="181" formatCode="_ * #,##0.00_ ;_ * \-#,##0.00_ ;_ * \-??_ ;_ @_ "/>
    <numFmt numFmtId="182" formatCode="_(* #,##0_);_(* \(#,##0\);_(* \-_);_(@_)"/>
    <numFmt numFmtId="183" formatCode="0.000"/>
    <numFmt numFmtId="184" formatCode="_ * #,##0.000_ ;_ * \-#,##0.000_ ;_ * &quot;-&quot;??_ ;_ @_ "/>
  </numFmts>
  <fonts count="90"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u/>
      <sz val="11"/>
      <color theme="10"/>
      <name val="Calibri"/>
      <family val="2"/>
      <scheme val="minor"/>
    </font>
    <font>
      <sz val="11"/>
      <color rgb="FF000000"/>
      <name val="Calibri"/>
      <family val="2"/>
      <scheme val="minor"/>
    </font>
    <font>
      <sz val="10"/>
      <color rgb="FF000000"/>
      <name val="Arial"/>
      <family val="2"/>
    </font>
    <font>
      <sz val="11"/>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b/>
      <sz val="10"/>
      <color rgb="FFFF0000"/>
      <name val="Times New Roman"/>
      <family val="1"/>
    </font>
    <font>
      <u/>
      <sz val="1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i/>
      <sz val="18"/>
      <color theme="0"/>
      <name val="Times New Roman"/>
      <family val="1"/>
    </font>
    <font>
      <sz val="9"/>
      <color theme="1"/>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i/>
      <sz val="11"/>
      <color theme="1"/>
      <name val="Times New Roman"/>
      <family val="1"/>
    </font>
    <font>
      <b/>
      <i/>
      <u/>
      <sz val="10"/>
      <color theme="1"/>
      <name val="Times New Roman"/>
      <family val="1"/>
    </font>
    <font>
      <sz val="12"/>
      <color theme="0"/>
      <name val="Times New Roman"/>
      <family val="1"/>
    </font>
    <font>
      <u/>
      <sz val="10"/>
      <color theme="4" tint="-0.249977111117893"/>
      <name val="Times New Roman"/>
      <family val="1"/>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b/>
      <sz val="7"/>
      <color rgb="FFFF0000"/>
      <name val="Times New Roman"/>
      <family val="1"/>
    </font>
    <font>
      <b/>
      <u/>
      <sz val="10"/>
      <color theme="0"/>
      <name val="Times New Roman"/>
      <family val="1"/>
    </font>
    <font>
      <b/>
      <sz val="9"/>
      <color theme="1"/>
      <name val="Times New Roman"/>
      <family val="1"/>
    </font>
    <font>
      <sz val="10"/>
      <color theme="0" tint="-0.14999847407452621"/>
      <name val="Times New Roman"/>
      <family val="1"/>
    </font>
    <font>
      <sz val="8"/>
      <color rgb="FFFF0000"/>
      <name val="Times New Roman"/>
      <family val="1"/>
    </font>
    <font>
      <sz val="10"/>
      <color indexed="8"/>
      <name val="Arial"/>
      <family val="2"/>
    </font>
    <font>
      <sz val="10"/>
      <color rgb="FF000000"/>
      <name val="MS Sans Serif"/>
      <family val="2"/>
      <charset val="1"/>
    </font>
    <font>
      <sz val="12"/>
      <color theme="1"/>
      <name val="Calibri"/>
      <family val="2"/>
      <scheme val="minor"/>
    </font>
    <font>
      <sz val="10"/>
      <color rgb="FF333333"/>
      <name val="Calibri"/>
      <family val="2"/>
      <scheme val="minor"/>
    </font>
    <font>
      <b/>
      <sz val="11"/>
      <color rgb="FFFF0000"/>
      <name val="Times New Roman"/>
      <family val="1"/>
    </font>
    <font>
      <b/>
      <sz val="12"/>
      <color rgb="FFFF0000"/>
      <name val="Times New Roman"/>
      <family val="1"/>
    </font>
    <font>
      <u/>
      <sz val="10"/>
      <color theme="10"/>
      <name val="Calibri"/>
      <family val="2"/>
      <scheme val="minor"/>
    </font>
    <font>
      <sz val="10"/>
      <color theme="1"/>
      <name val="Aptos Narrow"/>
      <family val="2"/>
    </font>
    <font>
      <u/>
      <sz val="9"/>
      <color theme="10"/>
      <name val="Times New Roman"/>
      <family val="1"/>
    </font>
    <font>
      <sz val="9"/>
      <color theme="0"/>
      <name val="Times New Roman"/>
      <family val="1"/>
    </font>
    <font>
      <b/>
      <sz val="6"/>
      <name val="Times New Roman"/>
      <family val="1"/>
    </font>
    <font>
      <sz val="6"/>
      <name val="Times New Roman"/>
      <family val="1"/>
    </font>
    <font>
      <b/>
      <sz val="10"/>
      <color theme="4" tint="-0.249977111117893"/>
      <name val="Times New Roman"/>
      <family val="1"/>
    </font>
    <font>
      <u/>
      <sz val="10"/>
      <color theme="4"/>
      <name val="Times New Roman"/>
      <family val="1"/>
    </font>
    <font>
      <i/>
      <sz val="10"/>
      <color rgb="FF000000"/>
      <name val="Times New Roman"/>
      <family val="1"/>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3" tint="0.39994506668294322"/>
      </left>
      <right/>
      <top style="thin">
        <color theme="3" tint="0.39994506668294322"/>
      </top>
      <bottom/>
      <diagonal/>
    </border>
    <border>
      <left/>
      <right/>
      <top style="thin">
        <color theme="3" tint="0.39994506668294322"/>
      </top>
      <bottom/>
      <diagonal/>
    </border>
    <border>
      <left style="thin">
        <color theme="3" tint="0.39994506668294322"/>
      </left>
      <right/>
      <top/>
      <bottom/>
      <diagonal/>
    </border>
    <border>
      <left/>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right/>
      <top style="thin">
        <color indexed="64"/>
      </top>
      <bottom style="thin">
        <color theme="0" tint="-0.24994659260841701"/>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left>
      <right/>
      <top style="medium">
        <color theme="0"/>
      </top>
      <bottom style="medium">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4.9989318521683403E-2"/>
      </left>
      <right style="thin">
        <color theme="0" tint="-0.24994659260841701"/>
      </right>
      <top/>
      <bottom/>
      <diagonal/>
    </border>
    <border>
      <left style="thin">
        <color theme="0" tint="-4.9989318521683403E-2"/>
      </left>
      <right style="thin">
        <color theme="0" tint="-0.24994659260841701"/>
      </right>
      <top/>
      <bottom style="thin">
        <color theme="0" tint="-4.9989318521683403E-2"/>
      </bottom>
      <diagonal/>
    </border>
    <border>
      <left style="thin">
        <color theme="0"/>
      </left>
      <right style="thin">
        <color theme="0" tint="-0.24994659260841701"/>
      </right>
      <top/>
      <bottom style="thin">
        <color theme="0"/>
      </bottom>
      <diagonal/>
    </border>
    <border>
      <left/>
      <right style="thin">
        <color theme="0" tint="-0.24994659260841701"/>
      </right>
      <top style="thin">
        <color theme="0"/>
      </top>
      <bottom/>
      <diagonal/>
    </border>
    <border>
      <left/>
      <right style="thin">
        <color theme="0" tint="-0.24994659260841701"/>
      </right>
      <top style="thin">
        <color theme="0"/>
      </top>
      <bottom style="double">
        <color indexed="64"/>
      </bottom>
      <diagonal/>
    </border>
    <border>
      <left style="thin">
        <color indexed="64"/>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thin">
        <color theme="0" tint="-0.34998626667073579"/>
      </right>
      <top style="thin">
        <color theme="0" tint="-0.24994659260841701"/>
      </top>
      <bottom/>
      <diagonal/>
    </border>
    <border>
      <left style="thin">
        <color theme="0" tint="-0.34998626667073579"/>
      </left>
      <right style="thin">
        <color theme="0"/>
      </right>
      <top style="thin">
        <color theme="0"/>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tint="-0.34998626667073579"/>
      </right>
      <top/>
      <bottom style="thin">
        <color theme="0" tint="-0.34998626667073579"/>
      </bottom>
      <diagonal/>
    </border>
    <border>
      <left style="thin">
        <color theme="0" tint="-0.34998626667073579"/>
      </left>
      <right/>
      <top style="thin">
        <color theme="0" tint="-0.24994659260841701"/>
      </top>
      <bottom style="thin">
        <color theme="0"/>
      </bottom>
      <diagonal/>
    </border>
    <border>
      <left/>
      <right style="thin">
        <color theme="0" tint="-0.34998626667073579"/>
      </right>
      <top style="thin">
        <color theme="0" tint="-0.24994659260841701"/>
      </top>
      <bottom style="thin">
        <color theme="0"/>
      </bottom>
      <diagonal/>
    </border>
    <border>
      <left style="thin">
        <color theme="0" tint="-0.24994659260841701"/>
      </left>
      <right/>
      <top style="thin">
        <color theme="0"/>
      </top>
      <bottom style="thin">
        <color theme="0"/>
      </bottom>
      <diagonal/>
    </border>
    <border>
      <left/>
      <right style="thin">
        <color theme="0" tint="-0.24994659260841701"/>
      </right>
      <top style="thin">
        <color indexed="64"/>
      </top>
      <bottom style="thin">
        <color theme="0" tint="-0.24994659260841701"/>
      </bottom>
      <diagonal/>
    </border>
    <border>
      <left/>
      <right/>
      <top style="thin">
        <color theme="3" tint="0.39991454817346722"/>
      </top>
      <bottom/>
      <diagonal/>
    </border>
    <border>
      <left/>
      <right style="thin">
        <color theme="3" tint="0.39991454817346722"/>
      </right>
      <top style="thin">
        <color theme="3" tint="0.39991454817346722"/>
      </top>
      <bottom/>
      <diagonal/>
    </border>
    <border>
      <left style="thin">
        <color theme="3" tint="0.39991454817346722"/>
      </left>
      <right/>
      <top style="thin">
        <color theme="3" tint="0.39994506668294322"/>
      </top>
      <bottom/>
      <diagonal/>
    </border>
    <border>
      <left/>
      <right style="thin">
        <color theme="3" tint="0.39991454817346722"/>
      </right>
      <top style="thin">
        <color theme="3" tint="0.39994506668294322"/>
      </top>
      <bottom/>
      <diagonal/>
    </border>
    <border>
      <left style="thin">
        <color theme="3" tint="0.39991454817346722"/>
      </left>
      <right/>
      <top/>
      <bottom/>
      <diagonal/>
    </border>
    <border>
      <left/>
      <right style="thin">
        <color theme="3" tint="0.39991454817346722"/>
      </right>
      <top/>
      <bottom/>
      <diagonal/>
    </border>
    <border>
      <left style="thin">
        <color theme="3" tint="0.39991454817346722"/>
      </left>
      <right/>
      <top/>
      <bottom style="thin">
        <color theme="3" tint="0.39991454817346722"/>
      </bottom>
      <diagonal/>
    </border>
    <border>
      <left/>
      <right/>
      <top/>
      <bottom style="thin">
        <color theme="3" tint="0.39991454817346722"/>
      </bottom>
      <diagonal/>
    </border>
    <border>
      <left/>
      <right style="thin">
        <color theme="3" tint="0.39991454817346722"/>
      </right>
      <top/>
      <bottom style="thin">
        <color theme="3" tint="0.39991454817346722"/>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right/>
      <top style="thin">
        <color theme="0" tint="-0.24994659260841701"/>
      </top>
      <bottom style="thin">
        <color theme="0" tint="-0.24994659260841701"/>
      </bottom>
      <diagonal/>
    </border>
    <border>
      <left/>
      <right style="thin">
        <color theme="3" tint="0.39991454817346722"/>
      </right>
      <top/>
      <bottom style="thin">
        <color indexed="64"/>
      </bottom>
      <diagonal/>
    </border>
    <border>
      <left style="thin">
        <color theme="3" tint="0.39991454817346722"/>
      </left>
      <right/>
      <top/>
      <bottom style="thin">
        <color theme="3" tint="0.39994506668294322"/>
      </bottom>
      <diagonal/>
    </border>
    <border>
      <left style="thin">
        <color theme="3" tint="0.39991454817346722"/>
      </left>
      <right/>
      <top style="thin">
        <color theme="3" tint="0.39991454817346722"/>
      </top>
      <bottom style="thin">
        <color theme="3" tint="0.39994506668294322"/>
      </bottom>
      <diagonal/>
    </border>
    <border>
      <left/>
      <right/>
      <top style="thin">
        <color theme="3" tint="0.39991454817346722"/>
      </top>
      <bottom style="thin">
        <color theme="3" tint="0.39994506668294322"/>
      </bottom>
      <diagonal/>
    </border>
    <border>
      <left/>
      <right style="thin">
        <color theme="3" tint="0.39991454817346722"/>
      </right>
      <top style="thin">
        <color theme="3" tint="0.39991454817346722"/>
      </top>
      <bottom style="thin">
        <color theme="3" tint="0.39994506668294322"/>
      </bottom>
      <diagonal/>
    </border>
    <border>
      <left/>
      <right style="thin">
        <color indexed="64"/>
      </right>
      <top style="thin">
        <color indexed="64"/>
      </top>
      <bottom style="thin">
        <color theme="0" tint="-0.34998626667073579"/>
      </bottom>
      <diagonal/>
    </border>
    <border>
      <left style="thin">
        <color theme="3" tint="0.59996337778862885"/>
      </left>
      <right/>
      <top style="thin">
        <color theme="3" tint="0.59996337778862885"/>
      </top>
      <bottom/>
      <diagonal/>
    </border>
    <border>
      <left/>
      <right/>
      <top style="thin">
        <color theme="3" tint="0.59996337778862885"/>
      </top>
      <bottom/>
      <diagonal/>
    </border>
    <border>
      <left/>
      <right style="thin">
        <color theme="3" tint="0.59996337778862885"/>
      </right>
      <top style="thin">
        <color theme="3" tint="0.59996337778862885"/>
      </top>
      <bottom/>
      <diagonal/>
    </border>
    <border>
      <left style="thin">
        <color theme="3" tint="0.59996337778862885"/>
      </left>
      <right/>
      <top/>
      <bottom/>
      <diagonal/>
    </border>
    <border>
      <left/>
      <right style="thin">
        <color theme="3" tint="0.59996337778862885"/>
      </right>
      <top/>
      <bottom/>
      <diagonal/>
    </border>
    <border>
      <left style="thin">
        <color theme="3" tint="0.59996337778862885"/>
      </left>
      <right/>
      <top style="thin">
        <color indexed="64"/>
      </top>
      <bottom/>
      <diagonal/>
    </border>
    <border>
      <left/>
      <right style="thin">
        <color theme="3" tint="0.59996337778862885"/>
      </right>
      <top style="thin">
        <color indexed="64"/>
      </top>
      <bottom/>
      <diagonal/>
    </border>
    <border>
      <left style="thin">
        <color theme="3" tint="0.59996337778862885"/>
      </left>
      <right/>
      <top/>
      <bottom style="thin">
        <color indexed="64"/>
      </bottom>
      <diagonal/>
    </border>
    <border>
      <left/>
      <right style="thin">
        <color theme="3" tint="0.59996337778862885"/>
      </right>
      <top/>
      <bottom style="thin">
        <color indexed="64"/>
      </bottom>
      <diagonal/>
    </border>
    <border>
      <left style="thin">
        <color theme="3" tint="0.59996337778862885"/>
      </left>
      <right/>
      <top/>
      <bottom style="thin">
        <color theme="3" tint="0.59996337778862885"/>
      </bottom>
      <diagonal/>
    </border>
    <border>
      <left/>
      <right/>
      <top/>
      <bottom style="thin">
        <color theme="3" tint="0.59996337778862885"/>
      </bottom>
      <diagonal/>
    </border>
    <border>
      <left/>
      <right style="thin">
        <color theme="3" tint="0.59996337778862885"/>
      </right>
      <top/>
      <bottom style="thin">
        <color theme="3" tint="0.59996337778862885"/>
      </bottom>
      <diagonal/>
    </border>
    <border>
      <left style="thin">
        <color theme="3" tint="0.39994506668294322"/>
      </left>
      <right/>
      <top style="thin">
        <color theme="3" tint="0.39991454817346722"/>
      </top>
      <bottom/>
      <diagonal/>
    </border>
    <border>
      <left style="thin">
        <color indexed="64"/>
      </left>
      <right style="thin">
        <color indexed="64"/>
      </right>
      <top style="thin">
        <color indexed="64"/>
      </top>
      <bottom style="thin">
        <color indexed="64"/>
      </bottom>
      <diagonal/>
    </border>
    <border>
      <left style="thin">
        <color theme="0" tint="-0.34998626667073579"/>
      </left>
      <right/>
      <top style="thin">
        <color theme="0" tint="-0.24994659260841701"/>
      </top>
      <bottom/>
      <diagonal/>
    </border>
    <border>
      <left/>
      <right style="thin">
        <color theme="0" tint="-0.34998626667073579"/>
      </right>
      <top style="thin">
        <color theme="0"/>
      </top>
      <bottom style="thin">
        <color theme="0"/>
      </bottom>
      <diagonal/>
    </border>
    <border>
      <left style="thin">
        <color theme="3" tint="0.39988402966399123"/>
      </left>
      <right style="medium">
        <color theme="0"/>
      </right>
      <top style="thin">
        <color theme="3" tint="0.39988402966399123"/>
      </top>
      <bottom/>
      <diagonal/>
    </border>
    <border>
      <left style="medium">
        <color theme="0"/>
      </left>
      <right style="medium">
        <color theme="0"/>
      </right>
      <top style="thin">
        <color theme="3" tint="0.39988402966399123"/>
      </top>
      <bottom style="medium">
        <color theme="0"/>
      </bottom>
      <diagonal/>
    </border>
    <border>
      <left style="medium">
        <color theme="0"/>
      </left>
      <right style="thin">
        <color theme="3" tint="0.39988402966399123"/>
      </right>
      <top style="thin">
        <color theme="3" tint="0.39988402966399123"/>
      </top>
      <bottom style="medium">
        <color theme="0"/>
      </bottom>
      <diagonal/>
    </border>
    <border>
      <left style="thin">
        <color theme="3" tint="0.39988402966399123"/>
      </left>
      <right style="medium">
        <color theme="0"/>
      </right>
      <top/>
      <bottom style="medium">
        <color theme="0"/>
      </bottom>
      <diagonal/>
    </border>
    <border>
      <left style="medium">
        <color theme="0"/>
      </left>
      <right style="thin">
        <color theme="3" tint="0.39988402966399123"/>
      </right>
      <top style="medium">
        <color theme="0"/>
      </top>
      <bottom style="medium">
        <color theme="0"/>
      </bottom>
      <diagonal/>
    </border>
    <border>
      <left style="thin">
        <color theme="3" tint="0.39988402966399123"/>
      </left>
      <right style="medium">
        <color theme="0"/>
      </right>
      <top style="medium">
        <color theme="0"/>
      </top>
      <bottom style="medium">
        <color theme="0"/>
      </bottom>
      <diagonal/>
    </border>
    <border>
      <left style="thin">
        <color theme="3" tint="0.39988402966399123"/>
      </left>
      <right style="medium">
        <color theme="0"/>
      </right>
      <top style="medium">
        <color theme="0"/>
      </top>
      <bottom style="thin">
        <color theme="3" tint="0.39988402966399123"/>
      </bottom>
      <diagonal/>
    </border>
    <border>
      <left style="medium">
        <color theme="0"/>
      </left>
      <right style="medium">
        <color theme="0"/>
      </right>
      <top style="medium">
        <color theme="0"/>
      </top>
      <bottom style="thin">
        <color theme="3" tint="0.39988402966399123"/>
      </bottom>
      <diagonal/>
    </border>
    <border>
      <left style="medium">
        <color theme="0"/>
      </left>
      <right style="thin">
        <color theme="3" tint="0.39988402966399123"/>
      </right>
      <top style="medium">
        <color theme="0"/>
      </top>
      <bottom style="thin">
        <color theme="3" tint="0.39988402966399123"/>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34998626667073579"/>
      </left>
      <right/>
      <top/>
      <bottom style="thin">
        <color theme="2" tint="-0.249977111117893"/>
      </bottom>
      <diagonal/>
    </border>
    <border>
      <left/>
      <right/>
      <top/>
      <bottom style="thin">
        <color theme="2" tint="-0.249977111117893"/>
      </bottom>
      <diagonal/>
    </border>
    <border>
      <left/>
      <right style="thin">
        <color theme="0" tint="-0.34998626667073579"/>
      </right>
      <top/>
      <bottom style="thin">
        <color theme="2" tint="-0.249977111117893"/>
      </bottom>
      <diagonal/>
    </border>
    <border>
      <left/>
      <right style="thin">
        <color theme="2" tint="-0.249977111117893"/>
      </right>
      <top style="thin">
        <color theme="2" tint="-0.249977111117893"/>
      </top>
      <bottom/>
      <diagonal/>
    </border>
    <border>
      <left/>
      <right style="thin">
        <color theme="2" tint="-0.249977111117893"/>
      </right>
      <top/>
      <bottom/>
      <diagonal/>
    </border>
    <border>
      <left/>
      <right style="thin">
        <color theme="2" tint="-0.249977111117893"/>
      </right>
      <top/>
      <bottom style="thin">
        <color indexed="64"/>
      </bottom>
      <diagonal/>
    </border>
    <border>
      <left style="thin">
        <color theme="2" tint="-0.249977111117893"/>
      </left>
      <right/>
      <top style="thin">
        <color theme="2" tint="-0.249977111117893"/>
      </top>
      <bottom/>
      <diagonal/>
    </border>
    <border>
      <left style="thin">
        <color theme="2" tint="-0.249977111117893"/>
      </left>
      <right/>
      <top/>
      <bottom/>
      <diagonal/>
    </border>
    <border>
      <left style="thin">
        <color theme="2" tint="-0.249977111117893"/>
      </left>
      <right/>
      <top style="thin">
        <color indexed="64"/>
      </top>
      <bottom style="thin">
        <color theme="2" tint="-0.249977111117893"/>
      </bottom>
      <diagonal/>
    </border>
    <border>
      <left/>
      <right/>
      <top style="thin">
        <color indexed="64"/>
      </top>
      <bottom style="thin">
        <color theme="2" tint="-0.249977111117893"/>
      </bottom>
      <diagonal/>
    </border>
    <border>
      <left/>
      <right style="thin">
        <color theme="2" tint="-0.249977111117893"/>
      </right>
      <top style="thin">
        <color indexed="64"/>
      </top>
      <bottom style="thin">
        <color theme="2" tint="-0.249977111117893"/>
      </bottom>
      <diagonal/>
    </border>
    <border>
      <left/>
      <right/>
      <top style="thin">
        <color theme="2" tint="-0.249977111117893"/>
      </top>
      <bottom/>
      <diagonal/>
    </border>
    <border>
      <left style="thin">
        <color theme="2" tint="-0.249977111117893"/>
      </left>
      <right/>
      <top/>
      <bottom style="thin">
        <color theme="2" tint="-0.249977111117893"/>
      </bottom>
      <diagonal/>
    </border>
    <border>
      <left/>
      <right style="thin">
        <color theme="2" tint="-0.249977111117893"/>
      </right>
      <top/>
      <bottom style="thin">
        <color theme="2" tint="-0.249977111117893"/>
      </bottom>
      <diagonal/>
    </border>
    <border>
      <left style="thin">
        <color theme="2" tint="-0.249977111117893"/>
      </left>
      <right/>
      <top/>
      <bottom style="thin">
        <color indexed="64"/>
      </bottom>
      <diagonal/>
    </border>
    <border>
      <left style="double">
        <color theme="0"/>
      </left>
      <right style="thin">
        <color theme="2" tint="-0.249977111117893"/>
      </right>
      <top style="double">
        <color theme="0"/>
      </top>
      <bottom style="double">
        <color theme="0"/>
      </bottom>
      <diagonal/>
    </border>
  </borders>
  <cellStyleXfs count="289">
    <xf numFmtId="0" fontId="0" fillId="0" borderId="0"/>
    <xf numFmtId="167" fontId="1"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5"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applyNumberFormat="0" applyFill="0" applyBorder="0" applyAlignment="0" applyProtection="0"/>
    <xf numFmtId="0" fontId="6" fillId="0" borderId="0"/>
    <xf numFmtId="0" fontId="1" fillId="0" borderId="0"/>
    <xf numFmtId="0" fontId="67" fillId="0" borderId="0"/>
    <xf numFmtId="0" fontId="67" fillId="0" borderId="0"/>
    <xf numFmtId="176" fontId="68" fillId="0" borderId="0"/>
    <xf numFmtId="166" fontId="3" fillId="0" borderId="0" applyFont="0" applyFill="0" applyBorder="0" applyAlignment="0" applyProtection="0"/>
    <xf numFmtId="0" fontId="3" fillId="0" borderId="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80" fontId="2" fillId="0" borderId="0" applyFill="0" applyBorder="0" applyAlignment="0" applyProtection="0"/>
    <xf numFmtId="0" fontId="2" fillId="0" borderId="0"/>
    <xf numFmtId="0" fontId="2" fillId="0" borderId="0"/>
    <xf numFmtId="179" fontId="2" fillId="0" borderId="0" applyFill="0" applyBorder="0" applyAlignment="0" applyProtection="0"/>
    <xf numFmtId="43" fontId="1" fillId="0" borderId="0" applyFill="0" applyBorder="0" applyAlignment="0" applyProtection="0"/>
    <xf numFmtId="41" fontId="3"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0" fontId="76" fillId="0" borderId="0"/>
    <xf numFmtId="0" fontId="2" fillId="0" borderId="0" applyNumberFormat="0" applyBorder="0" applyProtection="0"/>
    <xf numFmtId="0" fontId="2" fillId="0" borderId="0"/>
    <xf numFmtId="181" fontId="2" fillId="0" borderId="0" applyFill="0" applyBorder="0" applyAlignment="0" applyProtection="0"/>
    <xf numFmtId="182" fontId="2" fillId="0" borderId="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1254">
    <xf numFmtId="0" fontId="0" fillId="0" borderId="0" xfId="0"/>
    <xf numFmtId="0" fontId="0" fillId="3" borderId="0" xfId="0" applyFill="1"/>
    <xf numFmtId="0" fontId="0" fillId="2" borderId="0" xfId="0" applyFill="1"/>
    <xf numFmtId="0" fontId="4" fillId="0" borderId="0" xfId="2"/>
    <xf numFmtId="0" fontId="4" fillId="2" borderId="0" xfId="2" applyFill="1"/>
    <xf numFmtId="0" fontId="6" fillId="2" borderId="0" xfId="0" applyFont="1" applyFill="1"/>
    <xf numFmtId="170" fontId="6" fillId="2" borderId="0" xfId="7" applyNumberFormat="1" applyFont="1" applyFill="1" applyBorder="1"/>
    <xf numFmtId="9" fontId="6" fillId="2" borderId="0" xfId="89" applyFont="1" applyFill="1" applyBorder="1"/>
    <xf numFmtId="3" fontId="6" fillId="2" borderId="0" xfId="0" applyNumberFormat="1" applyFont="1" applyFill="1"/>
    <xf numFmtId="0" fontId="11" fillId="0" borderId="0" xfId="92" applyFont="1" applyAlignment="1">
      <alignment horizontal="justify" vertical="center"/>
    </xf>
    <xf numFmtId="0" fontId="10" fillId="0" borderId="0" xfId="92" applyFont="1" applyAlignment="1">
      <alignment horizontal="left" vertical="center"/>
    </xf>
    <xf numFmtId="0" fontId="23" fillId="0" borderId="0" xfId="0" applyFont="1"/>
    <xf numFmtId="0" fontId="23" fillId="11" borderId="0" xfId="0" applyFont="1" applyFill="1"/>
    <xf numFmtId="0" fontId="23" fillId="3" borderId="0" xfId="0" applyFont="1" applyFill="1"/>
    <xf numFmtId="0" fontId="28" fillId="0" borderId="0" xfId="0" applyFont="1"/>
    <xf numFmtId="41" fontId="23" fillId="0" borderId="0" xfId="0" applyNumberFormat="1" applyFont="1"/>
    <xf numFmtId="0" fontId="20" fillId="3" borderId="0" xfId="0" applyFont="1" applyFill="1" applyAlignment="1">
      <alignment horizontal="center" vertical="center"/>
    </xf>
    <xf numFmtId="0" fontId="24" fillId="0" borderId="0" xfId="0" applyFont="1"/>
    <xf numFmtId="0" fontId="23" fillId="3" borderId="0" xfId="0" applyFont="1" applyFill="1" applyAlignment="1">
      <alignment horizontal="center" vertical="center"/>
    </xf>
    <xf numFmtId="168" fontId="23" fillId="0" borderId="0" xfId="3" applyNumberFormat="1" applyFont="1" applyFill="1"/>
    <xf numFmtId="168" fontId="23" fillId="0" borderId="0" xfId="0" applyNumberFormat="1" applyFont="1"/>
    <xf numFmtId="168" fontId="24" fillId="0" borderId="6" xfId="3" applyNumberFormat="1" applyFont="1" applyFill="1" applyBorder="1"/>
    <xf numFmtId="168" fontId="20" fillId="11" borderId="0" xfId="3" applyNumberFormat="1" applyFont="1" applyFill="1" applyBorder="1"/>
    <xf numFmtId="171" fontId="29" fillId="3" borderId="0" xfId="3" applyNumberFormat="1" applyFont="1" applyFill="1" applyBorder="1" applyAlignment="1">
      <alignment horizontal="center"/>
    </xf>
    <xf numFmtId="0" fontId="30" fillId="0" borderId="0" xfId="0" applyFont="1"/>
    <xf numFmtId="0" fontId="24" fillId="3" borderId="0" xfId="0" applyFont="1" applyFill="1" applyAlignment="1">
      <alignment horizontal="center" vertical="center"/>
    </xf>
    <xf numFmtId="168" fontId="24" fillId="0" borderId="0" xfId="3" applyNumberFormat="1" applyFont="1" applyFill="1" applyAlignment="1"/>
    <xf numFmtId="168" fontId="24" fillId="0" borderId="0" xfId="3" applyNumberFormat="1" applyFont="1" applyFill="1" applyAlignment="1">
      <alignment horizontal="left"/>
    </xf>
    <xf numFmtId="168" fontId="24" fillId="0" borderId="0" xfId="3" applyNumberFormat="1" applyFont="1" applyFill="1" applyAlignment="1">
      <alignment horizontal="center" vertical="center"/>
    </xf>
    <xf numFmtId="0" fontId="23" fillId="0" borderId="0" xfId="0" applyFont="1" applyAlignment="1">
      <alignment horizontal="left"/>
    </xf>
    <xf numFmtId="0" fontId="25" fillId="0" borderId="0" xfId="0" applyFont="1" applyAlignment="1">
      <alignment horizontal="center"/>
    </xf>
    <xf numFmtId="0" fontId="27" fillId="0" borderId="0" xfId="2" applyFont="1" applyBorder="1" applyAlignment="1">
      <alignment horizontal="center"/>
    </xf>
    <xf numFmtId="0" fontId="24" fillId="3" borderId="8" xfId="0" applyFont="1" applyFill="1" applyBorder="1" applyAlignment="1">
      <alignment horizontal="center" vertical="center"/>
    </xf>
    <xf numFmtId="0" fontId="19" fillId="11" borderId="0" xfId="0" applyFont="1" applyFill="1"/>
    <xf numFmtId="0" fontId="23" fillId="0" borderId="32" xfId="0" applyFont="1" applyBorder="1"/>
    <xf numFmtId="0" fontId="23" fillId="0" borderId="0" xfId="0" applyFont="1" applyAlignment="1">
      <alignment horizontal="center"/>
    </xf>
    <xf numFmtId="0" fontId="23" fillId="11" borderId="38" xfId="0" applyFont="1" applyFill="1" applyBorder="1"/>
    <xf numFmtId="0" fontId="23" fillId="11" borderId="39" xfId="0" applyFont="1" applyFill="1" applyBorder="1"/>
    <xf numFmtId="0" fontId="23" fillId="0" borderId="42" xfId="0" applyFont="1" applyBorder="1"/>
    <xf numFmtId="0" fontId="24" fillId="0" borderId="41" xfId="0" applyFont="1" applyBorder="1"/>
    <xf numFmtId="168" fontId="23" fillId="0" borderId="42" xfId="3" applyNumberFormat="1" applyFont="1" applyFill="1" applyBorder="1"/>
    <xf numFmtId="0" fontId="23" fillId="0" borderId="41" xfId="0" applyFont="1" applyBorder="1"/>
    <xf numFmtId="41" fontId="23" fillId="0" borderId="0" xfId="4" applyFont="1" applyFill="1" applyBorder="1"/>
    <xf numFmtId="168" fontId="23" fillId="3" borderId="0" xfId="0" applyNumberFormat="1" applyFont="1" applyFill="1" applyAlignment="1">
      <alignment horizontal="center" vertical="center"/>
    </xf>
    <xf numFmtId="0" fontId="27" fillId="3" borderId="0" xfId="2" applyFont="1" applyFill="1" applyBorder="1" applyAlignment="1">
      <alignment horizontal="center" vertical="center"/>
    </xf>
    <xf numFmtId="0" fontId="13" fillId="3" borderId="45" xfId="0" applyFont="1" applyFill="1" applyBorder="1" applyAlignment="1">
      <alignment horizontal="center" vertical="center"/>
    </xf>
    <xf numFmtId="168" fontId="20" fillId="11" borderId="45" xfId="3" applyNumberFormat="1" applyFont="1" applyFill="1" applyBorder="1"/>
    <xf numFmtId="0" fontId="19" fillId="11" borderId="39" xfId="3" applyNumberFormat="1" applyFont="1" applyFill="1" applyBorder="1" applyAlignment="1">
      <alignment horizontal="center"/>
    </xf>
    <xf numFmtId="0" fontId="19" fillId="11" borderId="40" xfId="3" applyNumberFormat="1" applyFont="1" applyFill="1" applyBorder="1" applyAlignment="1">
      <alignment horizontal="center"/>
    </xf>
    <xf numFmtId="0" fontId="26" fillId="0" borderId="0" xfId="0" applyFont="1" applyAlignment="1">
      <alignment vertical="center"/>
    </xf>
    <xf numFmtId="0" fontId="20" fillId="11" borderId="11" xfId="0" applyFont="1" applyFill="1" applyBorder="1" applyAlignment="1">
      <alignment vertical="center"/>
    </xf>
    <xf numFmtId="0" fontId="20" fillId="11" borderId="8" xfId="0" applyFont="1" applyFill="1" applyBorder="1" applyAlignment="1">
      <alignment vertical="center"/>
    </xf>
    <xf numFmtId="0" fontId="20" fillId="11" borderId="13" xfId="0" applyFont="1" applyFill="1" applyBorder="1" applyAlignment="1">
      <alignment vertical="center"/>
    </xf>
    <xf numFmtId="0" fontId="20" fillId="0" borderId="0" xfId="0" applyFont="1"/>
    <xf numFmtId="0" fontId="27" fillId="0" borderId="0" xfId="2" applyFont="1"/>
    <xf numFmtId="0" fontId="26" fillId="0" borderId="0" xfId="0" applyFont="1" applyAlignment="1">
      <alignment horizontal="center" vertical="center"/>
    </xf>
    <xf numFmtId="0" fontId="20" fillId="11" borderId="0" xfId="0" applyFont="1" applyFill="1" applyAlignment="1">
      <alignment horizontal="left" vertical="center"/>
    </xf>
    <xf numFmtId="0" fontId="23" fillId="0" borderId="12" xfId="0" applyFont="1" applyBorder="1" applyAlignment="1">
      <alignment horizontal="justify" vertical="justify"/>
    </xf>
    <xf numFmtId="0" fontId="23" fillId="0" borderId="2" xfId="0" applyFont="1" applyBorder="1" applyAlignment="1">
      <alignment horizontal="justify" vertical="justify"/>
    </xf>
    <xf numFmtId="0" fontId="23" fillId="0" borderId="7" xfId="0" applyFont="1" applyBorder="1" applyAlignment="1">
      <alignment horizontal="justify" vertical="justify"/>
    </xf>
    <xf numFmtId="0" fontId="23" fillId="0" borderId="0" xfId="0" applyFont="1" applyAlignment="1">
      <alignment horizontal="justify" vertical="justify"/>
    </xf>
    <xf numFmtId="0" fontId="13" fillId="0" borderId="0" xfId="0" applyFont="1"/>
    <xf numFmtId="0" fontId="23" fillId="0" borderId="0" xfId="0" applyFont="1" applyAlignment="1">
      <alignment horizontal="left" vertical="top" wrapText="1"/>
    </xf>
    <xf numFmtId="0" fontId="23" fillId="2" borderId="0" xfId="0" applyFont="1" applyFill="1"/>
    <xf numFmtId="0" fontId="23" fillId="0" borderId="0" xfId="0" applyFont="1" applyAlignment="1">
      <alignment horizontal="justify" vertical="center"/>
    </xf>
    <xf numFmtId="0" fontId="36" fillId="0" borderId="0" xfId="0" applyFont="1"/>
    <xf numFmtId="0" fontId="36" fillId="2" borderId="0" xfId="0" applyFont="1" applyFill="1"/>
    <xf numFmtId="0" fontId="13" fillId="0" borderId="41" xfId="0" applyFont="1" applyBorder="1" applyAlignment="1">
      <alignment vertical="center"/>
    </xf>
    <xf numFmtId="41" fontId="14" fillId="9" borderId="0" xfId="4" applyFont="1" applyFill="1" applyBorder="1" applyAlignment="1">
      <alignment horizontal="justify" vertical="justify"/>
    </xf>
    <xf numFmtId="0" fontId="23" fillId="0" borderId="0" xfId="0" applyFont="1" applyAlignment="1">
      <alignment vertical="center"/>
    </xf>
    <xf numFmtId="0" fontId="17" fillId="0" borderId="0" xfId="0" applyFont="1"/>
    <xf numFmtId="0" fontId="13" fillId="0" borderId="0" xfId="92" applyFont="1"/>
    <xf numFmtId="0" fontId="11" fillId="0" borderId="0" xfId="92" applyFont="1" applyAlignment="1">
      <alignment horizontal="center"/>
    </xf>
    <xf numFmtId="0" fontId="11" fillId="0" borderId="0" xfId="92" applyFont="1" applyAlignment="1">
      <alignment horizontal="right" vertical="center"/>
    </xf>
    <xf numFmtId="0" fontId="42" fillId="0" borderId="0" xfId="2" applyFont="1" applyBorder="1" applyAlignment="1">
      <alignment horizontal="left" vertical="center"/>
    </xf>
    <xf numFmtId="0" fontId="17" fillId="0" borderId="38" xfId="0" applyFont="1" applyBorder="1"/>
    <xf numFmtId="0" fontId="17" fillId="0" borderId="41" xfId="0" applyFont="1" applyBorder="1"/>
    <xf numFmtId="0" fontId="21" fillId="0" borderId="0" xfId="0" applyFont="1" applyAlignment="1">
      <alignment vertical="center"/>
    </xf>
    <xf numFmtId="0" fontId="40" fillId="3" borderId="0" xfId="32" applyFont="1" applyFill="1" applyBorder="1" applyAlignment="1">
      <alignment horizontal="center"/>
    </xf>
    <xf numFmtId="0" fontId="20" fillId="11" borderId="25" xfId="0" applyFont="1" applyFill="1" applyBorder="1" applyAlignment="1">
      <alignment horizontal="center"/>
    </xf>
    <xf numFmtId="14" fontId="46" fillId="3" borderId="25" xfId="34" applyNumberFormat="1" applyFont="1" applyFill="1" applyBorder="1" applyAlignment="1">
      <alignment horizontal="center"/>
    </xf>
    <xf numFmtId="0" fontId="27" fillId="2" borderId="0" xfId="2" applyFont="1" applyFill="1"/>
    <xf numFmtId="0" fontId="20" fillId="11" borderId="19" xfId="0" applyFont="1" applyFill="1" applyBorder="1" applyAlignment="1">
      <alignment horizontal="center" vertical="center"/>
    </xf>
    <xf numFmtId="0" fontId="20" fillId="11" borderId="0" xfId="0" applyFont="1" applyFill="1" applyAlignment="1">
      <alignment horizontal="center" vertical="center"/>
    </xf>
    <xf numFmtId="168" fontId="23" fillId="2" borderId="20" xfId="3" applyNumberFormat="1" applyFont="1" applyFill="1" applyBorder="1"/>
    <xf numFmtId="168" fontId="20" fillId="11" borderId="21" xfId="8" applyNumberFormat="1" applyFont="1" applyFill="1" applyBorder="1"/>
    <xf numFmtId="0" fontId="20" fillId="11" borderId="22" xfId="0" applyFont="1" applyFill="1" applyBorder="1" applyAlignment="1">
      <alignment horizontal="center" vertical="center"/>
    </xf>
    <xf numFmtId="168" fontId="20" fillId="11" borderId="24" xfId="8" applyNumberFormat="1" applyFont="1" applyFill="1" applyBorder="1"/>
    <xf numFmtId="0" fontId="20" fillId="11" borderId="0" xfId="0" applyFont="1" applyFill="1" applyAlignment="1">
      <alignment vertical="center"/>
    </xf>
    <xf numFmtId="0" fontId="26" fillId="3" borderId="0" xfId="0" applyFont="1" applyFill="1"/>
    <xf numFmtId="168" fontId="23" fillId="3" borderId="0" xfId="0" applyNumberFormat="1" applyFont="1" applyFill="1"/>
    <xf numFmtId="170" fontId="13" fillId="3" borderId="0" xfId="3" applyNumberFormat="1" applyFont="1" applyFill="1" applyBorder="1"/>
    <xf numFmtId="170" fontId="24" fillId="3" borderId="0" xfId="3" applyNumberFormat="1" applyFont="1" applyFill="1" applyBorder="1"/>
    <xf numFmtId="168" fontId="24" fillId="3" borderId="0" xfId="10" applyNumberFormat="1" applyFont="1" applyFill="1" applyBorder="1"/>
    <xf numFmtId="0" fontId="27" fillId="3" borderId="0" xfId="2" applyFont="1" applyFill="1"/>
    <xf numFmtId="0" fontId="28" fillId="2" borderId="0" xfId="0" applyFont="1" applyFill="1"/>
    <xf numFmtId="0" fontId="13" fillId="2" borderId="0" xfId="0" applyFont="1" applyFill="1"/>
    <xf numFmtId="0" fontId="28" fillId="0" borderId="0" xfId="0" applyFont="1" applyAlignment="1">
      <alignment horizontal="justify" vertical="center"/>
    </xf>
    <xf numFmtId="0" fontId="28" fillId="3" borderId="0" xfId="0" applyFont="1" applyFill="1"/>
    <xf numFmtId="0" fontId="20" fillId="3" borderId="0" xfId="0" applyFont="1" applyFill="1" applyAlignment="1">
      <alignment vertical="center"/>
    </xf>
    <xf numFmtId="0" fontId="23" fillId="3" borderId="11" xfId="0" applyFont="1" applyFill="1" applyBorder="1"/>
    <xf numFmtId="0" fontId="23" fillId="3" borderId="10" xfId="0" applyFont="1" applyFill="1" applyBorder="1"/>
    <xf numFmtId="0" fontId="23" fillId="3" borderId="4" xfId="0" applyFont="1" applyFill="1" applyBorder="1"/>
    <xf numFmtId="0" fontId="23" fillId="3" borderId="9" xfId="0" applyFont="1" applyFill="1" applyBorder="1"/>
    <xf numFmtId="0" fontId="23" fillId="3" borderId="5" xfId="0" applyFont="1" applyFill="1" applyBorder="1"/>
    <xf numFmtId="0" fontId="23" fillId="3" borderId="8" xfId="0" applyFont="1" applyFill="1" applyBorder="1"/>
    <xf numFmtId="0" fontId="23" fillId="3" borderId="12" xfId="0" applyFont="1" applyFill="1" applyBorder="1"/>
    <xf numFmtId="0" fontId="23" fillId="3" borderId="14" xfId="0" applyFont="1" applyFill="1" applyBorder="1"/>
    <xf numFmtId="0" fontId="20" fillId="3" borderId="0" xfId="0" applyFont="1" applyFill="1" applyAlignment="1">
      <alignment horizontal="left" vertical="center"/>
    </xf>
    <xf numFmtId="0" fontId="26" fillId="2" borderId="0" xfId="0" applyFont="1" applyFill="1"/>
    <xf numFmtId="0" fontId="20" fillId="11" borderId="2" xfId="27" quotePrefix="1" applyFont="1" applyFill="1" applyBorder="1" applyAlignment="1">
      <alignment horizontal="right"/>
    </xf>
    <xf numFmtId="0" fontId="23" fillId="2" borderId="10" xfId="0" applyFont="1" applyFill="1" applyBorder="1" applyAlignment="1">
      <alignment vertical="center" wrapText="1"/>
    </xf>
    <xf numFmtId="0" fontId="23" fillId="2" borderId="10"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168" fontId="23" fillId="0" borderId="1" xfId="3" applyNumberFormat="1" applyFont="1" applyBorder="1" applyAlignment="1">
      <alignment horizontal="center" vertical="center" wrapText="1"/>
    </xf>
    <xf numFmtId="174" fontId="23" fillId="0" borderId="1" xfId="89" applyNumberFormat="1" applyFont="1" applyBorder="1" applyAlignment="1">
      <alignment horizontal="center" vertical="center" wrapText="1"/>
    </xf>
    <xf numFmtId="0" fontId="20" fillId="11" borderId="38" xfId="0" applyFont="1" applyFill="1" applyBorder="1"/>
    <xf numFmtId="0" fontId="20" fillId="11" borderId="39" xfId="0" applyFont="1" applyFill="1" applyBorder="1"/>
    <xf numFmtId="0" fontId="20" fillId="11" borderId="40" xfId="0" applyFont="1" applyFill="1" applyBorder="1"/>
    <xf numFmtId="0" fontId="21" fillId="0" borderId="41" xfId="0" applyFont="1" applyBorder="1" applyAlignment="1">
      <alignment vertical="center"/>
    </xf>
    <xf numFmtId="0" fontId="23" fillId="0" borderId="44" xfId="0" applyFont="1" applyBorder="1"/>
    <xf numFmtId="0" fontId="23" fillId="0" borderId="45" xfId="0" applyFont="1" applyBorder="1"/>
    <xf numFmtId="0" fontId="23" fillId="0" borderId="46" xfId="0" applyFont="1" applyBorder="1"/>
    <xf numFmtId="0" fontId="23" fillId="2" borderId="41" xfId="0" applyFont="1" applyFill="1" applyBorder="1"/>
    <xf numFmtId="0" fontId="23" fillId="2" borderId="42" xfId="0" applyFont="1" applyFill="1" applyBorder="1"/>
    <xf numFmtId="0" fontId="20" fillId="11" borderId="42" xfId="0" applyFont="1" applyFill="1" applyBorder="1" applyAlignment="1">
      <alignment horizontal="center" vertical="center"/>
    </xf>
    <xf numFmtId="0" fontId="23" fillId="2" borderId="44" xfId="0" applyFont="1" applyFill="1" applyBorder="1"/>
    <xf numFmtId="0" fontId="23" fillId="2" borderId="45" xfId="0" applyFont="1" applyFill="1" applyBorder="1"/>
    <xf numFmtId="0" fontId="23" fillId="2" borderId="46" xfId="0" applyFont="1" applyFill="1" applyBorder="1"/>
    <xf numFmtId="0" fontId="20" fillId="3" borderId="0" xfId="0" applyFont="1" applyFill="1"/>
    <xf numFmtId="0" fontId="30" fillId="3" borderId="0" xfId="0" applyFont="1" applyFill="1"/>
    <xf numFmtId="0" fontId="11" fillId="3" borderId="0" xfId="0" applyFont="1" applyFill="1" applyAlignment="1">
      <alignment horizontal="justify" vertical="justify" wrapText="1"/>
    </xf>
    <xf numFmtId="0" fontId="19" fillId="11" borderId="38" xfId="0" applyFont="1" applyFill="1" applyBorder="1" applyAlignment="1">
      <alignment vertical="center"/>
    </xf>
    <xf numFmtId="0" fontId="20" fillId="11" borderId="39" xfId="0" applyFont="1" applyFill="1" applyBorder="1" applyAlignment="1">
      <alignment vertical="center"/>
    </xf>
    <xf numFmtId="0" fontId="23" fillId="3" borderId="39" xfId="0" applyFont="1" applyFill="1" applyBorder="1"/>
    <xf numFmtId="0" fontId="23" fillId="3" borderId="42" xfId="0" applyFont="1" applyFill="1" applyBorder="1"/>
    <xf numFmtId="0" fontId="11" fillId="3" borderId="41" xfId="0" applyFont="1" applyFill="1" applyBorder="1" applyAlignment="1">
      <alignment horizontal="justify" vertical="justify" wrapText="1"/>
    </xf>
    <xf numFmtId="0" fontId="54" fillId="0" borderId="41" xfId="0" applyFont="1" applyBorder="1"/>
    <xf numFmtId="0" fontId="23" fillId="3" borderId="41" xfId="0" applyFont="1" applyFill="1" applyBorder="1"/>
    <xf numFmtId="0" fontId="23" fillId="3" borderId="47" xfId="0" applyFont="1" applyFill="1" applyBorder="1"/>
    <xf numFmtId="0" fontId="23" fillId="3" borderId="48" xfId="0" applyFont="1" applyFill="1" applyBorder="1"/>
    <xf numFmtId="0" fontId="13" fillId="2" borderId="41" xfId="0" applyFont="1" applyFill="1" applyBorder="1"/>
    <xf numFmtId="0" fontId="13" fillId="2" borderId="44" xfId="0" applyFont="1" applyFill="1" applyBorder="1"/>
    <xf numFmtId="0" fontId="13" fillId="2" borderId="45" xfId="0" applyFont="1" applyFill="1" applyBorder="1"/>
    <xf numFmtId="0" fontId="23" fillId="3" borderId="45" xfId="0" applyFont="1" applyFill="1" applyBorder="1"/>
    <xf numFmtId="0" fontId="23" fillId="3" borderId="46" xfId="0" applyFont="1" applyFill="1" applyBorder="1"/>
    <xf numFmtId="0" fontId="23" fillId="11" borderId="40" xfId="0" applyFont="1" applyFill="1" applyBorder="1"/>
    <xf numFmtId="41" fontId="13" fillId="2" borderId="0" xfId="0" applyNumberFormat="1" applyFont="1" applyFill="1"/>
    <xf numFmtId="41" fontId="23" fillId="3" borderId="0" xfId="0" applyNumberFormat="1" applyFont="1" applyFill="1"/>
    <xf numFmtId="170" fontId="23" fillId="3" borderId="0" xfId="0" applyNumberFormat="1" applyFont="1" applyFill="1"/>
    <xf numFmtId="0" fontId="20" fillId="11" borderId="1" xfId="0" applyFont="1" applyFill="1" applyBorder="1" applyAlignment="1">
      <alignment horizontal="center" vertical="center"/>
    </xf>
    <xf numFmtId="0" fontId="13" fillId="2" borderId="0" xfId="15" applyFont="1" applyFill="1"/>
    <xf numFmtId="0" fontId="56" fillId="2" borderId="0" xfId="15" applyFont="1" applyFill="1"/>
    <xf numFmtId="0" fontId="13" fillId="3" borderId="0" xfId="15" applyFont="1" applyFill="1"/>
    <xf numFmtId="0" fontId="55" fillId="12" borderId="15" xfId="15" applyFont="1" applyFill="1" applyBorder="1" applyAlignment="1">
      <alignment horizontal="center" vertical="center" wrapText="1"/>
    </xf>
    <xf numFmtId="0" fontId="23" fillId="6" borderId="0" xfId="0" applyFont="1" applyFill="1"/>
    <xf numFmtId="0" fontId="55" fillId="12" borderId="17" xfId="15" applyFont="1" applyFill="1" applyBorder="1" applyAlignment="1">
      <alignment vertical="center" wrapText="1"/>
    </xf>
    <xf numFmtId="0" fontId="20" fillId="11" borderId="26" xfId="27" quotePrefix="1" applyFont="1" applyFill="1" applyBorder="1" applyAlignment="1">
      <alignment horizontal="center"/>
    </xf>
    <xf numFmtId="170" fontId="13" fillId="2" borderId="0" xfId="15" applyNumberFormat="1" applyFont="1" applyFill="1"/>
    <xf numFmtId="0" fontId="13" fillId="7" borderId="55" xfId="15" applyFont="1" applyFill="1" applyBorder="1" applyAlignment="1">
      <alignment vertical="center"/>
    </xf>
    <xf numFmtId="0" fontId="13" fillId="2" borderId="42" xfId="15" applyFont="1" applyFill="1" applyBorder="1"/>
    <xf numFmtId="0" fontId="55" fillId="12" borderId="56" xfId="15" applyFont="1" applyFill="1" applyBorder="1" applyAlignment="1">
      <alignment horizontal="center" vertical="center"/>
    </xf>
    <xf numFmtId="0" fontId="55" fillId="12" borderId="58" xfId="15" applyFont="1" applyFill="1" applyBorder="1" applyAlignment="1">
      <alignment vertical="center"/>
    </xf>
    <xf numFmtId="0" fontId="20" fillId="11" borderId="59" xfId="27" quotePrefix="1" applyFont="1" applyFill="1" applyBorder="1" applyAlignment="1">
      <alignment horizontal="center"/>
    </xf>
    <xf numFmtId="41" fontId="13" fillId="2" borderId="0" xfId="4" applyFont="1" applyFill="1" applyBorder="1"/>
    <xf numFmtId="0" fontId="20" fillId="11" borderId="38" xfId="0" applyFont="1" applyFill="1" applyBorder="1" applyAlignment="1">
      <alignment vertical="center"/>
    </xf>
    <xf numFmtId="0" fontId="20" fillId="11" borderId="40" xfId="0" applyFont="1" applyFill="1" applyBorder="1" applyAlignment="1">
      <alignment vertical="center"/>
    </xf>
    <xf numFmtId="0" fontId="23" fillId="0" borderId="41" xfId="0" applyFont="1" applyBorder="1" applyAlignment="1">
      <alignment vertical="justify" wrapText="1"/>
    </xf>
    <xf numFmtId="0" fontId="23" fillId="0" borderId="0" xfId="0" applyFont="1" applyAlignment="1">
      <alignment vertical="justify" wrapText="1"/>
    </xf>
    <xf numFmtId="0" fontId="26" fillId="0" borderId="41" xfId="0" applyFont="1" applyBorder="1" applyAlignment="1">
      <alignment horizontal="left" vertical="top" wrapText="1"/>
    </xf>
    <xf numFmtId="0" fontId="23" fillId="0" borderId="41" xfId="0" applyFont="1" applyBorder="1" applyAlignment="1">
      <alignment vertical="top" wrapText="1"/>
    </xf>
    <xf numFmtId="0" fontId="23" fillId="0" borderId="0" xfId="0" applyFont="1" applyAlignment="1">
      <alignment vertical="top" wrapText="1"/>
    </xf>
    <xf numFmtId="0" fontId="26" fillId="0" borderId="41" xfId="0" applyFont="1" applyBorder="1" applyAlignment="1">
      <alignment vertical="top" wrapText="1"/>
    </xf>
    <xf numFmtId="0" fontId="26" fillId="0" borderId="41" xfId="0" applyFont="1" applyBorder="1"/>
    <xf numFmtId="1" fontId="23" fillId="0" borderId="0" xfId="0" applyNumberFormat="1" applyFont="1" applyAlignment="1">
      <alignment horizontal="left" vertical="top" wrapText="1"/>
    </xf>
    <xf numFmtId="1" fontId="23" fillId="0" borderId="42" xfId="0" applyNumberFormat="1" applyFont="1" applyBorder="1" applyAlignment="1">
      <alignment horizontal="left" vertical="top" wrapText="1"/>
    </xf>
    <xf numFmtId="1" fontId="23" fillId="0" borderId="0" xfId="0" applyNumberFormat="1" applyFont="1" applyAlignment="1">
      <alignment vertical="top" wrapText="1"/>
    </xf>
    <xf numFmtId="1" fontId="23" fillId="0" borderId="42" xfId="0" applyNumberFormat="1" applyFont="1" applyBorder="1" applyAlignment="1">
      <alignment vertical="top" wrapText="1"/>
    </xf>
    <xf numFmtId="1" fontId="23" fillId="0" borderId="8" xfId="4" applyNumberFormat="1" applyFont="1" applyBorder="1" applyAlignment="1">
      <alignment vertical="top" wrapText="1"/>
    </xf>
    <xf numFmtId="1" fontId="23" fillId="0" borderId="43" xfId="4" applyNumberFormat="1" applyFont="1" applyBorder="1" applyAlignment="1">
      <alignment vertical="top" wrapText="1"/>
    </xf>
    <xf numFmtId="1" fontId="23" fillId="0" borderId="0" xfId="0" applyNumberFormat="1" applyFont="1"/>
    <xf numFmtId="1" fontId="23" fillId="0" borderId="42" xfId="0" applyNumberFormat="1" applyFont="1" applyBorder="1"/>
    <xf numFmtId="1" fontId="23" fillId="0" borderId="8" xfId="4" applyNumberFormat="1" applyFont="1" applyBorder="1"/>
    <xf numFmtId="1" fontId="23" fillId="0" borderId="43" xfId="4" applyNumberFormat="1" applyFont="1" applyBorder="1"/>
    <xf numFmtId="0" fontId="23" fillId="2" borderId="41" xfId="0" applyFont="1" applyFill="1" applyBorder="1" applyAlignment="1">
      <alignment horizontal="left" vertical="top" wrapText="1"/>
    </xf>
    <xf numFmtId="0" fontId="23" fillId="2" borderId="42" xfId="0" applyFont="1" applyFill="1" applyBorder="1" applyAlignment="1">
      <alignment horizontal="left" vertical="top" wrapText="1"/>
    </xf>
    <xf numFmtId="0" fontId="23" fillId="2" borderId="41" xfId="0" applyFont="1" applyFill="1" applyBorder="1" applyAlignment="1">
      <alignment vertical="top" wrapText="1"/>
    </xf>
    <xf numFmtId="168" fontId="23" fillId="2" borderId="0" xfId="3" applyNumberFormat="1" applyFont="1" applyFill="1" applyBorder="1"/>
    <xf numFmtId="0" fontId="23" fillId="2" borderId="42" xfId="0" applyFont="1" applyFill="1" applyBorder="1" applyAlignment="1">
      <alignment vertical="top" wrapText="1"/>
    </xf>
    <xf numFmtId="0" fontId="23" fillId="2" borderId="0" xfId="0" applyFont="1" applyFill="1" applyAlignment="1">
      <alignment horizontal="left" vertical="top" wrapText="1"/>
    </xf>
    <xf numFmtId="0" fontId="26" fillId="2" borderId="41" xfId="0" applyFont="1" applyFill="1" applyBorder="1"/>
    <xf numFmtId="1" fontId="57" fillId="11" borderId="8" xfId="4" applyNumberFormat="1" applyFont="1" applyFill="1" applyBorder="1"/>
    <xf numFmtId="0" fontId="23" fillId="2" borderId="44" xfId="0" applyFont="1" applyFill="1" applyBorder="1" applyAlignment="1">
      <alignment vertical="top" wrapText="1"/>
    </xf>
    <xf numFmtId="0" fontId="23" fillId="2" borderId="46" xfId="0" applyFont="1" applyFill="1" applyBorder="1" applyAlignment="1">
      <alignment vertical="top" wrapText="1"/>
    </xf>
    <xf numFmtId="0" fontId="26" fillId="2" borderId="0" xfId="0" applyFont="1" applyFill="1" applyAlignment="1">
      <alignment vertical="top" wrapText="1"/>
    </xf>
    <xf numFmtId="0" fontId="23" fillId="2" borderId="0" xfId="0" applyFont="1" applyFill="1" applyAlignment="1">
      <alignment vertical="top" wrapText="1"/>
    </xf>
    <xf numFmtId="0" fontId="23" fillId="2" borderId="0" xfId="0" applyFont="1" applyFill="1" applyAlignment="1">
      <alignment vertical="justify" wrapText="1"/>
    </xf>
    <xf numFmtId="0" fontId="58" fillId="3" borderId="0" xfId="2" applyFont="1" applyFill="1"/>
    <xf numFmtId="1" fontId="23" fillId="0" borderId="0" xfId="4" applyNumberFormat="1" applyFont="1" applyFill="1" applyBorder="1"/>
    <xf numFmtId="0" fontId="27" fillId="0" borderId="0" xfId="2" applyFont="1" applyAlignment="1">
      <alignment horizontal="right"/>
    </xf>
    <xf numFmtId="0" fontId="20" fillId="11" borderId="2" xfId="27" applyFont="1" applyFill="1" applyBorder="1" applyAlignment="1">
      <alignment horizontal="center" vertical="center"/>
    </xf>
    <xf numFmtId="0" fontId="20" fillId="11" borderId="2" xfId="0" applyFont="1" applyFill="1" applyBorder="1" applyAlignment="1">
      <alignment horizontal="center" vertical="center"/>
    </xf>
    <xf numFmtId="0" fontId="13" fillId="3" borderId="0" xfId="27" applyFont="1" applyFill="1" applyAlignment="1">
      <alignment horizontal="center"/>
    </xf>
    <xf numFmtId="41" fontId="13" fillId="3" borderId="0" xfId="4" applyFont="1" applyFill="1" applyBorder="1"/>
    <xf numFmtId="41" fontId="30" fillId="11" borderId="3" xfId="4" applyFont="1" applyFill="1" applyBorder="1"/>
    <xf numFmtId="0" fontId="20" fillId="11" borderId="2" xfId="27" applyFont="1" applyFill="1" applyBorder="1" applyAlignment="1">
      <alignment horizontal="center" wrapText="1"/>
    </xf>
    <xf numFmtId="14" fontId="24" fillId="3" borderId="0" xfId="27" quotePrefix="1" applyNumberFormat="1" applyFont="1" applyFill="1" applyAlignment="1">
      <alignment horizontal="center"/>
    </xf>
    <xf numFmtId="0" fontId="26" fillId="3" borderId="4" xfId="0" applyFont="1" applyFill="1" applyBorder="1"/>
    <xf numFmtId="0" fontId="24" fillId="3" borderId="0" xfId="27" applyFont="1" applyFill="1" applyAlignment="1">
      <alignment horizontal="center"/>
    </xf>
    <xf numFmtId="0" fontId="23" fillId="11" borderId="52" xfId="0" applyFont="1" applyFill="1" applyBorder="1"/>
    <xf numFmtId="0" fontId="20" fillId="11" borderId="53" xfId="27" applyFont="1" applyFill="1" applyBorder="1" applyAlignment="1">
      <alignment horizontal="center" wrapText="1"/>
    </xf>
    <xf numFmtId="0" fontId="20" fillId="11" borderId="53" xfId="27" applyFont="1" applyFill="1" applyBorder="1" applyAlignment="1">
      <alignment horizontal="center" vertical="center"/>
    </xf>
    <xf numFmtId="0" fontId="20" fillId="11" borderId="53" xfId="0" applyFont="1" applyFill="1" applyBorder="1" applyAlignment="1">
      <alignment horizontal="center" vertical="center"/>
    </xf>
    <xf numFmtId="0" fontId="20" fillId="11" borderId="54" xfId="0" applyFont="1" applyFill="1" applyBorder="1" applyAlignment="1">
      <alignment horizontal="center" vertical="center"/>
    </xf>
    <xf numFmtId="0" fontId="26" fillId="3" borderId="41" xfId="0" applyFont="1" applyFill="1" applyBorder="1"/>
    <xf numFmtId="41" fontId="30" fillId="11" borderId="60" xfId="4" applyFont="1" applyFill="1" applyBorder="1"/>
    <xf numFmtId="170" fontId="13" fillId="3" borderId="42" xfId="3" applyNumberFormat="1" applyFont="1" applyFill="1" applyBorder="1"/>
    <xf numFmtId="0" fontId="20" fillId="11" borderId="49" xfId="0" applyFont="1" applyFill="1" applyBorder="1" applyAlignment="1">
      <alignment horizontal="center" vertical="center"/>
    </xf>
    <xf numFmtId="0" fontId="23" fillId="11" borderId="41" xfId="0" applyFont="1" applyFill="1" applyBorder="1"/>
    <xf numFmtId="173" fontId="21" fillId="10" borderId="41" xfId="90" applyNumberFormat="1" applyFont="1" applyFill="1" applyBorder="1" applyAlignment="1">
      <alignment vertical="top" wrapText="1"/>
    </xf>
    <xf numFmtId="0" fontId="13" fillId="0" borderId="0" xfId="0" applyFont="1" applyAlignment="1">
      <alignment vertical="center"/>
    </xf>
    <xf numFmtId="0" fontId="20" fillId="11" borderId="61" xfId="0" applyFont="1" applyFill="1" applyBorder="1" applyAlignment="1">
      <alignment horizontal="center" vertical="center" wrapText="1"/>
    </xf>
    <xf numFmtId="0" fontId="20" fillId="11" borderId="61" xfId="27" applyFont="1" applyFill="1" applyBorder="1" applyAlignment="1">
      <alignment horizontal="center" vertical="center" wrapText="1"/>
    </xf>
    <xf numFmtId="0" fontId="20" fillId="11" borderId="35" xfId="0" applyFont="1" applyFill="1" applyBorder="1"/>
    <xf numFmtId="0" fontId="20" fillId="11" borderId="41" xfId="0" applyFont="1" applyFill="1" applyBorder="1"/>
    <xf numFmtId="0" fontId="30" fillId="11" borderId="0" xfId="0" applyFont="1" applyFill="1"/>
    <xf numFmtId="0" fontId="20" fillId="11" borderId="0" xfId="0" applyFont="1" applyFill="1"/>
    <xf numFmtId="0" fontId="20" fillId="11" borderId="44" xfId="0" applyFont="1" applyFill="1" applyBorder="1"/>
    <xf numFmtId="0" fontId="20" fillId="11" borderId="0" xfId="0" applyFont="1" applyFill="1" applyAlignment="1">
      <alignment horizontal="center" vertical="center" wrapText="1"/>
    </xf>
    <xf numFmtId="41" fontId="23" fillId="2" borderId="0" xfId="4" applyFont="1" applyFill="1"/>
    <xf numFmtId="41" fontId="23" fillId="2" borderId="0" xfId="4" applyFont="1" applyFill="1" applyBorder="1"/>
    <xf numFmtId="0" fontId="19" fillId="11" borderId="44" xfId="0" applyFont="1" applyFill="1" applyBorder="1"/>
    <xf numFmtId="0" fontId="23" fillId="11" borderId="46" xfId="0" applyFont="1" applyFill="1" applyBorder="1"/>
    <xf numFmtId="0" fontId="23" fillId="11" borderId="42" xfId="0" applyFont="1" applyFill="1" applyBorder="1"/>
    <xf numFmtId="0" fontId="20" fillId="11" borderId="41" xfId="0" applyFont="1" applyFill="1" applyBorder="1" applyAlignment="1">
      <alignment horizontal="left" vertical="center" wrapText="1"/>
    </xf>
    <xf numFmtId="0" fontId="20" fillId="3" borderId="42" xfId="0" applyFont="1" applyFill="1" applyBorder="1" applyAlignment="1">
      <alignment horizontal="left" vertical="center"/>
    </xf>
    <xf numFmtId="41" fontId="20" fillId="11" borderId="63" xfId="4" applyFont="1" applyFill="1" applyBorder="1"/>
    <xf numFmtId="0" fontId="20" fillId="0" borderId="0" xfId="0" applyFont="1" applyAlignment="1">
      <alignment vertical="center" wrapText="1"/>
    </xf>
    <xf numFmtId="0" fontId="23" fillId="2" borderId="41" xfId="0" applyFont="1" applyFill="1" applyBorder="1" applyAlignment="1">
      <alignment horizontal="left" vertical="center"/>
    </xf>
    <xf numFmtId="0" fontId="24" fillId="3" borderId="2" xfId="28" applyFont="1" applyFill="1" applyBorder="1" applyAlignment="1">
      <alignment horizontal="left"/>
    </xf>
    <xf numFmtId="41" fontId="26" fillId="3" borderId="3" xfId="0" applyNumberFormat="1" applyFont="1" applyFill="1" applyBorder="1"/>
    <xf numFmtId="168" fontId="24" fillId="3" borderId="3" xfId="28" applyNumberFormat="1" applyFont="1" applyFill="1" applyBorder="1"/>
    <xf numFmtId="0" fontId="13" fillId="3" borderId="0" xfId="0" applyFont="1" applyFill="1"/>
    <xf numFmtId="41" fontId="23" fillId="3" borderId="0" xfId="4" applyFont="1" applyFill="1" applyBorder="1"/>
    <xf numFmtId="0" fontId="24" fillId="3" borderId="0" xfId="28" applyFont="1" applyFill="1"/>
    <xf numFmtId="0" fontId="23" fillId="3" borderId="2" xfId="0" applyFont="1" applyFill="1" applyBorder="1"/>
    <xf numFmtId="0" fontId="23" fillId="3" borderId="38" xfId="0" applyFont="1" applyFill="1" applyBorder="1"/>
    <xf numFmtId="0" fontId="23" fillId="0" borderId="39" xfId="0" applyFont="1" applyBorder="1"/>
    <xf numFmtId="0" fontId="23" fillId="0" borderId="40" xfId="0" applyFont="1" applyBorder="1"/>
    <xf numFmtId="0" fontId="24" fillId="3" borderId="48" xfId="28" applyFont="1" applyFill="1" applyBorder="1" applyAlignment="1">
      <alignment horizontal="left"/>
    </xf>
    <xf numFmtId="0" fontId="24" fillId="3" borderId="41" xfId="28" applyFont="1" applyFill="1" applyBorder="1"/>
    <xf numFmtId="0" fontId="24" fillId="3" borderId="45" xfId="28" applyFont="1" applyFill="1" applyBorder="1"/>
    <xf numFmtId="168" fontId="23" fillId="3" borderId="45" xfId="0" applyNumberFormat="1" applyFont="1" applyFill="1" applyBorder="1"/>
    <xf numFmtId="0" fontId="20" fillId="0" borderId="0" xfId="0" applyFont="1" applyAlignment="1">
      <alignment vertical="center"/>
    </xf>
    <xf numFmtId="0" fontId="23" fillId="0" borderId="33" xfId="0" applyFont="1" applyBorder="1"/>
    <xf numFmtId="41" fontId="23" fillId="0" borderId="0" xfId="4" applyFont="1" applyBorder="1"/>
    <xf numFmtId="41" fontId="23" fillId="0" borderId="2" xfId="4" applyFont="1" applyBorder="1"/>
    <xf numFmtId="41" fontId="20" fillId="11" borderId="36" xfId="4" applyFont="1" applyFill="1" applyBorder="1"/>
    <xf numFmtId="0" fontId="26" fillId="2" borderId="48" xfId="0" applyFont="1" applyFill="1" applyBorder="1"/>
    <xf numFmtId="0" fontId="23" fillId="2" borderId="2" xfId="0" applyFont="1" applyFill="1" applyBorder="1"/>
    <xf numFmtId="0" fontId="23" fillId="2" borderId="49" xfId="0" applyFont="1" applyFill="1" applyBorder="1"/>
    <xf numFmtId="0" fontId="23" fillId="2" borderId="41" xfId="0" applyFont="1" applyFill="1" applyBorder="1" applyAlignment="1">
      <alignment wrapText="1"/>
    </xf>
    <xf numFmtId="0" fontId="17" fillId="3" borderId="0" xfId="0" applyFont="1" applyFill="1"/>
    <xf numFmtId="0" fontId="20" fillId="11" borderId="4" xfId="0" applyFont="1" applyFill="1" applyBorder="1" applyAlignment="1">
      <alignment vertical="center"/>
    </xf>
    <xf numFmtId="0" fontId="20" fillId="11" borderId="5" xfId="0" applyFont="1" applyFill="1" applyBorder="1" applyAlignment="1">
      <alignment vertical="center"/>
    </xf>
    <xf numFmtId="0" fontId="23" fillId="3" borderId="13" xfId="0" applyFont="1" applyFill="1" applyBorder="1"/>
    <xf numFmtId="0" fontId="23" fillId="3" borderId="7" xfId="0" applyFont="1" applyFill="1" applyBorder="1"/>
    <xf numFmtId="0" fontId="23" fillId="3" borderId="44" xfId="0" applyFont="1" applyFill="1" applyBorder="1"/>
    <xf numFmtId="0" fontId="20" fillId="2" borderId="0" xfId="0" applyFont="1" applyFill="1" applyAlignment="1">
      <alignment vertical="center"/>
    </xf>
    <xf numFmtId="0" fontId="30" fillId="2" borderId="0" xfId="0" applyFont="1" applyFill="1"/>
    <xf numFmtId="0" fontId="19" fillId="11" borderId="29" xfId="0" applyFont="1" applyFill="1" applyBorder="1" applyAlignment="1">
      <alignment vertical="center"/>
    </xf>
    <xf numFmtId="41" fontId="23" fillId="2" borderId="0" xfId="0" applyNumberFormat="1" applyFont="1" applyFill="1"/>
    <xf numFmtId="0" fontId="23" fillId="3" borderId="27" xfId="0" applyFont="1" applyFill="1" applyBorder="1"/>
    <xf numFmtId="0" fontId="20" fillId="11" borderId="29" xfId="0" applyFont="1" applyFill="1" applyBorder="1" applyAlignment="1">
      <alignment vertical="center"/>
    </xf>
    <xf numFmtId="0" fontId="20" fillId="11" borderId="30" xfId="0" applyFont="1" applyFill="1" applyBorder="1" applyAlignment="1">
      <alignment vertical="center"/>
    </xf>
    <xf numFmtId="0" fontId="20" fillId="11" borderId="31" xfId="0" applyFont="1" applyFill="1" applyBorder="1" applyAlignment="1">
      <alignment vertical="center"/>
    </xf>
    <xf numFmtId="0" fontId="23" fillId="2" borderId="32" xfId="0" applyFont="1" applyFill="1" applyBorder="1"/>
    <xf numFmtId="0" fontId="20" fillId="11" borderId="33" xfId="0" applyFont="1" applyFill="1" applyBorder="1" applyAlignment="1">
      <alignment horizontal="center" vertical="center"/>
    </xf>
    <xf numFmtId="0" fontId="23" fillId="3" borderId="35" xfId="0" applyFont="1" applyFill="1" applyBorder="1"/>
    <xf numFmtId="0" fontId="23" fillId="3" borderId="36" xfId="0" applyFont="1" applyFill="1" applyBorder="1"/>
    <xf numFmtId="170" fontId="21" fillId="13" borderId="30" xfId="7" applyNumberFormat="1" applyFont="1" applyFill="1" applyBorder="1"/>
    <xf numFmtId="0" fontId="21" fillId="2" borderId="32" xfId="0" applyFont="1" applyFill="1" applyBorder="1"/>
    <xf numFmtId="170" fontId="13" fillId="3" borderId="0" xfId="7" applyNumberFormat="1" applyFont="1" applyFill="1" applyBorder="1"/>
    <xf numFmtId="0" fontId="9" fillId="2" borderId="0" xfId="0" applyFont="1" applyFill="1"/>
    <xf numFmtId="0" fontId="20" fillId="13" borderId="32" xfId="0" applyFont="1" applyFill="1" applyBorder="1"/>
    <xf numFmtId="170" fontId="20" fillId="13" borderId="0" xfId="7" applyNumberFormat="1" applyFont="1" applyFill="1" applyBorder="1" applyAlignment="1">
      <alignment horizontal="center"/>
    </xf>
    <xf numFmtId="0" fontId="20" fillId="13" borderId="29" xfId="0" applyFont="1" applyFill="1" applyBorder="1"/>
    <xf numFmtId="0" fontId="20" fillId="13" borderId="30" xfId="0" applyFont="1" applyFill="1" applyBorder="1"/>
    <xf numFmtId="0" fontId="21" fillId="0" borderId="32" xfId="0" applyFont="1" applyBorder="1"/>
    <xf numFmtId="41" fontId="13" fillId="2" borderId="0" xfId="4" applyFont="1" applyFill="1"/>
    <xf numFmtId="0" fontId="13" fillId="2" borderId="0" xfId="0" applyFont="1" applyFill="1" applyAlignment="1">
      <alignment vertical="center" wrapText="1"/>
    </xf>
    <xf numFmtId="0" fontId="20" fillId="11" borderId="18" xfId="0" applyFont="1" applyFill="1" applyBorder="1" applyAlignment="1">
      <alignment horizontal="center" vertical="center" wrapText="1"/>
    </xf>
    <xf numFmtId="41" fontId="28" fillId="2" borderId="0" xfId="4" applyFont="1" applyFill="1"/>
    <xf numFmtId="0" fontId="53" fillId="2" borderId="0" xfId="2" applyFont="1" applyFill="1"/>
    <xf numFmtId="0" fontId="20" fillId="11" borderId="28" xfId="0" applyFont="1" applyFill="1" applyBorder="1" applyAlignment="1">
      <alignment horizontal="center" vertical="center" wrapText="1"/>
    </xf>
    <xf numFmtId="3" fontId="13" fillId="0" borderId="18" xfId="4" applyNumberFormat="1" applyFont="1" applyFill="1" applyBorder="1" applyAlignment="1">
      <alignment horizontal="right" vertical="center" wrapText="1"/>
    </xf>
    <xf numFmtId="3" fontId="13" fillId="0" borderId="18" xfId="4" applyNumberFormat="1" applyFont="1" applyFill="1" applyBorder="1" applyAlignment="1">
      <alignment horizontal="right" vertical="center"/>
    </xf>
    <xf numFmtId="0" fontId="51" fillId="2" borderId="0" xfId="0" applyFont="1" applyFill="1"/>
    <xf numFmtId="41" fontId="51" fillId="2" borderId="0" xfId="4" applyFont="1" applyFill="1"/>
    <xf numFmtId="0" fontId="63" fillId="2" borderId="0" xfId="2" applyFont="1" applyFill="1"/>
    <xf numFmtId="0" fontId="51" fillId="0" borderId="0" xfId="0" applyFont="1"/>
    <xf numFmtId="0" fontId="21" fillId="2" borderId="41" xfId="0" applyFont="1" applyFill="1" applyBorder="1"/>
    <xf numFmtId="0" fontId="47" fillId="2" borderId="41" xfId="0" applyFont="1" applyFill="1" applyBorder="1"/>
    <xf numFmtId="0" fontId="21" fillId="2" borderId="0" xfId="0" applyFont="1" applyFill="1"/>
    <xf numFmtId="3" fontId="21" fillId="2" borderId="0" xfId="0" applyNumberFormat="1" applyFont="1" applyFill="1"/>
    <xf numFmtId="170" fontId="21" fillId="2" borderId="0" xfId="7" applyNumberFormat="1" applyFont="1" applyFill="1" applyBorder="1"/>
    <xf numFmtId="9" fontId="21" fillId="2" borderId="0" xfId="89" applyFont="1" applyFill="1" applyBorder="1"/>
    <xf numFmtId="41" fontId="20" fillId="11" borderId="62" xfId="4" applyFont="1" applyFill="1" applyBorder="1"/>
    <xf numFmtId="0" fontId="59" fillId="0" borderId="0" xfId="0" applyFont="1"/>
    <xf numFmtId="0" fontId="9" fillId="0" borderId="0" xfId="0" applyFont="1"/>
    <xf numFmtId="170" fontId="21" fillId="11" borderId="0" xfId="7" applyNumberFormat="1" applyFont="1" applyFill="1" applyBorder="1"/>
    <xf numFmtId="170" fontId="20" fillId="11" borderId="0" xfId="7" applyNumberFormat="1" applyFont="1" applyFill="1" applyBorder="1"/>
    <xf numFmtId="41" fontId="20" fillId="11" borderId="8" xfId="4" applyFont="1" applyFill="1" applyBorder="1"/>
    <xf numFmtId="170" fontId="21" fillId="2" borderId="42" xfId="7" applyNumberFormat="1" applyFont="1" applyFill="1" applyBorder="1"/>
    <xf numFmtId="170" fontId="21" fillId="11" borderId="42" xfId="7" applyNumberFormat="1" applyFont="1" applyFill="1" applyBorder="1"/>
    <xf numFmtId="170" fontId="21" fillId="3" borderId="0" xfId="7" applyNumberFormat="1" applyFont="1" applyFill="1" applyBorder="1"/>
    <xf numFmtId="0" fontId="13" fillId="2" borderId="0" xfId="0" applyFont="1" applyFill="1" applyAlignment="1">
      <alignment wrapText="1"/>
    </xf>
    <xf numFmtId="0" fontId="28" fillId="2" borderId="0" xfId="0" applyFont="1" applyFill="1" applyAlignment="1">
      <alignment wrapText="1"/>
    </xf>
    <xf numFmtId="0" fontId="20" fillId="11" borderId="29" xfId="0" applyFont="1" applyFill="1" applyBorder="1"/>
    <xf numFmtId="0" fontId="20" fillId="11" borderId="30" xfId="0" applyFont="1" applyFill="1" applyBorder="1"/>
    <xf numFmtId="0" fontId="20" fillId="11" borderId="31" xfId="0" applyFont="1" applyFill="1" applyBorder="1"/>
    <xf numFmtId="0" fontId="13" fillId="2" borderId="32" xfId="0" applyFont="1" applyFill="1" applyBorder="1" applyAlignment="1">
      <alignment wrapText="1"/>
    </xf>
    <xf numFmtId="0" fontId="13" fillId="2" borderId="33" xfId="0" applyFont="1" applyFill="1" applyBorder="1" applyAlignment="1">
      <alignment wrapText="1"/>
    </xf>
    <xf numFmtId="0" fontId="30" fillId="11" borderId="32" xfId="0" applyFont="1" applyFill="1" applyBorder="1"/>
    <xf numFmtId="0" fontId="13" fillId="2" borderId="32" xfId="0" applyFont="1" applyFill="1" applyBorder="1"/>
    <xf numFmtId="0" fontId="20" fillId="11" borderId="35" xfId="0" applyFont="1" applyFill="1" applyBorder="1" applyAlignment="1">
      <alignment wrapText="1"/>
    </xf>
    <xf numFmtId="168" fontId="20" fillId="11" borderId="36" xfId="3" applyNumberFormat="1" applyFont="1" applyFill="1" applyBorder="1" applyAlignment="1">
      <alignment horizontal="center" wrapText="1"/>
    </xf>
    <xf numFmtId="0" fontId="20" fillId="0" borderId="0" xfId="0" applyFont="1" applyAlignment="1">
      <alignment horizontal="left"/>
    </xf>
    <xf numFmtId="0" fontId="13" fillId="2" borderId="0" xfId="0" applyFont="1" applyFill="1" applyAlignment="1">
      <alignment horizontal="left"/>
    </xf>
    <xf numFmtId="0" fontId="13" fillId="3" borderId="0" xfId="0" applyFont="1" applyFill="1" applyAlignment="1">
      <alignment vertical="center" wrapText="1"/>
    </xf>
    <xf numFmtId="0" fontId="23" fillId="2" borderId="0" xfId="0" applyFont="1" applyFill="1" applyAlignment="1">
      <alignment vertical="center" wrapText="1"/>
    </xf>
    <xf numFmtId="0" fontId="23" fillId="2" borderId="0" xfId="0" applyFont="1" applyFill="1" applyAlignment="1">
      <alignment vertical="center"/>
    </xf>
    <xf numFmtId="0" fontId="64" fillId="2" borderId="41" xfId="0" applyFont="1" applyFill="1" applyBorder="1"/>
    <xf numFmtId="0" fontId="23" fillId="11" borderId="69" xfId="0" applyFont="1" applyFill="1" applyBorder="1" applyAlignment="1">
      <alignment horizontal="justify" vertical="center" wrapText="1"/>
    </xf>
    <xf numFmtId="0" fontId="23" fillId="0" borderId="69" xfId="0" applyFont="1" applyBorder="1" applyAlignment="1">
      <alignment horizontal="justify" vertical="center" wrapText="1"/>
    </xf>
    <xf numFmtId="0" fontId="20" fillId="11" borderId="69" xfId="0" applyFont="1" applyFill="1" applyBorder="1" applyAlignment="1">
      <alignment horizontal="justify" vertical="center" wrapText="1"/>
    </xf>
    <xf numFmtId="0" fontId="20" fillId="13" borderId="70" xfId="0" applyFont="1" applyFill="1" applyBorder="1" applyAlignment="1">
      <alignment horizontal="center" vertical="center" wrapText="1"/>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13" fillId="2" borderId="71" xfId="0" applyFont="1" applyFill="1" applyBorder="1" applyAlignment="1">
      <alignment horizontal="center" vertical="top" wrapText="1"/>
    </xf>
    <xf numFmtId="0" fontId="13" fillId="2" borderId="71" xfId="0" applyFont="1" applyFill="1" applyBorder="1" applyAlignment="1">
      <alignment horizontal="left" vertical="top" wrapText="1"/>
    </xf>
    <xf numFmtId="0" fontId="20" fillId="11" borderId="64" xfId="0" applyFont="1" applyFill="1" applyBorder="1" applyAlignment="1">
      <alignment vertical="center"/>
    </xf>
    <xf numFmtId="0" fontId="20" fillId="11" borderId="65" xfId="0" applyFont="1" applyFill="1" applyBorder="1" applyAlignment="1">
      <alignment vertical="center"/>
    </xf>
    <xf numFmtId="41" fontId="20" fillId="11" borderId="65" xfId="4" applyFont="1" applyFill="1" applyBorder="1" applyAlignment="1">
      <alignment vertical="center"/>
    </xf>
    <xf numFmtId="0" fontId="13" fillId="2" borderId="66" xfId="0" applyFont="1" applyFill="1" applyBorder="1"/>
    <xf numFmtId="0" fontId="13" fillId="2" borderId="66" xfId="0" applyFont="1" applyFill="1" applyBorder="1" applyAlignment="1">
      <alignment vertical="center" wrapText="1"/>
    </xf>
    <xf numFmtId="41" fontId="13" fillId="0" borderId="0" xfId="4" applyFont="1" applyBorder="1"/>
    <xf numFmtId="0" fontId="9" fillId="3" borderId="0" xfId="0" applyFont="1" applyFill="1"/>
    <xf numFmtId="0" fontId="65" fillId="3" borderId="0" xfId="2" applyFont="1" applyFill="1"/>
    <xf numFmtId="0" fontId="20" fillId="11" borderId="42" xfId="0" applyFont="1" applyFill="1" applyBorder="1" applyAlignment="1">
      <alignment horizontal="center" vertical="center" wrapText="1"/>
    </xf>
    <xf numFmtId="1" fontId="23" fillId="2" borderId="42" xfId="4" applyNumberFormat="1" applyFont="1" applyFill="1" applyBorder="1"/>
    <xf numFmtId="0" fontId="20" fillId="11" borderId="32" xfId="0" applyFont="1" applyFill="1" applyBorder="1" applyAlignment="1">
      <alignment horizontal="left" vertical="center" wrapText="1"/>
    </xf>
    <xf numFmtId="0" fontId="23" fillId="11" borderId="33" xfId="0" applyFont="1" applyFill="1" applyBorder="1" applyAlignment="1">
      <alignment vertical="justify" wrapText="1"/>
    </xf>
    <xf numFmtId="0" fontId="23" fillId="2" borderId="32" xfId="0" applyFont="1" applyFill="1" applyBorder="1" applyAlignment="1">
      <alignment horizontal="left" vertical="top" wrapText="1"/>
    </xf>
    <xf numFmtId="0" fontId="23" fillId="2" borderId="33" xfId="0" applyFont="1" applyFill="1" applyBorder="1" applyAlignment="1">
      <alignment horizontal="left" vertical="top" wrapText="1"/>
    </xf>
    <xf numFmtId="0" fontId="23" fillId="2" borderId="32" xfId="0" applyFont="1" applyFill="1" applyBorder="1" applyAlignment="1">
      <alignment vertical="top" wrapText="1"/>
    </xf>
    <xf numFmtId="0" fontId="23" fillId="2" borderId="33" xfId="0" applyFont="1" applyFill="1" applyBorder="1" applyAlignment="1">
      <alignment vertical="top" wrapText="1"/>
    </xf>
    <xf numFmtId="0" fontId="26" fillId="2" borderId="32" xfId="0" applyFont="1" applyFill="1" applyBorder="1" applyAlignment="1">
      <alignment vertical="top" wrapText="1"/>
    </xf>
    <xf numFmtId="0" fontId="23" fillId="11" borderId="42" xfId="0" applyFont="1" applyFill="1" applyBorder="1" applyAlignment="1">
      <alignment vertical="justify" wrapText="1"/>
    </xf>
    <xf numFmtId="0" fontId="20" fillId="11" borderId="41" xfId="0" applyFont="1" applyFill="1" applyBorder="1" applyAlignment="1">
      <alignment vertical="justify" wrapText="1"/>
    </xf>
    <xf numFmtId="168" fontId="23" fillId="0" borderId="0" xfId="3" applyNumberFormat="1" applyFont="1"/>
    <xf numFmtId="168" fontId="23" fillId="0" borderId="0" xfId="3" applyNumberFormat="1" applyFont="1" applyBorder="1"/>
    <xf numFmtId="168" fontId="42" fillId="0" borderId="0" xfId="2" applyNumberFormat="1" applyFont="1" applyAlignment="1">
      <alignment horizontal="center" vertical="center"/>
    </xf>
    <xf numFmtId="168" fontId="30" fillId="0" borderId="0" xfId="3" applyNumberFormat="1" applyFont="1"/>
    <xf numFmtId="0" fontId="12" fillId="0" borderId="0" xfId="0" applyFont="1"/>
    <xf numFmtId="0" fontId="17" fillId="0" borderId="0" xfId="0" applyFont="1" applyAlignment="1">
      <alignment horizontal="center"/>
    </xf>
    <xf numFmtId="168" fontId="23" fillId="0" borderId="0" xfId="3" applyNumberFormat="1" applyFont="1" applyBorder="1" applyAlignment="1">
      <alignment horizontal="center"/>
    </xf>
    <xf numFmtId="168" fontId="28" fillId="0" borderId="0" xfId="3" applyNumberFormat="1" applyFont="1"/>
    <xf numFmtId="168" fontId="13" fillId="0" borderId="0" xfId="3" applyNumberFormat="1" applyFont="1" applyBorder="1"/>
    <xf numFmtId="168" fontId="28" fillId="0" borderId="0" xfId="3" applyNumberFormat="1" applyFont="1" applyBorder="1"/>
    <xf numFmtId="168" fontId="30" fillId="0" borderId="0" xfId="3" applyNumberFormat="1" applyFont="1" applyBorder="1"/>
    <xf numFmtId="175" fontId="20" fillId="11" borderId="0" xfId="3" applyNumberFormat="1" applyFont="1" applyFill="1" applyBorder="1"/>
    <xf numFmtId="175" fontId="23" fillId="0" borderId="0" xfId="3" applyNumberFormat="1" applyFont="1" applyBorder="1"/>
    <xf numFmtId="175" fontId="30" fillId="0" borderId="0" xfId="3" applyNumberFormat="1" applyFont="1" applyBorder="1"/>
    <xf numFmtId="175" fontId="23" fillId="0" borderId="0" xfId="0" applyNumberFormat="1" applyFont="1"/>
    <xf numFmtId="175" fontId="23" fillId="0" borderId="0" xfId="3" applyNumberFormat="1" applyFont="1" applyBorder="1" applyAlignment="1">
      <alignment vertical="center"/>
    </xf>
    <xf numFmtId="175" fontId="23" fillId="0" borderId="0" xfId="0" applyNumberFormat="1" applyFont="1" applyAlignment="1">
      <alignment vertical="center"/>
    </xf>
    <xf numFmtId="175" fontId="23" fillId="11" borderId="0" xfId="3" applyNumberFormat="1" applyFont="1" applyFill="1" applyBorder="1"/>
    <xf numFmtId="0" fontId="24" fillId="6" borderId="67" xfId="0" applyFont="1" applyFill="1" applyBorder="1"/>
    <xf numFmtId="175" fontId="20" fillId="6" borderId="67" xfId="3" applyNumberFormat="1" applyFont="1" applyFill="1" applyBorder="1" applyAlignment="1">
      <alignment vertical="center"/>
    </xf>
    <xf numFmtId="0" fontId="23" fillId="4" borderId="0" xfId="0" applyFont="1" applyFill="1"/>
    <xf numFmtId="0" fontId="23" fillId="4" borderId="0" xfId="0" applyFont="1" applyFill="1" applyAlignment="1">
      <alignment horizontal="left"/>
    </xf>
    <xf numFmtId="0" fontId="36" fillId="0" borderId="0" xfId="0" applyFont="1" applyAlignment="1">
      <alignment horizontal="center" vertical="center"/>
    </xf>
    <xf numFmtId="0" fontId="23" fillId="0" borderId="11" xfId="0" applyFont="1" applyBorder="1"/>
    <xf numFmtId="0" fontId="26" fillId="0" borderId="10" xfId="0" applyFont="1" applyBorder="1" applyAlignment="1">
      <alignment horizontal="center" vertical="center"/>
    </xf>
    <xf numFmtId="0" fontId="24" fillId="3" borderId="4" xfId="0" applyFont="1" applyFill="1" applyBorder="1" applyAlignment="1">
      <alignment vertical="center"/>
    </xf>
    <xf numFmtId="0" fontId="24" fillId="3" borderId="0" xfId="0" applyFont="1" applyFill="1" applyAlignment="1">
      <alignment vertical="center"/>
    </xf>
    <xf numFmtId="0" fontId="26" fillId="0" borderId="9" xfId="0" applyFont="1" applyBorder="1" applyAlignment="1">
      <alignment horizontal="center" vertical="center"/>
    </xf>
    <xf numFmtId="0" fontId="23" fillId="0" borderId="4" xfId="0" applyFont="1" applyBorder="1"/>
    <xf numFmtId="0" fontId="42" fillId="0" borderId="9" xfId="2" applyFont="1" applyBorder="1" applyAlignment="1">
      <alignment horizontal="center"/>
    </xf>
    <xf numFmtId="0" fontId="42" fillId="0" borderId="9" xfId="2" quotePrefix="1" applyFont="1" applyBorder="1" applyAlignment="1">
      <alignment horizontal="center"/>
    </xf>
    <xf numFmtId="0" fontId="27" fillId="0" borderId="9" xfId="2" quotePrefix="1" applyFont="1" applyBorder="1" applyAlignment="1">
      <alignment horizontal="center"/>
    </xf>
    <xf numFmtId="0" fontId="23" fillId="0" borderId="12" xfId="0" applyFont="1" applyBorder="1"/>
    <xf numFmtId="0" fontId="23" fillId="0" borderId="2" xfId="0" applyFont="1" applyBorder="1"/>
    <xf numFmtId="0" fontId="42" fillId="0" borderId="14" xfId="2" applyFont="1" applyBorder="1" applyAlignment="1">
      <alignment horizontal="center" vertical="center"/>
    </xf>
    <xf numFmtId="0" fontId="26" fillId="0" borderId="0" xfId="0" applyFont="1" applyAlignment="1">
      <alignment horizontal="center"/>
    </xf>
    <xf numFmtId="0" fontId="27" fillId="0" borderId="0" xfId="2" quotePrefix="1" applyFont="1" applyBorder="1" applyAlignment="1">
      <alignment horizontal="left"/>
    </xf>
    <xf numFmtId="0" fontId="20" fillId="11" borderId="0" xfId="0" applyFont="1" applyFill="1" applyAlignment="1">
      <alignment horizontal="right" vertical="center"/>
    </xf>
    <xf numFmtId="0" fontId="11" fillId="0" borderId="0" xfId="92" applyFont="1"/>
    <xf numFmtId="0" fontId="13" fillId="0" borderId="0" xfId="32" applyFont="1"/>
    <xf numFmtId="0" fontId="19" fillId="11" borderId="39" xfId="0" applyFont="1" applyFill="1" applyBorder="1" applyAlignment="1">
      <alignment vertical="center"/>
    </xf>
    <xf numFmtId="0" fontId="19" fillId="11" borderId="40" xfId="0" applyFont="1" applyFill="1" applyBorder="1" applyAlignment="1">
      <alignment vertical="center"/>
    </xf>
    <xf numFmtId="0" fontId="55" fillId="12" borderId="0" xfId="0" applyFont="1" applyFill="1"/>
    <xf numFmtId="0" fontId="55" fillId="7" borderId="0" xfId="0" applyFont="1" applyFill="1"/>
    <xf numFmtId="0" fontId="23" fillId="8" borderId="0" xfId="0" applyFont="1" applyFill="1"/>
    <xf numFmtId="0" fontId="13" fillId="8" borderId="0" xfId="0" applyFont="1" applyFill="1"/>
    <xf numFmtId="0" fontId="13" fillId="0" borderId="72" xfId="0" applyFont="1" applyBorder="1" applyAlignment="1">
      <alignment horizontal="left" vertical="center" wrapText="1"/>
    </xf>
    <xf numFmtId="168" fontId="36" fillId="0" borderId="0" xfId="3" applyNumberFormat="1" applyFont="1" applyFill="1"/>
    <xf numFmtId="0" fontId="66" fillId="0" borderId="0" xfId="0" applyFont="1"/>
    <xf numFmtId="0" fontId="13" fillId="0" borderId="0" xfId="0" applyFont="1" applyAlignment="1">
      <alignment horizontal="left" vertical="top" wrapText="1"/>
    </xf>
    <xf numFmtId="3" fontId="23" fillId="0" borderId="0" xfId="0" applyNumberFormat="1" applyFont="1" applyAlignment="1">
      <alignment horizontal="center"/>
    </xf>
    <xf numFmtId="3" fontId="24" fillId="0" borderId="0" xfId="0" applyNumberFormat="1" applyFont="1" applyAlignment="1">
      <alignment horizontal="center"/>
    </xf>
    <xf numFmtId="43" fontId="23" fillId="0" borderId="0" xfId="3" applyFont="1" applyFill="1" applyBorder="1"/>
    <xf numFmtId="43" fontId="23" fillId="3" borderId="0" xfId="3" applyFont="1" applyFill="1" applyBorder="1" applyAlignment="1">
      <alignment horizontal="center" vertical="center"/>
    </xf>
    <xf numFmtId="3" fontId="13" fillId="3" borderId="0" xfId="3" applyNumberFormat="1" applyFont="1" applyFill="1" applyBorder="1" applyAlignment="1">
      <alignment horizontal="center"/>
    </xf>
    <xf numFmtId="3" fontId="23" fillId="0" borderId="0" xfId="0" applyNumberFormat="1" applyFont="1"/>
    <xf numFmtId="168" fontId="23" fillId="0" borderId="0" xfId="3" applyNumberFormat="1" applyFont="1" applyFill="1" applyBorder="1" applyAlignment="1">
      <alignment horizontal="center"/>
    </xf>
    <xf numFmtId="168" fontId="23" fillId="3" borderId="0" xfId="3" applyNumberFormat="1" applyFont="1" applyFill="1" applyBorder="1" applyAlignment="1">
      <alignment horizontal="center" vertical="center"/>
    </xf>
    <xf numFmtId="168" fontId="24" fillId="0" borderId="0" xfId="3" applyNumberFormat="1" applyFont="1" applyFill="1" applyBorder="1"/>
    <xf numFmtId="168" fontId="24" fillId="3" borderId="0" xfId="3" applyNumberFormat="1" applyFont="1" applyFill="1" applyBorder="1" applyAlignment="1">
      <alignment horizontal="center" vertical="center"/>
    </xf>
    <xf numFmtId="3" fontId="24" fillId="0" borderId="0" xfId="3" applyNumberFormat="1" applyFont="1" applyFill="1" applyBorder="1" applyAlignment="1">
      <alignment horizontal="center"/>
    </xf>
    <xf numFmtId="0" fontId="24" fillId="3" borderId="41" xfId="0" applyFont="1" applyFill="1" applyBorder="1" applyAlignment="1">
      <alignment wrapText="1"/>
    </xf>
    <xf numFmtId="0" fontId="24" fillId="3" borderId="41" xfId="0" applyFont="1" applyFill="1" applyBorder="1"/>
    <xf numFmtId="0" fontId="19" fillId="11" borderId="41" xfId="0" applyFont="1" applyFill="1" applyBorder="1"/>
    <xf numFmtId="0" fontId="26" fillId="0" borderId="44" xfId="0" applyFont="1" applyBorder="1"/>
    <xf numFmtId="0" fontId="27" fillId="0" borderId="45" xfId="2" applyFont="1" applyBorder="1" applyAlignment="1">
      <alignment horizontal="center"/>
    </xf>
    <xf numFmtId="3" fontId="23" fillId="0" borderId="45" xfId="3" applyNumberFormat="1" applyFont="1" applyFill="1" applyBorder="1" applyAlignment="1">
      <alignment horizontal="center"/>
    </xf>
    <xf numFmtId="3" fontId="23" fillId="0" borderId="76" xfId="3" applyNumberFormat="1" applyFont="1" applyFill="1" applyBorder="1" applyAlignment="1">
      <alignment horizontal="center"/>
    </xf>
    <xf numFmtId="3" fontId="13" fillId="2" borderId="0" xfId="0" applyNumberFormat="1" applyFont="1" applyFill="1"/>
    <xf numFmtId="0" fontId="23" fillId="8" borderId="77" xfId="0" applyFont="1" applyFill="1" applyBorder="1"/>
    <xf numFmtId="0" fontId="47" fillId="8" borderId="77" xfId="0" applyFont="1" applyFill="1" applyBorder="1"/>
    <xf numFmtId="168" fontId="23" fillId="8" borderId="77" xfId="3" applyNumberFormat="1" applyFont="1" applyFill="1" applyBorder="1"/>
    <xf numFmtId="1" fontId="23" fillId="8" borderId="77" xfId="3" applyNumberFormat="1" applyFont="1" applyFill="1" applyBorder="1" applyAlignment="1">
      <alignment horizontal="right"/>
    </xf>
    <xf numFmtId="0" fontId="20" fillId="12" borderId="77" xfId="0" applyFont="1" applyFill="1" applyBorder="1"/>
    <xf numFmtId="168" fontId="20" fillId="12" borderId="77" xfId="3" applyNumberFormat="1" applyFont="1" applyFill="1" applyBorder="1"/>
    <xf numFmtId="0" fontId="24" fillId="8" borderId="77" xfId="0" applyFont="1" applyFill="1" applyBorder="1"/>
    <xf numFmtId="168" fontId="30" fillId="12" borderId="77" xfId="3" applyNumberFormat="1" applyFont="1" applyFill="1" applyBorder="1"/>
    <xf numFmtId="3" fontId="30" fillId="12" borderId="77" xfId="0" applyNumberFormat="1" applyFont="1" applyFill="1" applyBorder="1"/>
    <xf numFmtId="0" fontId="13" fillId="8" borderId="77" xfId="0" applyFont="1" applyFill="1" applyBorder="1"/>
    <xf numFmtId="0" fontId="30" fillId="12" borderId="77" xfId="0" applyFont="1" applyFill="1" applyBorder="1"/>
    <xf numFmtId="168" fontId="13" fillId="8" borderId="77" xfId="3" applyNumberFormat="1" applyFont="1" applyFill="1" applyBorder="1"/>
    <xf numFmtId="168" fontId="17" fillId="0" borderId="0" xfId="3" applyNumberFormat="1" applyFont="1"/>
    <xf numFmtId="0" fontId="11" fillId="0" borderId="0" xfId="0" applyFont="1"/>
    <xf numFmtId="0" fontId="11" fillId="0" borderId="0" xfId="0" applyFont="1" applyAlignment="1">
      <alignment horizontal="center"/>
    </xf>
    <xf numFmtId="170" fontId="23" fillId="0" borderId="0" xfId="0" applyNumberFormat="1" applyFont="1"/>
    <xf numFmtId="43" fontId="23" fillId="0" borderId="0" xfId="3" applyFont="1"/>
    <xf numFmtId="43" fontId="17" fillId="0" borderId="0" xfId="3" applyFont="1"/>
    <xf numFmtId="175" fontId="17" fillId="0" borderId="0" xfId="3" applyNumberFormat="1" applyFont="1"/>
    <xf numFmtId="175" fontId="11" fillId="0" borderId="0" xfId="3" applyNumberFormat="1" applyFont="1"/>
    <xf numFmtId="175" fontId="11" fillId="0" borderId="0" xfId="0" applyNumberFormat="1" applyFont="1" applyAlignment="1">
      <alignment horizontal="center"/>
    </xf>
    <xf numFmtId="175" fontId="41" fillId="11" borderId="39" xfId="3" applyNumberFormat="1" applyFont="1" applyFill="1" applyBorder="1" applyAlignment="1">
      <alignment horizontal="center"/>
    </xf>
    <xf numFmtId="175" fontId="17" fillId="0" borderId="0" xfId="3" applyNumberFormat="1" applyFont="1" applyBorder="1"/>
    <xf numFmtId="175" fontId="69" fillId="0" borderId="0" xfId="3" applyNumberFormat="1" applyFont="1"/>
    <xf numFmtId="175" fontId="28" fillId="0" borderId="0" xfId="3" applyNumberFormat="1" applyFont="1"/>
    <xf numFmtId="41" fontId="23" fillId="0" borderId="0" xfId="4" applyFont="1"/>
    <xf numFmtId="0" fontId="34" fillId="0" borderId="0" xfId="0" applyFont="1"/>
    <xf numFmtId="0" fontId="38" fillId="0" borderId="0" xfId="0" applyFont="1"/>
    <xf numFmtId="0" fontId="20" fillId="11" borderId="38" xfId="0" applyFont="1" applyFill="1" applyBorder="1" applyAlignment="1">
      <alignment horizontal="left" vertical="center"/>
    </xf>
    <xf numFmtId="0" fontId="20" fillId="11" borderId="39" xfId="0" applyFont="1" applyFill="1" applyBorder="1" applyAlignment="1">
      <alignment horizontal="left" vertical="center"/>
    </xf>
    <xf numFmtId="0" fontId="20" fillId="11" borderId="40" xfId="0" applyFont="1" applyFill="1" applyBorder="1" applyAlignment="1">
      <alignment horizontal="left" vertical="center"/>
    </xf>
    <xf numFmtId="9" fontId="23" fillId="3" borderId="0" xfId="89" applyFont="1" applyFill="1"/>
    <xf numFmtId="14" fontId="23" fillId="0" borderId="0" xfId="0" applyNumberFormat="1" applyFont="1" applyAlignment="1">
      <alignment horizontal="center"/>
    </xf>
    <xf numFmtId="14" fontId="36" fillId="0" borderId="0" xfId="0" applyNumberFormat="1" applyFont="1" applyAlignment="1">
      <alignment horizontal="center"/>
    </xf>
    <xf numFmtId="14" fontId="36" fillId="0" borderId="0" xfId="0" applyNumberFormat="1" applyFont="1" applyAlignment="1">
      <alignment horizontal="right"/>
    </xf>
    <xf numFmtId="41" fontId="26" fillId="2" borderId="2" xfId="4" applyFont="1" applyFill="1" applyBorder="1"/>
    <xf numFmtId="0" fontId="53" fillId="3" borderId="0" xfId="2" applyFont="1" applyFill="1" applyAlignment="1">
      <alignment horizontal="center" vertical="center"/>
    </xf>
    <xf numFmtId="3" fontId="23" fillId="0" borderId="0" xfId="0" applyNumberFormat="1" applyFont="1" applyAlignment="1">
      <alignment horizontal="right"/>
    </xf>
    <xf numFmtId="0" fontId="7" fillId="3" borderId="0" xfId="0" applyFont="1" applyFill="1"/>
    <xf numFmtId="168" fontId="13" fillId="0" borderId="0" xfId="96" applyNumberFormat="1" applyFont="1" applyFill="1" applyBorder="1" applyAlignment="1">
      <alignment horizontal="center"/>
    </xf>
    <xf numFmtId="168" fontId="13" fillId="0" borderId="0" xfId="96" applyNumberFormat="1" applyFont="1" applyFill="1" applyBorder="1"/>
    <xf numFmtId="0" fontId="20" fillId="11" borderId="23" xfId="0" applyFont="1" applyFill="1" applyBorder="1" applyAlignment="1">
      <alignment horizontal="center" vertical="center" wrapText="1"/>
    </xf>
    <xf numFmtId="0" fontId="20" fillId="11" borderId="23" xfId="27" applyFont="1" applyFill="1" applyBorder="1" applyAlignment="1">
      <alignment horizontal="center" vertical="center" wrapText="1"/>
    </xf>
    <xf numFmtId="0" fontId="30" fillId="11" borderId="23" xfId="0" applyFont="1" applyFill="1" applyBorder="1" applyAlignment="1">
      <alignment vertical="center" wrapText="1"/>
    </xf>
    <xf numFmtId="0" fontId="23" fillId="2" borderId="0" xfId="0" applyFont="1" applyFill="1" applyAlignment="1">
      <alignment horizontal="right"/>
    </xf>
    <xf numFmtId="3" fontId="0" fillId="0" borderId="0" xfId="0" applyNumberFormat="1"/>
    <xf numFmtId="0" fontId="20" fillId="11" borderId="9" xfId="0" applyFont="1" applyFill="1" applyBorder="1" applyAlignment="1">
      <alignment horizontal="center" vertical="center"/>
    </xf>
    <xf numFmtId="0" fontId="23" fillId="0" borderId="0" xfId="0" applyFont="1" applyAlignment="1">
      <alignment horizontal="right"/>
    </xf>
    <xf numFmtId="0" fontId="20" fillId="11" borderId="32" xfId="0" applyFont="1" applyFill="1" applyBorder="1"/>
    <xf numFmtId="0" fontId="48" fillId="3" borderId="0" xfId="2" applyFont="1" applyFill="1" applyAlignment="1">
      <alignment horizontal="right"/>
    </xf>
    <xf numFmtId="168" fontId="0" fillId="0" borderId="0" xfId="0" applyNumberFormat="1"/>
    <xf numFmtId="168" fontId="13" fillId="0" borderId="1" xfId="3" applyNumberFormat="1" applyFont="1" applyBorder="1" applyAlignment="1">
      <alignment horizontal="center" vertical="center" wrapText="1"/>
    </xf>
    <xf numFmtId="169" fontId="23" fillId="3" borderId="0" xfId="0" applyNumberFormat="1" applyFont="1" applyFill="1"/>
    <xf numFmtId="41" fontId="23" fillId="0" borderId="9" xfId="4" applyFont="1" applyFill="1" applyBorder="1"/>
    <xf numFmtId="170" fontId="23" fillId="2" borderId="0" xfId="0" applyNumberFormat="1" applyFont="1" applyFill="1"/>
    <xf numFmtId="0" fontId="21" fillId="8" borderId="0" xfId="0" applyFont="1" applyFill="1" applyAlignment="1">
      <alignment horizontal="left"/>
    </xf>
    <xf numFmtId="41" fontId="13" fillId="0" borderId="0" xfId="4" applyFont="1" applyFill="1" applyBorder="1"/>
    <xf numFmtId="0" fontId="23" fillId="3" borderId="9" xfId="0" applyFont="1" applyFill="1" applyBorder="1" applyAlignment="1">
      <alignment vertical="center"/>
    </xf>
    <xf numFmtId="0" fontId="23" fillId="3" borderId="10" xfId="0" applyFont="1" applyFill="1" applyBorder="1" applyAlignment="1">
      <alignment vertical="center"/>
    </xf>
    <xf numFmtId="0" fontId="21" fillId="8" borderId="0" xfId="0" applyFont="1" applyFill="1"/>
    <xf numFmtId="0" fontId="24" fillId="2" borderId="0" xfId="0" applyFont="1" applyFill="1"/>
    <xf numFmtId="41" fontId="13" fillId="0" borderId="71" xfId="4" applyFont="1" applyFill="1" applyBorder="1" applyAlignment="1">
      <alignment horizontal="center" vertical="center" wrapText="1"/>
    </xf>
    <xf numFmtId="0" fontId="53" fillId="0" borderId="0" xfId="2" applyFont="1" applyFill="1" applyAlignment="1">
      <alignment horizontal="left"/>
    </xf>
    <xf numFmtId="3" fontId="13" fillId="0" borderId="80" xfId="4" applyNumberFormat="1" applyFont="1" applyFill="1" applyBorder="1" applyAlignment="1">
      <alignment horizontal="right" vertical="center" wrapText="1"/>
    </xf>
    <xf numFmtId="0" fontId="20" fillId="11" borderId="28" xfId="0" applyFont="1" applyFill="1" applyBorder="1" applyAlignment="1">
      <alignment horizontal="center" vertical="center"/>
    </xf>
    <xf numFmtId="10" fontId="23" fillId="0" borderId="0" xfId="89" applyNumberFormat="1" applyFont="1" applyFill="1"/>
    <xf numFmtId="168" fontId="23" fillId="8" borderId="0" xfId="0" applyNumberFormat="1" applyFont="1" applyFill="1"/>
    <xf numFmtId="41" fontId="7" fillId="0" borderId="0" xfId="4" applyFont="1" applyFill="1"/>
    <xf numFmtId="10" fontId="23" fillId="3" borderId="0" xfId="89" applyNumberFormat="1" applyFont="1" applyFill="1"/>
    <xf numFmtId="0" fontId="20" fillId="11" borderId="8" xfId="0" applyFont="1" applyFill="1" applyBorder="1" applyAlignment="1">
      <alignment horizontal="center" vertical="center"/>
    </xf>
    <xf numFmtId="0" fontId="24" fillId="0" borderId="8" xfId="0" applyFont="1" applyBorder="1" applyAlignment="1">
      <alignment horizontal="center" vertical="center"/>
    </xf>
    <xf numFmtId="168" fontId="21" fillId="2" borderId="0" xfId="3" applyNumberFormat="1" applyFont="1" applyFill="1" applyBorder="1"/>
    <xf numFmtId="168" fontId="20" fillId="11" borderId="1" xfId="3" applyNumberFormat="1" applyFont="1" applyFill="1" applyBorder="1" applyAlignment="1">
      <alignment vertical="center" wrapText="1"/>
    </xf>
    <xf numFmtId="0" fontId="23" fillId="2" borderId="38" xfId="0" applyFont="1" applyFill="1" applyBorder="1"/>
    <xf numFmtId="0" fontId="21" fillId="0" borderId="29" xfId="0" applyFont="1" applyBorder="1" applyAlignment="1">
      <alignment vertical="center"/>
    </xf>
    <xf numFmtId="14" fontId="36" fillId="0" borderId="31" xfId="0" applyNumberFormat="1" applyFont="1" applyBorder="1" applyAlignment="1">
      <alignment horizontal="center"/>
    </xf>
    <xf numFmtId="0" fontId="20" fillId="11" borderId="33" xfId="0" applyFont="1" applyFill="1" applyBorder="1" applyAlignment="1">
      <alignment horizontal="center"/>
    </xf>
    <xf numFmtId="0" fontId="23" fillId="2" borderId="35" xfId="0" applyFont="1" applyFill="1" applyBorder="1"/>
    <xf numFmtId="41" fontId="28" fillId="2" borderId="0" xfId="0" applyNumberFormat="1" applyFont="1" applyFill="1" applyAlignment="1">
      <alignment wrapText="1"/>
    </xf>
    <xf numFmtId="0" fontId="13" fillId="0" borderId="8" xfId="0" applyFont="1" applyBorder="1"/>
    <xf numFmtId="0" fontId="13" fillId="0" borderId="8" xfId="0" applyFont="1" applyBorder="1" applyAlignment="1">
      <alignment horizontal="center"/>
    </xf>
    <xf numFmtId="0" fontId="30" fillId="0" borderId="61" xfId="0" applyFont="1" applyBorder="1" applyAlignment="1">
      <alignment vertical="center" wrapText="1"/>
    </xf>
    <xf numFmtId="0" fontId="13" fillId="0" borderId="30" xfId="0" applyFont="1" applyBorder="1"/>
    <xf numFmtId="0" fontId="13" fillId="0" borderId="30" xfId="0" applyFont="1" applyBorder="1" applyAlignment="1">
      <alignment horizontal="center"/>
    </xf>
    <xf numFmtId="0" fontId="13" fillId="0" borderId="32" xfId="108" applyFont="1" applyBorder="1"/>
    <xf numFmtId="168" fontId="23" fillId="2" borderId="0" xfId="0" applyNumberFormat="1" applyFont="1" applyFill="1"/>
    <xf numFmtId="175" fontId="17" fillId="0" borderId="0" xfId="0" applyNumberFormat="1" applyFont="1"/>
    <xf numFmtId="0" fontId="26" fillId="2" borderId="41" xfId="0" applyFont="1" applyFill="1" applyBorder="1" applyAlignment="1">
      <alignment horizontal="center" vertical="center"/>
    </xf>
    <xf numFmtId="41" fontId="20" fillId="13" borderId="0" xfId="4" applyFont="1" applyFill="1" applyBorder="1" applyAlignment="1">
      <alignment horizontal="center"/>
    </xf>
    <xf numFmtId="0" fontId="23" fillId="2" borderId="29" xfId="0" applyFont="1" applyFill="1" applyBorder="1"/>
    <xf numFmtId="0" fontId="23" fillId="2" borderId="30" xfId="0" applyFont="1" applyFill="1" applyBorder="1"/>
    <xf numFmtId="0" fontId="23" fillId="2" borderId="31" xfId="0" applyFont="1" applyFill="1" applyBorder="1"/>
    <xf numFmtId="0" fontId="47" fillId="0" borderId="32" xfId="0" applyFont="1" applyBorder="1" applyAlignment="1">
      <alignment vertical="center"/>
    </xf>
    <xf numFmtId="0" fontId="23" fillId="2" borderId="33" xfId="0" applyFont="1" applyFill="1" applyBorder="1"/>
    <xf numFmtId="0" fontId="21" fillId="2" borderId="32" xfId="0" applyFont="1" applyFill="1" applyBorder="1" applyAlignment="1">
      <alignment vertical="center"/>
    </xf>
    <xf numFmtId="0" fontId="36" fillId="0" borderId="33" xfId="0" applyFont="1" applyBorder="1" applyAlignment="1">
      <alignment horizontal="center"/>
    </xf>
    <xf numFmtId="0" fontId="24" fillId="3" borderId="34" xfId="32" applyFont="1" applyFill="1" applyBorder="1" applyAlignment="1">
      <alignment horizontal="left"/>
    </xf>
    <xf numFmtId="0" fontId="24" fillId="3" borderId="32" xfId="34" applyFont="1" applyFill="1" applyBorder="1"/>
    <xf numFmtId="168" fontId="20" fillId="11" borderId="83" xfId="8" applyNumberFormat="1" applyFont="1" applyFill="1" applyBorder="1"/>
    <xf numFmtId="0" fontId="20" fillId="11" borderId="84" xfId="0" applyFont="1" applyFill="1" applyBorder="1" applyAlignment="1">
      <alignment horizontal="center" vertical="center"/>
    </xf>
    <xf numFmtId="168" fontId="20" fillId="11" borderId="86" xfId="8" applyNumberFormat="1" applyFont="1" applyFill="1" applyBorder="1"/>
    <xf numFmtId="0" fontId="50" fillId="2" borderId="35" xfId="0" applyFont="1" applyFill="1" applyBorder="1"/>
    <xf numFmtId="0" fontId="23" fillId="2" borderId="36" xfId="0" applyFont="1" applyFill="1" applyBorder="1"/>
    <xf numFmtId="0" fontId="23" fillId="2" borderId="37" xfId="0" applyFont="1" applyFill="1" applyBorder="1"/>
    <xf numFmtId="0" fontId="52" fillId="0" borderId="38" xfId="0" applyFont="1" applyBorder="1" applyAlignment="1">
      <alignment vertical="center"/>
    </xf>
    <xf numFmtId="0" fontId="26" fillId="0" borderId="39" xfId="0" applyFont="1" applyBorder="1"/>
    <xf numFmtId="0" fontId="23" fillId="3" borderId="40" xfId="0" applyFont="1" applyFill="1" applyBorder="1"/>
    <xf numFmtId="0" fontId="20" fillId="11" borderId="87" xfId="0" applyFont="1" applyFill="1" applyBorder="1" applyAlignment="1">
      <alignment horizontal="center" vertical="center"/>
    </xf>
    <xf numFmtId="169" fontId="30" fillId="13" borderId="81" xfId="3" applyNumberFormat="1" applyFont="1" applyFill="1" applyBorder="1"/>
    <xf numFmtId="170" fontId="13" fillId="3" borderId="81" xfId="3" applyNumberFormat="1" applyFont="1" applyFill="1" applyBorder="1"/>
    <xf numFmtId="169" fontId="30" fillId="13" borderId="81" xfId="3" applyNumberFormat="1" applyFont="1" applyFill="1" applyBorder="1" applyAlignment="1">
      <alignment vertical="center"/>
    </xf>
    <xf numFmtId="0" fontId="23" fillId="0" borderId="81" xfId="0" applyFont="1" applyBorder="1" applyAlignment="1">
      <alignment horizontal="center"/>
    </xf>
    <xf numFmtId="0" fontId="23" fillId="3" borderId="81" xfId="0" applyFont="1" applyFill="1" applyBorder="1" applyAlignment="1">
      <alignment horizontal="center"/>
    </xf>
    <xf numFmtId="0" fontId="19" fillId="11" borderId="78" xfId="0" applyFont="1" applyFill="1" applyBorder="1" applyAlignment="1">
      <alignment vertical="center" wrapText="1"/>
    </xf>
    <xf numFmtId="0" fontId="20" fillId="11" borderId="78" xfId="0" applyFont="1" applyFill="1" applyBorder="1" applyAlignment="1">
      <alignment vertical="center"/>
    </xf>
    <xf numFmtId="0" fontId="20" fillId="11" borderId="79" xfId="0" applyFont="1" applyFill="1" applyBorder="1" applyAlignment="1">
      <alignment horizontal="center" vertical="center" wrapText="1"/>
    </xf>
    <xf numFmtId="0" fontId="30" fillId="13" borderId="78" xfId="0" applyFont="1" applyFill="1" applyBorder="1"/>
    <xf numFmtId="9" fontId="23" fillId="0" borderId="79" xfId="89" applyFont="1" applyFill="1" applyBorder="1" applyAlignment="1">
      <alignment horizontal="center"/>
    </xf>
    <xf numFmtId="0" fontId="23" fillId="3" borderId="78" xfId="0" applyFont="1" applyFill="1" applyBorder="1"/>
    <xf numFmtId="169" fontId="23" fillId="3" borderId="88" xfId="3" applyNumberFormat="1" applyFont="1" applyFill="1" applyBorder="1"/>
    <xf numFmtId="169" fontId="23" fillId="3" borderId="79" xfId="3" applyNumberFormat="1" applyFont="1" applyFill="1" applyBorder="1"/>
    <xf numFmtId="0" fontId="30" fillId="13" borderId="78" xfId="0" applyFont="1" applyFill="1" applyBorder="1" applyAlignment="1">
      <alignment wrapText="1"/>
    </xf>
    <xf numFmtId="0" fontId="13" fillId="3" borderId="78" xfId="0" applyFont="1" applyFill="1" applyBorder="1"/>
    <xf numFmtId="9" fontId="23" fillId="3" borderId="79" xfId="89" applyFont="1" applyFill="1" applyBorder="1"/>
    <xf numFmtId="0" fontId="23" fillId="3" borderId="88" xfId="0" applyFont="1" applyFill="1" applyBorder="1"/>
    <xf numFmtId="0" fontId="23" fillId="3" borderId="79" xfId="0" applyFont="1" applyFill="1" applyBorder="1"/>
    <xf numFmtId="0" fontId="23" fillId="0" borderId="79" xfId="0" applyFont="1" applyBorder="1"/>
    <xf numFmtId="0" fontId="48" fillId="3" borderId="78" xfId="0" applyFont="1" applyFill="1" applyBorder="1"/>
    <xf numFmtId="0" fontId="23" fillId="0" borderId="79" xfId="0" applyFont="1" applyBorder="1" applyAlignment="1">
      <alignment horizontal="center"/>
    </xf>
    <xf numFmtId="0" fontId="23" fillId="3" borderId="79" xfId="0" applyFont="1" applyFill="1" applyBorder="1" applyAlignment="1">
      <alignment horizontal="center"/>
    </xf>
    <xf numFmtId="0" fontId="26" fillId="3" borderId="81" xfId="0" applyFont="1" applyFill="1" applyBorder="1" applyAlignment="1">
      <alignment vertical="center"/>
    </xf>
    <xf numFmtId="0" fontId="73" fillId="0" borderId="0" xfId="0" applyFont="1"/>
    <xf numFmtId="0" fontId="21" fillId="0" borderId="38" xfId="0" applyFont="1" applyBorder="1" applyAlignment="1">
      <alignment vertical="center"/>
    </xf>
    <xf numFmtId="0" fontId="55" fillId="7" borderId="39" xfId="15" applyFont="1" applyFill="1" applyBorder="1" applyAlignment="1">
      <alignment vertical="center"/>
    </xf>
    <xf numFmtId="0" fontId="20" fillId="12" borderId="91" xfId="15" applyFont="1" applyFill="1" applyBorder="1"/>
    <xf numFmtId="0" fontId="23" fillId="0" borderId="38" xfId="0" applyFont="1" applyBorder="1"/>
    <xf numFmtId="0" fontId="26" fillId="3" borderId="44" xfId="0" applyFont="1" applyFill="1" applyBorder="1"/>
    <xf numFmtId="0" fontId="24" fillId="3" borderId="45" xfId="27" applyFont="1" applyFill="1" applyBorder="1" applyAlignment="1">
      <alignment horizontal="center"/>
    </xf>
    <xf numFmtId="170" fontId="13" fillId="3" borderId="63" xfId="3" applyNumberFormat="1" applyFont="1" applyFill="1" applyBorder="1"/>
    <xf numFmtId="170" fontId="13" fillId="3" borderId="62" xfId="3" applyNumberFormat="1" applyFont="1" applyFill="1" applyBorder="1"/>
    <xf numFmtId="0" fontId="20" fillId="11" borderId="39" xfId="0" applyFont="1" applyFill="1" applyBorder="1" applyAlignment="1">
      <alignment horizontal="center" vertical="center"/>
    </xf>
    <xf numFmtId="0" fontId="13" fillId="0" borderId="41" xfId="0" applyFont="1" applyBorder="1"/>
    <xf numFmtId="0" fontId="13" fillId="0" borderId="42" xfId="0" applyFont="1" applyBorder="1" applyAlignment="1">
      <alignment horizontal="left"/>
    </xf>
    <xf numFmtId="0" fontId="28" fillId="0" borderId="42" xfId="0" applyFont="1" applyBorder="1" applyAlignment="1">
      <alignment horizontal="left"/>
    </xf>
    <xf numFmtId="0" fontId="24" fillId="0" borderId="47" xfId="0" applyFont="1" applyBorder="1"/>
    <xf numFmtId="0" fontId="13" fillId="0" borderId="43" xfId="0" applyFont="1" applyBorder="1" applyAlignment="1">
      <alignment horizontal="left"/>
    </xf>
    <xf numFmtId="0" fontId="24" fillId="0" borderId="42" xfId="0" applyFont="1" applyBorder="1" applyAlignment="1">
      <alignment horizontal="left"/>
    </xf>
    <xf numFmtId="0" fontId="20" fillId="11" borderId="94" xfId="0" applyFont="1" applyFill="1" applyBorder="1" applyAlignment="1">
      <alignment horizontal="center" vertical="center" wrapText="1"/>
    </xf>
    <xf numFmtId="0" fontId="20" fillId="11" borderId="95" xfId="0" applyFont="1" applyFill="1" applyBorder="1" applyAlignment="1">
      <alignment horizontal="center" vertical="center" wrapText="1"/>
    </xf>
    <xf numFmtId="0" fontId="24" fillId="0" borderId="48" xfId="0" applyFont="1" applyBorder="1" applyAlignment="1">
      <alignment horizontal="left"/>
    </xf>
    <xf numFmtId="0" fontId="13" fillId="0" borderId="42" xfId="0" applyFont="1" applyBorder="1"/>
    <xf numFmtId="0" fontId="24" fillId="0" borderId="48" xfId="0" applyFont="1" applyBorder="1"/>
    <xf numFmtId="0" fontId="20" fillId="11" borderId="41" xfId="0" applyFont="1" applyFill="1" applyBorder="1" applyAlignment="1">
      <alignment vertical="center"/>
    </xf>
    <xf numFmtId="0" fontId="20" fillId="11" borderId="45" xfId="0" applyFont="1" applyFill="1" applyBorder="1" applyAlignment="1">
      <alignment horizontal="center"/>
    </xf>
    <xf numFmtId="168" fontId="20" fillId="11" borderId="45" xfId="96" applyNumberFormat="1" applyFont="1" applyFill="1" applyBorder="1"/>
    <xf numFmtId="0" fontId="24" fillId="0" borderId="29" xfId="0" applyFont="1" applyBorder="1"/>
    <xf numFmtId="0" fontId="13" fillId="0" borderId="32" xfId="0" applyFont="1" applyBorder="1" applyAlignment="1">
      <alignment vertical="center"/>
    </xf>
    <xf numFmtId="0" fontId="24" fillId="0" borderId="33" xfId="0" applyFont="1" applyBorder="1"/>
    <xf numFmtId="0" fontId="20" fillId="11" borderId="96" xfId="0" applyFont="1" applyFill="1" applyBorder="1" applyAlignment="1">
      <alignment horizontal="center" vertical="center" wrapText="1"/>
    </xf>
    <xf numFmtId="0" fontId="13" fillId="0" borderId="32" xfId="0" applyFont="1" applyBorder="1"/>
    <xf numFmtId="0" fontId="24" fillId="0" borderId="32" xfId="0" applyFont="1" applyBorder="1"/>
    <xf numFmtId="0" fontId="20" fillId="11" borderId="36" xfId="0" applyFont="1" applyFill="1" applyBorder="1"/>
    <xf numFmtId="0" fontId="20" fillId="11" borderId="36" xfId="0" applyFont="1" applyFill="1" applyBorder="1" applyAlignment="1">
      <alignment horizontal="center"/>
    </xf>
    <xf numFmtId="168" fontId="20" fillId="11" borderId="73" xfId="96" applyNumberFormat="1" applyFont="1" applyFill="1" applyBorder="1"/>
    <xf numFmtId="0" fontId="20" fillId="11" borderId="97" xfId="0" applyFont="1" applyFill="1" applyBorder="1" applyAlignment="1">
      <alignment horizontal="left"/>
    </xf>
    <xf numFmtId="0" fontId="23" fillId="2" borderId="100" xfId="0" applyFont="1" applyFill="1" applyBorder="1"/>
    <xf numFmtId="0" fontId="23" fillId="2" borderId="101" xfId="0" applyFont="1" applyFill="1" applyBorder="1"/>
    <xf numFmtId="0" fontId="26" fillId="2" borderId="102" xfId="0" applyFont="1" applyFill="1" applyBorder="1" applyAlignment="1">
      <alignment horizontal="left" vertical="center" wrapText="1"/>
    </xf>
    <xf numFmtId="0" fontId="23" fillId="11" borderId="103" xfId="0" applyFont="1" applyFill="1" applyBorder="1" applyAlignment="1">
      <alignment vertical="justify" wrapText="1"/>
    </xf>
    <xf numFmtId="0" fontId="23" fillId="2" borderId="102" xfId="0" applyFont="1" applyFill="1" applyBorder="1" applyAlignment="1">
      <alignment horizontal="left" vertical="top" wrapText="1"/>
    </xf>
    <xf numFmtId="0" fontId="23" fillId="2" borderId="103" xfId="0" applyFont="1" applyFill="1" applyBorder="1" applyAlignment="1">
      <alignment horizontal="left" vertical="top" wrapText="1"/>
    </xf>
    <xf numFmtId="0" fontId="23" fillId="2" borderId="104" xfId="0" applyFont="1" applyFill="1" applyBorder="1" applyAlignment="1">
      <alignment vertical="top" wrapText="1"/>
    </xf>
    <xf numFmtId="0" fontId="23" fillId="2" borderId="105" xfId="0" applyFont="1" applyFill="1" applyBorder="1"/>
    <xf numFmtId="0" fontId="23" fillId="2" borderId="106" xfId="0" applyFont="1" applyFill="1" applyBorder="1" applyAlignment="1">
      <alignment vertical="top" wrapText="1"/>
    </xf>
    <xf numFmtId="41" fontId="20" fillId="11" borderId="45" xfId="4" applyFont="1" applyFill="1" applyBorder="1"/>
    <xf numFmtId="0" fontId="23" fillId="2" borderId="40" xfId="0" applyFont="1" applyFill="1" applyBorder="1"/>
    <xf numFmtId="0" fontId="23" fillId="3" borderId="29" xfId="0" applyFont="1" applyFill="1" applyBorder="1" applyAlignment="1">
      <alignment horizontal="center"/>
    </xf>
    <xf numFmtId="14" fontId="36" fillId="3" borderId="30" xfId="0" applyNumberFormat="1" applyFont="1" applyFill="1" applyBorder="1" applyAlignment="1">
      <alignment horizontal="center"/>
    </xf>
    <xf numFmtId="0" fontId="36" fillId="3" borderId="31" xfId="0" applyFont="1" applyFill="1" applyBorder="1" applyAlignment="1">
      <alignment horizontal="center"/>
    </xf>
    <xf numFmtId="0" fontId="26" fillId="3" borderId="107" xfId="0" applyFont="1" applyFill="1" applyBorder="1"/>
    <xf numFmtId="0" fontId="20" fillId="11" borderId="108" xfId="0" applyFont="1" applyFill="1" applyBorder="1" applyAlignment="1">
      <alignment horizontal="center" vertical="center"/>
    </xf>
    <xf numFmtId="0" fontId="23" fillId="3" borderId="32" xfId="0" applyFont="1" applyFill="1" applyBorder="1"/>
    <xf numFmtId="41" fontId="57" fillId="11" borderId="73" xfId="4" applyFont="1" applyFill="1" applyBorder="1" applyAlignment="1">
      <alignment horizontal="left"/>
    </xf>
    <xf numFmtId="41" fontId="57" fillId="11" borderId="97" xfId="4" applyFont="1" applyFill="1" applyBorder="1" applyAlignment="1">
      <alignment horizontal="left"/>
    </xf>
    <xf numFmtId="0" fontId="30" fillId="11" borderId="47" xfId="0" applyFont="1" applyFill="1" applyBorder="1"/>
    <xf numFmtId="0" fontId="20" fillId="11" borderId="43" xfId="0" applyFont="1" applyFill="1" applyBorder="1" applyAlignment="1">
      <alignment horizontal="center" vertical="center"/>
    </xf>
    <xf numFmtId="0" fontId="20" fillId="0" borderId="42" xfId="0" applyFont="1" applyBorder="1" applyAlignment="1">
      <alignment horizontal="center" vertical="center"/>
    </xf>
    <xf numFmtId="0" fontId="61" fillId="3" borderId="41" xfId="0" applyFont="1" applyFill="1" applyBorder="1"/>
    <xf numFmtId="41" fontId="57" fillId="11" borderId="45" xfId="4" applyFont="1" applyFill="1" applyBorder="1"/>
    <xf numFmtId="41" fontId="57" fillId="11" borderId="46" xfId="4" applyFont="1" applyFill="1" applyBorder="1"/>
    <xf numFmtId="0" fontId="26" fillId="3" borderId="47" xfId="0" applyFont="1" applyFill="1" applyBorder="1"/>
    <xf numFmtId="0" fontId="24" fillId="0" borderId="43" xfId="0" applyFont="1" applyBorder="1" applyAlignment="1">
      <alignment horizontal="center" vertical="center"/>
    </xf>
    <xf numFmtId="0" fontId="23" fillId="3" borderId="41" xfId="0" quotePrefix="1" applyFont="1" applyFill="1" applyBorder="1"/>
    <xf numFmtId="0" fontId="13" fillId="3" borderId="32" xfId="0" applyFont="1" applyFill="1" applyBorder="1"/>
    <xf numFmtId="41" fontId="20" fillId="13" borderId="33" xfId="4" applyFont="1" applyFill="1" applyBorder="1" applyAlignment="1">
      <alignment horizontal="center"/>
    </xf>
    <xf numFmtId="0" fontId="20" fillId="13" borderId="35" xfId="0" applyFont="1" applyFill="1" applyBorder="1"/>
    <xf numFmtId="41" fontId="20" fillId="13" borderId="36" xfId="4" applyFont="1" applyFill="1" applyBorder="1" applyAlignment="1">
      <alignment horizontal="center"/>
    </xf>
    <xf numFmtId="0" fontId="20" fillId="13" borderId="36" xfId="0" applyFont="1" applyFill="1" applyBorder="1" applyAlignment="1">
      <alignment horizontal="center"/>
    </xf>
    <xf numFmtId="41" fontId="20" fillId="13" borderId="37" xfId="4" applyFont="1" applyFill="1" applyBorder="1" applyAlignment="1">
      <alignment horizontal="center"/>
    </xf>
    <xf numFmtId="41" fontId="20" fillId="11" borderId="37" xfId="4" applyFont="1" applyFill="1" applyBorder="1"/>
    <xf numFmtId="0" fontId="21" fillId="2" borderId="38" xfId="0" applyFont="1" applyFill="1" applyBorder="1"/>
    <xf numFmtId="0" fontId="13" fillId="2" borderId="33" xfId="0" applyFont="1" applyFill="1" applyBorder="1"/>
    <xf numFmtId="4" fontId="66" fillId="0" borderId="0" xfId="0" applyNumberFormat="1" applyFont="1"/>
    <xf numFmtId="4" fontId="0" fillId="0" borderId="0" xfId="0" applyNumberFormat="1" applyAlignment="1">
      <alignment horizontal="center" vertical="center" wrapText="1"/>
    </xf>
    <xf numFmtId="178" fontId="66" fillId="0" borderId="0" xfId="89" applyNumberFormat="1" applyFont="1" applyFill="1" applyBorder="1"/>
    <xf numFmtId="0" fontId="23" fillId="0" borderId="98" xfId="0" applyFont="1" applyBorder="1"/>
    <xf numFmtId="168" fontId="23" fillId="0" borderId="98" xfId="3" applyNumberFormat="1" applyFont="1" applyBorder="1" applyAlignment="1">
      <alignment horizontal="center"/>
    </xf>
    <xf numFmtId="168" fontId="30" fillId="0" borderId="98" xfId="3" applyNumberFormat="1" applyFont="1" applyBorder="1"/>
    <xf numFmtId="0" fontId="23" fillId="0" borderId="102" xfId="0" applyFont="1" applyBorder="1"/>
    <xf numFmtId="0" fontId="20" fillId="11" borderId="102" xfId="0" applyFont="1" applyFill="1" applyBorder="1" applyAlignment="1">
      <alignment vertical="center"/>
    </xf>
    <xf numFmtId="175" fontId="20" fillId="11" borderId="103" xfId="3" applyNumberFormat="1" applyFont="1" applyFill="1" applyBorder="1"/>
    <xf numFmtId="0" fontId="13" fillId="0" borderId="102" xfId="30" applyFont="1" applyBorder="1"/>
    <xf numFmtId="0" fontId="20" fillId="6" borderId="111" xfId="0" applyFont="1" applyFill="1" applyBorder="1" applyAlignment="1">
      <alignment vertical="center"/>
    </xf>
    <xf numFmtId="175" fontId="23" fillId="0" borderId="103" xfId="0" applyNumberFormat="1" applyFont="1" applyBorder="1" applyAlignment="1">
      <alignment vertical="center"/>
    </xf>
    <xf numFmtId="0" fontId="13" fillId="0" borderId="102" xfId="0" applyFont="1" applyBorder="1" applyAlignment="1">
      <alignment vertical="center" wrapText="1"/>
    </xf>
    <xf numFmtId="0" fontId="24" fillId="0" borderId="102" xfId="0" applyFont="1" applyBorder="1"/>
    <xf numFmtId="168" fontId="24" fillId="0" borderId="0" xfId="3" applyNumberFormat="1" applyFont="1" applyBorder="1"/>
    <xf numFmtId="168" fontId="30" fillId="0" borderId="0" xfId="0" applyNumberFormat="1" applyFont="1"/>
    <xf numFmtId="0" fontId="23" fillId="0" borderId="104" xfId="0" applyFont="1" applyBorder="1"/>
    <xf numFmtId="0" fontId="23" fillId="0" borderId="105" xfId="0" applyFont="1" applyBorder="1"/>
    <xf numFmtId="168" fontId="28" fillId="0" borderId="105" xfId="3" applyNumberFormat="1" applyFont="1" applyBorder="1"/>
    <xf numFmtId="168" fontId="30" fillId="0" borderId="105" xfId="3" applyNumberFormat="1" applyFont="1" applyBorder="1"/>
    <xf numFmtId="175" fontId="74" fillId="0" borderId="0" xfId="3" applyNumberFormat="1" applyFont="1"/>
    <xf numFmtId="168" fontId="36" fillId="0" borderId="0" xfId="3" applyNumberFormat="1" applyFont="1"/>
    <xf numFmtId="0" fontId="28" fillId="0" borderId="0" xfId="0" applyFont="1" applyAlignment="1">
      <alignment horizontal="center"/>
    </xf>
    <xf numFmtId="0" fontId="24" fillId="0" borderId="0" xfId="0" applyFont="1" applyAlignment="1">
      <alignment horizontal="center" vertical="center"/>
    </xf>
    <xf numFmtId="14" fontId="13" fillId="0" borderId="0" xfId="0" applyNumberFormat="1" applyFont="1"/>
    <xf numFmtId="3" fontId="13" fillId="0" borderId="0" xfId="0" applyNumberFormat="1" applyFont="1"/>
    <xf numFmtId="0" fontId="30" fillId="11" borderId="0" xfId="0" applyFont="1" applyFill="1" applyAlignment="1">
      <alignment horizontal="center"/>
    </xf>
    <xf numFmtId="0" fontId="20" fillId="11" borderId="0" xfId="0" applyFont="1" applyFill="1" applyAlignment="1">
      <alignment horizontal="center"/>
    </xf>
    <xf numFmtId="0" fontId="13" fillId="0" borderId="0" xfId="0" applyFont="1" applyAlignment="1">
      <alignment horizontal="left"/>
    </xf>
    <xf numFmtId="0" fontId="23" fillId="2" borderId="102" xfId="0" applyFont="1" applyFill="1" applyBorder="1" applyAlignment="1">
      <alignment vertical="top"/>
    </xf>
    <xf numFmtId="0" fontId="23" fillId="2" borderId="103" xfId="0" applyFont="1" applyFill="1" applyBorder="1" applyAlignment="1">
      <alignment vertical="top"/>
    </xf>
    <xf numFmtId="10" fontId="13" fillId="0" borderId="0" xfId="89" applyNumberFormat="1" applyFont="1" applyFill="1"/>
    <xf numFmtId="10" fontId="23" fillId="0" borderId="0" xfId="0" applyNumberFormat="1" applyFont="1"/>
    <xf numFmtId="10" fontId="13" fillId="0" borderId="0" xfId="0" applyNumberFormat="1" applyFont="1"/>
    <xf numFmtId="0" fontId="23" fillId="2" borderId="11" xfId="0" applyFont="1" applyFill="1" applyBorder="1"/>
    <xf numFmtId="0" fontId="23" fillId="2" borderId="8" xfId="0" applyFont="1" applyFill="1" applyBorder="1"/>
    <xf numFmtId="0" fontId="13" fillId="3" borderId="4" xfId="0" applyFont="1" applyFill="1" applyBorder="1"/>
    <xf numFmtId="0" fontId="20" fillId="11" borderId="12" xfId="0" applyFont="1" applyFill="1" applyBorder="1"/>
    <xf numFmtId="0" fontId="20" fillId="11" borderId="14" xfId="0" applyFont="1" applyFill="1" applyBorder="1"/>
    <xf numFmtId="41" fontId="20" fillId="11" borderId="14" xfId="4" applyFont="1" applyFill="1" applyBorder="1"/>
    <xf numFmtId="0" fontId="20" fillId="11" borderId="0" xfId="27" applyFont="1" applyFill="1" applyAlignment="1">
      <alignment horizontal="left"/>
    </xf>
    <xf numFmtId="0" fontId="20" fillId="11" borderId="0" xfId="27" quotePrefix="1" applyFont="1" applyFill="1" applyAlignment="1">
      <alignment horizontal="center"/>
    </xf>
    <xf numFmtId="0" fontId="13" fillId="3" borderId="0" xfId="27" applyFont="1" applyFill="1" applyAlignment="1">
      <alignment horizontal="left"/>
    </xf>
    <xf numFmtId="168" fontId="20" fillId="11" borderId="0" xfId="10" applyNumberFormat="1" applyFont="1" applyFill="1" applyBorder="1"/>
    <xf numFmtId="41" fontId="20" fillId="11" borderId="0" xfId="4" applyFont="1" applyFill="1" applyBorder="1"/>
    <xf numFmtId="0" fontId="13" fillId="0" borderId="0" xfId="0" applyFont="1" applyAlignment="1">
      <alignment horizontal="center"/>
    </xf>
    <xf numFmtId="3" fontId="75" fillId="0" borderId="0" xfId="0" applyNumberFormat="1" applyFont="1" applyAlignment="1">
      <alignment vertical="top"/>
    </xf>
    <xf numFmtId="169" fontId="0" fillId="0" borderId="0" xfId="0" applyNumberFormat="1"/>
    <xf numFmtId="0" fontId="24" fillId="0" borderId="34" xfId="0" applyFont="1" applyBorder="1" applyAlignment="1">
      <alignment horizontal="center"/>
    </xf>
    <xf numFmtId="168" fontId="13" fillId="2" borderId="0" xfId="3" applyNumberFormat="1" applyFont="1" applyFill="1"/>
    <xf numFmtId="0" fontId="20" fillId="11" borderId="76" xfId="0" applyFont="1" applyFill="1" applyBorder="1" applyAlignment="1">
      <alignment horizontal="center" vertical="center" wrapText="1"/>
    </xf>
    <xf numFmtId="0" fontId="36" fillId="2" borderId="39" xfId="0" applyFont="1" applyFill="1" applyBorder="1" applyAlignment="1">
      <alignment horizontal="center"/>
    </xf>
    <xf numFmtId="0" fontId="20" fillId="0" borderId="0" xfId="0" applyFont="1" applyAlignment="1">
      <alignment horizontal="center" vertical="center"/>
    </xf>
    <xf numFmtId="43" fontId="0" fillId="0" borderId="0" xfId="3" applyFont="1"/>
    <xf numFmtId="43" fontId="0" fillId="0" borderId="0" xfId="0" applyNumberFormat="1"/>
    <xf numFmtId="169" fontId="0" fillId="0" borderId="0" xfId="3" applyNumberFormat="1" applyFont="1" applyFill="1"/>
    <xf numFmtId="174" fontId="36" fillId="2" borderId="0" xfId="89" applyNumberFormat="1" applyFont="1" applyFill="1"/>
    <xf numFmtId="0" fontId="23" fillId="11" borderId="103" xfId="0" applyFont="1" applyFill="1" applyBorder="1"/>
    <xf numFmtId="0" fontId="26" fillId="2" borderId="102" xfId="0" applyFont="1" applyFill="1" applyBorder="1"/>
    <xf numFmtId="168" fontId="23" fillId="2" borderId="0" xfId="110" applyNumberFormat="1" applyFont="1" applyFill="1" applyBorder="1" applyAlignment="1"/>
    <xf numFmtId="168" fontId="23" fillId="2" borderId="0" xfId="110" applyNumberFormat="1" applyFont="1" applyFill="1" applyBorder="1" applyAlignment="1">
      <alignment horizontal="left" vertical="top" wrapText="1"/>
    </xf>
    <xf numFmtId="10" fontId="23" fillId="0" borderId="0" xfId="89" applyNumberFormat="1" applyFont="1"/>
    <xf numFmtId="1" fontId="36" fillId="0" borderId="0" xfId="0" applyNumberFormat="1" applyFont="1"/>
    <xf numFmtId="0" fontId="66" fillId="0" borderId="40" xfId="0" applyFont="1" applyBorder="1" applyAlignment="1">
      <alignment horizontal="center"/>
    </xf>
    <xf numFmtId="183" fontId="66" fillId="0" borderId="0" xfId="89" applyNumberFormat="1" applyFont="1" applyFill="1" applyBorder="1"/>
    <xf numFmtId="1" fontId="36" fillId="2" borderId="0" xfId="0" applyNumberFormat="1" applyFont="1" applyFill="1"/>
    <xf numFmtId="1" fontId="38" fillId="0" borderId="0" xfId="0" applyNumberFormat="1" applyFont="1" applyAlignment="1">
      <alignment vertical="center"/>
    </xf>
    <xf numFmtId="1" fontId="38" fillId="0" borderId="0" xfId="89" applyNumberFormat="1" applyFont="1" applyFill="1" applyAlignment="1">
      <alignment vertical="center"/>
    </xf>
    <xf numFmtId="1" fontId="0" fillId="0" borderId="0" xfId="0" applyNumberFormat="1" applyAlignment="1">
      <alignment horizontal="center" vertical="center" wrapText="1"/>
    </xf>
    <xf numFmtId="2" fontId="38" fillId="0" borderId="0" xfId="0" applyNumberFormat="1" applyFont="1"/>
    <xf numFmtId="10" fontId="13" fillId="0" borderId="0" xfId="89" applyNumberFormat="1" applyFont="1"/>
    <xf numFmtId="4" fontId="78" fillId="0" borderId="0" xfId="0" applyNumberFormat="1" applyFont="1"/>
    <xf numFmtId="169" fontId="13" fillId="0" borderId="81" xfId="3" applyNumberFormat="1" applyFont="1" applyFill="1" applyBorder="1"/>
    <xf numFmtId="0" fontId="39" fillId="2" borderId="32" xfId="0" applyFont="1" applyFill="1" applyBorder="1"/>
    <xf numFmtId="41" fontId="39" fillId="2" borderId="0" xfId="4" applyFont="1" applyFill="1" applyBorder="1" applyAlignment="1">
      <alignment horizontal="center" wrapText="1"/>
    </xf>
    <xf numFmtId="0" fontId="45" fillId="0" borderId="32" xfId="0" applyFont="1" applyBorder="1"/>
    <xf numFmtId="0" fontId="45" fillId="2" borderId="109" xfId="0" applyFont="1" applyFill="1" applyBorder="1" applyAlignment="1">
      <alignment horizontal="center"/>
    </xf>
    <xf numFmtId="41" fontId="28" fillId="3" borderId="0" xfId="0" applyNumberFormat="1" applyFont="1" applyFill="1"/>
    <xf numFmtId="169" fontId="28" fillId="3" borderId="0" xfId="0" applyNumberFormat="1" applyFont="1" applyFill="1"/>
    <xf numFmtId="170" fontId="28" fillId="3" borderId="0" xfId="0" applyNumberFormat="1" applyFont="1" applyFill="1"/>
    <xf numFmtId="16" fontId="13" fillId="2" borderId="0" xfId="0" applyNumberFormat="1" applyFont="1" applyFill="1" applyAlignment="1">
      <alignment horizontal="center" vertical="center" wrapText="1"/>
    </xf>
    <xf numFmtId="3" fontId="13" fillId="0" borderId="77" xfId="0" applyNumberFormat="1" applyFont="1" applyBorder="1"/>
    <xf numFmtId="10" fontId="36" fillId="0" borderId="0" xfId="89" applyNumberFormat="1" applyFont="1"/>
    <xf numFmtId="0" fontId="27" fillId="0" borderId="0" xfId="2" applyFont="1" applyFill="1" applyBorder="1" applyAlignment="1">
      <alignment horizontal="center"/>
    </xf>
    <xf numFmtId="168" fontId="23" fillId="0" borderId="0" xfId="3" applyNumberFormat="1" applyFont="1" applyFill="1" applyBorder="1"/>
    <xf numFmtId="9" fontId="21" fillId="2" borderId="41" xfId="89" applyFont="1" applyFill="1" applyBorder="1" applyAlignment="1"/>
    <xf numFmtId="9" fontId="21" fillId="2" borderId="0" xfId="89" applyFont="1" applyFill="1" applyBorder="1" applyAlignment="1"/>
    <xf numFmtId="0" fontId="62" fillId="11" borderId="38" xfId="0" applyFont="1" applyFill="1" applyBorder="1" applyAlignment="1">
      <alignment horizontal="center" vertical="center"/>
    </xf>
    <xf numFmtId="0" fontId="12" fillId="0" borderId="41" xfId="0" applyFont="1" applyBorder="1"/>
    <xf numFmtId="0" fontId="41" fillId="11" borderId="41" xfId="0" applyFont="1" applyFill="1" applyBorder="1"/>
    <xf numFmtId="0" fontId="19" fillId="0" borderId="41" xfId="0" applyFont="1" applyBorder="1"/>
    <xf numFmtId="0" fontId="60" fillId="0" borderId="41" xfId="0" applyFont="1" applyBorder="1"/>
    <xf numFmtId="0" fontId="41" fillId="11" borderId="44" xfId="0" applyFont="1" applyFill="1" applyBorder="1"/>
    <xf numFmtId="168" fontId="66" fillId="0" borderId="0" xfId="3" applyNumberFormat="1" applyFont="1" applyFill="1" applyBorder="1"/>
    <xf numFmtId="174" fontId="23" fillId="0" borderId="0" xfId="89" applyNumberFormat="1" applyFont="1"/>
    <xf numFmtId="0" fontId="53" fillId="3" borderId="0" xfId="2" applyFont="1" applyFill="1" applyBorder="1" applyAlignment="1">
      <alignment horizontal="center" vertical="center"/>
    </xf>
    <xf numFmtId="0" fontId="12" fillId="0" borderId="0" xfId="92" applyFont="1" applyAlignment="1">
      <alignment vertical="center"/>
    </xf>
    <xf numFmtId="0" fontId="11" fillId="0" borderId="0" xfId="92" applyFont="1" applyAlignment="1">
      <alignment vertical="center"/>
    </xf>
    <xf numFmtId="0" fontId="15" fillId="0" borderId="0" xfId="92" applyFont="1" applyAlignment="1">
      <alignment horizontal="left" vertical="center"/>
    </xf>
    <xf numFmtId="0" fontId="11" fillId="0" borderId="0" xfId="92" applyFont="1" applyAlignment="1">
      <alignment horizontal="left" vertical="center"/>
    </xf>
    <xf numFmtId="0" fontId="12" fillId="0" borderId="0" xfId="92" applyFont="1" applyAlignment="1">
      <alignment horizontal="left" vertical="center"/>
    </xf>
    <xf numFmtId="0" fontId="34" fillId="0" borderId="0" xfId="0" applyFont="1" applyAlignment="1">
      <alignment vertical="center"/>
    </xf>
    <xf numFmtId="0" fontId="34" fillId="0" borderId="0" xfId="0" applyFont="1" applyAlignment="1">
      <alignment horizontal="left" vertical="center"/>
    </xf>
    <xf numFmtId="0" fontId="34" fillId="0" borderId="0" xfId="0" applyFont="1" applyAlignment="1">
      <alignment horizontal="right" vertical="center"/>
    </xf>
    <xf numFmtId="0" fontId="43" fillId="0" borderId="0" xfId="0" applyFont="1" applyAlignment="1">
      <alignment vertical="center"/>
    </xf>
    <xf numFmtId="0" fontId="17" fillId="0" borderId="0" xfId="0" applyFont="1" applyAlignment="1">
      <alignment horizontal="right" vertical="center"/>
    </xf>
    <xf numFmtId="0" fontId="34" fillId="0" borderId="0" xfId="0" applyFont="1" applyAlignment="1">
      <alignment horizontal="left"/>
    </xf>
    <xf numFmtId="0" fontId="20" fillId="11" borderId="45" xfId="0" applyFont="1" applyFill="1" applyBorder="1"/>
    <xf numFmtId="41" fontId="0" fillId="0" borderId="0" xfId="4" applyFont="1"/>
    <xf numFmtId="0" fontId="13" fillId="2" borderId="0" xfId="0" applyFont="1" applyFill="1" applyAlignment="1">
      <alignment horizontal="left" wrapText="1"/>
    </xf>
    <xf numFmtId="168" fontId="13" fillId="2" borderId="0" xfId="0" applyNumberFormat="1" applyFont="1" applyFill="1" applyAlignment="1">
      <alignment horizontal="center"/>
    </xf>
    <xf numFmtId="175" fontId="28" fillId="0" borderId="0" xfId="4" applyNumberFormat="1" applyFont="1" applyBorder="1"/>
    <xf numFmtId="9" fontId="21" fillId="2" borderId="32" xfId="89" applyFont="1" applyFill="1" applyBorder="1" applyAlignment="1"/>
    <xf numFmtId="0" fontId="52" fillId="0" borderId="0" xfId="32" applyFont="1" applyAlignment="1"/>
    <xf numFmtId="2" fontId="23" fillId="2" borderId="0" xfId="0" applyNumberFormat="1" applyFont="1" applyFill="1"/>
    <xf numFmtId="10" fontId="23" fillId="2" borderId="0" xfId="0" applyNumberFormat="1" applyFont="1" applyFill="1"/>
    <xf numFmtId="174" fontId="23" fillId="2" borderId="0" xfId="89" applyNumberFormat="1" applyFont="1" applyFill="1"/>
    <xf numFmtId="10" fontId="23" fillId="0" borderId="1" xfId="89" applyNumberFormat="1" applyFont="1" applyBorder="1" applyAlignment="1">
      <alignment horizontal="center" vertical="center" wrapText="1"/>
    </xf>
    <xf numFmtId="0" fontId="13" fillId="3" borderId="0" xfId="0" applyFont="1" applyFill="1" applyAlignment="1">
      <alignment horizontal="center" vertical="center"/>
    </xf>
    <xf numFmtId="184" fontId="13" fillId="0" borderId="0" xfId="0" applyNumberFormat="1" applyFont="1"/>
    <xf numFmtId="172" fontId="13" fillId="0" borderId="0" xfId="4" applyNumberFormat="1" applyFont="1" applyFill="1"/>
    <xf numFmtId="10" fontId="13" fillId="0" borderId="0" xfId="89" applyNumberFormat="1" applyFont="1" applyAlignment="1">
      <alignment horizontal="center"/>
    </xf>
    <xf numFmtId="14" fontId="13" fillId="0" borderId="0" xfId="108" applyNumberFormat="1" applyFont="1" applyAlignment="1">
      <alignment horizontal="right"/>
    </xf>
    <xf numFmtId="171" fontId="36" fillId="0" borderId="39" xfId="0" applyNumberFormat="1" applyFont="1" applyBorder="1" applyAlignment="1">
      <alignment horizontal="center"/>
    </xf>
    <xf numFmtId="41" fontId="66" fillId="0" borderId="0" xfId="4" applyFont="1" applyFill="1" applyBorder="1" applyAlignment="1">
      <alignment horizontal="justify" vertical="justify"/>
    </xf>
    <xf numFmtId="168" fontId="23" fillId="0" borderId="82" xfId="3" applyNumberFormat="1" applyFont="1" applyFill="1" applyBorder="1"/>
    <xf numFmtId="168" fontId="23" fillId="0" borderId="85" xfId="3" applyNumberFormat="1" applyFont="1" applyFill="1" applyBorder="1"/>
    <xf numFmtId="168" fontId="23" fillId="0" borderId="68" xfId="3" applyNumberFormat="1" applyFont="1" applyFill="1" applyBorder="1"/>
    <xf numFmtId="171" fontId="36" fillId="0" borderId="40" xfId="0" applyNumberFormat="1" applyFont="1" applyBorder="1" applyAlignment="1">
      <alignment horizontal="center"/>
    </xf>
    <xf numFmtId="0" fontId="13" fillId="2" borderId="51" xfId="15" applyFont="1" applyFill="1" applyBorder="1"/>
    <xf numFmtId="170" fontId="13" fillId="2" borderId="29" xfId="11" applyNumberFormat="1" applyFont="1" applyFill="1" applyBorder="1"/>
    <xf numFmtId="170" fontId="13" fillId="0" borderId="30" xfId="11" applyNumberFormat="1" applyFont="1" applyFill="1" applyBorder="1"/>
    <xf numFmtId="170" fontId="13" fillId="2" borderId="32" xfId="11" applyNumberFormat="1" applyFont="1" applyFill="1" applyBorder="1"/>
    <xf numFmtId="170" fontId="13" fillId="0" borderId="0" xfId="11" applyNumberFormat="1" applyFont="1" applyFill="1" applyBorder="1"/>
    <xf numFmtId="170" fontId="13" fillId="2" borderId="35" xfId="11" applyNumberFormat="1" applyFont="1" applyFill="1" applyBorder="1"/>
    <xf numFmtId="170" fontId="13" fillId="0" borderId="36" xfId="11" applyNumberFormat="1" applyFont="1" applyFill="1" applyBorder="1"/>
    <xf numFmtId="170" fontId="20" fillId="12" borderId="92" xfId="11" applyNumberFormat="1" applyFont="1" applyFill="1" applyBorder="1"/>
    <xf numFmtId="1" fontId="20" fillId="12" borderId="92" xfId="11" applyNumberFormat="1" applyFont="1" applyFill="1" applyBorder="1"/>
    <xf numFmtId="170" fontId="20" fillId="12" borderId="93" xfId="11" applyNumberFormat="1" applyFont="1" applyFill="1" applyBorder="1"/>
    <xf numFmtId="0" fontId="64" fillId="2" borderId="0" xfId="0" applyFont="1" applyFill="1"/>
    <xf numFmtId="41" fontId="26" fillId="2" borderId="0" xfId="4" applyFont="1" applyFill="1" applyBorder="1"/>
    <xf numFmtId="3" fontId="23" fillId="2" borderId="0" xfId="0" applyNumberFormat="1" applyFont="1" applyFill="1"/>
    <xf numFmtId="0" fontId="23" fillId="2" borderId="39" xfId="0" applyFont="1" applyFill="1" applyBorder="1"/>
    <xf numFmtId="0" fontId="23" fillId="11" borderId="45" xfId="0" applyFont="1" applyFill="1" applyBorder="1"/>
    <xf numFmtId="168" fontId="13" fillId="0" borderId="42" xfId="3" applyNumberFormat="1" applyFont="1" applyFill="1" applyBorder="1" applyAlignment="1">
      <alignment horizontal="center" vertical="center"/>
    </xf>
    <xf numFmtId="41" fontId="13" fillId="0" borderId="0" xfId="115" applyFont="1" applyFill="1" applyBorder="1"/>
    <xf numFmtId="0" fontId="23" fillId="0" borderId="77" xfId="0" applyFont="1" applyBorder="1"/>
    <xf numFmtId="168" fontId="13" fillId="0" borderId="77" xfId="3" applyNumberFormat="1" applyFont="1" applyFill="1" applyBorder="1"/>
    <xf numFmtId="168" fontId="23" fillId="0" borderId="77" xfId="3" applyNumberFormat="1" applyFont="1" applyFill="1" applyBorder="1"/>
    <xf numFmtId="0" fontId="13" fillId="0" borderId="77" xfId="0" applyFont="1" applyBorder="1"/>
    <xf numFmtId="168" fontId="23" fillId="0" borderId="37" xfId="0" applyNumberFormat="1" applyFont="1" applyBorder="1" applyAlignment="1">
      <alignment horizontal="center"/>
    </xf>
    <xf numFmtId="0" fontId="47" fillId="0" borderId="41" xfId="0" applyFont="1" applyBorder="1"/>
    <xf numFmtId="168" fontId="13" fillId="0" borderId="129" xfId="3" applyNumberFormat="1" applyFont="1" applyFill="1" applyBorder="1" applyAlignment="1">
      <alignment vertical="center" wrapText="1"/>
    </xf>
    <xf numFmtId="168" fontId="13" fillId="0" borderId="1" xfId="3" applyNumberFormat="1" applyFont="1" applyFill="1" applyBorder="1" applyAlignment="1">
      <alignment vertical="center" wrapText="1"/>
    </xf>
    <xf numFmtId="10" fontId="23" fillId="3" borderId="0" xfId="89" applyNumberFormat="1" applyFont="1" applyFill="1" applyBorder="1"/>
    <xf numFmtId="171" fontId="23" fillId="0" borderId="0" xfId="0" applyNumberFormat="1" applyFont="1" applyAlignment="1">
      <alignment horizontal="center"/>
    </xf>
    <xf numFmtId="0" fontId="81" fillId="0" borderId="0" xfId="2" applyFont="1" applyFill="1" applyBorder="1" applyAlignment="1">
      <alignment horizontal="center"/>
    </xf>
    <xf numFmtId="0" fontId="81" fillId="0" borderId="0" xfId="2" applyFont="1" applyBorder="1" applyAlignment="1">
      <alignment horizontal="center"/>
    </xf>
    <xf numFmtId="3" fontId="36" fillId="0" borderId="0" xfId="3" applyNumberFormat="1" applyFont="1" applyFill="1" applyBorder="1" applyAlignment="1">
      <alignment horizontal="center"/>
    </xf>
    <xf numFmtId="41" fontId="23" fillId="0" borderId="0" xfId="4" applyFont="1" applyFill="1" applyBorder="1" applyAlignment="1"/>
    <xf numFmtId="41" fontId="26" fillId="0" borderId="0" xfId="4" applyFont="1" applyFill="1" applyBorder="1" applyAlignment="1"/>
    <xf numFmtId="41" fontId="24" fillId="0" borderId="0" xfId="4" applyFont="1" applyFill="1" applyBorder="1" applyAlignment="1"/>
    <xf numFmtId="41" fontId="13" fillId="0" borderId="0" xfId="4" applyFont="1" applyFill="1" applyBorder="1" applyAlignment="1"/>
    <xf numFmtId="41" fontId="24" fillId="3" borderId="0" xfId="4" applyFont="1" applyFill="1" applyBorder="1" applyAlignment="1"/>
    <xf numFmtId="41" fontId="19" fillId="11" borderId="0" xfId="4" applyFont="1" applyFill="1" applyBorder="1" applyAlignment="1"/>
    <xf numFmtId="41" fontId="19" fillId="11" borderId="75" xfId="4" applyFont="1" applyFill="1" applyBorder="1" applyAlignment="1"/>
    <xf numFmtId="3" fontId="24" fillId="0" borderId="0" xfId="0" applyNumberFormat="1" applyFont="1"/>
    <xf numFmtId="171" fontId="45" fillId="0" borderId="89" xfId="0" applyNumberFormat="1" applyFont="1" applyBorder="1" applyAlignment="1">
      <alignment horizontal="center"/>
    </xf>
    <xf numFmtId="14" fontId="45" fillId="0" borderId="115" xfId="0" applyNumberFormat="1" applyFont="1" applyBorder="1" applyAlignment="1">
      <alignment horizontal="center"/>
    </xf>
    <xf numFmtId="43" fontId="13" fillId="0" borderId="0" xfId="0" applyNumberFormat="1" applyFont="1"/>
    <xf numFmtId="171" fontId="30" fillId="6" borderId="0" xfId="0" applyNumberFormat="1" applyFont="1" applyFill="1"/>
    <xf numFmtId="175" fontId="23" fillId="0" borderId="0" xfId="3" applyNumberFormat="1" applyFont="1" applyFill="1" applyBorder="1" applyAlignment="1">
      <alignment vertical="center"/>
    </xf>
    <xf numFmtId="0" fontId="17" fillId="0" borderId="42" xfId="0" applyFont="1" applyBorder="1"/>
    <xf numFmtId="0" fontId="19" fillId="11" borderId="0" xfId="27" quotePrefix="1" applyFont="1" applyFill="1" applyAlignment="1">
      <alignment horizontal="center"/>
    </xf>
    <xf numFmtId="0" fontId="19" fillId="11" borderId="0" xfId="27" applyFont="1" applyFill="1" applyAlignment="1">
      <alignment horizontal="left"/>
    </xf>
    <xf numFmtId="171" fontId="36" fillId="0" borderId="30" xfId="0" applyNumberFormat="1" applyFont="1" applyBorder="1" applyAlignment="1">
      <alignment horizontal="center"/>
    </xf>
    <xf numFmtId="0" fontId="20" fillId="11" borderId="0" xfId="3" applyNumberFormat="1" applyFont="1" applyFill="1" applyBorder="1" applyAlignment="1">
      <alignment horizontal="center"/>
    </xf>
    <xf numFmtId="173" fontId="21" fillId="0" borderId="41" xfId="90" applyNumberFormat="1" applyFont="1" applyFill="1" applyBorder="1" applyAlignment="1">
      <alignment vertical="top" wrapText="1"/>
    </xf>
    <xf numFmtId="0" fontId="13" fillId="0" borderId="0" xfId="27" applyFont="1" applyAlignment="1">
      <alignment horizontal="center"/>
    </xf>
    <xf numFmtId="171" fontId="13" fillId="0" borderId="0" xfId="0" applyNumberFormat="1" applyFont="1" applyAlignment="1">
      <alignment horizontal="right"/>
    </xf>
    <xf numFmtId="3" fontId="13" fillId="0" borderId="0" xfId="108" applyNumberFormat="1" applyFont="1"/>
    <xf numFmtId="14" fontId="13" fillId="0" borderId="0" xfId="0" applyNumberFormat="1" applyFont="1" applyAlignment="1">
      <alignment horizontal="center"/>
    </xf>
    <xf numFmtId="0" fontId="13" fillId="0" borderId="2" xfId="0" applyFont="1" applyBorder="1"/>
    <xf numFmtId="0" fontId="13" fillId="0" borderId="2" xfId="0" applyFont="1" applyBorder="1" applyAlignment="1">
      <alignment horizontal="center"/>
    </xf>
    <xf numFmtId="168" fontId="23" fillId="0" borderId="23" xfId="3" applyNumberFormat="1" applyFont="1" applyFill="1" applyBorder="1"/>
    <xf numFmtId="168" fontId="13" fillId="0" borderId="23" xfId="3" applyNumberFormat="1" applyFont="1" applyFill="1" applyBorder="1"/>
    <xf numFmtId="171" fontId="20" fillId="11" borderId="1" xfId="0" applyNumberFormat="1" applyFont="1" applyFill="1" applyBorder="1" applyAlignment="1">
      <alignment horizontal="center" vertical="center"/>
    </xf>
    <xf numFmtId="171" fontId="20" fillId="11" borderId="77" xfId="0" applyNumberFormat="1" applyFont="1" applyFill="1" applyBorder="1" applyAlignment="1">
      <alignment horizontal="center" vertical="center"/>
    </xf>
    <xf numFmtId="0" fontId="52" fillId="0" borderId="0" xfId="0" applyFont="1" applyAlignment="1">
      <alignment vertical="center"/>
    </xf>
    <xf numFmtId="171" fontId="36" fillId="0" borderId="0" xfId="0" applyNumberFormat="1" applyFont="1" applyAlignment="1">
      <alignment horizontal="center"/>
    </xf>
    <xf numFmtId="165" fontId="13" fillId="0" borderId="2" xfId="12" applyFont="1" applyFill="1" applyBorder="1"/>
    <xf numFmtId="171" fontId="66" fillId="3" borderId="40" xfId="0" applyNumberFormat="1" applyFont="1" applyFill="1" applyBorder="1" applyAlignment="1">
      <alignment horizontal="center" vertical="center"/>
    </xf>
    <xf numFmtId="3" fontId="13" fillId="3" borderId="77" xfId="0" applyNumberFormat="1" applyFont="1" applyFill="1" applyBorder="1"/>
    <xf numFmtId="3" fontId="82" fillId="0" borderId="0" xfId="0" applyNumberFormat="1" applyFont="1"/>
    <xf numFmtId="168" fontId="13" fillId="0" borderId="0" xfId="3" applyNumberFormat="1" applyFont="1" applyFill="1" applyAlignment="1"/>
    <xf numFmtId="168" fontId="13" fillId="3" borderId="0" xfId="3" applyNumberFormat="1" applyFont="1" applyFill="1" applyAlignment="1">
      <alignment horizontal="center" vertical="center"/>
    </xf>
    <xf numFmtId="3" fontId="23" fillId="3" borderId="0" xfId="0" applyNumberFormat="1" applyFont="1" applyFill="1"/>
    <xf numFmtId="171" fontId="20" fillId="11" borderId="76" xfId="0" applyNumberFormat="1" applyFont="1" applyFill="1" applyBorder="1" applyAlignment="1">
      <alignment horizontal="center" vertical="center" wrapText="1"/>
    </xf>
    <xf numFmtId="0" fontId="45" fillId="0" borderId="0" xfId="0" applyFont="1"/>
    <xf numFmtId="0" fontId="83" fillId="0" borderId="0" xfId="2" applyFont="1"/>
    <xf numFmtId="3" fontId="32" fillId="0" borderId="0" xfId="2" applyNumberFormat="1" applyFont="1" applyFill="1"/>
    <xf numFmtId="3" fontId="20" fillId="11" borderId="39" xfId="0" applyNumberFormat="1" applyFont="1" applyFill="1" applyBorder="1" applyAlignment="1">
      <alignment vertical="center"/>
    </xf>
    <xf numFmtId="3" fontId="28" fillId="0" borderId="0" xfId="0" applyNumberFormat="1" applyFont="1"/>
    <xf numFmtId="3" fontId="13" fillId="0" borderId="8" xfId="0" applyNumberFormat="1" applyFont="1" applyBorder="1"/>
    <xf numFmtId="3" fontId="20" fillId="11" borderId="61" xfId="0" applyNumberFormat="1" applyFont="1" applyFill="1" applyBorder="1" applyAlignment="1">
      <alignment horizontal="center" vertical="center" wrapText="1"/>
    </xf>
    <xf numFmtId="3" fontId="20" fillId="11" borderId="0" xfId="0" applyNumberFormat="1" applyFont="1" applyFill="1" applyAlignment="1">
      <alignment vertical="center"/>
    </xf>
    <xf numFmtId="3" fontId="13" fillId="0" borderId="2" xfId="12" applyNumberFormat="1" applyFont="1" applyFill="1" applyBorder="1"/>
    <xf numFmtId="3" fontId="20" fillId="11" borderId="45" xfId="96" applyNumberFormat="1" applyFont="1" applyFill="1" applyBorder="1"/>
    <xf numFmtId="3" fontId="13" fillId="0" borderId="30" xfId="0" applyNumberFormat="1" applyFont="1" applyBorder="1"/>
    <xf numFmtId="3" fontId="20" fillId="11" borderId="23" xfId="0" applyNumberFormat="1" applyFont="1" applyFill="1" applyBorder="1" applyAlignment="1">
      <alignment horizontal="center" vertical="center" wrapText="1"/>
    </xf>
    <xf numFmtId="3" fontId="13" fillId="0" borderId="0" xfId="96" applyNumberFormat="1" applyFont="1" applyFill="1" applyBorder="1"/>
    <xf numFmtId="3" fontId="30" fillId="11" borderId="0" xfId="0" applyNumberFormat="1" applyFont="1" applyFill="1"/>
    <xf numFmtId="3" fontId="20" fillId="11" borderId="0" xfId="0" applyNumberFormat="1" applyFont="1" applyFill="1"/>
    <xf numFmtId="3" fontId="20" fillId="11" borderId="73" xfId="96" applyNumberFormat="1" applyFont="1" applyFill="1" applyBorder="1"/>
    <xf numFmtId="171" fontId="13" fillId="0" borderId="0" xfId="0" applyNumberFormat="1" applyFont="1"/>
    <xf numFmtId="0" fontId="13" fillId="0" borderId="48" xfId="0" applyFont="1" applyBorder="1"/>
    <xf numFmtId="171" fontId="23" fillId="0" borderId="0" xfId="108" applyNumberFormat="1" applyFont="1"/>
    <xf numFmtId="0" fontId="23" fillId="0" borderId="32" xfId="34" applyFont="1" applyBorder="1"/>
    <xf numFmtId="0" fontId="23" fillId="0" borderId="32" xfId="108" applyFont="1" applyBorder="1"/>
    <xf numFmtId="0" fontId="23" fillId="0" borderId="0" xfId="34" applyFont="1"/>
    <xf numFmtId="0" fontId="13" fillId="0" borderId="41" xfId="108" applyFont="1" applyBorder="1"/>
    <xf numFmtId="171" fontId="23" fillId="0" borderId="0" xfId="108" applyNumberFormat="1" applyFont="1" applyAlignment="1">
      <alignment horizontal="right"/>
    </xf>
    <xf numFmtId="0" fontId="13" fillId="0" borderId="0" xfId="0" applyFont="1" applyAlignment="1">
      <alignment horizontal="right"/>
    </xf>
    <xf numFmtId="0" fontId="84" fillId="2" borderId="0" xfId="0" applyFont="1" applyFill="1"/>
    <xf numFmtId="0" fontId="45" fillId="2" borderId="0" xfId="0" applyFont="1" applyFill="1"/>
    <xf numFmtId="0" fontId="83" fillId="2" borderId="0" xfId="2" applyFont="1" applyFill="1"/>
    <xf numFmtId="171" fontId="13" fillId="0" borderId="0" xfId="108" applyNumberFormat="1" applyFont="1" applyAlignment="1">
      <alignment horizontal="right"/>
    </xf>
    <xf numFmtId="0" fontId="13" fillId="0" borderId="0" xfId="108" applyFont="1" applyAlignment="1">
      <alignment horizontal="center"/>
    </xf>
    <xf numFmtId="0" fontId="13" fillId="0" borderId="34" xfId="0" applyFont="1" applyBorder="1"/>
    <xf numFmtId="168" fontId="66" fillId="2" borderId="0" xfId="3" applyNumberFormat="1" applyFont="1" applyFill="1" applyBorder="1"/>
    <xf numFmtId="168" fontId="20" fillId="0" borderId="0" xfId="3" applyNumberFormat="1" applyFont="1" applyBorder="1"/>
    <xf numFmtId="177" fontId="20" fillId="0" borderId="0" xfId="3" applyNumberFormat="1" applyFont="1" applyBorder="1"/>
    <xf numFmtId="168" fontId="30" fillId="0" borderId="103" xfId="0" applyNumberFormat="1" applyFont="1" applyBorder="1"/>
    <xf numFmtId="0" fontId="30" fillId="0" borderId="103" xfId="0" applyFont="1" applyBorder="1"/>
    <xf numFmtId="0" fontId="30" fillId="0" borderId="105" xfId="0" applyFont="1" applyBorder="1"/>
    <xf numFmtId="0" fontId="30" fillId="0" borderId="106" xfId="0" applyFont="1" applyBorder="1"/>
    <xf numFmtId="3" fontId="13" fillId="0" borderId="0" xfId="4" applyNumberFormat="1" applyFont="1" applyFill="1" applyBorder="1"/>
    <xf numFmtId="168" fontId="20" fillId="11" borderId="8" xfId="110" applyNumberFormat="1" applyFont="1" applyFill="1" applyBorder="1"/>
    <xf numFmtId="3" fontId="23" fillId="2" borderId="0" xfId="3" applyNumberFormat="1" applyFont="1" applyFill="1" applyBorder="1" applyAlignment="1">
      <alignment horizontal="right" vertical="top" wrapText="1"/>
    </xf>
    <xf numFmtId="3" fontId="23" fillId="0" borderId="0" xfId="3" applyNumberFormat="1" applyFont="1" applyFill="1" applyBorder="1" applyAlignment="1">
      <alignment horizontal="right" vertical="top" wrapText="1"/>
    </xf>
    <xf numFmtId="3" fontId="23" fillId="2" borderId="0" xfId="3" applyNumberFormat="1" applyFont="1" applyFill="1" applyBorder="1"/>
    <xf numFmtId="3" fontId="23" fillId="0" borderId="0" xfId="3" applyNumberFormat="1" applyFont="1" applyFill="1" applyBorder="1"/>
    <xf numFmtId="9" fontId="13" fillId="0" borderId="0" xfId="89" applyFont="1" applyAlignment="1"/>
    <xf numFmtId="172" fontId="13" fillId="0" borderId="0" xfId="4" applyNumberFormat="1" applyFont="1" applyAlignment="1"/>
    <xf numFmtId="3" fontId="85" fillId="0" borderId="0" xfId="0" applyNumberFormat="1" applyFont="1" applyAlignment="1">
      <alignment horizontal="right" vertical="center" wrapText="1"/>
    </xf>
    <xf numFmtId="3" fontId="86" fillId="0" borderId="0" xfId="0" applyNumberFormat="1" applyFont="1" applyAlignment="1">
      <alignment vertical="center"/>
    </xf>
    <xf numFmtId="3" fontId="13" fillId="0" borderId="41" xfId="0" applyNumberFormat="1" applyFont="1" applyBorder="1"/>
    <xf numFmtId="168" fontId="28" fillId="0" borderId="103" xfId="0" applyNumberFormat="1" applyFont="1" applyBorder="1"/>
    <xf numFmtId="172" fontId="13" fillId="0" borderId="0" xfId="3" applyNumberFormat="1" applyFont="1" applyFill="1"/>
    <xf numFmtId="168" fontId="13" fillId="0" borderId="0" xfId="3" applyNumberFormat="1" applyFont="1" applyFill="1" applyBorder="1"/>
    <xf numFmtId="3" fontId="31" fillId="0" borderId="0" xfId="0" applyNumberFormat="1" applyFont="1" applyAlignment="1">
      <alignment horizontal="center"/>
    </xf>
    <xf numFmtId="3" fontId="25" fillId="0" borderId="0" xfId="0" applyNumberFormat="1" applyFont="1" applyAlignment="1">
      <alignment horizontal="center"/>
    </xf>
    <xf numFmtId="9" fontId="23" fillId="0" borderId="0" xfId="89" applyFont="1"/>
    <xf numFmtId="0" fontId="23" fillId="3" borderId="0" xfId="0" applyFont="1" applyFill="1" applyAlignment="1">
      <alignment horizontal="center"/>
    </xf>
    <xf numFmtId="0" fontId="23" fillId="2" borderId="0" xfId="0" applyFont="1" applyFill="1" applyAlignment="1">
      <alignment horizontal="center"/>
    </xf>
    <xf numFmtId="0" fontId="25" fillId="0" borderId="0" xfId="0" applyFont="1" applyAlignment="1">
      <alignment horizontal="right"/>
    </xf>
    <xf numFmtId="0" fontId="79" fillId="0" borderId="0" xfId="0" applyFont="1" applyAlignment="1">
      <alignment horizontal="center"/>
    </xf>
    <xf numFmtId="0" fontId="70" fillId="0" borderId="0" xfId="0" applyFont="1" applyAlignment="1">
      <alignment horizontal="center"/>
    </xf>
    <xf numFmtId="171" fontId="20" fillId="11" borderId="0" xfId="3" applyNumberFormat="1" applyFont="1" applyFill="1" applyBorder="1" applyAlignment="1">
      <alignment horizontal="center" vertical="center"/>
    </xf>
    <xf numFmtId="1" fontId="20" fillId="11" borderId="0" xfId="3" applyNumberFormat="1" applyFont="1" applyFill="1" applyBorder="1" applyAlignment="1">
      <alignment horizontal="center"/>
    </xf>
    <xf numFmtId="41" fontId="23" fillId="0" borderId="42" xfId="4" applyFont="1" applyFill="1" applyBorder="1" applyAlignment="1"/>
    <xf numFmtId="41" fontId="26" fillId="0" borderId="42" xfId="4" applyFont="1" applyFill="1" applyBorder="1" applyAlignment="1"/>
    <xf numFmtId="41" fontId="24" fillId="0" borderId="42" xfId="4" applyFont="1" applyFill="1" applyBorder="1" applyAlignment="1"/>
    <xf numFmtId="41" fontId="13" fillId="0" borderId="42" xfId="4" applyFont="1" applyFill="1" applyBorder="1" applyAlignment="1"/>
    <xf numFmtId="41" fontId="24" fillId="3" borderId="42" xfId="4" applyFont="1" applyFill="1" applyBorder="1" applyAlignment="1"/>
    <xf numFmtId="168" fontId="30" fillId="11" borderId="41" xfId="0" applyNumberFormat="1" applyFont="1" applyFill="1" applyBorder="1" applyAlignment="1">
      <alignment horizontal="center" vertical="center"/>
    </xf>
    <xf numFmtId="1" fontId="20" fillId="11" borderId="42" xfId="3" applyNumberFormat="1" applyFont="1" applyFill="1" applyBorder="1" applyAlignment="1">
      <alignment horizontal="center"/>
    </xf>
    <xf numFmtId="0" fontId="33" fillId="0" borderId="0" xfId="0" applyFont="1"/>
    <xf numFmtId="0" fontId="23" fillId="0" borderId="0" xfId="0" applyFont="1" applyAlignment="1">
      <alignment horizontal="justify" vertical="justify" wrapText="1"/>
    </xf>
    <xf numFmtId="0" fontId="37" fillId="5" borderId="0" xfId="0" applyFont="1" applyFill="1" applyAlignment="1">
      <alignment horizontal="justify" vertical="justify"/>
    </xf>
    <xf numFmtId="14" fontId="37" fillId="5" borderId="0" xfId="0" applyNumberFormat="1" applyFont="1" applyFill="1" applyAlignment="1">
      <alignment horizontal="justify" vertical="justify"/>
    </xf>
    <xf numFmtId="0" fontId="36" fillId="2" borderId="0" xfId="0" applyFont="1" applyFill="1" applyAlignment="1">
      <alignment horizontal="justify" vertical="justify"/>
    </xf>
    <xf numFmtId="0" fontId="72" fillId="2" borderId="0" xfId="0" applyFont="1" applyFill="1" applyAlignment="1">
      <alignment horizontal="justify" vertical="justify"/>
    </xf>
    <xf numFmtId="0" fontId="46" fillId="0" borderId="0" xfId="0" applyFont="1" applyAlignment="1">
      <alignment horizontal="center" vertical="justify" wrapText="1"/>
    </xf>
    <xf numFmtId="0" fontId="39" fillId="0" borderId="0" xfId="0" applyFont="1" applyAlignment="1">
      <alignment horizontal="justify" vertical="justify"/>
    </xf>
    <xf numFmtId="0" fontId="46" fillId="2" borderId="0" xfId="0" applyFont="1" applyFill="1" applyAlignment="1">
      <alignment horizontal="justify" vertical="justify"/>
    </xf>
    <xf numFmtId="0" fontId="46" fillId="0" borderId="0" xfId="0" applyFont="1" applyAlignment="1">
      <alignment horizontal="justify" vertical="justify" wrapText="1"/>
    </xf>
    <xf numFmtId="0" fontId="66" fillId="2" borderId="0" xfId="0" applyFont="1" applyFill="1" applyAlignment="1">
      <alignment horizontal="justify" vertical="justify"/>
    </xf>
    <xf numFmtId="0" fontId="38" fillId="9" borderId="0" xfId="0" applyFont="1" applyFill="1" applyAlignment="1">
      <alignment horizontal="justify" vertical="justify"/>
    </xf>
    <xf numFmtId="0" fontId="36" fillId="0" borderId="0" xfId="0" applyFont="1" applyAlignment="1">
      <alignment horizontal="justify" vertical="justify"/>
    </xf>
    <xf numFmtId="0" fontId="26" fillId="0" borderId="0" xfId="0" applyFont="1" applyAlignment="1">
      <alignment horizontal="justify" vertical="justify" wrapText="1"/>
    </xf>
    <xf numFmtId="0" fontId="0" fillId="0" borderId="0" xfId="0" applyAlignment="1">
      <alignment horizontal="justify" vertical="justify"/>
    </xf>
    <xf numFmtId="0" fontId="27" fillId="0" borderId="0" xfId="2" applyFont="1" applyBorder="1"/>
    <xf numFmtId="0" fontId="35" fillId="11" borderId="0" xfId="0" applyFont="1" applyFill="1" applyAlignment="1">
      <alignment vertical="center"/>
    </xf>
    <xf numFmtId="0" fontId="38" fillId="2" borderId="0" xfId="0" applyFont="1" applyFill="1" applyAlignment="1">
      <alignment horizontal="justify" vertical="justify"/>
    </xf>
    <xf numFmtId="0" fontId="23" fillId="2" borderId="0" xfId="0" applyFont="1" applyFill="1" applyAlignment="1">
      <alignment horizontal="justify" vertical="justify"/>
    </xf>
    <xf numFmtId="0" fontId="26" fillId="2" borderId="0" xfId="0" applyFont="1" applyFill="1" applyAlignment="1">
      <alignment horizontal="justify" vertical="justify"/>
    </xf>
    <xf numFmtId="0" fontId="23" fillId="0" borderId="0" xfId="0" applyFont="1" applyAlignment="1">
      <alignment horizontal="right" vertical="justify"/>
    </xf>
    <xf numFmtId="0" fontId="23" fillId="0" borderId="0" xfId="0" applyFont="1" applyAlignment="1">
      <alignment horizontal="left" vertical="center" wrapText="1"/>
    </xf>
    <xf numFmtId="0" fontId="20" fillId="11" borderId="35" xfId="0" applyFont="1" applyFill="1" applyBorder="1" applyAlignment="1">
      <alignment horizontal="left"/>
    </xf>
    <xf numFmtId="1" fontId="30" fillId="11" borderId="73" xfId="4" applyNumberFormat="1" applyFont="1" applyFill="1" applyBorder="1"/>
    <xf numFmtId="0" fontId="23" fillId="11" borderId="37" xfId="0" applyFont="1" applyFill="1" applyBorder="1"/>
    <xf numFmtId="0" fontId="21" fillId="0" borderId="32" xfId="0" applyFont="1" applyBorder="1" applyAlignment="1">
      <alignment vertical="center"/>
    </xf>
    <xf numFmtId="0" fontId="23" fillId="2" borderId="116" xfId="0" applyFont="1" applyFill="1" applyBorder="1"/>
    <xf numFmtId="0" fontId="23" fillId="2" borderId="119" xfId="0" applyFont="1" applyFill="1" applyBorder="1"/>
    <xf numFmtId="0" fontId="23" fillId="3" borderId="120" xfId="0" applyFont="1" applyFill="1" applyBorder="1" applyAlignment="1">
      <alignment horizontal="center"/>
    </xf>
    <xf numFmtId="0" fontId="30" fillId="11" borderId="121" xfId="0" applyFont="1" applyFill="1" applyBorder="1"/>
    <xf numFmtId="0" fontId="20" fillId="11" borderId="122" xfId="0" applyFont="1" applyFill="1" applyBorder="1" applyAlignment="1">
      <alignment horizontal="center" vertical="center"/>
    </xf>
    <xf numFmtId="0" fontId="26" fillId="3" borderId="119" xfId="0" applyFont="1" applyFill="1" applyBorder="1"/>
    <xf numFmtId="0" fontId="20" fillId="0" borderId="120" xfId="0" applyFont="1" applyBorder="1" applyAlignment="1">
      <alignment horizontal="center" vertical="center"/>
    </xf>
    <xf numFmtId="0" fontId="20" fillId="11" borderId="119" xfId="0" applyFont="1" applyFill="1" applyBorder="1"/>
    <xf numFmtId="0" fontId="30" fillId="11" borderId="120" xfId="0" applyFont="1" applyFill="1" applyBorder="1"/>
    <xf numFmtId="0" fontId="61" fillId="3" borderId="119" xfId="0" applyFont="1" applyFill="1" applyBorder="1"/>
    <xf numFmtId="0" fontId="23" fillId="3" borderId="120" xfId="0" applyFont="1" applyFill="1" applyBorder="1"/>
    <xf numFmtId="0" fontId="23" fillId="3" borderId="119" xfId="0" applyFont="1" applyFill="1" applyBorder="1"/>
    <xf numFmtId="179" fontId="13" fillId="0" borderId="0" xfId="0" applyNumberFormat="1" applyFont="1"/>
    <xf numFmtId="168" fontId="13" fillId="0" borderId="120" xfId="3" applyNumberFormat="1" applyFont="1" applyFill="1" applyBorder="1"/>
    <xf numFmtId="179" fontId="23" fillId="3" borderId="0" xfId="89" applyNumberFormat="1" applyFont="1" applyFill="1"/>
    <xf numFmtId="0" fontId="23" fillId="0" borderId="119" xfId="0" applyFont="1" applyBorder="1"/>
    <xf numFmtId="179" fontId="23" fillId="0" borderId="0" xfId="0" applyNumberFormat="1" applyFont="1"/>
    <xf numFmtId="3" fontId="23" fillId="3" borderId="0" xfId="89" applyNumberFormat="1" applyFont="1" applyFill="1"/>
    <xf numFmtId="169" fontId="23" fillId="0" borderId="0" xfId="3" applyNumberFormat="1" applyFont="1"/>
    <xf numFmtId="179" fontId="23" fillId="3" borderId="0" xfId="0" applyNumberFormat="1" applyFont="1" applyFill="1"/>
    <xf numFmtId="172" fontId="23" fillId="0" borderId="0" xfId="0" applyNumberFormat="1" applyFont="1"/>
    <xf numFmtId="0" fontId="20" fillId="11" borderId="123" xfId="0" applyFont="1" applyFill="1" applyBorder="1"/>
    <xf numFmtId="41" fontId="57" fillId="11" borderId="2" xfId="4" applyFont="1" applyFill="1" applyBorder="1"/>
    <xf numFmtId="41" fontId="57" fillId="11" borderId="124" xfId="4" applyFont="1" applyFill="1" applyBorder="1"/>
    <xf numFmtId="0" fontId="23" fillId="3" borderId="125" xfId="0" applyFont="1" applyFill="1" applyBorder="1"/>
    <xf numFmtId="0" fontId="23" fillId="3" borderId="126" xfId="0" applyFont="1" applyFill="1" applyBorder="1"/>
    <xf numFmtId="0" fontId="23" fillId="3" borderId="127" xfId="0" applyFont="1" applyFill="1" applyBorder="1"/>
    <xf numFmtId="0" fontId="87" fillId="2" borderId="0" xfId="0" applyFont="1" applyFill="1"/>
    <xf numFmtId="179" fontId="23" fillId="2" borderId="0" xfId="0" applyNumberFormat="1" applyFont="1" applyFill="1"/>
    <xf numFmtId="10" fontId="23" fillId="2" borderId="0" xfId="89" applyNumberFormat="1" applyFont="1" applyFill="1"/>
    <xf numFmtId="168" fontId="13" fillId="0" borderId="131" xfId="3" applyNumberFormat="1" applyFont="1" applyBorder="1"/>
    <xf numFmtId="168" fontId="23" fillId="3" borderId="131" xfId="3" applyNumberFormat="1" applyFont="1" applyFill="1" applyBorder="1"/>
    <xf numFmtId="41" fontId="13" fillId="0" borderId="33" xfId="4" applyFont="1" applyFill="1" applyBorder="1"/>
    <xf numFmtId="0" fontId="20" fillId="13" borderId="0" xfId="0" applyFont="1" applyFill="1" applyAlignment="1">
      <alignment horizontal="center"/>
    </xf>
    <xf numFmtId="0" fontId="21" fillId="2" borderId="29" xfId="0" applyFont="1" applyFill="1" applyBorder="1"/>
    <xf numFmtId="170" fontId="21" fillId="2" borderId="30" xfId="7" applyNumberFormat="1" applyFont="1" applyFill="1" applyBorder="1"/>
    <xf numFmtId="3" fontId="21" fillId="11" borderId="30" xfId="0" applyNumberFormat="1" applyFont="1" applyFill="1" applyBorder="1"/>
    <xf numFmtId="0" fontId="23" fillId="11" borderId="31" xfId="0" applyFont="1" applyFill="1" applyBorder="1"/>
    <xf numFmtId="0" fontId="23" fillId="2" borderId="30" xfId="0" applyFont="1" applyFill="1" applyBorder="1" applyAlignment="1">
      <alignment horizontal="center"/>
    </xf>
    <xf numFmtId="0" fontId="13" fillId="2" borderId="31" xfId="0" applyFont="1" applyFill="1" applyBorder="1" applyAlignment="1">
      <alignment horizontal="center"/>
    </xf>
    <xf numFmtId="0" fontId="20" fillId="13" borderId="30" xfId="0" applyFont="1" applyFill="1" applyBorder="1" applyAlignment="1">
      <alignment horizontal="center" vertical="center"/>
    </xf>
    <xf numFmtId="0" fontId="20" fillId="13" borderId="33" xfId="0" applyFont="1" applyFill="1" applyBorder="1" applyAlignment="1">
      <alignment horizontal="center" vertical="center"/>
    </xf>
    <xf numFmtId="170" fontId="49" fillId="2" borderId="0" xfId="7" applyNumberFormat="1" applyFont="1" applyFill="1" applyBorder="1"/>
    <xf numFmtId="41" fontId="28" fillId="0" borderId="0" xfId="0" applyNumberFormat="1" applyFont="1"/>
    <xf numFmtId="0" fontId="20" fillId="14" borderId="133" xfId="0" applyFont="1" applyFill="1" applyBorder="1"/>
    <xf numFmtId="41" fontId="20" fillId="14" borderId="133" xfId="4" applyFont="1" applyFill="1" applyBorder="1" applyAlignment="1">
      <alignment vertical="center" wrapText="1"/>
    </xf>
    <xf numFmtId="0" fontId="20" fillId="14" borderId="133" xfId="0" applyFont="1" applyFill="1" applyBorder="1" applyAlignment="1">
      <alignment vertical="center" wrapText="1"/>
    </xf>
    <xf numFmtId="0" fontId="20" fillId="11" borderId="133" xfId="0" applyFont="1" applyFill="1" applyBorder="1"/>
    <xf numFmtId="0" fontId="20" fillId="11" borderId="133" xfId="0" applyFont="1" applyFill="1" applyBorder="1" applyAlignment="1">
      <alignment horizontal="center" vertical="center" wrapText="1"/>
    </xf>
    <xf numFmtId="0" fontId="20" fillId="11" borderId="134" xfId="0" applyFont="1" applyFill="1" applyBorder="1" applyAlignment="1">
      <alignment vertical="center" wrapText="1"/>
    </xf>
    <xf numFmtId="0" fontId="20" fillId="11" borderId="136" xfId="0" applyFont="1" applyFill="1" applyBorder="1" applyAlignment="1">
      <alignment horizontal="center" vertical="center" wrapText="1"/>
    </xf>
    <xf numFmtId="0" fontId="13" fillId="3" borderId="137" xfId="0" applyFont="1" applyFill="1" applyBorder="1" applyAlignment="1">
      <alignment vertical="center" wrapText="1"/>
    </xf>
    <xf numFmtId="3" fontId="13" fillId="0" borderId="136" xfId="4" applyNumberFormat="1" applyFont="1" applyFill="1" applyBorder="1" applyAlignment="1">
      <alignment horizontal="right" vertical="center"/>
    </xf>
    <xf numFmtId="0" fontId="20" fillId="11" borderId="138" xfId="0" applyFont="1" applyFill="1" applyBorder="1" applyAlignment="1">
      <alignment vertical="center" wrapText="1"/>
    </xf>
    <xf numFmtId="41" fontId="20" fillId="11" borderId="139" xfId="4" applyFont="1" applyFill="1" applyBorder="1" applyAlignment="1">
      <alignment horizontal="center" vertical="center" wrapText="1"/>
    </xf>
    <xf numFmtId="41" fontId="20" fillId="11" borderId="140" xfId="4" applyFont="1" applyFill="1" applyBorder="1" applyAlignment="1">
      <alignment horizontal="center" vertical="center" wrapText="1"/>
    </xf>
    <xf numFmtId="0" fontId="49" fillId="2" borderId="0" xfId="0" applyFont="1" applyFill="1"/>
    <xf numFmtId="0" fontId="49" fillId="0" borderId="0" xfId="0" applyFont="1"/>
    <xf numFmtId="0" fontId="88" fillId="2" borderId="0" xfId="2" applyFont="1" applyFill="1"/>
    <xf numFmtId="0" fontId="21" fillId="0" borderId="0" xfId="0" applyFont="1"/>
    <xf numFmtId="41" fontId="13" fillId="0" borderId="0" xfId="4" applyFont="1" applyBorder="1" applyAlignment="1">
      <alignment horizontal="right"/>
    </xf>
    <xf numFmtId="0" fontId="51" fillId="3" borderId="0" xfId="0" applyFont="1" applyFill="1"/>
    <xf numFmtId="0" fontId="20" fillId="11" borderId="30" xfId="0" applyFont="1" applyFill="1" applyBorder="1" applyAlignment="1">
      <alignment horizontal="center" vertical="center"/>
    </xf>
    <xf numFmtId="0" fontId="23" fillId="3" borderId="30" xfId="0" applyFont="1" applyFill="1" applyBorder="1"/>
    <xf numFmtId="0" fontId="20" fillId="11" borderId="31" xfId="0" applyFont="1" applyFill="1" applyBorder="1" applyAlignment="1">
      <alignment horizontal="center" vertical="center"/>
    </xf>
    <xf numFmtId="41" fontId="13" fillId="0" borderId="33" xfId="4" applyFont="1" applyBorder="1" applyAlignment="1">
      <alignment horizontal="right"/>
    </xf>
    <xf numFmtId="41" fontId="13" fillId="3" borderId="33" xfId="4" applyFont="1" applyFill="1" applyBorder="1"/>
    <xf numFmtId="0" fontId="23" fillId="2" borderId="141" xfId="0" applyFont="1" applyFill="1" applyBorder="1"/>
    <xf numFmtId="14" fontId="23" fillId="2" borderId="109" xfId="0" applyNumberFormat="1" applyFont="1" applyFill="1" applyBorder="1" applyAlignment="1">
      <alignment horizontal="center" vertical="center"/>
    </xf>
    <xf numFmtId="0" fontId="23" fillId="2" borderId="109" xfId="0" applyFont="1" applyFill="1" applyBorder="1"/>
    <xf numFmtId="14" fontId="23" fillId="2" borderId="142" xfId="0" applyNumberFormat="1" applyFont="1" applyFill="1" applyBorder="1" applyAlignment="1">
      <alignment horizontal="center" vertical="center"/>
    </xf>
    <xf numFmtId="9" fontId="89" fillId="2" borderId="0" xfId="89" applyFont="1" applyFill="1" applyBorder="1" applyAlignment="1"/>
    <xf numFmtId="0" fontId="20" fillId="3" borderId="0" xfId="0" applyFont="1" applyFill="1" applyAlignment="1">
      <alignment horizontal="left"/>
    </xf>
    <xf numFmtId="168" fontId="21" fillId="0" borderId="0" xfId="3" applyNumberFormat="1" applyFont="1" applyFill="1" applyBorder="1"/>
    <xf numFmtId="170" fontId="21" fillId="0" borderId="0" xfId="7" applyNumberFormat="1" applyFont="1" applyFill="1" applyBorder="1"/>
    <xf numFmtId="168" fontId="13" fillId="0" borderId="2" xfId="3" applyNumberFormat="1" applyFont="1" applyFill="1" applyBorder="1"/>
    <xf numFmtId="168" fontId="20" fillId="11" borderId="8" xfId="3" applyNumberFormat="1" applyFont="1" applyFill="1" applyBorder="1"/>
    <xf numFmtId="0" fontId="23" fillId="2" borderId="39" xfId="0" applyFont="1" applyFill="1" applyBorder="1" applyAlignment="1">
      <alignment horizontal="center" vertical="center"/>
    </xf>
    <xf numFmtId="170" fontId="20" fillId="11" borderId="45" xfId="7" applyNumberFormat="1" applyFont="1" applyFill="1" applyBorder="1"/>
    <xf numFmtId="170" fontId="20" fillId="11" borderId="46" xfId="7" applyNumberFormat="1" applyFont="1" applyFill="1" applyBorder="1"/>
    <xf numFmtId="170" fontId="21" fillId="2" borderId="33" xfId="7" applyNumberFormat="1" applyFont="1" applyFill="1" applyBorder="1"/>
    <xf numFmtId="0" fontId="20" fillId="11" borderId="32" xfId="0" applyFont="1" applyFill="1" applyBorder="1" applyAlignment="1">
      <alignment vertical="center" wrapText="1"/>
    </xf>
    <xf numFmtId="41" fontId="21" fillId="2" borderId="0" xfId="4" applyFont="1" applyFill="1" applyBorder="1"/>
    <xf numFmtId="41" fontId="21" fillId="2" borderId="33" xfId="4" applyFont="1" applyFill="1" applyBorder="1"/>
    <xf numFmtId="0" fontId="21" fillId="2" borderId="33" xfId="0" applyFont="1" applyFill="1" applyBorder="1"/>
    <xf numFmtId="0" fontId="21" fillId="2" borderId="32" xfId="0" quotePrefix="1" applyFont="1" applyFill="1" applyBorder="1"/>
    <xf numFmtId="0" fontId="30" fillId="11" borderId="35" xfId="0" applyFont="1" applyFill="1" applyBorder="1"/>
    <xf numFmtId="41" fontId="20" fillId="11" borderId="73" xfId="4" applyFont="1" applyFill="1" applyBorder="1"/>
    <xf numFmtId="41" fontId="20" fillId="11" borderId="97" xfId="4" applyFont="1" applyFill="1" applyBorder="1"/>
    <xf numFmtId="0" fontId="45" fillId="2" borderId="142" xfId="0" applyFont="1" applyFill="1" applyBorder="1" applyAlignment="1">
      <alignment horizontal="center"/>
    </xf>
    <xf numFmtId="41" fontId="39" fillId="2" borderId="33" xfId="4" applyFont="1" applyFill="1" applyBorder="1" applyAlignment="1">
      <alignment horizontal="center" wrapText="1"/>
    </xf>
    <xf numFmtId="3" fontId="39" fillId="2" borderId="0" xfId="0" applyNumberFormat="1" applyFont="1" applyFill="1" applyAlignment="1">
      <alignment horizontal="right"/>
    </xf>
    <xf numFmtId="3" fontId="39" fillId="2" borderId="33" xfId="0" applyNumberFormat="1" applyFont="1" applyFill="1" applyBorder="1" applyAlignment="1">
      <alignment horizontal="right"/>
    </xf>
    <xf numFmtId="168" fontId="20" fillId="11" borderId="37" xfId="3" applyNumberFormat="1" applyFont="1" applyFill="1" applyBorder="1" applyAlignment="1">
      <alignment horizontal="center" wrapText="1"/>
    </xf>
    <xf numFmtId="0" fontId="23" fillId="2" borderId="48" xfId="0" applyFont="1" applyFill="1" applyBorder="1"/>
    <xf numFmtId="168" fontId="23" fillId="0" borderId="1" xfId="3" applyNumberFormat="1" applyFont="1" applyFill="1" applyBorder="1" applyAlignment="1">
      <alignment vertical="center" wrapText="1"/>
    </xf>
    <xf numFmtId="175" fontId="41" fillId="11" borderId="40" xfId="3" applyNumberFormat="1" applyFont="1" applyFill="1" applyBorder="1" applyAlignment="1">
      <alignment horizontal="center"/>
    </xf>
    <xf numFmtId="0" fontId="23" fillId="0" borderId="0" xfId="108" applyFont="1" applyAlignment="1">
      <alignment horizontal="center"/>
    </xf>
    <xf numFmtId="171" fontId="23" fillId="0" borderId="0" xfId="34" applyNumberFormat="1" applyFont="1"/>
    <xf numFmtId="3" fontId="23" fillId="0" borderId="0" xfId="34" applyNumberFormat="1" applyFont="1"/>
    <xf numFmtId="3" fontId="23" fillId="0" borderId="0" xfId="108" applyNumberFormat="1" applyFont="1"/>
    <xf numFmtId="168" fontId="13" fillId="0" borderId="36" xfId="3" applyNumberFormat="1" applyFont="1" applyFill="1" applyBorder="1" applyAlignment="1">
      <alignment horizontal="center"/>
    </xf>
    <xf numFmtId="41" fontId="23" fillId="3" borderId="42" xfId="4" applyFont="1" applyFill="1" applyBorder="1"/>
    <xf numFmtId="2" fontId="13" fillId="0" borderId="0" xfId="89" applyNumberFormat="1" applyFont="1" applyFill="1"/>
    <xf numFmtId="3" fontId="13" fillId="0" borderId="31" xfId="0" applyNumberFormat="1" applyFont="1" applyBorder="1"/>
    <xf numFmtId="170" fontId="13" fillId="0" borderId="0" xfId="3" applyNumberFormat="1" applyFont="1" applyFill="1" applyBorder="1" applyAlignment="1">
      <alignment horizontal="right"/>
    </xf>
    <xf numFmtId="170" fontId="13" fillId="0" borderId="30" xfId="4" applyNumberFormat="1" applyFont="1" applyFill="1" applyBorder="1"/>
    <xf numFmtId="170" fontId="13" fillId="0" borderId="0" xfId="4" applyNumberFormat="1" applyFont="1" applyFill="1" applyBorder="1"/>
    <xf numFmtId="170" fontId="13" fillId="0" borderId="0" xfId="11" applyNumberFormat="1" applyFont="1" applyFill="1" applyBorder="1" applyAlignment="1">
      <alignment horizontal="right"/>
    </xf>
    <xf numFmtId="170" fontId="13" fillId="0" borderId="36" xfId="11" applyNumberFormat="1" applyFont="1" applyFill="1" applyBorder="1" applyAlignment="1">
      <alignment horizontal="right"/>
    </xf>
    <xf numFmtId="170" fontId="39" fillId="0" borderId="36" xfId="90" applyNumberFormat="1" applyFont="1" applyFill="1" applyBorder="1"/>
    <xf numFmtId="170" fontId="13" fillId="0" borderId="36" xfId="4" applyNumberFormat="1" applyFont="1" applyFill="1" applyBorder="1"/>
    <xf numFmtId="168" fontId="23" fillId="0" borderId="22" xfId="3" applyNumberFormat="1" applyFont="1" applyFill="1" applyBorder="1"/>
    <xf numFmtId="179" fontId="23" fillId="0" borderId="10" xfId="4" applyNumberFormat="1" applyFont="1" applyFill="1" applyBorder="1"/>
    <xf numFmtId="179" fontId="23" fillId="0" borderId="9" xfId="4" applyNumberFormat="1" applyFont="1" applyFill="1" applyBorder="1"/>
    <xf numFmtId="179" fontId="23" fillId="0" borderId="5" xfId="0" applyNumberFormat="1" applyFont="1" applyBorder="1"/>
    <xf numFmtId="179" fontId="11" fillId="0" borderId="0" xfId="6" applyNumberFormat="1" applyFont="1" applyFill="1" applyBorder="1"/>
    <xf numFmtId="179" fontId="11" fillId="0" borderId="0" xfId="3" applyNumberFormat="1" applyFont="1" applyFill="1" applyBorder="1"/>
    <xf numFmtId="179" fontId="11" fillId="0" borderId="0" xfId="4" applyNumberFormat="1" applyFont="1" applyFill="1" applyBorder="1"/>
    <xf numFmtId="164" fontId="39" fillId="0" borderId="50" xfId="3" applyNumberFormat="1" applyFont="1" applyFill="1" applyBorder="1" applyAlignment="1">
      <alignment horizontal="center"/>
    </xf>
    <xf numFmtId="0" fontId="17" fillId="0" borderId="90" xfId="0" applyFont="1" applyBorder="1"/>
    <xf numFmtId="0" fontId="17" fillId="0" borderId="0" xfId="0" applyFont="1" applyAlignment="1">
      <alignment horizontal="left"/>
    </xf>
    <xf numFmtId="173" fontId="18" fillId="0" borderId="0" xfId="90" applyNumberFormat="1" applyFont="1" applyFill="1" applyBorder="1" applyAlignment="1">
      <alignment vertical="center" wrapText="1"/>
    </xf>
    <xf numFmtId="0" fontId="18" fillId="0" borderId="130" xfId="0" applyFont="1" applyBorder="1" applyAlignment="1">
      <alignment vertical="center"/>
    </xf>
    <xf numFmtId="0" fontId="17" fillId="0" borderId="30" xfId="0" applyFont="1" applyBorder="1"/>
    <xf numFmtId="179" fontId="13" fillId="0" borderId="0" xfId="4" applyNumberFormat="1" applyFont="1" applyFill="1" applyBorder="1"/>
    <xf numFmtId="179" fontId="13" fillId="0" borderId="42" xfId="4" applyNumberFormat="1" applyFont="1" applyFill="1" applyBorder="1"/>
    <xf numFmtId="171" fontId="36" fillId="0" borderId="79" xfId="0" applyNumberFormat="1" applyFont="1" applyBorder="1" applyAlignment="1">
      <alignment horizontal="center"/>
    </xf>
    <xf numFmtId="179" fontId="13" fillId="0" borderId="0" xfId="3" applyNumberFormat="1" applyFont="1" applyFill="1" applyBorder="1"/>
    <xf numFmtId="179" fontId="23" fillId="0" borderId="0" xfId="4" applyNumberFormat="1" applyFont="1" applyFill="1" applyBorder="1"/>
    <xf numFmtId="179" fontId="23" fillId="3" borderId="0" xfId="4" applyNumberFormat="1" applyFont="1" applyFill="1" applyBorder="1"/>
    <xf numFmtId="179" fontId="23" fillId="3" borderId="33" xfId="4" applyNumberFormat="1" applyFont="1" applyFill="1" applyBorder="1"/>
    <xf numFmtId="179" fontId="23" fillId="0" borderId="14" xfId="4" applyNumberFormat="1" applyFont="1" applyFill="1" applyBorder="1"/>
    <xf numFmtId="179" fontId="23" fillId="0" borderId="7" xfId="0" applyNumberFormat="1" applyFont="1" applyBorder="1"/>
    <xf numFmtId="0" fontId="20" fillId="11" borderId="48" xfId="0" applyFont="1" applyFill="1" applyBorder="1"/>
    <xf numFmtId="41" fontId="20" fillId="11" borderId="49" xfId="4" applyFont="1" applyFill="1" applyBorder="1"/>
    <xf numFmtId="179" fontId="17" fillId="0" borderId="39" xfId="3" applyNumberFormat="1" applyFont="1" applyBorder="1" applyAlignment="1">
      <alignment horizontal="center"/>
    </xf>
    <xf numFmtId="179" fontId="69" fillId="0" borderId="40" xfId="3" applyNumberFormat="1" applyFont="1" applyBorder="1" applyAlignment="1">
      <alignment horizontal="center"/>
    </xf>
    <xf numFmtId="179" fontId="17" fillId="0" borderId="0" xfId="3" applyNumberFormat="1" applyFont="1" applyBorder="1"/>
    <xf numFmtId="179" fontId="69" fillId="0" borderId="42" xfId="3" applyNumberFormat="1" applyFont="1" applyBorder="1"/>
    <xf numFmtId="179" fontId="13" fillId="0" borderId="0" xfId="4" applyNumberFormat="1" applyFont="1" applyBorder="1"/>
    <xf numFmtId="179" fontId="13" fillId="0" borderId="42" xfId="96" applyNumberFormat="1" applyFont="1" applyFill="1" applyBorder="1"/>
    <xf numFmtId="179" fontId="11" fillId="0" borderId="0" xfId="4" applyNumberFormat="1" applyFont="1" applyBorder="1"/>
    <xf numFmtId="179" fontId="19" fillId="11" borderId="0" xfId="3" applyNumberFormat="1" applyFont="1" applyFill="1" applyBorder="1"/>
    <xf numFmtId="179" fontId="19" fillId="11" borderId="42" xfId="3" applyNumberFormat="1" applyFont="1" applyFill="1" applyBorder="1"/>
    <xf numFmtId="179" fontId="13" fillId="0" borderId="0" xfId="96" applyNumberFormat="1" applyFont="1" applyFill="1" applyBorder="1"/>
    <xf numFmtId="179" fontId="41" fillId="11" borderId="0" xfId="3" applyNumberFormat="1" applyFont="1" applyFill="1" applyBorder="1"/>
    <xf numFmtId="179" fontId="41" fillId="11" borderId="42" xfId="3" applyNumberFormat="1" applyFont="1" applyFill="1" applyBorder="1"/>
    <xf numFmtId="179" fontId="13" fillId="0" borderId="0" xfId="96" applyNumberFormat="1" applyFont="1" applyBorder="1"/>
    <xf numFmtId="179" fontId="19" fillId="0" borderId="0" xfId="3" applyNumberFormat="1" applyFont="1" applyFill="1" applyBorder="1"/>
    <xf numFmtId="179" fontId="41" fillId="11" borderId="45" xfId="3" applyNumberFormat="1" applyFont="1" applyFill="1" applyBorder="1"/>
    <xf numFmtId="179" fontId="41" fillId="11" borderId="46" xfId="3" applyNumberFormat="1" applyFont="1" applyFill="1" applyBorder="1"/>
    <xf numFmtId="0" fontId="34" fillId="3" borderId="0" xfId="0" applyFont="1" applyFill="1"/>
    <xf numFmtId="168" fontId="17" fillId="3" borderId="0" xfId="0" applyNumberFormat="1" applyFont="1" applyFill="1"/>
    <xf numFmtId="0" fontId="17" fillId="0" borderId="143" xfId="0" applyFont="1" applyBorder="1"/>
    <xf numFmtId="0" fontId="17" fillId="0" borderId="144" xfId="0" applyFont="1" applyBorder="1"/>
    <xf numFmtId="0" fontId="17" fillId="0" borderId="145" xfId="0" applyFont="1" applyBorder="1"/>
    <xf numFmtId="0" fontId="17" fillId="3" borderId="146" xfId="0" applyFont="1" applyFill="1" applyBorder="1"/>
    <xf numFmtId="0" fontId="23" fillId="3" borderId="147" xfId="0" applyFont="1" applyFill="1" applyBorder="1" applyAlignment="1">
      <alignment horizontal="center"/>
    </xf>
    <xf numFmtId="0" fontId="19" fillId="11" borderId="147" xfId="27" quotePrefix="1" applyFont="1" applyFill="1" applyBorder="1" applyAlignment="1">
      <alignment horizontal="center"/>
    </xf>
    <xf numFmtId="179" fontId="17" fillId="0" borderId="147" xfId="0" applyNumberFormat="1" applyFont="1" applyBorder="1"/>
    <xf numFmtId="0" fontId="17" fillId="0" borderId="147" xfId="0" applyFont="1" applyBorder="1"/>
    <xf numFmtId="0" fontId="17" fillId="0" borderId="148" xfId="0" applyFont="1" applyBorder="1"/>
    <xf numFmtId="0" fontId="34" fillId="3" borderId="149" xfId="0" applyFont="1" applyFill="1" applyBorder="1"/>
    <xf numFmtId="0" fontId="17" fillId="3" borderId="150" xfId="0" applyFont="1" applyFill="1" applyBorder="1"/>
    <xf numFmtId="0" fontId="19" fillId="11" borderId="150" xfId="27" applyFont="1" applyFill="1" applyBorder="1" applyAlignment="1">
      <alignment horizontal="left"/>
    </xf>
    <xf numFmtId="0" fontId="17" fillId="0" borderId="150" xfId="0" applyFont="1" applyBorder="1"/>
    <xf numFmtId="173" fontId="18" fillId="0" borderId="150" xfId="90" applyNumberFormat="1" applyFont="1" applyFill="1" applyBorder="1" applyAlignment="1">
      <alignment vertical="center" wrapText="1"/>
    </xf>
    <xf numFmtId="0" fontId="19" fillId="11" borderId="151" xfId="0" applyFont="1" applyFill="1" applyBorder="1"/>
    <xf numFmtId="170" fontId="19" fillId="11" borderId="152" xfId="3" applyNumberFormat="1" applyFont="1" applyFill="1" applyBorder="1"/>
    <xf numFmtId="0" fontId="19" fillId="11" borderId="152" xfId="0" applyFont="1" applyFill="1" applyBorder="1"/>
    <xf numFmtId="170" fontId="19" fillId="11" borderId="153" xfId="3" applyNumberFormat="1" applyFont="1" applyFill="1" applyBorder="1"/>
    <xf numFmtId="0" fontId="45" fillId="3" borderId="149" xfId="0" applyFont="1" applyFill="1" applyBorder="1"/>
    <xf numFmtId="0" fontId="45" fillId="3" borderId="154" xfId="0" applyFont="1" applyFill="1" applyBorder="1"/>
    <xf numFmtId="0" fontId="23" fillId="0" borderId="154" xfId="0" applyFont="1" applyBorder="1"/>
    <xf numFmtId="0" fontId="23" fillId="0" borderId="146" xfId="0" applyFont="1" applyBorder="1"/>
    <xf numFmtId="0" fontId="21" fillId="0" borderId="155" xfId="0" applyFont="1" applyBorder="1" applyAlignment="1">
      <alignment vertical="center"/>
    </xf>
    <xf numFmtId="0" fontId="23" fillId="0" borderId="144" xfId="0" applyFont="1" applyBorder="1"/>
    <xf numFmtId="0" fontId="23" fillId="0" borderId="156" xfId="0" applyFont="1" applyBorder="1"/>
    <xf numFmtId="0" fontId="21" fillId="0" borderId="149" xfId="0" applyFont="1" applyBorder="1" applyAlignment="1">
      <alignment vertical="center"/>
    </xf>
    <xf numFmtId="14" fontId="36" fillId="0" borderId="154" xfId="0" applyNumberFormat="1" applyFont="1" applyBorder="1" applyAlignment="1">
      <alignment horizontal="center"/>
    </xf>
    <xf numFmtId="0" fontId="36" fillId="0" borderId="146" xfId="0" applyFont="1" applyBorder="1" applyAlignment="1">
      <alignment horizontal="center"/>
    </xf>
    <xf numFmtId="0" fontId="24" fillId="3" borderId="157" xfId="32" applyFont="1" applyFill="1" applyBorder="1" applyAlignment="1">
      <alignment horizontal="left"/>
    </xf>
    <xf numFmtId="0" fontId="20" fillId="11" borderId="158" xfId="0" applyFont="1" applyFill="1" applyBorder="1" applyAlignment="1">
      <alignment horizontal="center"/>
    </xf>
    <xf numFmtId="0" fontId="45" fillId="3" borderId="150" xfId="0" applyFont="1" applyFill="1" applyBorder="1"/>
    <xf numFmtId="14" fontId="46" fillId="3" borderId="158" xfId="34" applyNumberFormat="1" applyFont="1" applyFill="1" applyBorder="1" applyAlignment="1">
      <alignment horizontal="center"/>
    </xf>
    <xf numFmtId="164" fontId="39" fillId="0" borderId="158" xfId="3" applyNumberFormat="1" applyFont="1" applyFill="1" applyBorder="1" applyAlignment="1">
      <alignment horizontal="center"/>
    </xf>
    <xf numFmtId="0" fontId="13" fillId="3" borderId="0" xfId="34" applyFont="1" applyFill="1"/>
    <xf numFmtId="0" fontId="20" fillId="13" borderId="155" xfId="32" applyFont="1" applyFill="1" applyBorder="1" applyAlignment="1">
      <alignment horizontal="left"/>
    </xf>
    <xf numFmtId="0" fontId="71" fillId="13" borderId="144" xfId="32" applyFont="1" applyFill="1" applyBorder="1" applyAlignment="1">
      <alignment horizontal="center"/>
    </xf>
    <xf numFmtId="168" fontId="20" fillId="13" borderId="144" xfId="8" applyNumberFormat="1" applyFont="1" applyFill="1" applyBorder="1"/>
    <xf numFmtId="168" fontId="20" fillId="13" borderId="156" xfId="8" applyNumberFormat="1" applyFont="1" applyFill="1" applyBorder="1"/>
    <xf numFmtId="0" fontId="52" fillId="0" borderId="0" xfId="32" applyFont="1" applyAlignment="1">
      <alignment horizontal="center"/>
    </xf>
    <xf numFmtId="0" fontId="13" fillId="0" borderId="0" xfId="32" applyFont="1" applyAlignment="1">
      <alignment horizontal="center"/>
    </xf>
    <xf numFmtId="0" fontId="36" fillId="0" borderId="0" xfId="0" applyFont="1" applyAlignment="1">
      <alignment horizontal="center"/>
    </xf>
    <xf numFmtId="0" fontId="38" fillId="0" borderId="0" xfId="0" applyFont="1" applyAlignment="1">
      <alignment horizontal="center"/>
    </xf>
    <xf numFmtId="0" fontId="11" fillId="0" borderId="0" xfId="92" applyFont="1" applyAlignment="1">
      <alignment horizontal="center"/>
    </xf>
    <xf numFmtId="0" fontId="11" fillId="0" borderId="0" xfId="92" applyFont="1" applyAlignment="1">
      <alignment horizontal="left"/>
    </xf>
    <xf numFmtId="0" fontId="15" fillId="0" borderId="0" xfId="92" applyFont="1" applyAlignment="1">
      <alignment horizontal="justify" vertical="justify" wrapText="1"/>
    </xf>
    <xf numFmtId="0" fontId="13" fillId="0" borderId="0" xfId="92" applyFont="1" applyAlignment="1">
      <alignment horizontal="left" vertical="center" wrapText="1"/>
    </xf>
    <xf numFmtId="0" fontId="12" fillId="0" borderId="0" xfId="92" applyFont="1" applyAlignment="1">
      <alignment horizontal="justify" vertical="justify" wrapText="1"/>
    </xf>
    <xf numFmtId="0" fontId="44" fillId="11" borderId="0" xfId="92" applyFont="1" applyFill="1" applyAlignment="1">
      <alignment horizontal="center" vertical="center" wrapText="1"/>
    </xf>
    <xf numFmtId="0" fontId="13" fillId="0" borderId="0" xfId="0" applyFont="1" applyAlignment="1">
      <alignment horizontal="left"/>
    </xf>
    <xf numFmtId="0" fontId="24" fillId="0" borderId="0" xfId="0" applyFont="1" applyAlignment="1">
      <alignment horizontal="center"/>
    </xf>
    <xf numFmtId="0" fontId="20" fillId="11" borderId="41" xfId="0" applyFont="1" applyFill="1" applyBorder="1" applyAlignment="1">
      <alignment horizontal="left" vertical="center"/>
    </xf>
    <xf numFmtId="0" fontId="20" fillId="11" borderId="0" xfId="0" applyFont="1" applyFill="1" applyAlignment="1">
      <alignment horizontal="left" vertical="center"/>
    </xf>
    <xf numFmtId="0" fontId="23" fillId="0" borderId="0" xfId="0" applyFont="1"/>
    <xf numFmtId="0" fontId="24" fillId="0" borderId="0" xfId="0" applyFont="1" applyAlignment="1">
      <alignment horizontal="left"/>
    </xf>
    <xf numFmtId="0" fontId="23" fillId="0" borderId="0" xfId="0" applyFont="1" applyAlignment="1">
      <alignment horizontal="left"/>
    </xf>
    <xf numFmtId="0" fontId="24" fillId="0" borderId="41" xfId="0" applyFont="1" applyBorder="1" applyAlignment="1">
      <alignment horizontal="left" vertical="center"/>
    </xf>
    <xf numFmtId="0" fontId="24" fillId="0" borderId="0" xfId="0" applyFont="1" applyAlignment="1">
      <alignment horizontal="left" vertical="center"/>
    </xf>
    <xf numFmtId="0" fontId="24" fillId="3" borderId="41" xfId="0" applyFont="1" applyFill="1" applyBorder="1" applyAlignment="1">
      <alignment horizontal="left" vertical="center"/>
    </xf>
    <xf numFmtId="0" fontId="24" fillId="3" borderId="0" xfId="0" applyFont="1" applyFill="1" applyAlignment="1">
      <alignment horizontal="left" vertical="center"/>
    </xf>
    <xf numFmtId="0" fontId="80" fillId="0" borderId="0" xfId="0" applyFont="1" applyAlignment="1">
      <alignment horizontal="center"/>
    </xf>
    <xf numFmtId="0" fontId="13" fillId="0" borderId="0" xfId="0" applyFont="1" applyAlignment="1">
      <alignment horizontal="center"/>
    </xf>
    <xf numFmtId="0" fontId="20" fillId="11" borderId="41" xfId="0" applyFont="1" applyFill="1" applyBorder="1" applyAlignment="1">
      <alignment horizontal="left"/>
    </xf>
    <xf numFmtId="0" fontId="20" fillId="11" borderId="0" xfId="0" applyFont="1" applyFill="1" applyAlignment="1">
      <alignment horizontal="left"/>
    </xf>
    <xf numFmtId="168" fontId="24" fillId="0" borderId="0" xfId="3" applyNumberFormat="1" applyFont="1" applyFill="1" applyAlignment="1">
      <alignment horizontal="center"/>
    </xf>
    <xf numFmtId="168" fontId="13" fillId="0" borderId="0" xfId="3" applyNumberFormat="1" applyFont="1" applyFill="1" applyAlignment="1">
      <alignment horizontal="center"/>
    </xf>
    <xf numFmtId="0" fontId="20" fillId="11" borderId="44" xfId="0" applyFont="1" applyFill="1" applyBorder="1" applyAlignment="1">
      <alignment horizontal="left" vertical="center"/>
    </xf>
    <xf numFmtId="0" fontId="20" fillId="11" borderId="45" xfId="0" applyFont="1" applyFill="1" applyBorder="1" applyAlignment="1">
      <alignment horizontal="left" vertical="center"/>
    </xf>
    <xf numFmtId="184" fontId="13" fillId="0" borderId="0" xfId="0" applyNumberFormat="1" applyFont="1" applyAlignment="1">
      <alignment horizontal="left"/>
    </xf>
    <xf numFmtId="3" fontId="23" fillId="0" borderId="0" xfId="0" applyNumberFormat="1" applyFont="1" applyAlignment="1">
      <alignment horizontal="center"/>
    </xf>
    <xf numFmtId="0" fontId="23" fillId="0" borderId="0" xfId="0" applyFont="1" applyAlignment="1">
      <alignment horizontal="center"/>
    </xf>
    <xf numFmtId="168" fontId="20" fillId="5" borderId="98" xfId="3" applyNumberFormat="1" applyFont="1" applyFill="1" applyBorder="1" applyAlignment="1">
      <alignment horizontal="center" vertical="center" wrapText="1"/>
    </xf>
    <xf numFmtId="168" fontId="20" fillId="5" borderId="2" xfId="3" applyNumberFormat="1" applyFont="1" applyFill="1" applyBorder="1" applyAlignment="1">
      <alignment horizontal="center" vertical="center" wrapText="1"/>
    </xf>
    <xf numFmtId="168" fontId="20" fillId="5" borderId="99" xfId="3" applyNumberFormat="1" applyFont="1" applyFill="1" applyBorder="1" applyAlignment="1">
      <alignment horizontal="center" vertical="center" wrapText="1"/>
    </xf>
    <xf numFmtId="168" fontId="20" fillId="5" borderId="110" xfId="3" applyNumberFormat="1" applyFont="1" applyFill="1" applyBorder="1" applyAlignment="1">
      <alignment horizontal="center" vertical="center" wrapText="1"/>
    </xf>
    <xf numFmtId="0" fontId="20" fillId="0" borderId="0" xfId="0" applyFont="1" applyAlignment="1">
      <alignment horizontal="center" vertical="center" wrapText="1"/>
    </xf>
    <xf numFmtId="0" fontId="12" fillId="0" borderId="0" xfId="0" applyFont="1" applyAlignment="1">
      <alignment horizontal="center"/>
    </xf>
    <xf numFmtId="0" fontId="17" fillId="0" borderId="0" xfId="0" applyFont="1" applyAlignment="1">
      <alignment horizontal="center"/>
    </xf>
    <xf numFmtId="0" fontId="20" fillId="11" borderId="0" xfId="0" applyFont="1" applyFill="1" applyAlignment="1">
      <alignment horizontal="center" vertical="center" wrapText="1"/>
    </xf>
    <xf numFmtId="0" fontId="17" fillId="4" borderId="0" xfId="0" applyFont="1" applyFill="1" applyAlignment="1">
      <alignment horizontal="center"/>
    </xf>
    <xf numFmtId="0" fontId="11" fillId="0" borderId="0" xfId="0" applyFont="1" applyAlignment="1">
      <alignment horizontal="center"/>
    </xf>
    <xf numFmtId="0" fontId="23" fillId="0" borderId="4" xfId="0" applyFont="1" applyBorder="1" applyAlignment="1">
      <alignment horizontal="justify" vertical="justify" wrapText="1"/>
    </xf>
    <xf numFmtId="0" fontId="23" fillId="0" borderId="0" xfId="0" applyFont="1" applyAlignment="1">
      <alignment horizontal="justify" vertical="justify"/>
    </xf>
    <xf numFmtId="0" fontId="23" fillId="0" borderId="5" xfId="0" applyFont="1" applyBorder="1" applyAlignment="1">
      <alignment horizontal="justify" vertical="justify"/>
    </xf>
    <xf numFmtId="0" fontId="23" fillId="0" borderId="4" xfId="0" applyFont="1" applyBorder="1" applyAlignment="1">
      <alignment horizontal="justify" vertical="justify"/>
    </xf>
    <xf numFmtId="0" fontId="26" fillId="0" borderId="0" xfId="0" applyFont="1" applyAlignment="1">
      <alignment horizontal="left" vertical="center"/>
    </xf>
    <xf numFmtId="0" fontId="26" fillId="0" borderId="0" xfId="0" applyFont="1" applyAlignment="1">
      <alignment horizontal="center" vertical="center"/>
    </xf>
    <xf numFmtId="0" fontId="23" fillId="0" borderId="0" xfId="0" applyFont="1" applyAlignment="1">
      <alignment horizontal="justify" vertical="justify" wrapText="1"/>
    </xf>
    <xf numFmtId="0" fontId="23" fillId="0" borderId="0" xfId="0" applyFont="1" applyAlignment="1">
      <alignment horizontal="justify" vertical="center" wrapText="1"/>
    </xf>
    <xf numFmtId="0" fontId="13" fillId="2" borderId="0" xfId="0" applyFont="1" applyFill="1" applyAlignment="1">
      <alignment horizontal="justify" vertical="justify" wrapText="1"/>
    </xf>
    <xf numFmtId="0" fontId="26" fillId="0" borderId="0" xfId="0" applyFont="1" applyAlignment="1">
      <alignment horizontal="justify" vertical="justify" wrapText="1"/>
    </xf>
    <xf numFmtId="0" fontId="23" fillId="0" borderId="0" xfId="0" applyFont="1" applyAlignment="1">
      <alignment horizontal="left" vertical="justify" wrapText="1"/>
    </xf>
    <xf numFmtId="0" fontId="34" fillId="0" borderId="0" xfId="0" applyFont="1" applyAlignment="1">
      <alignment horizontal="justify" vertical="justify" wrapText="1"/>
    </xf>
    <xf numFmtId="0" fontId="24" fillId="0" borderId="0" xfId="0" applyFont="1" applyAlignment="1">
      <alignment horizontal="justify" vertical="justify" wrapText="1"/>
    </xf>
    <xf numFmtId="0" fontId="13" fillId="0" borderId="0" xfId="0" applyFont="1" applyAlignment="1">
      <alignment horizontal="justify" vertical="justify" wrapText="1"/>
    </xf>
    <xf numFmtId="0" fontId="20" fillId="5" borderId="0" xfId="0" applyFont="1" applyFill="1" applyAlignment="1">
      <alignment horizontal="left" vertical="center"/>
    </xf>
    <xf numFmtId="0" fontId="26" fillId="0" borderId="0" xfId="0" applyFont="1" applyAlignment="1">
      <alignment horizontal="left" vertical="center" wrapText="1"/>
    </xf>
    <xf numFmtId="0" fontId="26" fillId="0" borderId="0" xfId="0" applyFont="1" applyAlignment="1">
      <alignment horizontal="left" vertical="justify" wrapText="1"/>
    </xf>
    <xf numFmtId="0" fontId="24" fillId="0" borderId="0" xfId="0" applyFont="1" applyAlignment="1">
      <alignment horizontal="left" vertical="justify" wrapText="1"/>
    </xf>
    <xf numFmtId="0" fontId="20" fillId="11" borderId="38" xfId="0" applyFont="1" applyFill="1" applyBorder="1" applyAlignment="1">
      <alignment horizontal="left"/>
    </xf>
    <xf numFmtId="0" fontId="20" fillId="11" borderId="39" xfId="0" applyFont="1" applyFill="1" applyBorder="1" applyAlignment="1">
      <alignment horizontal="left"/>
    </xf>
    <xf numFmtId="0" fontId="20" fillId="11" borderId="40" xfId="0" applyFont="1" applyFill="1" applyBorder="1" applyAlignment="1">
      <alignment horizontal="left"/>
    </xf>
    <xf numFmtId="0" fontId="20" fillId="11" borderId="32" xfId="0" applyFont="1" applyFill="1" applyBorder="1" applyAlignment="1">
      <alignment horizontal="left"/>
    </xf>
    <xf numFmtId="0" fontId="20" fillId="11" borderId="33" xfId="0" applyFont="1" applyFill="1" applyBorder="1" applyAlignment="1">
      <alignment horizontal="left"/>
    </xf>
    <xf numFmtId="0" fontId="23" fillId="3" borderId="0" xfId="0" applyFont="1" applyFill="1" applyAlignment="1">
      <alignment horizontal="center"/>
    </xf>
    <xf numFmtId="0" fontId="23" fillId="3" borderId="42" xfId="0" applyFont="1" applyFill="1" applyBorder="1" applyAlignment="1">
      <alignment horizontal="center"/>
    </xf>
    <xf numFmtId="0" fontId="13" fillId="0" borderId="41" xfId="0" applyFont="1" applyBorder="1" applyAlignment="1">
      <alignment horizontal="left" vertical="justify" wrapText="1"/>
    </xf>
    <xf numFmtId="0" fontId="13" fillId="0" borderId="0" xfId="0" applyFont="1" applyAlignment="1">
      <alignment horizontal="left" vertical="justify"/>
    </xf>
    <xf numFmtId="0" fontId="13" fillId="0" borderId="42" xfId="0" applyFont="1" applyBorder="1" applyAlignment="1">
      <alignment horizontal="left" vertical="justify"/>
    </xf>
    <xf numFmtId="9" fontId="23" fillId="0" borderId="74" xfId="89" applyFont="1" applyFill="1" applyBorder="1" applyAlignment="1">
      <alignment horizontal="center" vertical="center"/>
    </xf>
    <xf numFmtId="9" fontId="23" fillId="0" borderId="76" xfId="89" applyFont="1" applyFill="1" applyBorder="1" applyAlignment="1">
      <alignment horizontal="center" vertical="center"/>
    </xf>
    <xf numFmtId="0" fontId="20" fillId="11" borderId="29" xfId="0" applyFont="1" applyFill="1" applyBorder="1" applyAlignment="1">
      <alignment horizontal="left" vertical="center"/>
    </xf>
    <xf numFmtId="0" fontId="20" fillId="11" borderId="30" xfId="0" applyFont="1" applyFill="1" applyBorder="1" applyAlignment="1">
      <alignment horizontal="left" vertical="center"/>
    </xf>
    <xf numFmtId="0" fontId="20" fillId="11" borderId="31" xfId="0" applyFont="1" applyFill="1" applyBorder="1" applyAlignment="1">
      <alignment horizontal="left" vertical="center"/>
    </xf>
    <xf numFmtId="0" fontId="55" fillId="12" borderId="52" xfId="15" applyFont="1" applyFill="1" applyBorder="1" applyAlignment="1">
      <alignment horizontal="left" vertical="center"/>
    </xf>
    <xf numFmtId="0" fontId="55" fillId="12" borderId="53" xfId="15" applyFont="1" applyFill="1" applyBorder="1" applyAlignment="1">
      <alignment horizontal="left" vertical="center"/>
    </xf>
    <xf numFmtId="0" fontId="55" fillId="12" borderId="54" xfId="15" applyFont="1" applyFill="1" applyBorder="1" applyAlignment="1">
      <alignment horizontal="left" vertical="center"/>
    </xf>
    <xf numFmtId="0" fontId="55" fillId="12" borderId="16" xfId="15" applyFont="1" applyFill="1" applyBorder="1" applyAlignment="1">
      <alignment horizontal="center" vertical="center" wrapText="1"/>
    </xf>
    <xf numFmtId="0" fontId="55" fillId="12" borderId="57" xfId="15" applyFont="1" applyFill="1" applyBorder="1" applyAlignment="1">
      <alignment horizontal="center" vertical="center" wrapText="1"/>
    </xf>
    <xf numFmtId="0" fontId="23" fillId="0" borderId="0" xfId="0" applyFont="1" applyAlignment="1">
      <alignment horizontal="left" vertical="top" wrapText="1"/>
    </xf>
    <xf numFmtId="0" fontId="26" fillId="0" borderId="0" xfId="0" applyFont="1" applyAlignment="1">
      <alignment horizontal="left"/>
    </xf>
    <xf numFmtId="0" fontId="20" fillId="11" borderId="38" xfId="0" applyFont="1" applyFill="1" applyBorder="1" applyAlignment="1">
      <alignment horizontal="left" vertical="center"/>
    </xf>
    <xf numFmtId="0" fontId="20" fillId="11" borderId="39" xfId="0" applyFont="1" applyFill="1" applyBorder="1" applyAlignment="1">
      <alignment horizontal="left" vertical="center"/>
    </xf>
    <xf numFmtId="0" fontId="20" fillId="11" borderId="40" xfId="0" applyFont="1" applyFill="1" applyBorder="1" applyAlignment="1">
      <alignment horizontal="left" vertical="center"/>
    </xf>
    <xf numFmtId="0" fontId="13" fillId="0" borderId="41" xfId="0" applyFont="1" applyBorder="1" applyAlignment="1">
      <alignment horizontal="left"/>
    </xf>
    <xf numFmtId="0" fontId="13" fillId="0" borderId="42" xfId="0" applyFont="1" applyBorder="1" applyAlignment="1">
      <alignment horizontal="left"/>
    </xf>
    <xf numFmtId="0" fontId="23" fillId="0" borderId="112" xfId="0" applyFont="1" applyBorder="1" applyAlignment="1">
      <alignment horizontal="left" vertical="center" wrapText="1"/>
    </xf>
    <xf numFmtId="0" fontId="23" fillId="0" borderId="113" xfId="0" applyFont="1" applyBorder="1" applyAlignment="1">
      <alignment horizontal="left" vertical="center" wrapText="1"/>
    </xf>
    <xf numFmtId="0" fontId="23" fillId="0" borderId="114" xfId="0" applyFont="1" applyBorder="1" applyAlignment="1">
      <alignment horizontal="left" vertical="center" wrapText="1"/>
    </xf>
    <xf numFmtId="0" fontId="23" fillId="3" borderId="65" xfId="0" applyFont="1" applyFill="1" applyBorder="1" applyAlignment="1">
      <alignment horizontal="center"/>
    </xf>
    <xf numFmtId="0" fontId="26" fillId="2" borderId="41" xfId="0" applyFont="1" applyFill="1" applyBorder="1" applyAlignment="1">
      <alignment horizontal="center" vertical="center"/>
    </xf>
    <xf numFmtId="0" fontId="23" fillId="3" borderId="0" xfId="0" applyFont="1" applyFill="1" applyAlignment="1">
      <alignment horizontal="left"/>
    </xf>
    <xf numFmtId="0" fontId="23" fillId="0" borderId="0" xfId="0" applyFont="1" applyAlignment="1">
      <alignment horizontal="left" wrapText="1"/>
    </xf>
    <xf numFmtId="0" fontId="23" fillId="3" borderId="41" xfId="0" applyFont="1" applyFill="1" applyBorder="1" applyAlignment="1">
      <alignment horizontal="justify" vertical="justify"/>
    </xf>
    <xf numFmtId="0" fontId="23" fillId="3" borderId="0" xfId="0" applyFont="1" applyFill="1" applyAlignment="1">
      <alignment horizontal="justify" vertical="justify"/>
    </xf>
    <xf numFmtId="0" fontId="23" fillId="3" borderId="42" xfId="0" applyFont="1" applyFill="1" applyBorder="1" applyAlignment="1">
      <alignment horizontal="justify" vertical="justify"/>
    </xf>
    <xf numFmtId="0" fontId="23" fillId="3" borderId="117" xfId="0" applyFont="1" applyFill="1" applyBorder="1" applyAlignment="1">
      <alignment horizontal="center"/>
    </xf>
    <xf numFmtId="0" fontId="23" fillId="3" borderId="118" xfId="0" applyFont="1" applyFill="1" applyBorder="1" applyAlignment="1">
      <alignment horizontal="center"/>
    </xf>
    <xf numFmtId="0" fontId="20" fillId="11" borderId="132" xfId="0" applyFont="1" applyFill="1" applyBorder="1" applyAlignment="1">
      <alignment horizontal="center" vertical="center" wrapText="1"/>
    </xf>
    <xf numFmtId="0" fontId="20" fillId="11" borderId="135" xfId="0" applyFont="1" applyFill="1" applyBorder="1" applyAlignment="1">
      <alignment horizontal="center" vertical="center" wrapText="1"/>
    </xf>
    <xf numFmtId="0" fontId="13" fillId="2" borderId="128" xfId="0" applyFont="1" applyFill="1" applyBorder="1" applyAlignment="1">
      <alignment horizontal="left" wrapText="1"/>
    </xf>
    <xf numFmtId="0" fontId="13" fillId="2" borderId="98" xfId="0" applyFont="1" applyFill="1" applyBorder="1" applyAlignment="1">
      <alignment horizontal="left" wrapText="1"/>
    </xf>
    <xf numFmtId="0" fontId="20" fillId="11" borderId="29" xfId="0" applyFont="1" applyFill="1" applyBorder="1" applyAlignment="1">
      <alignment horizontal="left"/>
    </xf>
    <xf numFmtId="0" fontId="20" fillId="11" borderId="30" xfId="0" applyFont="1" applyFill="1" applyBorder="1" applyAlignment="1">
      <alignment horizontal="left"/>
    </xf>
    <xf numFmtId="9" fontId="21" fillId="2" borderId="0" xfId="89" applyFont="1" applyFill="1" applyBorder="1" applyAlignment="1">
      <alignment horizontal="center"/>
    </xf>
    <xf numFmtId="41" fontId="20" fillId="13" borderId="36" xfId="4" applyFont="1" applyFill="1" applyBorder="1" applyAlignment="1">
      <alignment horizontal="center"/>
    </xf>
    <xf numFmtId="0" fontId="13" fillId="2" borderId="0" xfId="0" applyFont="1" applyFill="1" applyAlignment="1">
      <alignment horizontal="left" wrapText="1"/>
    </xf>
    <xf numFmtId="9" fontId="21" fillId="2" borderId="0" xfId="89" applyFont="1" applyFill="1" applyBorder="1" applyAlignment="1">
      <alignment horizontal="left"/>
    </xf>
    <xf numFmtId="0" fontId="21" fillId="2" borderId="41" xfId="0" applyFont="1" applyFill="1" applyBorder="1" applyAlignment="1">
      <alignment horizontal="justify" vertical="justify" wrapText="1"/>
    </xf>
    <xf numFmtId="0" fontId="21" fillId="2" borderId="0" xfId="0" applyFont="1" applyFill="1" applyAlignment="1">
      <alignment horizontal="justify" vertical="justify" wrapText="1"/>
    </xf>
    <xf numFmtId="0" fontId="21" fillId="2" borderId="42" xfId="0" applyFont="1" applyFill="1" applyBorder="1" applyAlignment="1">
      <alignment horizontal="justify" vertical="justify" wrapText="1"/>
    </xf>
    <xf numFmtId="9" fontId="21" fillId="2" borderId="32" xfId="89" applyFont="1" applyFill="1" applyBorder="1" applyAlignment="1">
      <alignment horizontal="left"/>
    </xf>
    <xf numFmtId="0" fontId="20" fillId="13" borderId="0" xfId="0" applyFont="1" applyFill="1" applyAlignment="1">
      <alignment horizontal="left"/>
    </xf>
    <xf numFmtId="0" fontId="36" fillId="2" borderId="29" xfId="0" applyFont="1" applyFill="1" applyBorder="1" applyAlignment="1">
      <alignment horizontal="left" wrapText="1"/>
    </xf>
    <xf numFmtId="0" fontId="36" fillId="2" borderId="30" xfId="0" applyFont="1" applyFill="1" applyBorder="1" applyAlignment="1">
      <alignment horizontal="left" wrapText="1"/>
    </xf>
    <xf numFmtId="0" fontId="36" fillId="2" borderId="31" xfId="0" applyFont="1" applyFill="1" applyBorder="1" applyAlignment="1">
      <alignment horizontal="left" wrapText="1"/>
    </xf>
    <xf numFmtId="0" fontId="22" fillId="11" borderId="0" xfId="0" applyFont="1" applyFill="1" applyAlignment="1">
      <alignment horizontal="left" vertical="center" wrapText="1"/>
    </xf>
    <xf numFmtId="0" fontId="13" fillId="2" borderId="0" xfId="0" applyFont="1" applyFill="1" applyAlignment="1">
      <alignment horizontal="left"/>
    </xf>
    <xf numFmtId="0" fontId="13" fillId="2" borderId="0" xfId="0" applyFont="1" applyFill="1" applyAlignment="1">
      <alignment horizontal="left" vertical="center" wrapText="1"/>
    </xf>
    <xf numFmtId="0" fontId="36" fillId="2" borderId="0" xfId="0" applyFont="1" applyFill="1" applyAlignment="1">
      <alignment horizontal="left" wrapText="1"/>
    </xf>
    <xf numFmtId="0" fontId="23" fillId="0" borderId="41" xfId="0" applyFont="1" applyBorder="1" applyAlignment="1">
      <alignment horizontal="justify" vertical="justify" wrapText="1"/>
    </xf>
    <xf numFmtId="0" fontId="23" fillId="0" borderId="42" xfId="0" applyFont="1" applyBorder="1" applyAlignment="1">
      <alignment horizontal="justify" vertical="justify" wrapText="1"/>
    </xf>
    <xf numFmtId="0" fontId="23" fillId="2" borderId="41" xfId="0" applyFont="1" applyFill="1" applyBorder="1" applyAlignment="1">
      <alignment horizontal="justify" vertical="justify" wrapText="1"/>
    </xf>
    <xf numFmtId="0" fontId="23" fillId="2" borderId="0" xfId="0" applyFont="1" applyFill="1" applyAlignment="1">
      <alignment horizontal="justify" vertical="justify" wrapText="1"/>
    </xf>
    <xf numFmtId="0" fontId="23" fillId="2" borderId="42" xfId="0" applyFont="1" applyFill="1" applyBorder="1" applyAlignment="1">
      <alignment horizontal="justify" vertical="justify" wrapText="1"/>
    </xf>
    <xf numFmtId="0" fontId="23" fillId="2" borderId="41" xfId="0" applyFont="1" applyFill="1" applyBorder="1" applyAlignment="1">
      <alignment horizontal="justify" vertical="justify"/>
    </xf>
    <xf numFmtId="0" fontId="23" fillId="2" borderId="0" xfId="0" applyFont="1" applyFill="1" applyAlignment="1">
      <alignment horizontal="justify" vertical="justify"/>
    </xf>
    <xf numFmtId="0" fontId="23" fillId="2" borderId="42" xfId="0" applyFont="1" applyFill="1" applyBorder="1" applyAlignment="1">
      <alignment horizontal="justify" vertical="justify"/>
    </xf>
    <xf numFmtId="0" fontId="22" fillId="2" borderId="41" xfId="0" applyFont="1" applyFill="1" applyBorder="1" applyAlignment="1">
      <alignment horizontal="left" wrapText="1"/>
    </xf>
    <xf numFmtId="0" fontId="22" fillId="2" borderId="0" xfId="0" applyFont="1" applyFill="1" applyAlignment="1">
      <alignment horizontal="left" wrapText="1"/>
    </xf>
    <xf numFmtId="0" fontId="22" fillId="2" borderId="42" xfId="0" applyFont="1" applyFill="1" applyBorder="1" applyAlignment="1">
      <alignment horizontal="left" wrapText="1"/>
    </xf>
    <xf numFmtId="0" fontId="13" fillId="2" borderId="41" xfId="0" applyFont="1" applyFill="1" applyBorder="1" applyAlignment="1">
      <alignment horizontal="left" vertical="center" wrapText="1"/>
    </xf>
    <xf numFmtId="0" fontId="13" fillId="2" borderId="42" xfId="0" applyFont="1" applyFill="1" applyBorder="1" applyAlignment="1">
      <alignment horizontal="left" vertical="center" wrapText="1"/>
    </xf>
    <xf numFmtId="0" fontId="13" fillId="2" borderId="48"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49" xfId="0" applyFont="1" applyFill="1" applyBorder="1" applyAlignment="1">
      <alignment horizontal="left" vertical="center" wrapText="1"/>
    </xf>
  </cellXfs>
  <cellStyles count="289">
    <cellStyle name="Comma 4 2" xfId="1" xr:uid="{00000000-0005-0000-0000-000000000000}"/>
    <cellStyle name="Comma 4 2 2" xfId="98" xr:uid="{00000000-0005-0000-0000-000001000000}"/>
    <cellStyle name="Comma 4 2 3" xfId="130" xr:uid="{00000000-0005-0000-0000-000002000000}"/>
    <cellStyle name="Comma 4 2 4" xfId="158" xr:uid="{00000000-0005-0000-0000-000003000000}"/>
    <cellStyle name="Comma 4 2 4 2" xfId="242" xr:uid="{00000000-0005-0000-0000-000004000000}"/>
    <cellStyle name="Hipervínculo" xfId="2" builtinId="8"/>
    <cellStyle name="Millares" xfId="3" builtinId="3"/>
    <cellStyle name="Millares [0]" xfId="4" builtinId="6"/>
    <cellStyle name="Millares [0] 17" xfId="119" xr:uid="{00000000-0005-0000-0000-000008000000}"/>
    <cellStyle name="Millares [0] 2" xfId="115" xr:uid="{00000000-0005-0000-0000-000009000000}"/>
    <cellStyle name="Millares [0] 2 2" xfId="217" xr:uid="{00000000-0005-0000-0000-00000A000000}"/>
    <cellStyle name="Millares [0] 2 4 3" xfId="128" xr:uid="{00000000-0005-0000-0000-00000B000000}"/>
    <cellStyle name="Millares [0] 3" xfId="5" xr:uid="{00000000-0005-0000-0000-00000C000000}"/>
    <cellStyle name="Millares [0] 3 2" xfId="132" xr:uid="{00000000-0005-0000-0000-00000D000000}"/>
    <cellStyle name="Millares [0] 3 3" xfId="121" xr:uid="{00000000-0005-0000-0000-00000E000000}"/>
    <cellStyle name="Millares [0] 3 3 2" xfId="219" xr:uid="{00000000-0005-0000-0000-00000F000000}"/>
    <cellStyle name="Millares [0] 4" xfId="194" xr:uid="{00000000-0005-0000-0000-000010000000}"/>
    <cellStyle name="Millares [0] 4 2" xfId="278" xr:uid="{00000000-0005-0000-0000-000011000000}"/>
    <cellStyle name="Millares [0] 5" xfId="204" xr:uid="{00000000-0005-0000-0000-000012000000}"/>
    <cellStyle name="Millares [0] 6" xfId="211" xr:uid="{00000000-0005-0000-0000-000013000000}"/>
    <cellStyle name="Millares 10" xfId="107" xr:uid="{00000000-0005-0000-0000-000014000000}"/>
    <cellStyle name="Millares 10 2" xfId="168" xr:uid="{00000000-0005-0000-0000-000015000000}"/>
    <cellStyle name="Millares 10 2 2" xfId="252" xr:uid="{00000000-0005-0000-0000-000016000000}"/>
    <cellStyle name="Millares 10 3" xfId="202" xr:uid="{00000000-0005-0000-0000-000017000000}"/>
    <cellStyle name="Millares 10 3 2" xfId="286" xr:uid="{00000000-0005-0000-0000-000018000000}"/>
    <cellStyle name="Millares 10 4" xfId="209" xr:uid="{00000000-0005-0000-0000-000019000000}"/>
    <cellStyle name="Millares 10 5" xfId="213" xr:uid="{00000000-0005-0000-0000-00001A000000}"/>
    <cellStyle name="Millares 100 11" xfId="6" xr:uid="{00000000-0005-0000-0000-00001B000000}"/>
    <cellStyle name="Millares 100 11 2" xfId="99" xr:uid="{00000000-0005-0000-0000-00001C000000}"/>
    <cellStyle name="Millares 100 11 3" xfId="133" xr:uid="{00000000-0005-0000-0000-00001D000000}"/>
    <cellStyle name="Millares 100 11 4" xfId="177" xr:uid="{00000000-0005-0000-0000-00001E000000}"/>
    <cellStyle name="Millares 100 11 4 2" xfId="261" xr:uid="{00000000-0005-0000-0000-00001F000000}"/>
    <cellStyle name="Millares 11" xfId="179" xr:uid="{00000000-0005-0000-0000-000020000000}"/>
    <cellStyle name="Millares 11 2" xfId="263" xr:uid="{00000000-0005-0000-0000-000021000000}"/>
    <cellStyle name="Millares 12" xfId="162" xr:uid="{00000000-0005-0000-0000-000022000000}"/>
    <cellStyle name="Millares 12 2" xfId="246" xr:uid="{00000000-0005-0000-0000-000023000000}"/>
    <cellStyle name="Millares 13" xfId="184" xr:uid="{00000000-0005-0000-0000-000024000000}"/>
    <cellStyle name="Millares 13 2" xfId="268" xr:uid="{00000000-0005-0000-0000-000025000000}"/>
    <cellStyle name="Millares 14" xfId="188" xr:uid="{00000000-0005-0000-0000-000026000000}"/>
    <cellStyle name="Millares 14 2" xfId="272" xr:uid="{00000000-0005-0000-0000-000027000000}"/>
    <cellStyle name="Millares 15" xfId="160" xr:uid="{00000000-0005-0000-0000-000028000000}"/>
    <cellStyle name="Millares 15 2" xfId="244" xr:uid="{00000000-0005-0000-0000-000029000000}"/>
    <cellStyle name="Millares 16" xfId="187" xr:uid="{00000000-0005-0000-0000-00002A000000}"/>
    <cellStyle name="Millares 16 2" xfId="271" xr:uid="{00000000-0005-0000-0000-00002B000000}"/>
    <cellStyle name="Millares 17" xfId="167" xr:uid="{00000000-0005-0000-0000-00002C000000}"/>
    <cellStyle name="Millares 17 2" xfId="251" xr:uid="{00000000-0005-0000-0000-00002D000000}"/>
    <cellStyle name="Millares 174 2" xfId="7" xr:uid="{00000000-0005-0000-0000-00002E000000}"/>
    <cellStyle name="Millares 174 2 2" xfId="100" xr:uid="{00000000-0005-0000-0000-00002F000000}"/>
    <cellStyle name="Millares 174 2 3" xfId="134" xr:uid="{00000000-0005-0000-0000-000030000000}"/>
    <cellStyle name="Millares 174 2 4" xfId="176" xr:uid="{00000000-0005-0000-0000-000031000000}"/>
    <cellStyle name="Millares 174 2 4 2" xfId="260" xr:uid="{00000000-0005-0000-0000-000032000000}"/>
    <cellStyle name="Millares 18" xfId="165" xr:uid="{00000000-0005-0000-0000-000033000000}"/>
    <cellStyle name="Millares 18 2" xfId="249" xr:uid="{00000000-0005-0000-0000-000034000000}"/>
    <cellStyle name="Millares 19" xfId="191" xr:uid="{00000000-0005-0000-0000-000035000000}"/>
    <cellStyle name="Millares 19 2" xfId="275" xr:uid="{00000000-0005-0000-0000-000036000000}"/>
    <cellStyle name="Millares 2" xfId="8" xr:uid="{00000000-0005-0000-0000-000037000000}"/>
    <cellStyle name="Millares 2 2" xfId="9" xr:uid="{00000000-0005-0000-0000-000038000000}"/>
    <cellStyle name="Millares 2 2 2" xfId="102" xr:uid="{00000000-0005-0000-0000-000039000000}"/>
    <cellStyle name="Millares 2 2 3" xfId="136" xr:uid="{00000000-0005-0000-0000-00003A000000}"/>
    <cellStyle name="Millares 2 2 4" xfId="174" xr:uid="{00000000-0005-0000-0000-00003B000000}"/>
    <cellStyle name="Millares 2 2 4 2" xfId="258" xr:uid="{00000000-0005-0000-0000-00003C000000}"/>
    <cellStyle name="Millares 2 3" xfId="101" xr:uid="{00000000-0005-0000-0000-00003D000000}"/>
    <cellStyle name="Millares 2 4" xfId="110" xr:uid="{00000000-0005-0000-0000-00003E000000}"/>
    <cellStyle name="Millares 2 4 2" xfId="169" xr:uid="{00000000-0005-0000-0000-00003F000000}"/>
    <cellStyle name="Millares 2 4 2 2" xfId="253" xr:uid="{00000000-0005-0000-0000-000040000000}"/>
    <cellStyle name="Millares 2 4 3" xfId="214" xr:uid="{00000000-0005-0000-0000-000041000000}"/>
    <cellStyle name="Millares 2 5" xfId="135" xr:uid="{00000000-0005-0000-0000-000042000000}"/>
    <cellStyle name="Millares 2 6" xfId="114" xr:uid="{00000000-0005-0000-0000-000043000000}"/>
    <cellStyle name="Millares 2 6 2" xfId="216" xr:uid="{00000000-0005-0000-0000-000044000000}"/>
    <cellStyle name="Millares 2 7" xfId="175" xr:uid="{00000000-0005-0000-0000-000045000000}"/>
    <cellStyle name="Millares 2 7 2" xfId="259" xr:uid="{00000000-0005-0000-0000-000046000000}"/>
    <cellStyle name="Millares 20" xfId="164" xr:uid="{00000000-0005-0000-0000-000047000000}"/>
    <cellStyle name="Millares 20 2" xfId="248" xr:uid="{00000000-0005-0000-0000-000048000000}"/>
    <cellStyle name="Millares 21" xfId="152" xr:uid="{00000000-0005-0000-0000-000049000000}"/>
    <cellStyle name="Millares 21 2" xfId="236" xr:uid="{00000000-0005-0000-0000-00004A000000}"/>
    <cellStyle name="Millares 212" xfId="10" xr:uid="{00000000-0005-0000-0000-00004B000000}"/>
    <cellStyle name="Millares 212 2" xfId="137" xr:uid="{00000000-0005-0000-0000-00004C000000}"/>
    <cellStyle name="Millares 212 2 2" xfId="225" xr:uid="{00000000-0005-0000-0000-00004D000000}"/>
    <cellStyle name="Millares 212 3" xfId="195" xr:uid="{00000000-0005-0000-0000-00004E000000}"/>
    <cellStyle name="Millares 212 3 2" xfId="279" xr:uid="{00000000-0005-0000-0000-00004F000000}"/>
    <cellStyle name="Millares 212 4" xfId="205" xr:uid="{00000000-0005-0000-0000-000050000000}"/>
    <cellStyle name="Millares 212 5" xfId="212" xr:uid="{00000000-0005-0000-0000-000051000000}"/>
    <cellStyle name="Millares 22" xfId="153" xr:uid="{00000000-0005-0000-0000-000052000000}"/>
    <cellStyle name="Millares 22 2" xfId="237" xr:uid="{00000000-0005-0000-0000-000053000000}"/>
    <cellStyle name="Millares 23" xfId="113" xr:uid="{00000000-0005-0000-0000-000054000000}"/>
    <cellStyle name="Millares 23 2" xfId="215" xr:uid="{00000000-0005-0000-0000-000055000000}"/>
    <cellStyle name="Millares 24" xfId="185" xr:uid="{00000000-0005-0000-0000-000056000000}"/>
    <cellStyle name="Millares 24 2" xfId="269" xr:uid="{00000000-0005-0000-0000-000057000000}"/>
    <cellStyle name="Millares 25" xfId="150" xr:uid="{00000000-0005-0000-0000-000058000000}"/>
    <cellStyle name="Millares 25 2" xfId="235" xr:uid="{00000000-0005-0000-0000-000059000000}"/>
    <cellStyle name="Millares 26" xfId="186" xr:uid="{00000000-0005-0000-0000-00005A000000}"/>
    <cellStyle name="Millares 26 2" xfId="270" xr:uid="{00000000-0005-0000-0000-00005B000000}"/>
    <cellStyle name="Millares 27" xfId="189" xr:uid="{00000000-0005-0000-0000-00005C000000}"/>
    <cellStyle name="Millares 27 2" xfId="273" xr:uid="{00000000-0005-0000-0000-00005D000000}"/>
    <cellStyle name="Millares 28" xfId="180" xr:uid="{00000000-0005-0000-0000-00005E000000}"/>
    <cellStyle name="Millares 28 2" xfId="264" xr:uid="{00000000-0005-0000-0000-00005F000000}"/>
    <cellStyle name="Millares 29" xfId="159" xr:uid="{00000000-0005-0000-0000-000060000000}"/>
    <cellStyle name="Millares 29 2" xfId="243" xr:uid="{00000000-0005-0000-0000-000061000000}"/>
    <cellStyle name="Millares 3" xfId="95" xr:uid="{00000000-0005-0000-0000-000062000000}"/>
    <cellStyle name="Millares 3 11" xfId="11" xr:uid="{00000000-0005-0000-0000-000063000000}"/>
    <cellStyle name="Millares 3 11 2" xfId="103" xr:uid="{00000000-0005-0000-0000-000064000000}"/>
    <cellStyle name="Millares 3 11 3" xfId="138" xr:uid="{00000000-0005-0000-0000-000065000000}"/>
    <cellStyle name="Millares 3 11 4" xfId="173" xr:uid="{00000000-0005-0000-0000-000066000000}"/>
    <cellStyle name="Millares 3 11 4 2" xfId="257" xr:uid="{00000000-0005-0000-0000-000067000000}"/>
    <cellStyle name="Millares 30" xfId="146" xr:uid="{00000000-0005-0000-0000-000068000000}"/>
    <cellStyle name="Millares 30 2" xfId="231" xr:uid="{00000000-0005-0000-0000-000069000000}"/>
    <cellStyle name="Millares 31" xfId="181" xr:uid="{00000000-0005-0000-0000-00006A000000}"/>
    <cellStyle name="Millares 31 2" xfId="265" xr:uid="{00000000-0005-0000-0000-00006B000000}"/>
    <cellStyle name="Millares 32" xfId="156" xr:uid="{00000000-0005-0000-0000-00006C000000}"/>
    <cellStyle name="Millares 32 2" xfId="240" xr:uid="{00000000-0005-0000-0000-00006D000000}"/>
    <cellStyle name="Millares 33" xfId="172" xr:uid="{00000000-0005-0000-0000-00006E000000}"/>
    <cellStyle name="Millares 33 2" xfId="256" xr:uid="{00000000-0005-0000-0000-00006F000000}"/>
    <cellStyle name="Millares 34" xfId="141" xr:uid="{00000000-0005-0000-0000-000070000000}"/>
    <cellStyle name="Millares 34 2" xfId="226" xr:uid="{00000000-0005-0000-0000-000071000000}"/>
    <cellStyle name="Millares 35" xfId="144" xr:uid="{00000000-0005-0000-0000-000072000000}"/>
    <cellStyle name="Millares 35 2" xfId="229" xr:uid="{00000000-0005-0000-0000-000073000000}"/>
    <cellStyle name="Millares 36" xfId="142" xr:uid="{00000000-0005-0000-0000-000074000000}"/>
    <cellStyle name="Millares 36 2" xfId="227" xr:uid="{00000000-0005-0000-0000-000075000000}"/>
    <cellStyle name="Millares 37" xfId="149" xr:uid="{00000000-0005-0000-0000-000076000000}"/>
    <cellStyle name="Millares 37 2" xfId="234" xr:uid="{00000000-0005-0000-0000-000077000000}"/>
    <cellStyle name="Millares 38" xfId="143" xr:uid="{00000000-0005-0000-0000-000078000000}"/>
    <cellStyle name="Millares 38 2" xfId="228" xr:uid="{00000000-0005-0000-0000-000079000000}"/>
    <cellStyle name="Millares 39" xfId="178" xr:uid="{00000000-0005-0000-0000-00007A000000}"/>
    <cellStyle name="Millares 39 2" xfId="262" xr:uid="{00000000-0005-0000-0000-00007B000000}"/>
    <cellStyle name="Millares 4" xfId="96" xr:uid="{00000000-0005-0000-0000-00007C000000}"/>
    <cellStyle name="Millares 4 2" xfId="106" xr:uid="{00000000-0005-0000-0000-00007D000000}"/>
    <cellStyle name="Millares 40" xfId="148" xr:uid="{00000000-0005-0000-0000-00007E000000}"/>
    <cellStyle name="Millares 40 2" xfId="233" xr:uid="{00000000-0005-0000-0000-00007F000000}"/>
    <cellStyle name="Millares 41" xfId="154" xr:uid="{00000000-0005-0000-0000-000080000000}"/>
    <cellStyle name="Millares 41 2" xfId="238" xr:uid="{00000000-0005-0000-0000-000081000000}"/>
    <cellStyle name="Millares 42" xfId="155" xr:uid="{00000000-0005-0000-0000-000082000000}"/>
    <cellStyle name="Millares 42 2" xfId="239" xr:uid="{00000000-0005-0000-0000-000083000000}"/>
    <cellStyle name="Millares 43" xfId="183" xr:uid="{00000000-0005-0000-0000-000084000000}"/>
    <cellStyle name="Millares 43 2" xfId="267" xr:uid="{00000000-0005-0000-0000-000085000000}"/>
    <cellStyle name="Millares 44" xfId="190" xr:uid="{00000000-0005-0000-0000-000086000000}"/>
    <cellStyle name="Millares 44 2" xfId="274" xr:uid="{00000000-0005-0000-0000-000087000000}"/>
    <cellStyle name="Millares 44 5 2" xfId="127" xr:uid="{00000000-0005-0000-0000-000088000000}"/>
    <cellStyle name="Millares 45" xfId="145" xr:uid="{00000000-0005-0000-0000-000089000000}"/>
    <cellStyle name="Millares 45 2" xfId="230" xr:uid="{00000000-0005-0000-0000-00008A000000}"/>
    <cellStyle name="Millares 46" xfId="147" xr:uid="{00000000-0005-0000-0000-00008B000000}"/>
    <cellStyle name="Millares 46 2" xfId="232" xr:uid="{00000000-0005-0000-0000-00008C000000}"/>
    <cellStyle name="Millares 47" xfId="182" xr:uid="{00000000-0005-0000-0000-00008D000000}"/>
    <cellStyle name="Millares 47 2" xfId="266" xr:uid="{00000000-0005-0000-0000-00008E000000}"/>
    <cellStyle name="Millares 48" xfId="166" xr:uid="{00000000-0005-0000-0000-00008F000000}"/>
    <cellStyle name="Millares 48 2" xfId="250" xr:uid="{00000000-0005-0000-0000-000090000000}"/>
    <cellStyle name="Millares 49" xfId="157" xr:uid="{00000000-0005-0000-0000-000091000000}"/>
    <cellStyle name="Millares 49 2" xfId="241" xr:uid="{00000000-0005-0000-0000-000092000000}"/>
    <cellStyle name="Millares 5" xfId="131" xr:uid="{00000000-0005-0000-0000-000093000000}"/>
    <cellStyle name="Millares 5 2" xfId="223" xr:uid="{00000000-0005-0000-0000-000094000000}"/>
    <cellStyle name="Millares 50" xfId="192" xr:uid="{00000000-0005-0000-0000-000095000000}"/>
    <cellStyle name="Millares 50 2" xfId="276" xr:uid="{00000000-0005-0000-0000-000096000000}"/>
    <cellStyle name="Millares 51" xfId="193" xr:uid="{00000000-0005-0000-0000-000097000000}"/>
    <cellStyle name="Millares 51 2" xfId="277" xr:uid="{00000000-0005-0000-0000-000098000000}"/>
    <cellStyle name="Millares 52" xfId="200" xr:uid="{00000000-0005-0000-0000-000099000000}"/>
    <cellStyle name="Millares 52 2" xfId="284" xr:uid="{00000000-0005-0000-0000-00009A000000}"/>
    <cellStyle name="Millares 53" xfId="196" xr:uid="{00000000-0005-0000-0000-00009B000000}"/>
    <cellStyle name="Millares 53 2" xfId="280" xr:uid="{00000000-0005-0000-0000-00009C000000}"/>
    <cellStyle name="Millares 54" xfId="199" xr:uid="{00000000-0005-0000-0000-00009D000000}"/>
    <cellStyle name="Millares 54 2" xfId="283" xr:uid="{00000000-0005-0000-0000-00009E000000}"/>
    <cellStyle name="Millares 55" xfId="197" xr:uid="{00000000-0005-0000-0000-00009F000000}"/>
    <cellStyle name="Millares 55 2" xfId="281" xr:uid="{00000000-0005-0000-0000-0000A0000000}"/>
    <cellStyle name="Millares 56" xfId="198" xr:uid="{00000000-0005-0000-0000-0000A1000000}"/>
    <cellStyle name="Millares 56 2" xfId="282" xr:uid="{00000000-0005-0000-0000-0000A2000000}"/>
    <cellStyle name="Millares 57" xfId="203" xr:uid="{00000000-0005-0000-0000-0000A3000000}"/>
    <cellStyle name="Millares 58" xfId="208" xr:uid="{00000000-0005-0000-0000-0000A4000000}"/>
    <cellStyle name="Millares 59" xfId="206" xr:uid="{00000000-0005-0000-0000-0000A5000000}"/>
    <cellStyle name="Millares 6" xfId="129" xr:uid="{00000000-0005-0000-0000-0000A6000000}"/>
    <cellStyle name="Millares 6 2" xfId="222" xr:uid="{00000000-0005-0000-0000-0000A7000000}"/>
    <cellStyle name="Millares 60" xfId="207" xr:uid="{00000000-0005-0000-0000-0000A8000000}"/>
    <cellStyle name="Millares 61" xfId="210" xr:uid="{00000000-0005-0000-0000-0000A9000000}"/>
    <cellStyle name="Millares 62" xfId="220" xr:uid="{00000000-0005-0000-0000-0000AA000000}"/>
    <cellStyle name="Millares 63" xfId="221" xr:uid="{00000000-0005-0000-0000-0000AB000000}"/>
    <cellStyle name="Millares 64" xfId="288" xr:uid="{00000000-0005-0000-0000-0000AC000000}"/>
    <cellStyle name="Millares 65" xfId="224" xr:uid="{00000000-0005-0000-0000-0000AD000000}"/>
    <cellStyle name="Millares 654 2 2" xfId="12" xr:uid="{00000000-0005-0000-0000-0000AE000000}"/>
    <cellStyle name="Millares 656" xfId="13" xr:uid="{00000000-0005-0000-0000-0000AF000000}"/>
    <cellStyle name="Millares 656 2" xfId="104" xr:uid="{00000000-0005-0000-0000-0000B0000000}"/>
    <cellStyle name="Millares 656 3" xfId="139" xr:uid="{00000000-0005-0000-0000-0000B1000000}"/>
    <cellStyle name="Millares 656 4" xfId="171" xr:uid="{00000000-0005-0000-0000-0000B2000000}"/>
    <cellStyle name="Millares 656 4 2" xfId="255" xr:uid="{00000000-0005-0000-0000-0000B3000000}"/>
    <cellStyle name="Millares 657" xfId="14" xr:uid="{00000000-0005-0000-0000-0000B4000000}"/>
    <cellStyle name="Millares 657 2" xfId="105" xr:uid="{00000000-0005-0000-0000-0000B5000000}"/>
    <cellStyle name="Millares 657 3" xfId="140" xr:uid="{00000000-0005-0000-0000-0000B6000000}"/>
    <cellStyle name="Millares 657 4" xfId="163" xr:uid="{00000000-0005-0000-0000-0000B7000000}"/>
    <cellStyle name="Millares 657 4 2" xfId="247" xr:uid="{00000000-0005-0000-0000-0000B8000000}"/>
    <cellStyle name="Millares 66" xfId="287" xr:uid="{00000000-0005-0000-0000-0000B9000000}"/>
    <cellStyle name="Millares 7" xfId="170" xr:uid="{00000000-0005-0000-0000-0000BA000000}"/>
    <cellStyle name="Millares 7 2" xfId="254" xr:uid="{00000000-0005-0000-0000-0000BB000000}"/>
    <cellStyle name="Millares 78 2" xfId="116" xr:uid="{00000000-0005-0000-0000-0000BC000000}"/>
    <cellStyle name="Millares 8" xfId="111" xr:uid="{00000000-0005-0000-0000-0000BD000000}"/>
    <cellStyle name="Millares 9" xfId="112" xr:uid="{00000000-0005-0000-0000-0000BE000000}"/>
    <cellStyle name="Millares 91" xfId="120" xr:uid="{00000000-0005-0000-0000-0000BF000000}"/>
    <cellStyle name="Millares 91 2" xfId="218" xr:uid="{00000000-0005-0000-0000-0000C0000000}"/>
    <cellStyle name="Moneda 2" xfId="161" xr:uid="{00000000-0005-0000-0000-0000C1000000}"/>
    <cellStyle name="Moneda 2 2" xfId="245" xr:uid="{00000000-0005-0000-0000-0000C2000000}"/>
    <cellStyle name="Moneda 3" xfId="201" xr:uid="{00000000-0005-0000-0000-0000C3000000}"/>
    <cellStyle name="Moneda 3 2" xfId="285" xr:uid="{00000000-0005-0000-0000-0000C4000000}"/>
    <cellStyle name="Normal" xfId="0" builtinId="0"/>
    <cellStyle name="Normal 10 10 2 2 2" xfId="15" xr:uid="{00000000-0005-0000-0000-0000C6000000}"/>
    <cellStyle name="Normal 1016" xfId="16" xr:uid="{00000000-0005-0000-0000-0000C7000000}"/>
    <cellStyle name="Normal 1018" xfId="17" xr:uid="{00000000-0005-0000-0000-0000C8000000}"/>
    <cellStyle name="Normal 1022" xfId="18" xr:uid="{00000000-0005-0000-0000-0000C9000000}"/>
    <cellStyle name="Normal 1024" xfId="19" xr:uid="{00000000-0005-0000-0000-0000CA000000}"/>
    <cellStyle name="Normal 1025" xfId="20" xr:uid="{00000000-0005-0000-0000-0000CB000000}"/>
    <cellStyle name="Normal 1026" xfId="21" xr:uid="{00000000-0005-0000-0000-0000CC000000}"/>
    <cellStyle name="Normal 1027" xfId="22" xr:uid="{00000000-0005-0000-0000-0000CD000000}"/>
    <cellStyle name="Normal 105" xfId="23" xr:uid="{00000000-0005-0000-0000-0000CE000000}"/>
    <cellStyle name="Normal 107" xfId="24" xr:uid="{00000000-0005-0000-0000-0000CF000000}"/>
    <cellStyle name="Normal 109" xfId="25" xr:uid="{00000000-0005-0000-0000-0000D0000000}"/>
    <cellStyle name="Normal 11 4" xfId="118" xr:uid="{00000000-0005-0000-0000-0000D1000000}"/>
    <cellStyle name="Normal 12 10" xfId="26" xr:uid="{00000000-0005-0000-0000-0000D2000000}"/>
    <cellStyle name="Normal 12 2 10" xfId="27" xr:uid="{00000000-0005-0000-0000-0000D3000000}"/>
    <cellStyle name="Normal 12 2 2 4" xfId="28" xr:uid="{00000000-0005-0000-0000-0000D4000000}"/>
    <cellStyle name="Normal 125" xfId="29" xr:uid="{00000000-0005-0000-0000-0000D5000000}"/>
    <cellStyle name="Normal 126" xfId="30" xr:uid="{00000000-0005-0000-0000-0000D6000000}"/>
    <cellStyle name="Normal 15 2" xfId="92" xr:uid="{00000000-0005-0000-0000-0000D7000000}"/>
    <cellStyle name="Normal 199 2 2" xfId="31" xr:uid="{00000000-0005-0000-0000-0000D8000000}"/>
    <cellStyle name="Normal 2" xfId="32" xr:uid="{00000000-0005-0000-0000-0000D9000000}"/>
    <cellStyle name="Normal 2 10 2 2 2" xfId="33" xr:uid="{00000000-0005-0000-0000-0000DA000000}"/>
    <cellStyle name="Normal 2 2" xfId="91" xr:uid="{00000000-0005-0000-0000-0000DB000000}"/>
    <cellStyle name="Normal 2 2 2" xfId="108" xr:uid="{00000000-0005-0000-0000-0000DC000000}"/>
    <cellStyle name="Normal 2 2 2 3" xfId="34" xr:uid="{00000000-0005-0000-0000-0000DD000000}"/>
    <cellStyle name="Normal 2 3" xfId="97" xr:uid="{00000000-0005-0000-0000-0000DE000000}"/>
    <cellStyle name="Normal 22" xfId="124" xr:uid="{00000000-0005-0000-0000-0000DF000000}"/>
    <cellStyle name="Normal 3" xfId="94" xr:uid="{00000000-0005-0000-0000-0000E0000000}"/>
    <cellStyle name="Normal 4" xfId="151" xr:uid="{00000000-0005-0000-0000-0000E1000000}"/>
    <cellStyle name="Normal 43 3 3 2 2" xfId="117" xr:uid="{00000000-0005-0000-0000-0000E2000000}"/>
    <cellStyle name="Normal 43 4" xfId="109" xr:uid="{00000000-0005-0000-0000-0000E3000000}"/>
    <cellStyle name="Normal 56 2 2" xfId="125" xr:uid="{00000000-0005-0000-0000-0000E4000000}"/>
    <cellStyle name="Normal 56 3 2 2 2" xfId="126" xr:uid="{00000000-0005-0000-0000-0000E5000000}"/>
    <cellStyle name="Normal 601" xfId="35" xr:uid="{00000000-0005-0000-0000-0000E6000000}"/>
    <cellStyle name="Normal 605" xfId="36" xr:uid="{00000000-0005-0000-0000-0000E7000000}"/>
    <cellStyle name="Normal 606" xfId="37" xr:uid="{00000000-0005-0000-0000-0000E8000000}"/>
    <cellStyle name="Normal 636" xfId="38" xr:uid="{00000000-0005-0000-0000-0000E9000000}"/>
    <cellStyle name="Normal 640" xfId="39" xr:uid="{00000000-0005-0000-0000-0000EA000000}"/>
    <cellStyle name="Normal 643" xfId="40" xr:uid="{00000000-0005-0000-0000-0000EB000000}"/>
    <cellStyle name="Normal 646" xfId="41" xr:uid="{00000000-0005-0000-0000-0000EC000000}"/>
    <cellStyle name="Normal 647" xfId="42" xr:uid="{00000000-0005-0000-0000-0000ED000000}"/>
    <cellStyle name="Normal 649" xfId="43" xr:uid="{00000000-0005-0000-0000-0000EE000000}"/>
    <cellStyle name="Normal 650" xfId="44" xr:uid="{00000000-0005-0000-0000-0000EF000000}"/>
    <cellStyle name="Normal 651" xfId="45" xr:uid="{00000000-0005-0000-0000-0000F0000000}"/>
    <cellStyle name="Normal 652" xfId="46" xr:uid="{00000000-0005-0000-0000-0000F1000000}"/>
    <cellStyle name="Normal 653" xfId="47" xr:uid="{00000000-0005-0000-0000-0000F2000000}"/>
    <cellStyle name="Normal 654" xfId="48" xr:uid="{00000000-0005-0000-0000-0000F3000000}"/>
    <cellStyle name="Normal 655" xfId="49" xr:uid="{00000000-0005-0000-0000-0000F4000000}"/>
    <cellStyle name="Normal 656" xfId="50" xr:uid="{00000000-0005-0000-0000-0000F5000000}"/>
    <cellStyle name="Normal 657" xfId="51" xr:uid="{00000000-0005-0000-0000-0000F6000000}"/>
    <cellStyle name="Normal 658" xfId="52" xr:uid="{00000000-0005-0000-0000-0000F7000000}"/>
    <cellStyle name="Normal 659" xfId="53" xr:uid="{00000000-0005-0000-0000-0000F8000000}"/>
    <cellStyle name="Normal 660" xfId="54" xr:uid="{00000000-0005-0000-0000-0000F9000000}"/>
    <cellStyle name="Normal 662" xfId="55" xr:uid="{00000000-0005-0000-0000-0000FA000000}"/>
    <cellStyle name="Normal 663" xfId="56" xr:uid="{00000000-0005-0000-0000-0000FB000000}"/>
    <cellStyle name="Normal 664" xfId="57" xr:uid="{00000000-0005-0000-0000-0000FC000000}"/>
    <cellStyle name="Normal 665" xfId="58" xr:uid="{00000000-0005-0000-0000-0000FD000000}"/>
    <cellStyle name="Normal 667" xfId="59" xr:uid="{00000000-0005-0000-0000-0000FE000000}"/>
    <cellStyle name="Normal 673" xfId="60" xr:uid="{00000000-0005-0000-0000-0000FF000000}"/>
    <cellStyle name="Normal 674" xfId="61" xr:uid="{00000000-0005-0000-0000-000000010000}"/>
    <cellStyle name="Normal 675" xfId="62" xr:uid="{00000000-0005-0000-0000-000001010000}"/>
    <cellStyle name="Normal 676" xfId="63" xr:uid="{00000000-0005-0000-0000-000002010000}"/>
    <cellStyle name="Normal 677" xfId="64" xr:uid="{00000000-0005-0000-0000-000003010000}"/>
    <cellStyle name="Normal 678" xfId="65" xr:uid="{00000000-0005-0000-0000-000004010000}"/>
    <cellStyle name="Normal 679" xfId="66" xr:uid="{00000000-0005-0000-0000-000005010000}"/>
    <cellStyle name="Normal 684" xfId="67" xr:uid="{00000000-0005-0000-0000-000006010000}"/>
    <cellStyle name="Normal 713" xfId="68" xr:uid="{00000000-0005-0000-0000-000007010000}"/>
    <cellStyle name="Normal 714" xfId="69" xr:uid="{00000000-0005-0000-0000-000008010000}"/>
    <cellStyle name="Normal 715" xfId="70" xr:uid="{00000000-0005-0000-0000-000009010000}"/>
    <cellStyle name="Normal 744" xfId="71" xr:uid="{00000000-0005-0000-0000-00000A010000}"/>
    <cellStyle name="Normal 802" xfId="72" xr:uid="{00000000-0005-0000-0000-00000B010000}"/>
    <cellStyle name="Normal 944" xfId="73" xr:uid="{00000000-0005-0000-0000-00000C010000}"/>
    <cellStyle name="Normal 947" xfId="74" xr:uid="{00000000-0005-0000-0000-00000D010000}"/>
    <cellStyle name="Normal 952" xfId="75" xr:uid="{00000000-0005-0000-0000-00000E010000}"/>
    <cellStyle name="Normal 957" xfId="76" xr:uid="{00000000-0005-0000-0000-00000F010000}"/>
    <cellStyle name="Normal 958" xfId="77" xr:uid="{00000000-0005-0000-0000-000010010000}"/>
    <cellStyle name="Normal 959" xfId="78" xr:uid="{00000000-0005-0000-0000-000011010000}"/>
    <cellStyle name="Normal 960" xfId="79" xr:uid="{00000000-0005-0000-0000-000012010000}"/>
    <cellStyle name="Normal 961" xfId="80" xr:uid="{00000000-0005-0000-0000-000013010000}"/>
    <cellStyle name="Normal 962" xfId="81" xr:uid="{00000000-0005-0000-0000-000014010000}"/>
    <cellStyle name="Normal 963" xfId="82" xr:uid="{00000000-0005-0000-0000-000015010000}"/>
    <cellStyle name="Normal 964" xfId="83" xr:uid="{00000000-0005-0000-0000-000016010000}"/>
    <cellStyle name="Normal 965" xfId="84" xr:uid="{00000000-0005-0000-0000-000017010000}"/>
    <cellStyle name="Normal 966" xfId="85" xr:uid="{00000000-0005-0000-0000-000018010000}"/>
    <cellStyle name="Normal 967" xfId="86" xr:uid="{00000000-0005-0000-0000-000019010000}"/>
    <cellStyle name="Normal 971" xfId="87" xr:uid="{00000000-0005-0000-0000-00001A010000}"/>
    <cellStyle name="Normal 986" xfId="88" xr:uid="{00000000-0005-0000-0000-00001B010000}"/>
    <cellStyle name="Porcentaje" xfId="89" builtinId="5"/>
    <cellStyle name="Porcentaje 23 2" xfId="123" xr:uid="{00000000-0005-0000-0000-00001D010000}"/>
    <cellStyle name="Porcentaje 31" xfId="122" xr:uid="{00000000-0005-0000-0000-00001E010000}"/>
    <cellStyle name="Texto explicativo" xfId="90" builtinId="53"/>
    <cellStyle name="Texto explicativo 2" xfId="93" xr:uid="{00000000-0005-0000-0000-000020010000}"/>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19.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3.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5.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571500</xdr:colOff>
      <xdr:row>4</xdr:row>
      <xdr:rowOff>119062</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095500" cy="8810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1562100</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265346</xdr:colOff>
      <xdr:row>0</xdr:row>
      <xdr:rowOff>151654</xdr:rowOff>
    </xdr:from>
    <xdr:to>
      <xdr:col>6</xdr:col>
      <xdr:colOff>553169</xdr:colOff>
      <xdr:row>7</xdr:row>
      <xdr:rowOff>151654</xdr:rowOff>
    </xdr:to>
    <xdr:pic>
      <xdr:nvPicPr>
        <xdr:cNvPr id="3" name="Imagen 2" descr="Logotipo&#10;&#10;Descripción generada automáticamente">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730640" y="151654"/>
          <a:ext cx="3033264" cy="1333500"/>
        </a:xfrm>
        <a:prstGeom prst="rect">
          <a:avLst/>
        </a:prstGeom>
      </xdr:spPr>
    </xdr:pic>
    <xdr:clientData/>
  </xdr:twoCellAnchor>
  <xdr:twoCellAnchor editAs="oneCell">
    <xdr:from>
      <xdr:col>2</xdr:col>
      <xdr:colOff>201705</xdr:colOff>
      <xdr:row>64</xdr:row>
      <xdr:rowOff>134471</xdr:rowOff>
    </xdr:from>
    <xdr:to>
      <xdr:col>7</xdr:col>
      <xdr:colOff>674355</xdr:colOff>
      <xdr:row>68</xdr:row>
      <xdr:rowOff>190501</xdr:rowOff>
    </xdr:to>
    <xdr:pic>
      <xdr:nvPicPr>
        <xdr:cNvPr id="6" name="Imagen 5">
          <a:extLst>
            <a:ext uri="{FF2B5EF4-FFF2-40B4-BE49-F238E27FC236}">
              <a16:creationId xmlns:a16="http://schemas.microsoft.com/office/drawing/2014/main" id="{A0325C04-1FD0-7E1C-50C8-83EBECFD3F43}"/>
            </a:ext>
          </a:extLst>
        </xdr:cNvPr>
        <xdr:cNvPicPr>
          <a:picLocks noChangeAspect="1"/>
        </xdr:cNvPicPr>
      </xdr:nvPicPr>
      <xdr:blipFill>
        <a:blip xmlns:r="http://schemas.openxmlformats.org/officeDocument/2006/relationships" r:embed="rId2"/>
        <a:stretch>
          <a:fillRect/>
        </a:stretch>
      </xdr:blipFill>
      <xdr:spPr>
        <a:xfrm>
          <a:off x="627529" y="23532353"/>
          <a:ext cx="6860002" cy="1759324"/>
        </a:xfrm>
        <a:prstGeom prst="rect">
          <a:avLst/>
        </a:prstGeom>
      </xdr:spPr>
    </xdr:pic>
    <xdr:clientData/>
  </xdr:twoCellAnchor>
  <xdr:twoCellAnchor editAs="oneCell">
    <xdr:from>
      <xdr:col>2</xdr:col>
      <xdr:colOff>0</xdr:colOff>
      <xdr:row>31</xdr:row>
      <xdr:rowOff>190499</xdr:rowOff>
    </xdr:from>
    <xdr:to>
      <xdr:col>6</xdr:col>
      <xdr:colOff>1505669</xdr:colOff>
      <xdr:row>40</xdr:row>
      <xdr:rowOff>246528</xdr:rowOff>
    </xdr:to>
    <xdr:pic>
      <xdr:nvPicPr>
        <xdr:cNvPr id="2" name="Imagen 1">
          <a:extLst>
            <a:ext uri="{FF2B5EF4-FFF2-40B4-BE49-F238E27FC236}">
              <a16:creationId xmlns:a16="http://schemas.microsoft.com/office/drawing/2014/main" id="{03EE1BF8-E608-4658-BB54-EA0F4DB3BE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5824" y="12976411"/>
          <a:ext cx="6144904" cy="3653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43</xdr:row>
      <xdr:rowOff>44822</xdr:rowOff>
    </xdr:from>
    <xdr:to>
      <xdr:col>6</xdr:col>
      <xdr:colOff>1619197</xdr:colOff>
      <xdr:row>55</xdr:row>
      <xdr:rowOff>212911</xdr:rowOff>
    </xdr:to>
    <xdr:pic>
      <xdr:nvPicPr>
        <xdr:cNvPr id="11" name="Imagen 10">
          <a:extLst>
            <a:ext uri="{FF2B5EF4-FFF2-40B4-BE49-F238E27FC236}">
              <a16:creationId xmlns:a16="http://schemas.microsoft.com/office/drawing/2014/main" id="{AEE9D93F-C8F9-1EAC-2AE1-D0F8DDB1FCC7}"/>
            </a:ext>
          </a:extLst>
        </xdr:cNvPr>
        <xdr:cNvPicPr>
          <a:picLocks noChangeAspect="1"/>
        </xdr:cNvPicPr>
      </xdr:nvPicPr>
      <xdr:blipFill>
        <a:blip xmlns:r="http://schemas.openxmlformats.org/officeDocument/2006/relationships" r:embed="rId4"/>
        <a:stretch>
          <a:fillRect/>
        </a:stretch>
      </xdr:blipFill>
      <xdr:spPr>
        <a:xfrm>
          <a:off x="425824" y="17044146"/>
          <a:ext cx="6258432" cy="4314265"/>
        </a:xfrm>
        <a:prstGeom prst="rect">
          <a:avLst/>
        </a:prstGeom>
      </xdr:spPr>
    </xdr:pic>
    <xdr:clientData/>
  </xdr:twoCellAnchor>
  <xdr:twoCellAnchor editAs="oneCell">
    <xdr:from>
      <xdr:col>2</xdr:col>
      <xdr:colOff>0</xdr:colOff>
      <xdr:row>75</xdr:row>
      <xdr:rowOff>0</xdr:rowOff>
    </xdr:from>
    <xdr:to>
      <xdr:col>6</xdr:col>
      <xdr:colOff>1490382</xdr:colOff>
      <xdr:row>107</xdr:row>
      <xdr:rowOff>78173</xdr:rowOff>
    </xdr:to>
    <xdr:pic>
      <xdr:nvPicPr>
        <xdr:cNvPr id="16" name="Imagen 15">
          <a:extLst>
            <a:ext uri="{FF2B5EF4-FFF2-40B4-BE49-F238E27FC236}">
              <a16:creationId xmlns:a16="http://schemas.microsoft.com/office/drawing/2014/main" id="{45A06948-126B-0370-C156-8B5A796D6694}"/>
            </a:ext>
          </a:extLst>
        </xdr:cNvPr>
        <xdr:cNvPicPr>
          <a:picLocks noChangeAspect="1"/>
        </xdr:cNvPicPr>
      </xdr:nvPicPr>
      <xdr:blipFill>
        <a:blip xmlns:r="http://schemas.openxmlformats.org/officeDocument/2006/relationships" r:embed="rId5"/>
        <a:stretch>
          <a:fillRect/>
        </a:stretch>
      </xdr:blipFill>
      <xdr:spPr>
        <a:xfrm>
          <a:off x="425824" y="26681206"/>
          <a:ext cx="6129617" cy="61741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1269018</xdr:colOff>
      <xdr:row>1</xdr:row>
      <xdr:rowOff>97367</xdr:rowOff>
    </xdr:from>
    <xdr:to>
      <xdr:col>5</xdr:col>
      <xdr:colOff>277974</xdr:colOff>
      <xdr:row>7</xdr:row>
      <xdr:rowOff>98638</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3351" y="256117"/>
          <a:ext cx="2185384" cy="94615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2316903</xdr:colOff>
      <xdr:row>1</xdr:row>
      <xdr:rowOff>3810</xdr:rowOff>
    </xdr:from>
    <xdr:to>
      <xdr:col>2</xdr:col>
      <xdr:colOff>26670</xdr:colOff>
      <xdr:row>5</xdr:row>
      <xdr:rowOff>118110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6903" y="165735"/>
          <a:ext cx="1872192"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1</xdr:row>
      <xdr:rowOff>68037</xdr:rowOff>
    </xdr:from>
    <xdr:to>
      <xdr:col>0</xdr:col>
      <xdr:colOff>3484007</xdr:colOff>
      <xdr:row>8</xdr:row>
      <xdr:rowOff>136072</xdr:rowOff>
    </xdr:to>
    <xdr:pic>
      <xdr:nvPicPr>
        <xdr:cNvPr id="2" name="Imagen 1">
          <a:extLst>
            <a:ext uri="{FF2B5EF4-FFF2-40B4-BE49-F238E27FC236}">
              <a16:creationId xmlns:a16="http://schemas.microsoft.com/office/drawing/2014/main" id="{02292B9F-8F3E-4AEA-A56A-FAB90D9EA953}"/>
            </a:ext>
          </a:extLst>
        </xdr:cNvPr>
        <xdr:cNvPicPr>
          <a:picLocks noChangeAspect="1"/>
        </xdr:cNvPicPr>
      </xdr:nvPicPr>
      <xdr:blipFill>
        <a:blip xmlns:r="http://schemas.openxmlformats.org/officeDocument/2006/relationships" r:embed="rId1"/>
        <a:stretch>
          <a:fillRect/>
        </a:stretch>
      </xdr:blipFill>
      <xdr:spPr>
        <a:xfrm>
          <a:off x="154781" y="229962"/>
          <a:ext cx="3324463" cy="13729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122671</xdr:rowOff>
    </xdr:from>
    <xdr:to>
      <xdr:col>0</xdr:col>
      <xdr:colOff>1746250</xdr:colOff>
      <xdr:row>6</xdr:row>
      <xdr:rowOff>175586</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317501"/>
          <a:ext cx="1746250" cy="8105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130970</xdr:colOff>
      <xdr:row>0</xdr:row>
      <xdr:rowOff>95252</xdr:rowOff>
    </xdr:from>
    <xdr:to>
      <xdr:col>6</xdr:col>
      <xdr:colOff>404812</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8970" y="95252"/>
          <a:ext cx="2155030"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792555</xdr:colOff>
      <xdr:row>0</xdr:row>
      <xdr:rowOff>0</xdr:rowOff>
    </xdr:from>
    <xdr:to>
      <xdr:col>6</xdr:col>
      <xdr:colOff>95250</xdr:colOff>
      <xdr:row>4</xdr:row>
      <xdr:rowOff>140149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126305" y="0"/>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1514475</xdr:colOff>
      <xdr:row>4</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1612493</xdr:colOff>
      <xdr:row>4</xdr:row>
      <xdr:rowOff>104775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19132</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71437</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23812</xdr:colOff>
      <xdr:row>21</xdr:row>
      <xdr:rowOff>83343</xdr:rowOff>
    </xdr:from>
    <xdr:to>
      <xdr:col>6</xdr:col>
      <xdr:colOff>1035844</xdr:colOff>
      <xdr:row>25</xdr:row>
      <xdr:rowOff>59531</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a:off x="6119812" y="3976687"/>
          <a:ext cx="5786438" cy="7381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24826</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33604</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76200</xdr:colOff>
      <xdr:row>13</xdr:row>
      <xdr:rowOff>133351</xdr:rowOff>
    </xdr:from>
    <xdr:ext cx="2933699" cy="239809"/>
    <xdr:sp macro="" textlink="">
      <xdr:nvSpPr>
        <xdr:cNvPr id="5" name="Rectángulo 4">
          <a:extLst>
            <a:ext uri="{FF2B5EF4-FFF2-40B4-BE49-F238E27FC236}">
              <a16:creationId xmlns:a16="http://schemas.microsoft.com/office/drawing/2014/main" id="{00000000-0008-0000-1200-000005000000}"/>
            </a:ext>
          </a:extLst>
        </xdr:cNvPr>
        <xdr:cNvSpPr/>
      </xdr:nvSpPr>
      <xdr:spPr>
        <a:xfrm>
          <a:off x="2352675" y="2390776"/>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62179</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1257299</xdr:colOff>
      <xdr:row>3</xdr:row>
      <xdr:rowOff>132219</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1"/>
        <a:stretch>
          <a:fillRect/>
        </a:stretch>
      </xdr:blipFill>
      <xdr:spPr>
        <a:xfrm>
          <a:off x="0" y="0"/>
          <a:ext cx="1257299" cy="617994"/>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4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3</xdr:col>
      <xdr:colOff>9525</xdr:colOff>
      <xdr:row>20</xdr:row>
      <xdr:rowOff>66675</xdr:rowOff>
    </xdr:from>
    <xdr:to>
      <xdr:col>4</xdr:col>
      <xdr:colOff>981075</xdr:colOff>
      <xdr:row>20</xdr:row>
      <xdr:rowOff>152400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4924425" y="4029075"/>
          <a:ext cx="1990725" cy="85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3" name="Imagen 2">
          <a:extLst>
            <a:ext uri="{FF2B5EF4-FFF2-40B4-BE49-F238E27FC236}">
              <a16:creationId xmlns:a16="http://schemas.microsoft.com/office/drawing/2014/main" id="{CAD667C5-4427-4822-8C70-78FF90AD707A}"/>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xdr:colOff>
      <xdr:row>0</xdr:row>
      <xdr:rowOff>0</xdr:rowOff>
    </xdr:from>
    <xdr:ext cx="1466850" cy="819149"/>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1" y="0"/>
          <a:ext cx="1466850" cy="819149"/>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30922</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1438781</xdr:colOff>
      <xdr:row>4</xdr:row>
      <xdr:rowOff>40447</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9525"/>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49972</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104775</xdr:colOff>
      <xdr:row>13</xdr:row>
      <xdr:rowOff>47625</xdr:rowOff>
    </xdr:from>
    <xdr:to>
      <xdr:col>6</xdr:col>
      <xdr:colOff>1019175</xdr:colOff>
      <xdr:row>15</xdr:row>
      <xdr:rowOff>0</xdr:rowOff>
    </xdr:to>
    <xdr:cxnSp macro="">
      <xdr:nvCxnSpPr>
        <xdr:cNvPr id="4" name="Conector recto 3">
          <a:extLst>
            <a:ext uri="{FF2B5EF4-FFF2-40B4-BE49-F238E27FC236}">
              <a16:creationId xmlns:a16="http://schemas.microsoft.com/office/drawing/2014/main" id="{00000000-0008-0000-1B00-000004000000}"/>
            </a:ext>
          </a:extLst>
        </xdr:cNvPr>
        <xdr:cNvCxnSpPr/>
      </xdr:nvCxnSpPr>
      <xdr:spPr>
        <a:xfrm>
          <a:off x="4314825" y="2019300"/>
          <a:ext cx="1962150" cy="276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diciembre 2025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38100</xdr:colOff>
      <xdr:row>27</xdr:row>
      <xdr:rowOff>85724</xdr:rowOff>
    </xdr:from>
    <xdr:to>
      <xdr:col>7</xdr:col>
      <xdr:colOff>114300</xdr:colOff>
      <xdr:row>30</xdr:row>
      <xdr:rowOff>104774</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38100" y="4972049"/>
          <a:ext cx="76104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85725</xdr:rowOff>
    </xdr:to>
    <xdr:pic>
      <xdr:nvPicPr>
        <xdr:cNvPr id="7" name="Imagen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D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31/12/2025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4</xdr:row>
      <xdr:rowOff>161924</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128588</xdr:colOff>
      <xdr:row>1</xdr:row>
      <xdr:rowOff>38102</xdr:rowOff>
    </xdr:from>
    <xdr:to>
      <xdr:col>0</xdr:col>
      <xdr:colOff>1647825</xdr:colOff>
      <xdr:row>5</xdr:row>
      <xdr:rowOff>136210</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128588" y="200027"/>
          <a:ext cx="1519237" cy="74580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28574</xdr:colOff>
      <xdr:row>0</xdr:row>
      <xdr:rowOff>60324</xdr:rowOff>
    </xdr:from>
    <xdr:to>
      <xdr:col>0</xdr:col>
      <xdr:colOff>1703917</xdr:colOff>
      <xdr:row>5</xdr:row>
      <xdr:rowOff>81083</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8574" y="60324"/>
          <a:ext cx="1675343" cy="81450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47976</xdr:colOff>
      <xdr:row>0</xdr:row>
      <xdr:rowOff>76199</xdr:rowOff>
    </xdr:from>
    <xdr:to>
      <xdr:col>0</xdr:col>
      <xdr:colOff>1522588</xdr:colOff>
      <xdr:row>4</xdr:row>
      <xdr:rowOff>152400</xdr:rowOff>
    </xdr:to>
    <xdr:pic>
      <xdr:nvPicPr>
        <xdr:cNvPr id="11" name="Imagen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
        <a:stretch>
          <a:fillRect/>
        </a:stretch>
      </xdr:blipFill>
      <xdr:spPr>
        <a:xfrm>
          <a:off x="47976" y="76199"/>
          <a:ext cx="1474612" cy="723901"/>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161232</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11</xdr:row>
      <xdr:rowOff>0</xdr:rowOff>
    </xdr:from>
    <xdr:to>
      <xdr:col>3</xdr:col>
      <xdr:colOff>29147</xdr:colOff>
      <xdr:row>13</xdr:row>
      <xdr:rowOff>127293</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257175</xdr:colOff>
      <xdr:row>11</xdr:row>
      <xdr:rowOff>133350</xdr:rowOff>
    </xdr:from>
    <xdr:to>
      <xdr:col>3</xdr:col>
      <xdr:colOff>38672</xdr:colOff>
      <xdr:row>14</xdr:row>
      <xdr:rowOff>98718</xdr:rowOff>
    </xdr:to>
    <xdr:pic>
      <xdr:nvPicPr>
        <xdr:cNvPr id="5" name="Imagen 4">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2"/>
        <a:stretch>
          <a:fillRect/>
        </a:stretch>
      </xdr:blipFill>
      <xdr:spPr>
        <a:xfrm>
          <a:off x="2066925" y="1943100"/>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1"/>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28574</xdr:colOff>
      <xdr:row>0</xdr:row>
      <xdr:rowOff>76199</xdr:rowOff>
    </xdr:from>
    <xdr:to>
      <xdr:col>0</xdr:col>
      <xdr:colOff>1581149</xdr:colOff>
      <xdr:row>5</xdr:row>
      <xdr:rowOff>28747</xdr:rowOff>
    </xdr:to>
    <xdr:pic>
      <xdr:nvPicPr>
        <xdr:cNvPr id="7" name="Imagen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1"/>
        <a:stretch>
          <a:fillRect/>
        </a:stretch>
      </xdr:blipFill>
      <xdr:spPr>
        <a:xfrm>
          <a:off x="28574" y="76199"/>
          <a:ext cx="1552575" cy="76217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E00-000005000000}"/>
            </a:ext>
          </a:extLst>
        </xdr:cNvPr>
        <xdr:cNvPicPr>
          <a:picLocks noChangeAspect="1"/>
        </xdr:cNvPicPr>
      </xdr:nvPicPr>
      <xdr:blipFill>
        <a:blip xmlns:r="http://schemas.openxmlformats.org/officeDocument/2006/relationships" r:embed="rId1"/>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F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19050</xdr:colOff>
      <xdr:row>1</xdr:row>
      <xdr:rowOff>38100</xdr:rowOff>
    </xdr:from>
    <xdr:to>
      <xdr:col>1</xdr:col>
      <xdr:colOff>19050</xdr:colOff>
      <xdr:row>5</xdr:row>
      <xdr:rowOff>85960</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19050" y="200025"/>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2:N19"/>
  <sheetViews>
    <sheetView showGridLines="0" tabSelected="1" zoomScale="80" zoomScaleNormal="80" workbookViewId="0">
      <selection activeCell="P13" sqref="P13"/>
    </sheetView>
  </sheetViews>
  <sheetFormatPr baseColWidth="10" defaultColWidth="11.42578125" defaultRowHeight="15" x14ac:dyDescent="0.25"/>
  <cols>
    <col min="1" max="2" width="11.42578125" style="70"/>
    <col min="3" max="3" width="9.28515625" style="70" customWidth="1"/>
    <col min="4" max="4" width="6.7109375" style="70" customWidth="1"/>
    <col min="5" max="6" width="11.42578125" style="70"/>
    <col min="7" max="7" width="6.28515625" style="70" customWidth="1"/>
    <col min="8" max="11" width="11.42578125" style="70"/>
    <col min="12" max="12" width="8.5703125" style="70" customWidth="1"/>
    <col min="13" max="16384" width="11.42578125" style="70"/>
  </cols>
  <sheetData>
    <row r="2" spans="1:12" x14ac:dyDescent="0.25">
      <c r="B2" s="1117" t="s">
        <v>555</v>
      </c>
      <c r="C2" s="1117"/>
      <c r="D2" s="1117"/>
      <c r="E2" s="1117"/>
      <c r="F2" s="1117"/>
      <c r="G2" s="1117"/>
      <c r="H2" s="1117"/>
      <c r="I2" s="1117"/>
      <c r="J2" s="1117"/>
      <c r="K2" s="1117"/>
      <c r="L2" s="745"/>
    </row>
    <row r="3" spans="1:12" x14ac:dyDescent="0.25">
      <c r="A3" s="400"/>
      <c r="B3" s="1118" t="s">
        <v>753</v>
      </c>
      <c r="C3" s="1118"/>
      <c r="D3" s="1118"/>
      <c r="E3" s="1118"/>
      <c r="F3" s="1118"/>
      <c r="G3" s="1118"/>
      <c r="H3" s="1118"/>
      <c r="I3" s="1118"/>
      <c r="J3" s="1118"/>
      <c r="K3" s="1118"/>
    </row>
    <row r="18" spans="1:14" x14ac:dyDescent="0.25">
      <c r="B18" s="65"/>
      <c r="C18" s="65"/>
      <c r="D18" s="65"/>
      <c r="E18" s="1119"/>
      <c r="F18" s="1119"/>
      <c r="G18" s="65"/>
      <c r="H18" s="1119"/>
      <c r="I18" s="1119"/>
      <c r="J18" s="1119"/>
      <c r="K18" s="1119"/>
      <c r="L18" s="65"/>
      <c r="M18" s="65"/>
      <c r="N18" s="65"/>
    </row>
    <row r="19" spans="1:14" x14ac:dyDescent="0.25">
      <c r="A19" s="456"/>
      <c r="B19" s="457"/>
      <c r="C19" s="457"/>
      <c r="D19" s="457"/>
      <c r="E19" s="1120"/>
      <c r="F19" s="1120"/>
      <c r="G19" s="457"/>
      <c r="H19" s="1120"/>
      <c r="I19" s="1120"/>
      <c r="J19" s="1120"/>
      <c r="K19" s="1120"/>
      <c r="L19" s="457"/>
      <c r="M19" s="457"/>
      <c r="N19" s="457"/>
    </row>
  </sheetData>
  <mergeCells count="8">
    <mergeCell ref="B2:K2"/>
    <mergeCell ref="B3:K3"/>
    <mergeCell ref="J18:K18"/>
    <mergeCell ref="J19:K19"/>
    <mergeCell ref="E19:F19"/>
    <mergeCell ref="E18:F18"/>
    <mergeCell ref="H18:I18"/>
    <mergeCell ref="H19:I19"/>
  </mergeCells>
  <pageMargins left="0.7" right="0.7" top="0.75" bottom="0.75" header="0.3" footer="0.3"/>
  <pageSetup paperSize="9"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D65"/>
  <sheetViews>
    <sheetView showGridLines="0" zoomScale="90" zoomScaleNormal="90" workbookViewId="0">
      <pane ySplit="9" topLeftCell="A10" activePane="bottomLeft" state="frozen"/>
      <selection activeCell="A24" sqref="A24"/>
      <selection pane="bottomLeft" activeCell="B8" sqref="B8"/>
    </sheetView>
  </sheetViews>
  <sheetFormatPr baseColWidth="10" defaultColWidth="11.42578125" defaultRowHeight="12.75" x14ac:dyDescent="0.2"/>
  <cols>
    <col min="1" max="1" width="24" style="11" customWidth="1"/>
    <col min="2" max="2" width="10.140625" style="11" bestFit="1" customWidth="1"/>
    <col min="3" max="3" width="61.5703125" style="11" bestFit="1" customWidth="1"/>
    <col min="4" max="4" width="14.85546875" style="29" customWidth="1"/>
    <col min="5" max="16384" width="11.42578125" style="11"/>
  </cols>
  <sheetData>
    <row r="1" spans="1:4" ht="37.5" customHeight="1" x14ac:dyDescent="0.2">
      <c r="B1" s="398" t="s">
        <v>349</v>
      </c>
      <c r="C1" s="83" t="s">
        <v>392</v>
      </c>
      <c r="D1" s="12"/>
    </row>
    <row r="3" spans="1:4" ht="15" x14ac:dyDescent="0.25">
      <c r="C3" s="72" t="s">
        <v>554</v>
      </c>
      <c r="D3" s="399"/>
    </row>
    <row r="4" spans="1:4" ht="6" customHeight="1" x14ac:dyDescent="0.2"/>
    <row r="6" spans="1:4" x14ac:dyDescent="0.2">
      <c r="A6" s="477" t="s">
        <v>346</v>
      </c>
      <c r="B6" s="802">
        <v>46022</v>
      </c>
    </row>
    <row r="7" spans="1:4" ht="12.75" hidden="1" customHeight="1" x14ac:dyDescent="0.2">
      <c r="A7" s="381"/>
      <c r="B7" s="381"/>
      <c r="C7" s="381"/>
      <c r="D7" s="382"/>
    </row>
    <row r="8" spans="1:4" x14ac:dyDescent="0.2">
      <c r="A8" s="383"/>
    </row>
    <row r="9" spans="1:4" ht="26.45" customHeight="1" x14ac:dyDescent="0.2">
      <c r="B9" s="384"/>
      <c r="C9" s="32" t="s">
        <v>18</v>
      </c>
      <c r="D9" s="385" t="s">
        <v>280</v>
      </c>
    </row>
    <row r="10" spans="1:4" x14ac:dyDescent="0.2">
      <c r="B10" s="386" t="s">
        <v>317</v>
      </c>
      <c r="C10" s="387"/>
      <c r="D10" s="388"/>
    </row>
    <row r="11" spans="1:4" ht="15" x14ac:dyDescent="0.25">
      <c r="A11" s="29"/>
      <c r="B11" s="389"/>
      <c r="C11" s="11" t="s">
        <v>254</v>
      </c>
      <c r="D11" s="390" t="s">
        <v>19</v>
      </c>
    </row>
    <row r="12" spans="1:4" ht="15" x14ac:dyDescent="0.25">
      <c r="A12" s="29"/>
      <c r="B12" s="389"/>
      <c r="C12" s="11" t="s">
        <v>35</v>
      </c>
      <c r="D12" s="391" t="s">
        <v>20</v>
      </c>
    </row>
    <row r="13" spans="1:4" ht="15" x14ac:dyDescent="0.25">
      <c r="A13" s="29"/>
      <c r="B13" s="386" t="s">
        <v>203</v>
      </c>
      <c r="D13" s="390" t="s">
        <v>101</v>
      </c>
    </row>
    <row r="14" spans="1:4" x14ac:dyDescent="0.2">
      <c r="A14" s="29"/>
      <c r="B14" s="389"/>
      <c r="C14" s="11" t="s">
        <v>154</v>
      </c>
      <c r="D14" s="392" t="s">
        <v>21</v>
      </c>
    </row>
    <row r="15" spans="1:4" x14ac:dyDescent="0.2">
      <c r="A15" s="29"/>
      <c r="B15" s="389"/>
      <c r="C15" s="11" t="s">
        <v>87</v>
      </c>
      <c r="D15" s="392" t="s">
        <v>22</v>
      </c>
    </row>
    <row r="16" spans="1:4" x14ac:dyDescent="0.2">
      <c r="A16" s="29"/>
      <c r="B16" s="389"/>
      <c r="C16" s="11" t="s">
        <v>155</v>
      </c>
      <c r="D16" s="392" t="s">
        <v>23</v>
      </c>
    </row>
    <row r="17" spans="1:4" x14ac:dyDescent="0.2">
      <c r="A17" s="29"/>
      <c r="B17" s="389"/>
      <c r="C17" s="11" t="s">
        <v>36</v>
      </c>
      <c r="D17" s="392" t="s">
        <v>24</v>
      </c>
    </row>
    <row r="18" spans="1:4" ht="15" x14ac:dyDescent="0.25">
      <c r="A18" s="29"/>
      <c r="B18" s="389"/>
      <c r="C18" s="11" t="s">
        <v>155</v>
      </c>
      <c r="D18" s="391" t="s">
        <v>23</v>
      </c>
    </row>
    <row r="19" spans="1:4" x14ac:dyDescent="0.2">
      <c r="A19" s="29"/>
      <c r="B19" s="389"/>
      <c r="C19" s="11" t="s">
        <v>156</v>
      </c>
      <c r="D19" s="392" t="s">
        <v>25</v>
      </c>
    </row>
    <row r="20" spans="1:4" x14ac:dyDescent="0.2">
      <c r="A20" s="29"/>
      <c r="B20" s="389"/>
      <c r="C20" s="11" t="s">
        <v>301</v>
      </c>
      <c r="D20" s="392" t="s">
        <v>26</v>
      </c>
    </row>
    <row r="21" spans="1:4" x14ac:dyDescent="0.2">
      <c r="A21" s="29"/>
      <c r="B21" s="389"/>
      <c r="C21" s="11" t="s">
        <v>255</v>
      </c>
      <c r="D21" s="392" t="s">
        <v>27</v>
      </c>
    </row>
    <row r="22" spans="1:4" x14ac:dyDescent="0.2">
      <c r="A22" s="29"/>
      <c r="B22" s="389"/>
      <c r="C22" s="11" t="s">
        <v>170</v>
      </c>
      <c r="D22" s="392" t="s">
        <v>28</v>
      </c>
    </row>
    <row r="23" spans="1:4" ht="15" x14ac:dyDescent="0.25">
      <c r="A23" s="29"/>
      <c r="B23" s="389"/>
      <c r="C23" s="11" t="s">
        <v>96</v>
      </c>
      <c r="D23" s="391" t="s">
        <v>29</v>
      </c>
    </row>
    <row r="24" spans="1:4" ht="15" x14ac:dyDescent="0.25">
      <c r="A24" s="29"/>
      <c r="B24" s="389"/>
      <c r="C24" s="11" t="s">
        <v>100</v>
      </c>
      <c r="D24" s="390" t="s">
        <v>30</v>
      </c>
    </row>
    <row r="25" spans="1:4" ht="15" x14ac:dyDescent="0.25">
      <c r="A25" s="29"/>
      <c r="B25" s="389"/>
      <c r="C25" s="11" t="s">
        <v>88</v>
      </c>
      <c r="D25" s="391" t="s">
        <v>31</v>
      </c>
    </row>
    <row r="26" spans="1:4" x14ac:dyDescent="0.2">
      <c r="A26" s="29"/>
      <c r="B26" s="389"/>
      <c r="C26" s="11" t="s">
        <v>89</v>
      </c>
      <c r="D26" s="392" t="s">
        <v>32</v>
      </c>
    </row>
    <row r="27" spans="1:4" x14ac:dyDescent="0.2">
      <c r="A27" s="29"/>
      <c r="B27" s="389"/>
      <c r="C27" s="11" t="s">
        <v>102</v>
      </c>
      <c r="D27" s="392" t="s">
        <v>33</v>
      </c>
    </row>
    <row r="28" spans="1:4" x14ac:dyDescent="0.2">
      <c r="A28" s="29"/>
      <c r="B28" s="389"/>
      <c r="C28" s="11" t="s">
        <v>58</v>
      </c>
      <c r="D28" s="392" t="s">
        <v>34</v>
      </c>
    </row>
    <row r="29" spans="1:4" ht="15" x14ac:dyDescent="0.25">
      <c r="A29" s="29"/>
      <c r="B29" s="389"/>
      <c r="C29" s="11" t="s">
        <v>59</v>
      </c>
      <c r="D29" s="391" t="s">
        <v>256</v>
      </c>
    </row>
    <row r="30" spans="1:4" ht="15" x14ac:dyDescent="0.25">
      <c r="A30" s="29"/>
      <c r="B30" s="389"/>
      <c r="C30" s="11" t="s">
        <v>60</v>
      </c>
      <c r="D30" s="391" t="s">
        <v>257</v>
      </c>
    </row>
    <row r="31" spans="1:4" ht="15" x14ac:dyDescent="0.25">
      <c r="A31" s="29"/>
      <c r="B31" s="389"/>
      <c r="C31" s="11" t="s">
        <v>176</v>
      </c>
      <c r="D31" s="391" t="s">
        <v>258</v>
      </c>
    </row>
    <row r="32" spans="1:4" ht="15" x14ac:dyDescent="0.25">
      <c r="A32" s="29"/>
      <c r="B32" s="389"/>
      <c r="C32" s="11" t="s">
        <v>260</v>
      </c>
      <c r="D32" s="391" t="s">
        <v>32</v>
      </c>
    </row>
    <row r="33" spans="1:4" ht="15" x14ac:dyDescent="0.25">
      <c r="A33" s="29"/>
      <c r="B33" s="389"/>
      <c r="C33" s="11" t="s">
        <v>262</v>
      </c>
      <c r="D33" s="391" t="s">
        <v>258</v>
      </c>
    </row>
    <row r="34" spans="1:4" ht="15" x14ac:dyDescent="0.25">
      <c r="A34" s="29"/>
      <c r="B34" s="389"/>
      <c r="C34" s="11" t="s">
        <v>180</v>
      </c>
      <c r="D34" s="391" t="s">
        <v>259</v>
      </c>
    </row>
    <row r="35" spans="1:4" ht="15" x14ac:dyDescent="0.25">
      <c r="A35" s="29"/>
      <c r="B35" s="389"/>
      <c r="C35" s="11" t="s">
        <v>38</v>
      </c>
      <c r="D35" s="391" t="s">
        <v>263</v>
      </c>
    </row>
    <row r="36" spans="1:4" ht="15" x14ac:dyDescent="0.25">
      <c r="A36" s="29"/>
      <c r="B36" s="389"/>
      <c r="C36" s="11" t="s">
        <v>71</v>
      </c>
      <c r="D36" s="391" t="s">
        <v>263</v>
      </c>
    </row>
    <row r="37" spans="1:4" ht="15" x14ac:dyDescent="0.25">
      <c r="A37" s="29"/>
      <c r="B37" s="389"/>
      <c r="C37" s="11" t="s">
        <v>181</v>
      </c>
      <c r="D37" s="391" t="s">
        <v>263</v>
      </c>
    </row>
    <row r="38" spans="1:4" ht="15" x14ac:dyDescent="0.25">
      <c r="A38" s="29"/>
      <c r="B38" s="389"/>
      <c r="C38" s="11" t="s">
        <v>304</v>
      </c>
      <c r="D38" s="391" t="s">
        <v>263</v>
      </c>
    </row>
    <row r="39" spans="1:4" ht="15" x14ac:dyDescent="0.25">
      <c r="A39" s="29"/>
      <c r="B39" s="389"/>
      <c r="C39" s="11" t="s">
        <v>61</v>
      </c>
      <c r="D39" s="391" t="s">
        <v>264</v>
      </c>
    </row>
    <row r="40" spans="1:4" ht="15" x14ac:dyDescent="0.25">
      <c r="A40" s="29"/>
      <c r="B40" s="389"/>
      <c r="C40" s="11" t="s">
        <v>39</v>
      </c>
      <c r="D40" s="391" t="s">
        <v>265</v>
      </c>
    </row>
    <row r="41" spans="1:4" ht="15" x14ac:dyDescent="0.25">
      <c r="A41" s="29"/>
      <c r="B41" s="389"/>
      <c r="C41" s="11" t="s">
        <v>62</v>
      </c>
      <c r="D41" s="391" t="s">
        <v>266</v>
      </c>
    </row>
    <row r="42" spans="1:4" ht="15" x14ac:dyDescent="0.25">
      <c r="A42" s="29"/>
      <c r="B42" s="386" t="s">
        <v>49</v>
      </c>
      <c r="D42" s="390" t="s">
        <v>108</v>
      </c>
    </row>
    <row r="43" spans="1:4" ht="15" x14ac:dyDescent="0.25">
      <c r="A43" s="29"/>
      <c r="B43" s="389"/>
      <c r="C43" s="11" t="s">
        <v>55</v>
      </c>
      <c r="D43" s="391" t="s">
        <v>267</v>
      </c>
    </row>
    <row r="44" spans="1:4" ht="15" x14ac:dyDescent="0.25">
      <c r="A44" s="29"/>
      <c r="B44" s="389"/>
      <c r="C44" s="11" t="s">
        <v>115</v>
      </c>
      <c r="D44" s="391" t="s">
        <v>268</v>
      </c>
    </row>
    <row r="45" spans="1:4" ht="15" x14ac:dyDescent="0.25">
      <c r="A45" s="29"/>
      <c r="B45" s="389"/>
      <c r="C45" s="11" t="s">
        <v>185</v>
      </c>
      <c r="D45" s="391" t="s">
        <v>269</v>
      </c>
    </row>
    <row r="46" spans="1:4" ht="15" x14ac:dyDescent="0.25">
      <c r="A46" s="29"/>
      <c r="B46" s="389"/>
      <c r="C46" s="11" t="s">
        <v>125</v>
      </c>
      <c r="D46" s="391" t="s">
        <v>269</v>
      </c>
    </row>
    <row r="47" spans="1:4" ht="15" x14ac:dyDescent="0.25">
      <c r="A47" s="29"/>
      <c r="B47" s="389"/>
      <c r="C47" s="11" t="s">
        <v>271</v>
      </c>
      <c r="D47" s="391" t="s">
        <v>270</v>
      </c>
    </row>
    <row r="48" spans="1:4" ht="15" x14ac:dyDescent="0.25">
      <c r="A48" s="29"/>
      <c r="B48" s="389"/>
      <c r="C48" s="11" t="s">
        <v>306</v>
      </c>
      <c r="D48" s="391" t="s">
        <v>272</v>
      </c>
    </row>
    <row r="49" spans="1:4" ht="15" x14ac:dyDescent="0.25">
      <c r="A49" s="29"/>
      <c r="B49" s="389"/>
      <c r="C49" s="11" t="s">
        <v>309</v>
      </c>
      <c r="D49" s="391" t="s">
        <v>272</v>
      </c>
    </row>
    <row r="50" spans="1:4" ht="15" x14ac:dyDescent="0.25">
      <c r="A50" s="29"/>
      <c r="B50" s="389"/>
      <c r="C50" s="11" t="s">
        <v>121</v>
      </c>
      <c r="D50" s="391" t="s">
        <v>273</v>
      </c>
    </row>
    <row r="51" spans="1:4" ht="15" x14ac:dyDescent="0.25">
      <c r="A51" s="29"/>
      <c r="B51" s="389"/>
      <c r="C51" s="11" t="s">
        <v>122</v>
      </c>
      <c r="D51" s="391" t="s">
        <v>274</v>
      </c>
    </row>
    <row r="52" spans="1:4" ht="15" x14ac:dyDescent="0.25">
      <c r="A52" s="29"/>
      <c r="B52" s="389"/>
      <c r="C52" s="11" t="s">
        <v>41</v>
      </c>
      <c r="D52" s="391" t="s">
        <v>275</v>
      </c>
    </row>
    <row r="53" spans="1:4" ht="15" x14ac:dyDescent="0.25">
      <c r="A53" s="29"/>
      <c r="B53" s="389"/>
      <c r="C53" s="11" t="s">
        <v>64</v>
      </c>
      <c r="D53" s="391" t="s">
        <v>276</v>
      </c>
    </row>
    <row r="54" spans="1:4" ht="15" x14ac:dyDescent="0.25">
      <c r="A54" s="29"/>
      <c r="B54" s="389"/>
      <c r="C54" s="11" t="s">
        <v>65</v>
      </c>
      <c r="D54" s="391" t="s">
        <v>277</v>
      </c>
    </row>
    <row r="55" spans="1:4" ht="15" x14ac:dyDescent="0.25">
      <c r="A55" s="29"/>
      <c r="B55" s="389"/>
      <c r="C55" s="11" t="s">
        <v>279</v>
      </c>
      <c r="D55" s="391" t="s">
        <v>278</v>
      </c>
    </row>
    <row r="56" spans="1:4" ht="15" x14ac:dyDescent="0.25">
      <c r="A56" s="29"/>
      <c r="B56" s="389"/>
      <c r="C56" s="11" t="s">
        <v>66</v>
      </c>
      <c r="D56" s="390" t="s">
        <v>278</v>
      </c>
    </row>
    <row r="57" spans="1:4" ht="15" x14ac:dyDescent="0.25">
      <c r="A57" s="29"/>
      <c r="B57" s="386" t="s">
        <v>50</v>
      </c>
      <c r="D57" s="390" t="s">
        <v>48</v>
      </c>
    </row>
    <row r="58" spans="1:4" ht="15" x14ac:dyDescent="0.25">
      <c r="A58" s="29"/>
      <c r="B58" s="386" t="s">
        <v>204</v>
      </c>
      <c r="D58" s="391" t="s">
        <v>205</v>
      </c>
    </row>
    <row r="59" spans="1:4" ht="15" x14ac:dyDescent="0.25">
      <c r="A59" s="29"/>
      <c r="B59" s="386" t="s">
        <v>318</v>
      </c>
      <c r="D59" s="391"/>
    </row>
    <row r="60" spans="1:4" ht="15" x14ac:dyDescent="0.25">
      <c r="A60" s="29"/>
      <c r="B60" s="389"/>
      <c r="C60" s="11" t="s">
        <v>281</v>
      </c>
      <c r="D60" s="390" t="s">
        <v>282</v>
      </c>
    </row>
    <row r="61" spans="1:4" ht="15" x14ac:dyDescent="0.25">
      <c r="A61" s="29"/>
      <c r="B61" s="389"/>
      <c r="C61" s="11" t="s">
        <v>286</v>
      </c>
      <c r="D61" s="390" t="s">
        <v>287</v>
      </c>
    </row>
    <row r="62" spans="1:4" ht="15" x14ac:dyDescent="0.25">
      <c r="A62" s="29"/>
      <c r="B62" s="389"/>
      <c r="C62" s="11" t="s">
        <v>310</v>
      </c>
      <c r="D62" s="390" t="s">
        <v>289</v>
      </c>
    </row>
    <row r="63" spans="1:4" ht="15" x14ac:dyDescent="0.25">
      <c r="A63" s="29"/>
      <c r="B63" s="389"/>
      <c r="C63" s="11" t="s">
        <v>288</v>
      </c>
      <c r="D63" s="390" t="s">
        <v>290</v>
      </c>
    </row>
    <row r="64" spans="1:4" ht="15" x14ac:dyDescent="0.2">
      <c r="A64" s="29"/>
      <c r="B64" s="393"/>
      <c r="C64" s="394" t="s">
        <v>389</v>
      </c>
      <c r="D64" s="395" t="s">
        <v>390</v>
      </c>
    </row>
    <row r="65" spans="1:4" ht="21.2" customHeight="1" x14ac:dyDescent="0.2">
      <c r="A65" s="396"/>
      <c r="D65" s="397"/>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28999999999999998" right="0" top="0.9055118110236221" bottom="0.43307086614173229" header="0.31496062992125984" footer="0.31496062992125984"/>
  <pageSetup paperSize="9" scale="7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B3:N75"/>
  <sheetViews>
    <sheetView showGridLines="0" zoomScale="85" zoomScaleNormal="85" workbookViewId="0">
      <selection activeCell="C14" sqref="C14:H14"/>
    </sheetView>
  </sheetViews>
  <sheetFormatPr baseColWidth="10" defaultColWidth="11.42578125" defaultRowHeight="15" x14ac:dyDescent="0.25"/>
  <cols>
    <col min="1" max="1" width="2.7109375" style="70" customWidth="1"/>
    <col min="2" max="2" width="3.7109375" style="70" bestFit="1" customWidth="1"/>
    <col min="3" max="3" width="28.42578125" style="70" customWidth="1"/>
    <col min="4" max="4" width="22" style="70" bestFit="1" customWidth="1"/>
    <col min="5" max="5" width="15.7109375" style="70" customWidth="1"/>
    <col min="6" max="6" width="3.28515625" style="70" customWidth="1"/>
    <col min="7" max="7" width="26.140625" style="70" customWidth="1"/>
    <col min="8" max="8" width="15.7109375" style="70" customWidth="1"/>
    <col min="9" max="9" width="2.85546875" style="70" bestFit="1" customWidth="1"/>
    <col min="10" max="13" width="8.5703125" style="70" customWidth="1"/>
    <col min="14" max="14" width="18.42578125" style="70" bestFit="1" customWidth="1"/>
    <col min="15" max="16384" width="11.42578125" style="70"/>
  </cols>
  <sheetData>
    <row r="3" spans="2:9" x14ac:dyDescent="0.25">
      <c r="C3" s="71"/>
      <c r="D3" s="71"/>
      <c r="E3" s="71"/>
      <c r="F3" s="71"/>
      <c r="G3" s="71"/>
      <c r="H3" s="71"/>
      <c r="I3" s="71"/>
    </row>
    <row r="4" spans="2:9" x14ac:dyDescent="0.25">
      <c r="C4" s="71"/>
      <c r="D4" s="71"/>
      <c r="E4" s="71"/>
      <c r="F4" s="71"/>
      <c r="G4" s="71"/>
    </row>
    <row r="5" spans="2:9" x14ac:dyDescent="0.25">
      <c r="C5" s="71"/>
      <c r="D5" s="71"/>
      <c r="E5" s="71"/>
      <c r="F5" s="71"/>
      <c r="G5" s="71"/>
    </row>
    <row r="6" spans="2:9" x14ac:dyDescent="0.25">
      <c r="C6" s="71"/>
      <c r="D6" s="71"/>
      <c r="E6" s="71"/>
      <c r="F6" s="71"/>
      <c r="G6" s="71"/>
    </row>
    <row r="7" spans="2:9" x14ac:dyDescent="0.25">
      <c r="C7" s="71"/>
      <c r="D7" s="71"/>
      <c r="E7" s="71"/>
      <c r="F7" s="71"/>
      <c r="G7" s="71"/>
    </row>
    <row r="8" spans="2:9" x14ac:dyDescent="0.25">
      <c r="C8" s="71"/>
      <c r="D8" s="71"/>
      <c r="E8" s="71"/>
      <c r="F8" s="71"/>
      <c r="G8" s="71"/>
    </row>
    <row r="9" spans="2:9" x14ac:dyDescent="0.25">
      <c r="B9" s="1121" t="s">
        <v>694</v>
      </c>
      <c r="C9" s="1121"/>
      <c r="D9" s="1121"/>
      <c r="E9" s="1121"/>
      <c r="F9" s="1121"/>
      <c r="G9" s="1121"/>
      <c r="H9" s="1121"/>
      <c r="I9" s="1121"/>
    </row>
    <row r="10" spans="2:9" ht="23.25" customHeight="1" x14ac:dyDescent="0.25">
      <c r="B10" s="1126" t="s">
        <v>732</v>
      </c>
      <c r="C10" s="1126"/>
      <c r="D10" s="1126"/>
      <c r="E10" s="1126"/>
      <c r="F10" s="1126"/>
      <c r="G10" s="1126"/>
      <c r="H10" s="1126"/>
      <c r="I10" s="1126"/>
    </row>
    <row r="11" spans="2:9" ht="3.75" customHeight="1" x14ac:dyDescent="0.25">
      <c r="C11" s="73"/>
      <c r="D11" s="71"/>
      <c r="E11" s="71"/>
      <c r="F11" s="71"/>
      <c r="G11" s="71"/>
    </row>
    <row r="12" spans="2:9" ht="10.5" customHeight="1" x14ac:dyDescent="0.25">
      <c r="C12" s="73"/>
      <c r="D12" s="71"/>
      <c r="E12" s="71"/>
      <c r="F12" s="71"/>
      <c r="G12" s="71"/>
    </row>
    <row r="13" spans="2:9" hidden="1" x14ac:dyDescent="0.25">
      <c r="C13" s="9"/>
      <c r="D13" s="71"/>
      <c r="E13" s="71"/>
      <c r="F13" s="71"/>
      <c r="G13" s="71"/>
    </row>
    <row r="14" spans="2:9" ht="35.1" customHeight="1" x14ac:dyDescent="0.25">
      <c r="C14" s="1124" t="s">
        <v>741</v>
      </c>
      <c r="D14" s="1124"/>
      <c r="E14" s="1124"/>
      <c r="F14" s="1124"/>
      <c r="G14" s="1124"/>
      <c r="H14" s="1124"/>
    </row>
    <row r="15" spans="2:9" ht="35.1" customHeight="1" x14ac:dyDescent="0.25">
      <c r="B15" s="737" t="s">
        <v>488</v>
      </c>
      <c r="C15" s="728" t="s">
        <v>478</v>
      </c>
      <c r="D15" s="728"/>
      <c r="E15" s="729"/>
      <c r="F15" s="729"/>
      <c r="G15" s="71"/>
      <c r="H15" s="71"/>
      <c r="I15" s="71"/>
    </row>
    <row r="16" spans="2:9" ht="7.5" customHeight="1" x14ac:dyDescent="0.25">
      <c r="C16" s="728"/>
      <c r="D16" s="728"/>
      <c r="E16" s="729"/>
      <c r="F16" s="729"/>
      <c r="G16" s="71"/>
    </row>
    <row r="17" spans="2:10" ht="297" customHeight="1" x14ac:dyDescent="0.25">
      <c r="C17" s="1125" t="s">
        <v>699</v>
      </c>
      <c r="D17" s="1125"/>
      <c r="E17" s="1125"/>
      <c r="F17" s="1125"/>
      <c r="G17" s="1125"/>
      <c r="H17" s="1125"/>
      <c r="I17" s="1125"/>
    </row>
    <row r="18" spans="2:10" ht="90.75" customHeight="1" x14ac:dyDescent="0.25">
      <c r="C18" s="1125"/>
      <c r="D18" s="1125"/>
      <c r="E18" s="1125"/>
      <c r="F18" s="1125"/>
      <c r="G18" s="1125"/>
      <c r="H18" s="1125"/>
      <c r="I18" s="1125"/>
    </row>
    <row r="19" spans="2:10" ht="35.1" customHeight="1" x14ac:dyDescent="0.25">
      <c r="C19" s="730" t="s">
        <v>479</v>
      </c>
      <c r="D19" s="10"/>
      <c r="E19" s="10"/>
      <c r="F19" s="10"/>
      <c r="G19" s="10"/>
      <c r="H19" s="10"/>
      <c r="I19" s="10"/>
    </row>
    <row r="20" spans="2:10" ht="35.1" customHeight="1" x14ac:dyDescent="0.25">
      <c r="C20" s="730" t="s">
        <v>480</v>
      </c>
      <c r="D20" s="10"/>
      <c r="E20" s="10"/>
      <c r="F20" s="10"/>
      <c r="G20" s="10"/>
      <c r="H20" s="10"/>
      <c r="I20" s="10"/>
    </row>
    <row r="21" spans="2:10" ht="35.1" customHeight="1" x14ac:dyDescent="0.25">
      <c r="C21" s="1123" t="s">
        <v>481</v>
      </c>
      <c r="D21" s="1123"/>
      <c r="E21" s="1123"/>
      <c r="F21" s="1123"/>
      <c r="G21" s="1123"/>
      <c r="H21" s="1123"/>
      <c r="I21" s="1123"/>
    </row>
    <row r="22" spans="2:10" ht="35.1" customHeight="1" x14ac:dyDescent="0.25">
      <c r="C22" s="732" t="s">
        <v>693</v>
      </c>
      <c r="D22" s="10"/>
      <c r="E22" s="10"/>
      <c r="F22" s="10"/>
      <c r="G22" s="10"/>
      <c r="H22" s="731"/>
      <c r="I22" s="10"/>
    </row>
    <row r="23" spans="2:10" ht="35.1" customHeight="1" x14ac:dyDescent="0.25">
      <c r="C23" s="732" t="s">
        <v>485</v>
      </c>
      <c r="D23" s="10"/>
      <c r="E23" s="10"/>
      <c r="F23" s="10"/>
      <c r="G23" s="10"/>
      <c r="H23" s="10"/>
      <c r="I23" s="10"/>
    </row>
    <row r="24" spans="2:10" ht="35.1" customHeight="1" x14ac:dyDescent="0.25">
      <c r="C24" s="732" t="s">
        <v>484</v>
      </c>
      <c r="D24" s="10"/>
      <c r="E24" s="10"/>
      <c r="F24" s="10"/>
      <c r="G24" s="10"/>
      <c r="H24" s="10"/>
      <c r="I24" s="10"/>
    </row>
    <row r="25" spans="2:10" ht="35.1" customHeight="1" x14ac:dyDescent="0.25">
      <c r="C25" s="732" t="s">
        <v>483</v>
      </c>
      <c r="D25" s="10"/>
      <c r="E25" s="10"/>
      <c r="F25" s="10"/>
      <c r="G25" s="10"/>
      <c r="H25" s="10"/>
      <c r="I25" s="10"/>
    </row>
    <row r="26" spans="2:10" ht="35.1" customHeight="1" x14ac:dyDescent="0.25">
      <c r="C26" s="732" t="s">
        <v>482</v>
      </c>
      <c r="D26" s="74" t="s">
        <v>486</v>
      </c>
      <c r="E26" s="10"/>
      <c r="F26" s="10"/>
      <c r="G26" s="10"/>
      <c r="H26" s="10"/>
      <c r="I26" s="10"/>
    </row>
    <row r="27" spans="2:10" ht="35.1" customHeight="1" x14ac:dyDescent="0.25">
      <c r="C27" s="732"/>
      <c r="D27" s="74"/>
      <c r="E27" s="10"/>
      <c r="F27" s="10"/>
      <c r="G27" s="10"/>
      <c r="H27" s="10"/>
      <c r="I27" s="10"/>
    </row>
    <row r="28" spans="2:10" x14ac:dyDescent="0.25">
      <c r="C28" s="732"/>
      <c r="D28" s="74"/>
      <c r="E28" s="10"/>
      <c r="F28" s="10"/>
      <c r="G28" s="10"/>
      <c r="H28" s="10"/>
      <c r="I28" s="10"/>
    </row>
    <row r="29" spans="2:10" x14ac:dyDescent="0.25">
      <c r="C29" s="732"/>
      <c r="D29" s="74"/>
      <c r="E29" s="10"/>
      <c r="F29" s="10"/>
      <c r="G29" s="10"/>
      <c r="I29" s="731">
        <v>2</v>
      </c>
    </row>
    <row r="30" spans="2:10" x14ac:dyDescent="0.25">
      <c r="B30" s="1122" t="s">
        <v>742</v>
      </c>
      <c r="C30" s="1122"/>
      <c r="D30" s="1122"/>
      <c r="E30" s="1122"/>
      <c r="F30" s="1122"/>
      <c r="G30" s="10"/>
      <c r="H30" s="10"/>
      <c r="I30" s="10"/>
    </row>
    <row r="31" spans="2:10" x14ac:dyDescent="0.25">
      <c r="C31" s="732"/>
      <c r="D31" s="74"/>
      <c r="E31" s="10"/>
      <c r="F31" s="10"/>
      <c r="G31" s="10"/>
      <c r="H31" s="10"/>
      <c r="I31" s="10"/>
    </row>
    <row r="32" spans="2:10" x14ac:dyDescent="0.25">
      <c r="B32" s="733" t="s">
        <v>492</v>
      </c>
      <c r="C32" s="734" t="s">
        <v>489</v>
      </c>
      <c r="D32" s="732"/>
      <c r="E32" s="74"/>
      <c r="F32" s="10"/>
      <c r="G32" s="10"/>
      <c r="H32" s="10"/>
      <c r="I32" s="10"/>
      <c r="J32" s="10"/>
    </row>
    <row r="33" spans="2:14" ht="33.75" customHeight="1" x14ac:dyDescent="0.25">
      <c r="C33" s="732"/>
      <c r="D33" s="74"/>
      <c r="E33" s="10"/>
      <c r="F33" s="10"/>
      <c r="G33" s="10"/>
      <c r="H33" s="10"/>
      <c r="I33" s="10"/>
    </row>
    <row r="34" spans="2:14" ht="33.75" customHeight="1" x14ac:dyDescent="0.25">
      <c r="C34" s="732"/>
      <c r="D34" s="74"/>
      <c r="E34" s="10"/>
      <c r="F34" s="10"/>
      <c r="G34" s="10"/>
      <c r="H34" s="10"/>
      <c r="I34" s="10"/>
    </row>
    <row r="35" spans="2:14" ht="33.75" customHeight="1" x14ac:dyDescent="0.25">
      <c r="C35" s="732"/>
      <c r="D35" s="74"/>
      <c r="E35" s="10"/>
      <c r="F35" s="10"/>
      <c r="G35" s="10"/>
      <c r="H35" s="10"/>
      <c r="I35" s="10"/>
    </row>
    <row r="36" spans="2:14" ht="33.75" customHeight="1" x14ac:dyDescent="0.25">
      <c r="C36" s="732"/>
      <c r="D36" s="74"/>
      <c r="E36" s="10"/>
      <c r="F36" s="10"/>
      <c r="G36" s="10"/>
      <c r="H36" s="10"/>
      <c r="I36" s="10"/>
    </row>
    <row r="37" spans="2:14" ht="33.75" customHeight="1" x14ac:dyDescent="0.25">
      <c r="C37" s="732"/>
      <c r="D37" s="74"/>
      <c r="E37" s="10"/>
      <c r="F37" s="10"/>
      <c r="G37" s="10"/>
      <c r="H37" s="10"/>
      <c r="I37" s="10"/>
    </row>
    <row r="38" spans="2:14" ht="33.75" customHeight="1" x14ac:dyDescent="0.25">
      <c r="C38" s="732"/>
      <c r="D38" s="74"/>
      <c r="E38" s="10"/>
      <c r="F38" s="10"/>
      <c r="G38" s="10"/>
      <c r="H38" s="10"/>
      <c r="I38" s="10"/>
    </row>
    <row r="39" spans="2:14" ht="33.75" customHeight="1" x14ac:dyDescent="0.25">
      <c r="C39" s="732"/>
      <c r="D39" s="74"/>
      <c r="E39" s="10"/>
      <c r="F39" s="10"/>
      <c r="G39" s="10"/>
      <c r="H39" s="10"/>
      <c r="I39" s="10"/>
    </row>
    <row r="40" spans="2:14" ht="33.75" customHeight="1" x14ac:dyDescent="0.25">
      <c r="C40" s="732"/>
      <c r="D40" s="74"/>
      <c r="E40" s="10"/>
      <c r="F40" s="10"/>
      <c r="G40" s="10"/>
      <c r="H40" s="10"/>
      <c r="I40" s="10"/>
    </row>
    <row r="41" spans="2:14" ht="33.75" customHeight="1" x14ac:dyDescent="0.25">
      <c r="C41" s="732"/>
      <c r="D41" s="74"/>
      <c r="E41" s="10"/>
      <c r="F41" s="10"/>
      <c r="G41" s="10"/>
      <c r="H41" s="10"/>
      <c r="I41" s="10"/>
    </row>
    <row r="42" spans="2:14" ht="33.75" hidden="1" customHeight="1" x14ac:dyDescent="0.25">
      <c r="C42" s="732"/>
      <c r="D42" s="74"/>
      <c r="E42" s="10"/>
      <c r="F42" s="10"/>
      <c r="G42" s="10"/>
      <c r="H42" s="10"/>
      <c r="I42" s="10"/>
    </row>
    <row r="43" spans="2:14" x14ac:dyDescent="0.25">
      <c r="B43" s="735" t="s">
        <v>490</v>
      </c>
      <c r="C43" s="734" t="s">
        <v>491</v>
      </c>
      <c r="D43" s="74"/>
      <c r="E43" s="10"/>
      <c r="F43" s="10"/>
      <c r="G43" s="10"/>
      <c r="H43" s="10"/>
      <c r="I43" s="10"/>
    </row>
    <row r="44" spans="2:14" ht="3.75" customHeight="1" x14ac:dyDescent="0.25">
      <c r="C44" s="732"/>
      <c r="D44" s="74"/>
      <c r="E44" s="10"/>
      <c r="F44" s="10"/>
      <c r="G44" s="10"/>
      <c r="H44" s="10"/>
      <c r="I44" s="10"/>
    </row>
    <row r="45" spans="2:14" ht="33.75" customHeight="1" x14ac:dyDescent="0.25">
      <c r="C45" s="732"/>
      <c r="D45" s="74"/>
      <c r="E45" s="10"/>
      <c r="F45" s="10"/>
      <c r="G45" s="10"/>
      <c r="H45" s="10"/>
      <c r="I45" s="10"/>
    </row>
    <row r="46" spans="2:14" ht="33.75" customHeight="1" x14ac:dyDescent="0.25">
      <c r="C46" s="732"/>
      <c r="D46" s="74"/>
      <c r="E46" s="10"/>
      <c r="F46" s="10"/>
      <c r="G46" s="10"/>
      <c r="H46" s="10"/>
      <c r="I46" s="10"/>
      <c r="N46" s="447"/>
    </row>
    <row r="47" spans="2:14" ht="33.75" customHeight="1" x14ac:dyDescent="0.25">
      <c r="C47" s="732"/>
      <c r="D47" s="74"/>
      <c r="E47" s="10"/>
      <c r="F47" s="10"/>
      <c r="G47" s="10"/>
      <c r="H47" s="10"/>
      <c r="I47" s="10"/>
    </row>
    <row r="48" spans="2:14" ht="33.75" customHeight="1" x14ac:dyDescent="0.25">
      <c r="C48" s="732"/>
      <c r="D48" s="74"/>
      <c r="E48" s="10"/>
      <c r="F48" s="10"/>
      <c r="G48" s="10"/>
      <c r="H48" s="10"/>
      <c r="I48" s="10"/>
    </row>
    <row r="49" spans="3:9" ht="33.75" customHeight="1" x14ac:dyDescent="0.25">
      <c r="C49" s="732"/>
      <c r="D49" s="74"/>
      <c r="E49" s="10"/>
      <c r="F49" s="10"/>
      <c r="G49" s="10"/>
      <c r="H49" s="10"/>
      <c r="I49" s="10"/>
    </row>
    <row r="50" spans="3:9" ht="33.75" customHeight="1" x14ac:dyDescent="0.25">
      <c r="C50" s="732"/>
      <c r="D50" s="74"/>
      <c r="E50" s="10"/>
      <c r="F50" s="10"/>
      <c r="G50" s="10"/>
      <c r="H50" s="10"/>
      <c r="I50" s="10"/>
    </row>
    <row r="51" spans="3:9" ht="33.75" customHeight="1" x14ac:dyDescent="0.25">
      <c r="C51" s="732"/>
      <c r="D51" s="74"/>
      <c r="E51" s="10"/>
      <c r="F51" s="10"/>
      <c r="G51" s="10"/>
      <c r="H51" s="10"/>
      <c r="I51" s="10"/>
    </row>
    <row r="52" spans="3:9" ht="21.75" customHeight="1" x14ac:dyDescent="0.25">
      <c r="C52" s="732"/>
      <c r="D52" s="74"/>
      <c r="E52" s="10"/>
      <c r="F52" s="10"/>
      <c r="G52" s="10"/>
      <c r="H52" s="10"/>
      <c r="I52" s="10"/>
    </row>
    <row r="53" spans="3:9" ht="21.75" customHeight="1" x14ac:dyDescent="0.25">
      <c r="C53" s="732"/>
      <c r="D53" s="74"/>
      <c r="E53" s="10"/>
      <c r="F53" s="10"/>
      <c r="G53" s="10"/>
      <c r="H53" s="10"/>
      <c r="I53" s="10"/>
    </row>
    <row r="54" spans="3:9" ht="21.75" customHeight="1" x14ac:dyDescent="0.25">
      <c r="C54" s="732"/>
      <c r="D54" s="74"/>
      <c r="E54" s="10"/>
      <c r="F54" s="10"/>
      <c r="G54" s="10"/>
      <c r="H54" s="10"/>
      <c r="I54" s="10"/>
    </row>
    <row r="55" spans="3:9" ht="21.75" customHeight="1" x14ac:dyDescent="0.25">
      <c r="C55" s="732"/>
      <c r="D55" s="74"/>
      <c r="E55" s="10"/>
      <c r="F55" s="10"/>
      <c r="G55" s="10"/>
      <c r="H55" s="10"/>
      <c r="I55" s="10"/>
    </row>
    <row r="56" spans="3:9" ht="21.75" customHeight="1" x14ac:dyDescent="0.25">
      <c r="C56" s="732"/>
      <c r="D56" s="74"/>
      <c r="E56" s="10"/>
      <c r="F56" s="10"/>
      <c r="G56" s="10"/>
      <c r="H56" s="10"/>
      <c r="I56" s="10"/>
    </row>
    <row r="57" spans="3:9" ht="21.75" customHeight="1" x14ac:dyDescent="0.25">
      <c r="C57" s="732"/>
      <c r="D57" s="74"/>
      <c r="E57" s="10"/>
      <c r="F57" s="10"/>
      <c r="G57" s="10"/>
      <c r="H57" s="10"/>
      <c r="I57" s="10"/>
    </row>
    <row r="58" spans="3:9" ht="21.75" customHeight="1" x14ac:dyDescent="0.25">
      <c r="C58" s="732"/>
      <c r="D58" s="74"/>
      <c r="E58" s="10"/>
      <c r="F58" s="10"/>
      <c r="G58" s="10"/>
      <c r="H58" s="10"/>
      <c r="I58" s="10"/>
    </row>
    <row r="59" spans="3:9" ht="21.75" customHeight="1" x14ac:dyDescent="0.25">
      <c r="C59" s="732"/>
      <c r="D59" s="74"/>
      <c r="E59" s="10"/>
      <c r="F59" s="10"/>
      <c r="G59" s="10"/>
      <c r="H59" s="10"/>
      <c r="I59" s="10"/>
    </row>
    <row r="60" spans="3:9" ht="21.75" customHeight="1" x14ac:dyDescent="0.25">
      <c r="C60" s="732"/>
      <c r="D60" s="74"/>
      <c r="E60" s="10"/>
      <c r="F60" s="10"/>
      <c r="G60" s="10"/>
      <c r="H60" s="10"/>
      <c r="I60" s="10"/>
    </row>
    <row r="61" spans="3:9" ht="21.75" customHeight="1" x14ac:dyDescent="0.25">
      <c r="C61" s="732"/>
      <c r="D61" s="74"/>
      <c r="E61" s="10"/>
      <c r="F61" s="10"/>
      <c r="G61" s="10"/>
      <c r="H61" s="10"/>
      <c r="I61" s="10"/>
    </row>
    <row r="62" spans="3:9" x14ac:dyDescent="0.25">
      <c r="C62" s="732"/>
      <c r="D62" s="74"/>
      <c r="E62" s="10"/>
      <c r="F62" s="10"/>
      <c r="G62" s="10"/>
      <c r="H62" s="10"/>
      <c r="I62" s="10">
        <v>3</v>
      </c>
    </row>
    <row r="63" spans="3:9" x14ac:dyDescent="0.25">
      <c r="C63" s="734" t="s">
        <v>577</v>
      </c>
      <c r="D63" s="74"/>
      <c r="E63" s="10"/>
      <c r="F63" s="10"/>
      <c r="G63" s="10"/>
      <c r="H63" s="10"/>
      <c r="I63" s="10"/>
    </row>
    <row r="64" spans="3:9" ht="15" customHeight="1" x14ac:dyDescent="0.25">
      <c r="C64" s="736" t="s">
        <v>578</v>
      </c>
      <c r="D64" s="74"/>
      <c r="E64" s="10"/>
      <c r="F64" s="10"/>
      <c r="G64" s="10"/>
      <c r="H64" s="10"/>
      <c r="I64" s="10"/>
    </row>
    <row r="65" spans="2:10" ht="33.75" customHeight="1" x14ac:dyDescent="0.25">
      <c r="C65" s="732"/>
      <c r="D65" s="74"/>
      <c r="E65" s="10"/>
      <c r="F65" s="10"/>
      <c r="G65" s="10"/>
      <c r="H65" s="10"/>
      <c r="I65" s="10"/>
    </row>
    <row r="66" spans="2:10" ht="33.75" customHeight="1" x14ac:dyDescent="0.25">
      <c r="C66" s="732"/>
      <c r="D66" s="74"/>
      <c r="E66" s="10"/>
      <c r="F66" s="10"/>
      <c r="G66" s="10"/>
      <c r="H66" s="10"/>
      <c r="I66" s="10"/>
    </row>
    <row r="67" spans="2:10" ht="33.75" customHeight="1" x14ac:dyDescent="0.25">
      <c r="C67" s="732"/>
      <c r="D67" s="74"/>
      <c r="E67" s="10"/>
      <c r="F67" s="10"/>
      <c r="G67" s="10"/>
      <c r="H67" s="10"/>
      <c r="I67" s="10"/>
    </row>
    <row r="68" spans="2:10" ht="33.75" customHeight="1" x14ac:dyDescent="0.25">
      <c r="C68" s="732"/>
      <c r="D68" s="74"/>
      <c r="E68" s="10"/>
      <c r="F68" s="10"/>
      <c r="G68" s="10"/>
      <c r="H68" s="10"/>
      <c r="I68" s="10"/>
    </row>
    <row r="69" spans="2:10" ht="33.75" customHeight="1" x14ac:dyDescent="0.25">
      <c r="C69" s="732"/>
      <c r="D69" s="74"/>
      <c r="E69" s="10"/>
      <c r="F69" s="10"/>
      <c r="G69" s="10"/>
      <c r="H69" s="10"/>
      <c r="I69" s="10"/>
    </row>
    <row r="70" spans="2:10" x14ac:dyDescent="0.25">
      <c r="C70" s="399" t="s">
        <v>495</v>
      </c>
      <c r="D70" s="399"/>
      <c r="E70" s="399"/>
      <c r="F70" s="399"/>
      <c r="G70" s="399"/>
      <c r="H70" s="399"/>
      <c r="I70" s="399"/>
    </row>
    <row r="71" spans="2:10" x14ac:dyDescent="0.25">
      <c r="B71" s="737" t="s">
        <v>493</v>
      </c>
      <c r="C71" s="820" t="s">
        <v>494</v>
      </c>
      <c r="D71" s="74"/>
      <c r="E71" s="10"/>
      <c r="F71" s="731"/>
      <c r="G71" s="732"/>
      <c r="H71" s="10"/>
      <c r="I71" s="10"/>
    </row>
    <row r="72" spans="2:10" x14ac:dyDescent="0.25">
      <c r="B72" s="737" t="s">
        <v>393</v>
      </c>
      <c r="C72" s="732" t="s">
        <v>675</v>
      </c>
      <c r="E72" s="74"/>
      <c r="F72" s="10"/>
      <c r="G72" s="731" t="s">
        <v>671</v>
      </c>
      <c r="H72" s="10"/>
      <c r="I72" s="10"/>
    </row>
    <row r="73" spans="2:10" ht="15.75" x14ac:dyDescent="0.25">
      <c r="B73" s="737" t="s">
        <v>394</v>
      </c>
      <c r="C73" s="732" t="s">
        <v>676</v>
      </c>
      <c r="E73" s="10"/>
      <c r="F73" s="10"/>
      <c r="G73" s="10"/>
      <c r="H73" s="10"/>
      <c r="I73" s="10"/>
      <c r="J73" s="10"/>
    </row>
    <row r="74" spans="2:10" x14ac:dyDescent="0.25">
      <c r="C74" s="732" t="s">
        <v>487</v>
      </c>
      <c r="D74" s="10"/>
      <c r="E74" s="10"/>
      <c r="F74" s="10"/>
      <c r="G74" s="10"/>
      <c r="H74" s="10"/>
      <c r="I74" s="10"/>
    </row>
    <row r="75" spans="2:10" x14ac:dyDescent="0.25">
      <c r="B75" s="737" t="s">
        <v>496</v>
      </c>
      <c r="C75" s="732" t="s">
        <v>497</v>
      </c>
      <c r="F75" s="738">
        <v>27</v>
      </c>
    </row>
  </sheetData>
  <mergeCells count="6">
    <mergeCell ref="B9:I9"/>
    <mergeCell ref="B30:F30"/>
    <mergeCell ref="C21:I21"/>
    <mergeCell ref="C14:H14"/>
    <mergeCell ref="C17:I18"/>
    <mergeCell ref="B10:I10"/>
  </mergeCells>
  <hyperlinks>
    <hyperlink ref="D26" r:id="rId1" xr:uid="{00000000-0004-0000-0200-000000000000}"/>
  </hyperlinks>
  <pageMargins left="0.78740157480314965" right="0.78740157480314965" top="0.98425196850393704" bottom="1.1811023622047245" header="0.31496062992125984" footer="0.31496062992125984"/>
  <pageSetup paperSize="9" scale="73" fitToHeight="0" orientation="portrait" horizontalDpi="1200" verticalDpi="12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rgb="FF002060"/>
    <pageSetUpPr fitToPage="1"/>
  </sheetPr>
  <dimension ref="A1:L74"/>
  <sheetViews>
    <sheetView showGridLines="0" zoomScaleNormal="100" workbookViewId="0">
      <selection activeCell="G65" sqref="G65"/>
    </sheetView>
  </sheetViews>
  <sheetFormatPr baseColWidth="10" defaultColWidth="11.42578125" defaultRowHeight="12.75" x14ac:dyDescent="0.2"/>
  <cols>
    <col min="1" max="1" width="2.28515625" style="11" customWidth="1"/>
    <col min="2" max="2" width="5.140625" style="11" customWidth="1"/>
    <col min="3" max="3" width="7" style="11" customWidth="1"/>
    <col min="4" max="4" width="41.85546875" style="11" customWidth="1"/>
    <col min="5" max="5" width="5.7109375" style="13" bestFit="1" customWidth="1"/>
    <col min="6" max="7" width="15.140625" style="11" bestFit="1" customWidth="1"/>
    <col min="8" max="8" width="2.28515625" style="657" customWidth="1"/>
    <col min="9" max="10" width="11.7109375" style="11" bestFit="1" customWidth="1"/>
    <col min="11" max="11" width="13.85546875" style="11" bestFit="1" customWidth="1"/>
    <col min="12" max="12" width="13" style="11" bestFit="1" customWidth="1"/>
    <col min="13" max="16384" width="11.42578125" style="11"/>
  </cols>
  <sheetData>
    <row r="1" spans="1:8" x14ac:dyDescent="0.2">
      <c r="D1" s="53"/>
      <c r="E1" s="466" t="s">
        <v>284</v>
      </c>
      <c r="H1" s="657">
        <v>4</v>
      </c>
    </row>
    <row r="3" spans="1:8" x14ac:dyDescent="0.2">
      <c r="F3" s="14"/>
    </row>
    <row r="6" spans="1:8" x14ac:dyDescent="0.2">
      <c r="G6" s="15"/>
    </row>
    <row r="7" spans="1:8" x14ac:dyDescent="0.2">
      <c r="G7" s="15"/>
    </row>
    <row r="8" spans="1:8" x14ac:dyDescent="0.2">
      <c r="G8" s="15"/>
    </row>
    <row r="9" spans="1:8" x14ac:dyDescent="0.2">
      <c r="A9" s="1128" t="s">
        <v>709</v>
      </c>
      <c r="B9" s="1128"/>
      <c r="C9" s="1128"/>
      <c r="D9" s="1128"/>
      <c r="E9" s="1128"/>
      <c r="F9" s="1128"/>
      <c r="G9" s="1128"/>
      <c r="H9" s="1128"/>
    </row>
    <row r="10" spans="1:8" x14ac:dyDescent="0.2">
      <c r="A10" s="1128" t="s">
        <v>739</v>
      </c>
      <c r="B10" s="1128"/>
      <c r="C10" s="1128"/>
      <c r="D10" s="1128"/>
      <c r="E10" s="1128"/>
      <c r="F10" s="1128"/>
      <c r="G10" s="1128"/>
      <c r="H10" s="1128"/>
    </row>
    <row r="11" spans="1:8" x14ac:dyDescent="0.2">
      <c r="A11" s="1139" t="s">
        <v>715</v>
      </c>
      <c r="B11" s="1139"/>
      <c r="C11" s="1139"/>
      <c r="D11" s="1139"/>
      <c r="E11" s="1139"/>
      <c r="F11" s="1139"/>
      <c r="G11" s="1139"/>
      <c r="H11" s="1139"/>
    </row>
    <row r="12" spans="1:8" x14ac:dyDescent="0.2">
      <c r="A12" s="1139" t="s">
        <v>434</v>
      </c>
      <c r="B12" s="1139"/>
      <c r="C12" s="1139"/>
      <c r="D12" s="1139"/>
      <c r="E12" s="1139"/>
      <c r="F12" s="1139"/>
      <c r="G12" s="1139"/>
      <c r="H12" s="1139"/>
    </row>
    <row r="13" spans="1:8" ht="15.75" x14ac:dyDescent="0.25">
      <c r="A13" s="1138"/>
      <c r="B13" s="1138"/>
      <c r="C13" s="1138"/>
      <c r="D13" s="1138"/>
      <c r="E13" s="1138"/>
      <c r="F13" s="1138"/>
      <c r="G13" s="1138"/>
      <c r="H13" s="876"/>
    </row>
    <row r="14" spans="1:8" x14ac:dyDescent="0.2">
      <c r="F14" s="787">
        <v>46022</v>
      </c>
      <c r="G14" s="787">
        <v>45657</v>
      </c>
      <c r="H14" s="877"/>
    </row>
    <row r="15" spans="1:8" ht="14.25" x14ac:dyDescent="0.2">
      <c r="B15" s="36"/>
      <c r="C15" s="37"/>
      <c r="D15" s="37"/>
      <c r="E15" s="808" t="s">
        <v>151</v>
      </c>
      <c r="F15" s="47">
        <v>2025</v>
      </c>
      <c r="G15" s="48">
        <v>2024</v>
      </c>
    </row>
    <row r="16" spans="1:8" x14ac:dyDescent="0.2">
      <c r="B16" s="1134" t="s">
        <v>152</v>
      </c>
      <c r="C16" s="1135"/>
      <c r="D16" s="1135"/>
      <c r="E16" s="16"/>
      <c r="G16" s="38"/>
    </row>
    <row r="17" spans="1:10" x14ac:dyDescent="0.2">
      <c r="B17" s="39" t="s">
        <v>153</v>
      </c>
      <c r="E17" s="18"/>
      <c r="G17" s="40"/>
      <c r="H17" s="878"/>
    </row>
    <row r="18" spans="1:10" x14ac:dyDescent="0.2">
      <c r="B18" s="41"/>
      <c r="C18" s="1131" t="s">
        <v>154</v>
      </c>
      <c r="D18" s="1131"/>
      <c r="E18" s="31">
        <v>3</v>
      </c>
      <c r="F18" s="42">
        <f>'Nota 3'!D18</f>
        <v>5527391803</v>
      </c>
      <c r="G18" s="42">
        <v>4567075425</v>
      </c>
      <c r="H18" s="878"/>
      <c r="I18" s="416"/>
      <c r="J18" s="416"/>
    </row>
    <row r="19" spans="1:10" x14ac:dyDescent="0.2">
      <c r="B19" s="41"/>
      <c r="C19" s="1131" t="s">
        <v>87</v>
      </c>
      <c r="D19" s="1131"/>
      <c r="E19" s="31">
        <v>4</v>
      </c>
      <c r="F19" s="42">
        <f>'Nota 4'!C14</f>
        <v>20832343063</v>
      </c>
      <c r="G19" s="42">
        <v>0</v>
      </c>
      <c r="H19" s="878"/>
      <c r="I19" s="416"/>
      <c r="J19" s="416"/>
    </row>
    <row r="20" spans="1:10" x14ac:dyDescent="0.2">
      <c r="B20" s="41"/>
      <c r="C20" s="1131" t="s">
        <v>155</v>
      </c>
      <c r="D20" s="1131"/>
      <c r="E20" s="31">
        <v>5</v>
      </c>
      <c r="F20" s="42">
        <f>'Nota 5'!C32</f>
        <v>320655744313</v>
      </c>
      <c r="G20" s="42">
        <v>268102723055</v>
      </c>
      <c r="H20" s="878"/>
      <c r="I20" s="416"/>
      <c r="J20" s="416"/>
    </row>
    <row r="21" spans="1:10" x14ac:dyDescent="0.2">
      <c r="A21" s="20"/>
      <c r="B21" s="41"/>
      <c r="C21" s="1131" t="s">
        <v>36</v>
      </c>
      <c r="D21" s="1131"/>
      <c r="E21" s="31">
        <v>6</v>
      </c>
      <c r="F21" s="42">
        <f>'Nota 6'!B27</f>
        <v>7352104480</v>
      </c>
      <c r="G21" s="42">
        <v>8188411899</v>
      </c>
      <c r="H21" s="878"/>
      <c r="I21" s="416"/>
      <c r="J21" s="416"/>
    </row>
    <row r="22" spans="1:10" x14ac:dyDescent="0.2">
      <c r="B22" s="41"/>
      <c r="C22" s="1131" t="s">
        <v>156</v>
      </c>
      <c r="D22" s="1131"/>
      <c r="E22" s="31">
        <v>7</v>
      </c>
      <c r="F22" s="42">
        <f>'Nota 7'!B12</f>
        <v>59708654223</v>
      </c>
      <c r="G22" s="42">
        <v>16061284799</v>
      </c>
      <c r="H22" s="878"/>
      <c r="I22" s="416"/>
      <c r="J22" s="416"/>
    </row>
    <row r="23" spans="1:10" x14ac:dyDescent="0.2">
      <c r="B23" s="41"/>
      <c r="C23" s="17" t="s">
        <v>221</v>
      </c>
      <c r="E23" s="18"/>
      <c r="F23" s="21">
        <f>SUM(F18:F22)</f>
        <v>414076237882</v>
      </c>
      <c r="G23" s="21">
        <v>296919495178</v>
      </c>
      <c r="H23" s="878"/>
      <c r="I23" s="416"/>
      <c r="J23" s="416"/>
    </row>
    <row r="24" spans="1:10" x14ac:dyDescent="0.2">
      <c r="B24" s="39" t="s">
        <v>157</v>
      </c>
      <c r="E24" s="18"/>
      <c r="H24" s="878"/>
      <c r="I24" s="416"/>
      <c r="J24" s="416"/>
    </row>
    <row r="25" spans="1:10" x14ac:dyDescent="0.2">
      <c r="B25" s="41"/>
      <c r="C25" s="1131" t="s">
        <v>158</v>
      </c>
      <c r="D25" s="1131"/>
      <c r="E25" s="31">
        <v>6</v>
      </c>
      <c r="F25" s="716">
        <f>+'Nota 6'!F27</f>
        <v>8900192661</v>
      </c>
      <c r="G25" s="716">
        <v>13664690518</v>
      </c>
      <c r="H25" s="878"/>
      <c r="I25" s="416"/>
      <c r="J25" s="416"/>
    </row>
    <row r="26" spans="1:10" x14ac:dyDescent="0.2">
      <c r="B26" s="41"/>
      <c r="C26" s="1131" t="s">
        <v>419</v>
      </c>
      <c r="D26" s="1131"/>
      <c r="E26" s="789">
        <v>4</v>
      </c>
      <c r="F26" s="42">
        <f>+'Nota 4'!$C$21</f>
        <v>1403005884</v>
      </c>
      <c r="G26" s="42">
        <v>1339505884</v>
      </c>
      <c r="H26" s="878"/>
      <c r="I26" s="416"/>
      <c r="J26" s="416"/>
    </row>
    <row r="27" spans="1:10" x14ac:dyDescent="0.2">
      <c r="B27" s="41"/>
      <c r="C27" s="11" t="s">
        <v>155</v>
      </c>
      <c r="E27" s="31">
        <v>5</v>
      </c>
      <c r="F27" s="42">
        <f>'Nota 5'!C60</f>
        <v>48806910428</v>
      </c>
      <c r="G27" s="42">
        <v>67525690714</v>
      </c>
      <c r="H27" s="878"/>
      <c r="I27" s="416"/>
      <c r="J27" s="416"/>
    </row>
    <row r="28" spans="1:10" x14ac:dyDescent="0.2">
      <c r="B28" s="41"/>
      <c r="C28" s="1131" t="s">
        <v>301</v>
      </c>
      <c r="D28" s="1131"/>
      <c r="E28" s="31">
        <v>8</v>
      </c>
      <c r="F28" s="42">
        <f>'Nota 8'!B13</f>
        <v>1774598316</v>
      </c>
      <c r="G28" s="42">
        <v>1774598316</v>
      </c>
      <c r="H28" s="878"/>
      <c r="I28" s="416"/>
      <c r="J28" s="416"/>
    </row>
    <row r="29" spans="1:10" x14ac:dyDescent="0.2">
      <c r="B29" s="41"/>
      <c r="C29" s="1131" t="s">
        <v>302</v>
      </c>
      <c r="D29" s="1131"/>
      <c r="E29" s="31">
        <v>9</v>
      </c>
      <c r="F29" s="42">
        <f>+'Nota 9'!L19</f>
        <v>15770428739.84</v>
      </c>
      <c r="G29" s="42">
        <v>11944495141</v>
      </c>
      <c r="H29" s="878"/>
      <c r="I29" s="416"/>
      <c r="J29" s="416"/>
    </row>
    <row r="30" spans="1:10" hidden="1" x14ac:dyDescent="0.2">
      <c r="B30" s="41"/>
      <c r="C30" s="1131" t="s">
        <v>170</v>
      </c>
      <c r="D30" s="1131"/>
      <c r="E30" s="31">
        <v>10</v>
      </c>
      <c r="F30" s="199">
        <f>'Nota 10'!B20</f>
        <v>0</v>
      </c>
      <c r="G30" s="199">
        <v>0</v>
      </c>
      <c r="H30" s="878"/>
      <c r="I30" s="416"/>
      <c r="J30" s="416"/>
    </row>
    <row r="31" spans="1:10" hidden="1" x14ac:dyDescent="0.2">
      <c r="B31" s="41"/>
      <c r="C31" s="1131" t="s">
        <v>96</v>
      </c>
      <c r="D31" s="1131"/>
      <c r="E31" s="31">
        <v>11</v>
      </c>
      <c r="F31" s="199">
        <f>'Nota 11'!B13</f>
        <v>0</v>
      </c>
      <c r="G31" s="199">
        <v>0</v>
      </c>
      <c r="H31" s="878"/>
      <c r="I31" s="416"/>
      <c r="J31" s="416"/>
    </row>
    <row r="32" spans="1:10" hidden="1" x14ac:dyDescent="0.2">
      <c r="B32" s="41"/>
      <c r="C32" s="1131" t="s">
        <v>100</v>
      </c>
      <c r="D32" s="1131"/>
      <c r="E32" s="31">
        <v>12</v>
      </c>
      <c r="F32" s="199">
        <f>'Nota 12'!B13</f>
        <v>0</v>
      </c>
      <c r="G32" s="199">
        <v>0</v>
      </c>
      <c r="H32" s="878"/>
      <c r="I32" s="416"/>
      <c r="J32" s="416"/>
    </row>
    <row r="33" spans="2:12" x14ac:dyDescent="0.2">
      <c r="B33" s="41"/>
      <c r="C33" s="1132" t="s">
        <v>231</v>
      </c>
      <c r="D33" s="1132"/>
      <c r="E33" s="18"/>
      <c r="F33" s="21">
        <f>SUM(F25:F32)</f>
        <v>76655136028.839996</v>
      </c>
      <c r="G33" s="21">
        <v>96248980573</v>
      </c>
      <c r="H33" s="878"/>
      <c r="I33" s="416"/>
      <c r="J33" s="416"/>
    </row>
    <row r="34" spans="2:12" x14ac:dyDescent="0.2">
      <c r="B34" s="1140" t="s">
        <v>171</v>
      </c>
      <c r="C34" s="1141"/>
      <c r="D34" s="1141"/>
      <c r="E34" s="18"/>
      <c r="F34" s="22">
        <f>+F23+F33</f>
        <v>490731373910.83997</v>
      </c>
      <c r="G34" s="22">
        <v>393168475751</v>
      </c>
      <c r="H34" s="878"/>
      <c r="I34" s="416"/>
      <c r="J34" s="416"/>
    </row>
    <row r="35" spans="2:12" ht="15" x14ac:dyDescent="0.35">
      <c r="B35" s="1136" t="s">
        <v>172</v>
      </c>
      <c r="C35" s="1137"/>
      <c r="D35" s="1137"/>
      <c r="E35" s="16"/>
      <c r="F35" s="23"/>
      <c r="G35" s="23"/>
      <c r="H35" s="878"/>
      <c r="I35" s="416"/>
      <c r="J35" s="416"/>
    </row>
    <row r="36" spans="2:12" x14ac:dyDescent="0.2">
      <c r="B36" s="39" t="s">
        <v>173</v>
      </c>
      <c r="E36" s="18"/>
      <c r="F36" s="24"/>
      <c r="G36" s="24"/>
      <c r="H36" s="878"/>
      <c r="I36" s="416"/>
      <c r="J36" s="416"/>
    </row>
    <row r="37" spans="2:12" x14ac:dyDescent="0.2">
      <c r="B37" s="41"/>
      <c r="C37" s="1131" t="s">
        <v>88</v>
      </c>
      <c r="D37" s="1131"/>
      <c r="E37" s="31">
        <v>13</v>
      </c>
      <c r="F37" s="42">
        <f>'Nota 13'!D17</f>
        <v>22489284259</v>
      </c>
      <c r="G37" s="42">
        <v>39460748668</v>
      </c>
      <c r="H37" s="878"/>
      <c r="I37" s="416"/>
      <c r="J37" s="416"/>
    </row>
    <row r="38" spans="2:12" x14ac:dyDescent="0.2">
      <c r="B38" s="41"/>
      <c r="C38" s="1133" t="s">
        <v>175</v>
      </c>
      <c r="D38" s="1133"/>
      <c r="E38" s="788">
        <v>14</v>
      </c>
      <c r="F38" s="42">
        <f>+'Nota 14 '!E105</f>
        <v>64113724685.708992</v>
      </c>
      <c r="G38" s="42">
        <v>61829111309.991165</v>
      </c>
      <c r="H38" s="878"/>
      <c r="I38" s="416"/>
      <c r="J38" s="416"/>
      <c r="K38" s="42"/>
      <c r="L38" s="416"/>
    </row>
    <row r="39" spans="2:12" x14ac:dyDescent="0.2">
      <c r="B39" s="41"/>
      <c r="C39" s="1131" t="s">
        <v>102</v>
      </c>
      <c r="D39" s="1131"/>
      <c r="E39" s="715">
        <v>15</v>
      </c>
      <c r="F39" s="42">
        <f>+'Nota 15'!B17</f>
        <v>21323299198.265503</v>
      </c>
      <c r="G39" s="42">
        <v>22628903516.00798</v>
      </c>
      <c r="H39" s="878"/>
      <c r="I39" s="416"/>
      <c r="J39" s="416"/>
    </row>
    <row r="40" spans="2:12" x14ac:dyDescent="0.2">
      <c r="B40" s="41"/>
      <c r="C40" s="1131" t="s">
        <v>58</v>
      </c>
      <c r="D40" s="1131"/>
      <c r="E40" s="31">
        <v>16</v>
      </c>
      <c r="F40" s="42">
        <f>'Nota 16'!B16</f>
        <v>2320708524</v>
      </c>
      <c r="G40" s="42">
        <v>1502831446</v>
      </c>
      <c r="H40" s="878"/>
      <c r="I40" s="416"/>
      <c r="J40" s="416"/>
    </row>
    <row r="41" spans="2:12" x14ac:dyDescent="0.2">
      <c r="B41" s="41"/>
      <c r="C41" s="1131" t="s">
        <v>59</v>
      </c>
      <c r="D41" s="1131"/>
      <c r="E41" s="31">
        <v>17</v>
      </c>
      <c r="F41" s="42">
        <f>'Nota 17'!B14</f>
        <v>4937029595</v>
      </c>
      <c r="G41" s="42">
        <v>584146509</v>
      </c>
      <c r="H41" s="878"/>
      <c r="I41" s="416"/>
      <c r="J41" s="416"/>
    </row>
    <row r="42" spans="2:12" x14ac:dyDescent="0.2">
      <c r="B42" s="41"/>
      <c r="C42" s="1131" t="s">
        <v>441</v>
      </c>
      <c r="D42" s="1131"/>
      <c r="E42" s="31">
        <v>18</v>
      </c>
      <c r="F42" s="42">
        <f>'Nota 18'!B21</f>
        <v>6651721793</v>
      </c>
      <c r="G42" s="42">
        <v>2659739269</v>
      </c>
      <c r="H42" s="878"/>
      <c r="I42" s="416"/>
      <c r="J42" s="416"/>
    </row>
    <row r="43" spans="2:12" x14ac:dyDescent="0.2">
      <c r="B43" s="41"/>
      <c r="C43" s="1131" t="s">
        <v>176</v>
      </c>
      <c r="D43" s="1131"/>
      <c r="E43" s="31">
        <v>19</v>
      </c>
      <c r="F43" s="42">
        <f>'Nota 19'!B17</f>
        <v>33495702405</v>
      </c>
      <c r="G43" s="42">
        <v>14544569514</v>
      </c>
      <c r="H43" s="878"/>
      <c r="I43" s="416"/>
      <c r="J43" s="416"/>
    </row>
    <row r="44" spans="2:12" x14ac:dyDescent="0.2">
      <c r="B44" s="41"/>
      <c r="C44" s="17" t="s">
        <v>174</v>
      </c>
      <c r="E44" s="18"/>
      <c r="F44" s="21">
        <f>+F37+F38+F39+F40+F41+F42+F43</f>
        <v>155331470459.97449</v>
      </c>
      <c r="G44" s="21">
        <v>143210050231.99915</v>
      </c>
      <c r="H44" s="878"/>
      <c r="I44" s="416"/>
      <c r="J44" s="416"/>
    </row>
    <row r="45" spans="2:12" x14ac:dyDescent="0.2">
      <c r="B45" s="39" t="s">
        <v>177</v>
      </c>
      <c r="E45" s="18"/>
      <c r="H45" s="878"/>
      <c r="I45" s="416"/>
      <c r="J45" s="416"/>
    </row>
    <row r="46" spans="2:12" x14ac:dyDescent="0.2">
      <c r="B46" s="41"/>
      <c r="C46" s="1131" t="s">
        <v>178</v>
      </c>
      <c r="D46" s="1131"/>
      <c r="E46" s="31">
        <v>14</v>
      </c>
      <c r="F46" s="42">
        <f>+'Nota 14 '!E245</f>
        <v>167399821072.6507</v>
      </c>
      <c r="G46" s="42">
        <v>117496751700</v>
      </c>
      <c r="H46" s="878"/>
      <c r="I46" s="416"/>
      <c r="J46" s="416"/>
    </row>
    <row r="47" spans="2:12" x14ac:dyDescent="0.2">
      <c r="B47" s="41"/>
      <c r="C47" s="1131" t="s">
        <v>261</v>
      </c>
      <c r="D47" s="1131"/>
      <c r="E47" s="31">
        <v>19</v>
      </c>
      <c r="F47" s="42">
        <f>'Nota 19'!F17</f>
        <v>0</v>
      </c>
      <c r="G47" s="42">
        <v>211000318</v>
      </c>
      <c r="H47" s="878"/>
      <c r="I47" s="416"/>
      <c r="J47" s="416"/>
    </row>
    <row r="48" spans="2:12" x14ac:dyDescent="0.2">
      <c r="B48" s="41"/>
      <c r="C48" s="17" t="s">
        <v>238</v>
      </c>
      <c r="E48" s="18"/>
      <c r="F48" s="21">
        <f>SUM(F46:F47)</f>
        <v>167399821072.6507</v>
      </c>
      <c r="G48" s="21">
        <v>117707752018</v>
      </c>
      <c r="H48" s="878"/>
      <c r="I48" s="416"/>
      <c r="J48" s="416"/>
    </row>
    <row r="49" spans="1:10" x14ac:dyDescent="0.2">
      <c r="B49" s="41"/>
      <c r="D49" s="20"/>
      <c r="E49" s="43"/>
      <c r="F49" s="20"/>
      <c r="G49" s="20"/>
      <c r="H49" s="878"/>
      <c r="I49" s="416"/>
      <c r="J49" s="416"/>
    </row>
    <row r="50" spans="1:10" x14ac:dyDescent="0.2">
      <c r="B50" s="1129" t="s">
        <v>303</v>
      </c>
      <c r="C50" s="1130"/>
      <c r="D50" s="1130"/>
      <c r="E50" s="25"/>
      <c r="F50" s="22">
        <f>+F44+F48</f>
        <v>322731291532.62518</v>
      </c>
      <c r="G50" s="22">
        <v>260917802249.99915</v>
      </c>
      <c r="H50" s="878"/>
      <c r="I50" s="416"/>
      <c r="J50" s="416"/>
    </row>
    <row r="51" spans="1:10" x14ac:dyDescent="0.2">
      <c r="B51" s="1129" t="s">
        <v>37</v>
      </c>
      <c r="C51" s="1130"/>
      <c r="D51" s="1130"/>
      <c r="E51" s="16"/>
      <c r="H51" s="878"/>
      <c r="I51" s="416"/>
      <c r="J51" s="416"/>
    </row>
    <row r="52" spans="1:10" x14ac:dyDescent="0.2">
      <c r="B52" s="41"/>
      <c r="C52" s="1131" t="s">
        <v>657</v>
      </c>
      <c r="D52" s="1131"/>
      <c r="E52" s="31">
        <v>20</v>
      </c>
      <c r="F52" s="42">
        <f>'Nota 20'!B$16</f>
        <v>105840500000</v>
      </c>
      <c r="G52" s="42">
        <v>105840500000</v>
      </c>
      <c r="H52" s="878"/>
      <c r="I52" s="416"/>
      <c r="J52" s="416"/>
    </row>
    <row r="53" spans="1:10" x14ac:dyDescent="0.2">
      <c r="B53" s="41"/>
      <c r="C53" s="11" t="s">
        <v>600</v>
      </c>
      <c r="E53" s="31">
        <v>20</v>
      </c>
      <c r="F53" s="42">
        <f>+'Nota 20'!B23</f>
        <v>26271488228</v>
      </c>
      <c r="G53" s="42">
        <v>5439145165</v>
      </c>
      <c r="H53" s="878"/>
      <c r="I53" s="416"/>
      <c r="J53" s="416"/>
    </row>
    <row r="54" spans="1:10" hidden="1" x14ac:dyDescent="0.2">
      <c r="B54" s="41"/>
      <c r="C54" s="1131" t="s">
        <v>38</v>
      </c>
      <c r="D54" s="1131"/>
      <c r="E54" s="44">
        <v>21</v>
      </c>
      <c r="F54" s="199">
        <f>'Nota 21'!B11</f>
        <v>0</v>
      </c>
      <c r="G54" s="199">
        <v>0</v>
      </c>
      <c r="H54" s="878"/>
      <c r="I54" s="416"/>
      <c r="J54" s="416"/>
    </row>
    <row r="55" spans="1:10" x14ac:dyDescent="0.2">
      <c r="A55" s="20"/>
      <c r="B55" s="41"/>
      <c r="C55" s="1131" t="s">
        <v>71</v>
      </c>
      <c r="D55" s="1131"/>
      <c r="E55" s="44">
        <v>21</v>
      </c>
      <c r="F55" s="42">
        <f>'Nota 21'!B16</f>
        <v>7584325367</v>
      </c>
      <c r="G55" s="42">
        <v>7074886272</v>
      </c>
      <c r="H55" s="878"/>
      <c r="I55" s="416"/>
      <c r="J55" s="416"/>
    </row>
    <row r="56" spans="1:10" hidden="1" x14ac:dyDescent="0.2">
      <c r="B56" s="41"/>
      <c r="C56" s="1131" t="s">
        <v>181</v>
      </c>
      <c r="D56" s="1131"/>
      <c r="E56" s="44">
        <v>21</v>
      </c>
      <c r="F56" s="199">
        <f>'Nota 21'!B20</f>
        <v>0</v>
      </c>
      <c r="G56" s="199">
        <v>0</v>
      </c>
      <c r="H56" s="878"/>
      <c r="I56" s="416"/>
      <c r="J56" s="416"/>
    </row>
    <row r="57" spans="1:10" x14ac:dyDescent="0.2">
      <c r="B57" s="41"/>
      <c r="C57" s="1131" t="s">
        <v>182</v>
      </c>
      <c r="D57" s="1131"/>
      <c r="E57" s="44">
        <v>21</v>
      </c>
      <c r="F57" s="42">
        <f>'Nota 21'!B24</f>
        <v>5377112974</v>
      </c>
      <c r="G57" s="42">
        <v>3707360157</v>
      </c>
      <c r="H57" s="878"/>
      <c r="I57" s="416"/>
      <c r="J57" s="416"/>
    </row>
    <row r="58" spans="1:10" hidden="1" x14ac:dyDescent="0.2">
      <c r="B58" s="41"/>
      <c r="C58" s="1131" t="s">
        <v>61</v>
      </c>
      <c r="D58" s="1131"/>
      <c r="E58" s="31">
        <v>22</v>
      </c>
      <c r="F58" s="199">
        <f>'Nota 22'!B12</f>
        <v>0</v>
      </c>
      <c r="G58" s="199">
        <v>0</v>
      </c>
      <c r="H58" s="878"/>
      <c r="I58" s="416"/>
      <c r="J58" s="416"/>
    </row>
    <row r="59" spans="1:10" x14ac:dyDescent="0.2">
      <c r="B59" s="41"/>
      <c r="C59" s="1131" t="s">
        <v>39</v>
      </c>
      <c r="D59" s="1131"/>
      <c r="E59" s="31">
        <v>23</v>
      </c>
      <c r="F59" s="42">
        <f>'Nota 23'!B13</f>
        <v>22926655809</v>
      </c>
      <c r="G59" s="42">
        <v>10188781907</v>
      </c>
      <c r="H59" s="878"/>
      <c r="I59" s="416"/>
      <c r="J59" s="416"/>
    </row>
    <row r="60" spans="1:10" x14ac:dyDescent="0.2">
      <c r="B60" s="41"/>
      <c r="C60" s="1133" t="s">
        <v>54</v>
      </c>
      <c r="D60" s="1133"/>
      <c r="E60" s="18"/>
      <c r="F60" s="42">
        <f>SUM(F52:F59)</f>
        <v>168000082378</v>
      </c>
      <c r="G60" s="42">
        <v>132250673501</v>
      </c>
      <c r="H60" s="878"/>
      <c r="I60" s="416"/>
      <c r="J60" s="416"/>
    </row>
    <row r="61" spans="1:10" hidden="1" x14ac:dyDescent="0.2">
      <c r="B61" s="41"/>
      <c r="C61" s="1131" t="s">
        <v>62</v>
      </c>
      <c r="D61" s="1131"/>
      <c r="E61" s="31">
        <v>24</v>
      </c>
      <c r="F61" s="199">
        <f>'Nota 24'!B14</f>
        <v>0</v>
      </c>
      <c r="G61" s="199">
        <v>0</v>
      </c>
      <c r="H61" s="878"/>
      <c r="I61" s="416"/>
      <c r="J61" s="416"/>
    </row>
    <row r="62" spans="1:10" x14ac:dyDescent="0.2">
      <c r="B62" s="1129" t="s">
        <v>183</v>
      </c>
      <c r="C62" s="1130"/>
      <c r="D62" s="1130"/>
      <c r="E62" s="25"/>
      <c r="F62" s="22">
        <f>F60</f>
        <v>168000082378</v>
      </c>
      <c r="G62" s="22">
        <v>132250673501</v>
      </c>
      <c r="H62" s="878"/>
      <c r="I62" s="416"/>
      <c r="J62" s="416"/>
    </row>
    <row r="63" spans="1:10" x14ac:dyDescent="0.2">
      <c r="B63" s="1144" t="s">
        <v>184</v>
      </c>
      <c r="C63" s="1145"/>
      <c r="D63" s="1145"/>
      <c r="E63" s="45"/>
      <c r="F63" s="46">
        <f>+F50+F62</f>
        <v>490731373910.62518</v>
      </c>
      <c r="G63" s="46">
        <v>393168475750.99915</v>
      </c>
      <c r="H63" s="878"/>
      <c r="I63" s="416"/>
      <c r="J63" s="416"/>
    </row>
    <row r="64" spans="1:10" x14ac:dyDescent="0.2">
      <c r="B64" s="17"/>
      <c r="C64" s="61"/>
      <c r="D64" s="61"/>
      <c r="E64" s="750"/>
      <c r="F64" s="868"/>
      <c r="G64" s="868"/>
      <c r="H64" s="798"/>
    </row>
    <row r="65" spans="1:8" x14ac:dyDescent="0.2">
      <c r="B65" s="1127" t="s">
        <v>300</v>
      </c>
      <c r="C65" s="1127"/>
      <c r="D65" s="1127"/>
      <c r="E65" s="1127"/>
      <c r="F65" s="1127"/>
      <c r="G65" s="1028"/>
      <c r="H65" s="801"/>
    </row>
    <row r="66" spans="1:8" x14ac:dyDescent="0.2">
      <c r="B66" s="1146"/>
      <c r="C66" s="1146"/>
      <c r="D66" s="1146"/>
      <c r="E66" s="1146"/>
      <c r="F66" s="1146"/>
      <c r="G66" s="751"/>
      <c r="H66" s="751"/>
    </row>
    <row r="67" spans="1:8" x14ac:dyDescent="0.2">
      <c r="B67" s="874"/>
      <c r="C67" s="874"/>
      <c r="D67" s="874"/>
      <c r="E67" s="874"/>
      <c r="F67" s="875"/>
      <c r="G67" s="875"/>
      <c r="H67" s="880"/>
    </row>
    <row r="68" spans="1:8" x14ac:dyDescent="0.2">
      <c r="B68" s="17"/>
      <c r="C68" s="61"/>
      <c r="D68" s="61"/>
      <c r="E68" s="750"/>
      <c r="F68" s="751"/>
      <c r="G68" s="752"/>
    </row>
    <row r="69" spans="1:8" x14ac:dyDescent="0.2">
      <c r="B69" s="61"/>
      <c r="C69" s="61"/>
      <c r="D69" s="61"/>
      <c r="E69" s="750"/>
      <c r="F69" s="751"/>
      <c r="G69" s="751"/>
    </row>
    <row r="70" spans="1:8" x14ac:dyDescent="0.2">
      <c r="A70" s="24"/>
      <c r="B70" s="826"/>
      <c r="C70" s="826"/>
      <c r="D70" s="826"/>
      <c r="E70" s="827"/>
      <c r="F70" s="1143"/>
      <c r="G70" s="1143"/>
    </row>
    <row r="71" spans="1:8" x14ac:dyDescent="0.2">
      <c r="B71" s="26"/>
      <c r="C71" s="26"/>
      <c r="D71" s="27"/>
      <c r="E71" s="28"/>
      <c r="F71" s="1142"/>
      <c r="G71" s="1142"/>
    </row>
    <row r="72" spans="1:8" x14ac:dyDescent="0.2">
      <c r="A72" s="24"/>
      <c r="B72" s="61"/>
      <c r="C72" s="61"/>
      <c r="D72" s="17"/>
      <c r="E72" s="25"/>
      <c r="F72" s="17"/>
      <c r="G72" s="61"/>
    </row>
    <row r="73" spans="1:8" x14ac:dyDescent="0.2">
      <c r="A73" s="24"/>
      <c r="B73" s="61"/>
      <c r="C73" s="61"/>
      <c r="D73" s="17"/>
      <c r="E73" s="25"/>
      <c r="F73" s="17"/>
      <c r="G73" s="61"/>
    </row>
    <row r="74" spans="1:8" x14ac:dyDescent="0.2">
      <c r="B74" s="61"/>
      <c r="C74" s="61"/>
      <c r="D74" s="61"/>
      <c r="E74" s="243"/>
      <c r="F74" s="61"/>
      <c r="G74" s="61"/>
    </row>
  </sheetData>
  <mergeCells count="47">
    <mergeCell ref="F71:G71"/>
    <mergeCell ref="C42:D42"/>
    <mergeCell ref="C61:D61"/>
    <mergeCell ref="C56:D56"/>
    <mergeCell ref="C57:D57"/>
    <mergeCell ref="C58:D58"/>
    <mergeCell ref="C43:D43"/>
    <mergeCell ref="C52:D52"/>
    <mergeCell ref="C55:D55"/>
    <mergeCell ref="C54:D54"/>
    <mergeCell ref="F70:G70"/>
    <mergeCell ref="C59:D59"/>
    <mergeCell ref="C60:D60"/>
    <mergeCell ref="B62:D62"/>
    <mergeCell ref="B63:D63"/>
    <mergeCell ref="B66:F66"/>
    <mergeCell ref="A9:H9"/>
    <mergeCell ref="B16:D16"/>
    <mergeCell ref="B35:D35"/>
    <mergeCell ref="C25:D25"/>
    <mergeCell ref="A13:G13"/>
    <mergeCell ref="C18:D18"/>
    <mergeCell ref="C19:D19"/>
    <mergeCell ref="C20:D20"/>
    <mergeCell ref="C21:D21"/>
    <mergeCell ref="C22:D22"/>
    <mergeCell ref="A11:H11"/>
    <mergeCell ref="C32:D32"/>
    <mergeCell ref="C28:D28"/>
    <mergeCell ref="C29:D29"/>
    <mergeCell ref="B34:D34"/>
    <mergeCell ref="A12:H12"/>
    <mergeCell ref="B65:F65"/>
    <mergeCell ref="A10:H10"/>
    <mergeCell ref="B51:D51"/>
    <mergeCell ref="B50:D50"/>
    <mergeCell ref="C26:D26"/>
    <mergeCell ref="C30:D30"/>
    <mergeCell ref="C31:D31"/>
    <mergeCell ref="C33:D33"/>
    <mergeCell ref="C47:D47"/>
    <mergeCell ref="C37:D37"/>
    <mergeCell ref="C39:D39"/>
    <mergeCell ref="C41:D41"/>
    <mergeCell ref="C38:D38"/>
    <mergeCell ref="C40:D40"/>
    <mergeCell ref="C46:D46"/>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0" location="'Nota 10'!A1" display="'Nota 10'!A1" xr:uid="{00000000-0004-0000-0300-000008000000}"/>
    <hyperlink ref="E31" location="'Nota 11'!A1" display="'Nota 11'!A1" xr:uid="{00000000-0004-0000-0300-000009000000}"/>
    <hyperlink ref="E32" location="'Nota 12'!A1" display="'Nota 12'!A1" xr:uid="{00000000-0004-0000-0300-00000A000000}"/>
    <hyperlink ref="E37" location="'Nota 13'!A1" display="'Nota 13'!A1" xr:uid="{00000000-0004-0000-0300-00000B000000}"/>
    <hyperlink ref="E38" location="'Nota 14 '!A1" display="'Nota 14 '!A1" xr:uid="{00000000-0004-0000-0300-00000C000000}"/>
    <hyperlink ref="E46" location="'Nota 14 '!A1" display="'Nota 14 '!A1" xr:uid="{00000000-0004-0000-0300-00000D000000}"/>
    <hyperlink ref="E39" location="'Nota 15'!A1" display="'Nota 15'!A1" xr:uid="{00000000-0004-0000-0300-00000E000000}"/>
    <hyperlink ref="E40" location="'Nota 16'!A1" display="'Nota 16'!A1" xr:uid="{00000000-0004-0000-0300-00000F000000}"/>
    <hyperlink ref="E41" location="'Nota 17'!A1" display="'Nota 17'!A1" xr:uid="{00000000-0004-0000-0300-000010000000}"/>
    <hyperlink ref="E42" location="'Nota 18'!A1" display="'Nota 18'!A1" xr:uid="{00000000-0004-0000-0300-000011000000}"/>
    <hyperlink ref="E43" location="'Nota 19'!A1" display="'Nota 19'!A1" xr:uid="{00000000-0004-0000-0300-000012000000}"/>
    <hyperlink ref="E47" location="'Nota 19'!A1" display="'Nota 19'!A1" xr:uid="{00000000-0004-0000-0300-000013000000}"/>
    <hyperlink ref="E52" location="'Nota 20'!A1" display="'Nota 20'!A1" xr:uid="{00000000-0004-0000-0300-000014000000}"/>
    <hyperlink ref="E58" location="'Nota 22'!A1" display="'Nota 22'!A1" xr:uid="{00000000-0004-0000-0300-000015000000}"/>
    <hyperlink ref="E54" location="' Nota 21'!A1" display="' Nota 21'!A1" xr:uid="{00000000-0004-0000-0300-000016000000}"/>
    <hyperlink ref="E55" location="' Nota 21'!A1" display="' Nota 21'!A1" xr:uid="{00000000-0004-0000-0300-000017000000}"/>
    <hyperlink ref="E56" location="' Nota 21'!A1" display="' Nota 21'!A1" xr:uid="{00000000-0004-0000-0300-000018000000}"/>
    <hyperlink ref="E57" location="' Nota 21'!A1" display="' Nota 21'!A1" xr:uid="{00000000-0004-0000-0300-000019000000}"/>
    <hyperlink ref="E59" location="'Nota 23'!A1" display="'Nota 23'!A1" xr:uid="{00000000-0004-0000-0300-00001A000000}"/>
    <hyperlink ref="E61" location="'Nota 24'!A1" display="'Nota 24'!A1" xr:uid="{00000000-0004-0000-0300-00001B000000}"/>
    <hyperlink ref="E1" location="Indice!A1" display="Indice" xr:uid="{00000000-0004-0000-0300-00001C000000}"/>
    <hyperlink ref="E27" location="'Nota 5'!A1" display="'Nota 5'!A1" xr:uid="{00000000-0004-0000-0300-00001D000000}"/>
    <hyperlink ref="E26" location="'Nota 4'!A1" display="'Nota 4'!A1" xr:uid="{00000000-0004-0000-0300-00001E000000}"/>
    <hyperlink ref="E53" location="'Nota 20'!A1" display="'Nota 20'!A1" xr:uid="{00000000-0004-0000-0300-00001F000000}"/>
  </hyperlinks>
  <printOptions horizontalCentered="1"/>
  <pageMargins left="0.39370078740157483" right="0.39370078740157483" top="0.78740157480314965"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tabColor rgb="FF002060"/>
    <pageSetUpPr fitToPage="1"/>
  </sheetPr>
  <dimension ref="A1:G47"/>
  <sheetViews>
    <sheetView showGridLines="0" zoomScaleNormal="100" zoomScaleSheetLayoutView="70" workbookViewId="0">
      <selection activeCell="F16" sqref="F16"/>
    </sheetView>
  </sheetViews>
  <sheetFormatPr baseColWidth="10" defaultColWidth="11.42578125" defaultRowHeight="12.75" x14ac:dyDescent="0.2"/>
  <cols>
    <col min="1" max="1" width="56.7109375" style="11" bestFit="1" customWidth="1"/>
    <col min="2" max="2" width="5.7109375" style="18" bestFit="1" customWidth="1"/>
    <col min="3" max="4" width="17.140625" style="411" bestFit="1" customWidth="1"/>
    <col min="5" max="5" width="13.28515625" style="416" bestFit="1" customWidth="1"/>
    <col min="6" max="7" width="11.42578125" style="416" customWidth="1"/>
    <col min="8" max="16384" width="11.42578125" style="11"/>
  </cols>
  <sheetData>
    <row r="1" spans="1:7" x14ac:dyDescent="0.2">
      <c r="A1" s="24" t="str">
        <f>Indice!C1</f>
        <v>ELECTROBAN SAECA</v>
      </c>
      <c r="B1" s="727" t="s">
        <v>284</v>
      </c>
      <c r="D1" s="467">
        <v>5</v>
      </c>
    </row>
    <row r="3" spans="1:7" x14ac:dyDescent="0.2">
      <c r="D3" s="467"/>
    </row>
    <row r="4" spans="1:7" x14ac:dyDescent="0.2">
      <c r="A4" s="11" t="s">
        <v>40</v>
      </c>
    </row>
    <row r="6" spans="1:7" x14ac:dyDescent="0.2">
      <c r="A6" s="17"/>
      <c r="B6" s="25"/>
      <c r="C6" s="412"/>
    </row>
    <row r="7" spans="1:7" x14ac:dyDescent="0.2">
      <c r="A7" s="1128" t="s">
        <v>710</v>
      </c>
      <c r="B7" s="1128"/>
      <c r="C7" s="1128"/>
      <c r="D7" s="1128"/>
    </row>
    <row r="8" spans="1:7" x14ac:dyDescent="0.2">
      <c r="A8" s="1128" t="s">
        <v>739</v>
      </c>
      <c r="B8" s="1128"/>
      <c r="C8" s="1128"/>
      <c r="D8" s="1128"/>
    </row>
    <row r="9" spans="1:7" x14ac:dyDescent="0.2">
      <c r="A9" s="1148" t="s">
        <v>215</v>
      </c>
      <c r="B9" s="1148"/>
      <c r="C9" s="1148"/>
      <c r="D9" s="1148"/>
    </row>
    <row r="10" spans="1:7" x14ac:dyDescent="0.2">
      <c r="A10" s="1148" t="s">
        <v>498</v>
      </c>
      <c r="B10" s="1148"/>
      <c r="C10" s="1148"/>
      <c r="D10" s="1148"/>
    </row>
    <row r="11" spans="1:7" s="30" customFormat="1" ht="14.25" x14ac:dyDescent="0.2">
      <c r="A11" s="887"/>
      <c r="C11" s="888"/>
      <c r="D11" s="889"/>
      <c r="E11" s="882"/>
      <c r="F11" s="883"/>
      <c r="G11" s="883"/>
    </row>
    <row r="12" spans="1:7" x14ac:dyDescent="0.2">
      <c r="A12" s="413"/>
      <c r="B12" s="414"/>
      <c r="C12" s="790" t="s">
        <v>740</v>
      </c>
      <c r="D12" s="790" t="s">
        <v>740</v>
      </c>
    </row>
    <row r="13" spans="1:7" x14ac:dyDescent="0.2">
      <c r="A13" s="897"/>
      <c r="B13" s="890" t="s">
        <v>151</v>
      </c>
      <c r="C13" s="891">
        <v>2025</v>
      </c>
      <c r="D13" s="898">
        <v>2024</v>
      </c>
    </row>
    <row r="14" spans="1:7" x14ac:dyDescent="0.2">
      <c r="A14" s="41" t="s">
        <v>55</v>
      </c>
      <c r="B14" s="31">
        <v>25</v>
      </c>
      <c r="C14" s="791">
        <f>+'Nota 25'!B20</f>
        <v>200107580739</v>
      </c>
      <c r="D14" s="892">
        <v>166815006379</v>
      </c>
    </row>
    <row r="15" spans="1:7" x14ac:dyDescent="0.2">
      <c r="A15" s="41" t="s">
        <v>115</v>
      </c>
      <c r="B15" s="31">
        <v>26</v>
      </c>
      <c r="C15" s="791">
        <f>-'Nota 26'!B15</f>
        <v>-82324783573</v>
      </c>
      <c r="D15" s="892">
        <v>-80089971029</v>
      </c>
    </row>
    <row r="16" spans="1:7" x14ac:dyDescent="0.2">
      <c r="A16" s="39" t="s">
        <v>63</v>
      </c>
      <c r="B16" s="25"/>
      <c r="C16" s="792">
        <f>C14+C15</f>
        <v>117782797166</v>
      </c>
      <c r="D16" s="893">
        <f t="shared" ref="D16" si="0">D14+D15</f>
        <v>86725035350</v>
      </c>
      <c r="E16" s="726"/>
      <c r="F16" s="726"/>
      <c r="G16" s="726"/>
    </row>
    <row r="17" spans="1:7" x14ac:dyDescent="0.2">
      <c r="A17" s="41" t="s">
        <v>185</v>
      </c>
      <c r="B17" s="31">
        <v>27</v>
      </c>
      <c r="C17" s="791">
        <f>-'Nota 27'!B38</f>
        <v>-46174297357</v>
      </c>
      <c r="D17" s="892">
        <v>-42214496112</v>
      </c>
      <c r="E17" s="884"/>
      <c r="F17" s="884"/>
    </row>
    <row r="18" spans="1:7" x14ac:dyDescent="0.2">
      <c r="A18" s="41" t="s">
        <v>187</v>
      </c>
      <c r="B18" s="31">
        <v>27</v>
      </c>
      <c r="C18" s="791">
        <f>-'Nota 27'!C38</f>
        <v>-21287270327</v>
      </c>
      <c r="D18" s="892">
        <v>-22844612408</v>
      </c>
      <c r="E18" s="884"/>
      <c r="F18" s="884"/>
    </row>
    <row r="19" spans="1:7" x14ac:dyDescent="0.2">
      <c r="A19" s="41" t="s">
        <v>188</v>
      </c>
      <c r="B19" s="31">
        <v>28</v>
      </c>
      <c r="C19" s="791">
        <f>+'Nota 28'!F19</f>
        <v>7933818328</v>
      </c>
      <c r="D19" s="892">
        <v>14739439900</v>
      </c>
      <c r="E19" s="884"/>
      <c r="F19" s="884"/>
    </row>
    <row r="20" spans="1:7" x14ac:dyDescent="0.2">
      <c r="A20" s="39" t="s">
        <v>117</v>
      </c>
      <c r="B20" s="25"/>
      <c r="C20" s="792">
        <f>SUM(C16:C19)</f>
        <v>58255047810</v>
      </c>
      <c r="D20" s="893">
        <f t="shared" ref="D20" si="1">SUM(D16:D19)</f>
        <v>36405366730</v>
      </c>
      <c r="E20" s="884"/>
      <c r="F20" s="884"/>
    </row>
    <row r="21" spans="1:7" x14ac:dyDescent="0.2">
      <c r="A21" s="41" t="s">
        <v>306</v>
      </c>
      <c r="B21" s="31">
        <v>29</v>
      </c>
      <c r="C21" s="791">
        <f>'Nota 29'!B14</f>
        <v>541890453</v>
      </c>
      <c r="D21" s="892">
        <v>83504713</v>
      </c>
    </row>
    <row r="22" spans="1:7" x14ac:dyDescent="0.2">
      <c r="A22" s="41" t="s">
        <v>305</v>
      </c>
      <c r="B22" s="31">
        <v>29</v>
      </c>
      <c r="C22" s="791">
        <f>+'Nota 29'!F14</f>
        <v>-32450035325</v>
      </c>
      <c r="D22" s="892">
        <v>-25555310581</v>
      </c>
    </row>
    <row r="23" spans="1:7" x14ac:dyDescent="0.2">
      <c r="A23" s="174" t="s">
        <v>54</v>
      </c>
      <c r="C23" s="792">
        <f t="shared" ref="C23:D23" si="2">SUM(C20:C22)</f>
        <v>26346902938</v>
      </c>
      <c r="D23" s="893">
        <f t="shared" si="2"/>
        <v>10933560862</v>
      </c>
      <c r="E23" s="693"/>
      <c r="F23" s="693"/>
    </row>
    <row r="24" spans="1:7" x14ac:dyDescent="0.2">
      <c r="A24" s="41" t="s">
        <v>121</v>
      </c>
      <c r="B24" s="31">
        <v>30</v>
      </c>
      <c r="C24" s="791">
        <f>+'Nota 30'!B14</f>
        <v>63500000</v>
      </c>
      <c r="D24" s="892">
        <v>152800000</v>
      </c>
    </row>
    <row r="25" spans="1:7" ht="25.5" x14ac:dyDescent="0.2">
      <c r="A25" s="422" t="s">
        <v>307</v>
      </c>
      <c r="B25" s="25"/>
      <c r="C25" s="793">
        <f t="shared" ref="C25:D25" si="3">C23+C24</f>
        <v>26410402938</v>
      </c>
      <c r="D25" s="894">
        <f t="shared" si="3"/>
        <v>11086360862</v>
      </c>
    </row>
    <row r="26" spans="1:7" x14ac:dyDescent="0.2">
      <c r="A26" s="41" t="s">
        <v>122</v>
      </c>
      <c r="B26" s="31">
        <v>31</v>
      </c>
      <c r="C26" s="791">
        <f>'Nota 31'!B14</f>
        <v>0</v>
      </c>
      <c r="D26" s="892">
        <v>0</v>
      </c>
    </row>
    <row r="27" spans="1:7" x14ac:dyDescent="0.2">
      <c r="A27" s="422" t="s">
        <v>67</v>
      </c>
      <c r="B27" s="25"/>
      <c r="C27" s="793">
        <f t="shared" ref="C27:D27" si="4">+C25</f>
        <v>26410402938</v>
      </c>
      <c r="D27" s="894">
        <f t="shared" si="4"/>
        <v>11086360862</v>
      </c>
      <c r="E27" s="693"/>
      <c r="F27" s="693"/>
    </row>
    <row r="28" spans="1:7" x14ac:dyDescent="0.2">
      <c r="A28" s="41" t="s">
        <v>41</v>
      </c>
      <c r="B28" s="31">
        <v>32</v>
      </c>
      <c r="C28" s="794">
        <f>+'Nota 32'!B13</f>
        <v>-3561769946.0999999</v>
      </c>
      <c r="D28" s="895">
        <v>-1074271815</v>
      </c>
    </row>
    <row r="29" spans="1:7" x14ac:dyDescent="0.2">
      <c r="A29" s="423" t="s">
        <v>308</v>
      </c>
      <c r="B29" s="25"/>
      <c r="C29" s="795">
        <f t="shared" ref="C29:D29" si="5">C27+C28</f>
        <v>22848632991.900002</v>
      </c>
      <c r="D29" s="896">
        <f t="shared" si="5"/>
        <v>10012089047</v>
      </c>
    </row>
    <row r="30" spans="1:7" x14ac:dyDescent="0.2">
      <c r="A30" s="41" t="s">
        <v>64</v>
      </c>
      <c r="B30" s="31">
        <v>33</v>
      </c>
      <c r="C30" s="792">
        <v>0</v>
      </c>
      <c r="D30" s="893">
        <v>0</v>
      </c>
    </row>
    <row r="31" spans="1:7" x14ac:dyDescent="0.2">
      <c r="A31" s="41" t="s">
        <v>65</v>
      </c>
      <c r="B31" s="31">
        <v>34</v>
      </c>
      <c r="C31" s="791">
        <f>+'Nota 34'!B16</f>
        <v>78022817.099999994</v>
      </c>
      <c r="D31" s="892">
        <v>176692860</v>
      </c>
    </row>
    <row r="32" spans="1:7" ht="14.25" x14ac:dyDescent="0.2">
      <c r="A32" s="424" t="s">
        <v>197</v>
      </c>
      <c r="B32" s="33"/>
      <c r="C32" s="796">
        <f>C29+C30+C31</f>
        <v>22926655809</v>
      </c>
      <c r="D32" s="797">
        <f t="shared" ref="D32" si="6">D29+D30+D31</f>
        <v>10188781907</v>
      </c>
      <c r="G32" s="884"/>
    </row>
    <row r="33" spans="1:4" x14ac:dyDescent="0.2">
      <c r="A33" s="425" t="s">
        <v>66</v>
      </c>
      <c r="B33" s="426">
        <v>35</v>
      </c>
      <c r="C33" s="427">
        <f>'Nota 35'!B15</f>
        <v>221714.94700500937</v>
      </c>
      <c r="D33" s="428">
        <v>98531.825116530948</v>
      </c>
    </row>
    <row r="34" spans="1:4" x14ac:dyDescent="0.2">
      <c r="C34" s="415"/>
      <c r="D34" s="753"/>
    </row>
    <row r="35" spans="1:4" x14ac:dyDescent="0.2">
      <c r="A35" s="11" t="s">
        <v>300</v>
      </c>
      <c r="C35" s="786"/>
      <c r="D35" s="786"/>
    </row>
    <row r="36" spans="1:4" x14ac:dyDescent="0.2">
      <c r="C36" s="244"/>
    </row>
    <row r="41" spans="1:4" x14ac:dyDescent="0.2">
      <c r="A41" s="417"/>
      <c r="B41" s="418"/>
      <c r="C41" s="1147"/>
      <c r="D41" s="1147"/>
    </row>
    <row r="42" spans="1:4" x14ac:dyDescent="0.2">
      <c r="A42" s="419"/>
      <c r="B42" s="420"/>
      <c r="D42" s="421"/>
    </row>
    <row r="47" spans="1:4" x14ac:dyDescent="0.2">
      <c r="A47" s="35"/>
      <c r="C47" s="1147"/>
      <c r="D47" s="1147"/>
    </row>
  </sheetData>
  <mergeCells count="6">
    <mergeCell ref="C47:D47"/>
    <mergeCell ref="A7:D7"/>
    <mergeCell ref="A8:D8"/>
    <mergeCell ref="A9:D9"/>
    <mergeCell ref="A10:D10"/>
    <mergeCell ref="C41:D41"/>
  </mergeCells>
  <hyperlinks>
    <hyperlink ref="B14" location="'Nota 25'!A1" display="'Nota 25'!A1" xr:uid="{00000000-0004-0000-0400-000000000000}"/>
    <hyperlink ref="B15" location="'Nota 26'!A1" display="'Nota 26'!A1" xr:uid="{00000000-0004-0000-0400-000001000000}"/>
    <hyperlink ref="B17" location="'Nota 27'!A1" display="'Nota 27'!A1" xr:uid="{00000000-0004-0000-0400-000002000000}"/>
    <hyperlink ref="B18" location="'Nota 27'!A1" display="'Nota 27'!A1" xr:uid="{00000000-0004-0000-0400-000003000000}"/>
    <hyperlink ref="B19" location="'Nota 28'!A1" display="'Nota 28'!A1" xr:uid="{00000000-0004-0000-0400-000004000000}"/>
    <hyperlink ref="B22" location="'Nota 29'!A1" display="'Nota 29'!A1" xr:uid="{00000000-0004-0000-0400-000005000000}"/>
    <hyperlink ref="B21" location="'Nota 29'!A1" display="'Nota 29'!A1" xr:uid="{00000000-0004-0000-0400-000006000000}"/>
    <hyperlink ref="B24" location="'Nota 30'!A1" display="'Nota 30'!A1" xr:uid="{00000000-0004-0000-0400-000007000000}"/>
    <hyperlink ref="B26" location="'Nota 31'!A1" display="'Nota 31'!A1" xr:uid="{00000000-0004-0000-0400-000008000000}"/>
    <hyperlink ref="B28" location="'Nota 32'!A1" display="'Nota 32'!A1" xr:uid="{00000000-0004-0000-0400-000009000000}"/>
    <hyperlink ref="B30" location="'Nota 33'!A1" display="'Nota 33'!A1" xr:uid="{00000000-0004-0000-0400-00000A000000}"/>
    <hyperlink ref="B31" location="'Nota 34'!A1" display="'Nota 34'!A1" xr:uid="{00000000-0004-0000-0400-00000B000000}"/>
    <hyperlink ref="B33" location="'Nota 35'!A1" display="'Nota 35'!A1" xr:uid="{00000000-0004-0000-0400-00000C000000}"/>
    <hyperlink ref="B1" location="Indice!A1" display="Indice" xr:uid="{00000000-0004-0000-0400-00000D000000}"/>
  </hyperlinks>
  <printOptions horizontalCentered="1"/>
  <pageMargins left="0.78740157480314965" right="0.78740157480314965" top="0.78740157480314965" bottom="0.74803149606299213" header="0.31496062992125984" footer="0.31496062992125984"/>
  <pageSetup paperSize="9" scale="8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pageSetUpPr fitToPage="1"/>
  </sheetPr>
  <dimension ref="A1:X65"/>
  <sheetViews>
    <sheetView showGridLines="0" zoomScale="80" zoomScaleNormal="80" workbookViewId="0">
      <selection activeCell="R22" sqref="R22"/>
    </sheetView>
  </sheetViews>
  <sheetFormatPr baseColWidth="10" defaultColWidth="11.42578125" defaultRowHeight="12.75" x14ac:dyDescent="0.2"/>
  <cols>
    <col min="1" max="1" width="60.85546875" style="11" bestFit="1" customWidth="1"/>
    <col min="2" max="2" width="0.85546875" style="11" customWidth="1"/>
    <col min="3" max="3" width="17.7109375" style="361" customWidth="1"/>
    <col min="4" max="4" width="2.5703125" style="361" hidden="1" customWidth="1"/>
    <col min="5" max="5" width="1" style="362" hidden="1" customWidth="1"/>
    <col min="6" max="6" width="15.7109375" style="361" customWidth="1"/>
    <col min="7" max="7" width="0.85546875" style="362" hidden="1" customWidth="1"/>
    <col min="8" max="8" width="15.7109375" style="361" customWidth="1"/>
    <col min="9" max="9" width="1.140625" style="362" customWidth="1"/>
    <col min="10" max="10" width="15.7109375" style="361" customWidth="1"/>
    <col min="11" max="11" width="1.140625" style="362" customWidth="1"/>
    <col min="12" max="12" width="14.28515625" style="361" bestFit="1" customWidth="1"/>
    <col min="13" max="13" width="0.7109375" style="362" customWidth="1"/>
    <col min="14" max="14" width="19.5703125" style="361" bestFit="1" customWidth="1"/>
    <col min="15" max="15" width="1.140625" style="362" customWidth="1"/>
    <col min="16" max="16" width="23.85546875" style="361" bestFit="1" customWidth="1"/>
    <col min="17" max="17" width="1.140625" style="364" customWidth="1"/>
    <col min="18" max="18" width="16.42578125" style="11" customWidth="1"/>
    <col min="19" max="19" width="1.140625" style="11" hidden="1" customWidth="1"/>
    <col min="20" max="20" width="16.28515625" style="11" bestFit="1" customWidth="1"/>
    <col min="21" max="21" width="0.85546875" style="11" customWidth="1"/>
    <col min="22" max="22" width="13.140625" style="11" bestFit="1" customWidth="1"/>
    <col min="23" max="23" width="17.140625" style="11" bestFit="1" customWidth="1"/>
    <col min="24" max="24" width="13.5703125" style="11" customWidth="1"/>
    <col min="25" max="16384" width="11.42578125" style="11"/>
  </cols>
  <sheetData>
    <row r="1" spans="1:23" x14ac:dyDescent="0.2">
      <c r="A1" s="24" t="str">
        <f>Indice!C1</f>
        <v>ELECTROBAN SAECA</v>
      </c>
    </row>
    <row r="2" spans="1:23" ht="15" x14ac:dyDescent="0.25">
      <c r="T2" s="70">
        <v>6</v>
      </c>
      <c r="V2" s="363" t="s">
        <v>284</v>
      </c>
    </row>
    <row r="3" spans="1:23" ht="14.25" x14ac:dyDescent="0.2">
      <c r="N3" s="365"/>
      <c r="R3" s="24"/>
    </row>
    <row r="4" spans="1:23" ht="14.25" x14ac:dyDescent="0.2">
      <c r="B4" s="365"/>
      <c r="C4" s="365"/>
      <c r="D4" s="365"/>
      <c r="E4" s="365"/>
      <c r="F4" s="1154" t="s">
        <v>369</v>
      </c>
      <c r="G4" s="1154"/>
      <c r="H4" s="1154"/>
      <c r="I4" s="1154"/>
      <c r="J4" s="1154"/>
      <c r="K4" s="1154"/>
      <c r="L4" s="1154"/>
      <c r="M4" s="365"/>
      <c r="N4" s="365"/>
      <c r="O4" s="365"/>
      <c r="P4" s="365"/>
      <c r="R4" s="24"/>
    </row>
    <row r="5" spans="1:23" ht="14.25" x14ac:dyDescent="0.2">
      <c r="A5" s="365"/>
      <c r="B5" s="365"/>
      <c r="C5" s="365"/>
      <c r="D5" s="365"/>
      <c r="E5" s="365"/>
      <c r="F5" s="1154" t="s">
        <v>751</v>
      </c>
      <c r="G5" s="1154"/>
      <c r="H5" s="1154"/>
      <c r="I5" s="1154"/>
      <c r="J5" s="1154"/>
      <c r="K5" s="1154"/>
      <c r="L5" s="1154"/>
      <c r="M5" s="365"/>
      <c r="N5" s="365"/>
      <c r="O5" s="365"/>
      <c r="P5" s="365"/>
      <c r="R5" s="24"/>
    </row>
    <row r="6" spans="1:23" ht="15" x14ac:dyDescent="0.25">
      <c r="A6" s="1155" t="s">
        <v>618</v>
      </c>
      <c r="B6" s="1155"/>
      <c r="C6" s="1155"/>
      <c r="D6" s="1155"/>
      <c r="E6" s="1155"/>
      <c r="F6" s="1155"/>
      <c r="G6" s="1155"/>
      <c r="H6" s="1155"/>
      <c r="I6" s="1155"/>
      <c r="J6" s="1155"/>
      <c r="K6" s="1155"/>
      <c r="L6" s="1155"/>
      <c r="M6" s="1155"/>
      <c r="N6" s="1155"/>
      <c r="O6" s="1155"/>
      <c r="P6" s="1155"/>
      <c r="R6" s="24"/>
    </row>
    <row r="7" spans="1:23" ht="15" x14ac:dyDescent="0.25">
      <c r="A7" s="1155" t="s">
        <v>567</v>
      </c>
      <c r="B7" s="1155"/>
      <c r="C7" s="1155"/>
      <c r="D7" s="1155"/>
      <c r="E7" s="1155"/>
      <c r="F7" s="1155"/>
      <c r="G7" s="1155"/>
      <c r="H7" s="1155"/>
      <c r="I7" s="1155"/>
      <c r="J7" s="1155"/>
      <c r="K7" s="1155"/>
      <c r="L7" s="1155"/>
      <c r="M7" s="1155"/>
      <c r="N7" s="1155"/>
      <c r="O7" s="1155"/>
      <c r="P7" s="1155"/>
      <c r="R7" s="24"/>
    </row>
    <row r="8" spans="1:23" ht="15" x14ac:dyDescent="0.25">
      <c r="A8" s="366"/>
      <c r="B8" s="366"/>
      <c r="C8" s="366"/>
      <c r="D8" s="366"/>
      <c r="E8" s="366"/>
      <c r="F8" s="366"/>
      <c r="G8" s="366"/>
      <c r="H8" s="366"/>
      <c r="I8" s="366"/>
      <c r="J8" s="366"/>
      <c r="K8" s="366"/>
      <c r="L8" s="366"/>
      <c r="M8" s="366"/>
      <c r="N8" s="366"/>
      <c r="O8" s="366"/>
      <c r="P8" s="366"/>
      <c r="R8" s="24"/>
    </row>
    <row r="9" spans="1:23" ht="15" x14ac:dyDescent="0.25">
      <c r="A9" s="366"/>
      <c r="B9" s="366"/>
      <c r="C9" s="366"/>
      <c r="D9" s="366"/>
      <c r="E9" s="366"/>
      <c r="F9" s="366"/>
      <c r="G9" s="366"/>
      <c r="H9" s="366"/>
      <c r="I9" s="366"/>
      <c r="J9" s="366"/>
      <c r="K9" s="366"/>
      <c r="L9" s="366"/>
      <c r="M9" s="366"/>
      <c r="N9" s="366"/>
      <c r="O9" s="366"/>
      <c r="P9" s="366"/>
      <c r="R9" s="24"/>
    </row>
    <row r="10" spans="1:23" x14ac:dyDescent="0.2">
      <c r="A10" s="29"/>
      <c r="B10" s="29"/>
      <c r="C10" s="1156" t="s">
        <v>202</v>
      </c>
      <c r="D10" s="1156"/>
      <c r="E10" s="1156"/>
      <c r="F10" s="1156"/>
      <c r="G10" s="29"/>
      <c r="H10" s="29"/>
      <c r="I10" s="29"/>
      <c r="J10" s="29"/>
      <c r="K10" s="29"/>
      <c r="L10" s="1156" t="s">
        <v>311</v>
      </c>
      <c r="M10" s="1156"/>
      <c r="N10" s="1156"/>
      <c r="O10" s="1156"/>
      <c r="P10" s="1156"/>
      <c r="R10" s="24"/>
    </row>
    <row r="11" spans="1:23" ht="15" customHeight="1" x14ac:dyDescent="0.2">
      <c r="A11" s="1153"/>
      <c r="B11" s="635"/>
      <c r="C11" s="1149" t="s">
        <v>68</v>
      </c>
      <c r="D11" s="636" t="s">
        <v>42</v>
      </c>
      <c r="E11" s="636"/>
      <c r="F11" s="1149" t="s">
        <v>69</v>
      </c>
      <c r="G11" s="636"/>
      <c r="H11" s="1149" t="s">
        <v>38</v>
      </c>
      <c r="I11" s="636"/>
      <c r="J11" s="1149" t="s">
        <v>70</v>
      </c>
      <c r="K11" s="636"/>
      <c r="L11" s="1149" t="s">
        <v>71</v>
      </c>
      <c r="M11" s="636"/>
      <c r="N11" s="1149" t="s">
        <v>72</v>
      </c>
      <c r="O11" s="636"/>
      <c r="P11" s="1149" t="s">
        <v>39</v>
      </c>
      <c r="Q11" s="637"/>
      <c r="R11" s="1149" t="s">
        <v>73</v>
      </c>
      <c r="S11" s="636"/>
      <c r="T11" s="1151" t="s">
        <v>2</v>
      </c>
    </row>
    <row r="12" spans="1:23" ht="33.75" customHeight="1" x14ac:dyDescent="0.2">
      <c r="A12" s="1153"/>
      <c r="C12" s="1150"/>
      <c r="D12" s="367" t="s">
        <v>43</v>
      </c>
      <c r="E12" s="367"/>
      <c r="F12" s="1150"/>
      <c r="G12" s="367"/>
      <c r="H12" s="1150"/>
      <c r="I12" s="367"/>
      <c r="J12" s="1150"/>
      <c r="K12" s="367"/>
      <c r="L12" s="1150"/>
      <c r="M12" s="367"/>
      <c r="N12" s="1150"/>
      <c r="O12" s="367"/>
      <c r="P12" s="1150" t="s">
        <v>2</v>
      </c>
      <c r="Q12" s="371"/>
      <c r="R12" s="1150"/>
      <c r="S12" s="367"/>
      <c r="T12" s="1152"/>
    </row>
    <row r="13" spans="1:23" x14ac:dyDescent="0.2">
      <c r="A13" s="639" t="s">
        <v>684</v>
      </c>
      <c r="C13" s="372">
        <v>78431500000</v>
      </c>
      <c r="D13" s="373">
        <v>0</v>
      </c>
      <c r="E13" s="378">
        <v>0</v>
      </c>
      <c r="F13" s="372">
        <v>0</v>
      </c>
      <c r="G13" s="373">
        <v>0</v>
      </c>
      <c r="H13" s="372">
        <v>0</v>
      </c>
      <c r="I13" s="373">
        <v>0</v>
      </c>
      <c r="J13" s="372">
        <v>0</v>
      </c>
      <c r="K13" s="373">
        <v>0</v>
      </c>
      <c r="L13" s="372">
        <v>6601859239</v>
      </c>
      <c r="M13" s="373">
        <v>0</v>
      </c>
      <c r="N13" s="372">
        <v>11889356893</v>
      </c>
      <c r="O13" s="373">
        <v>0</v>
      </c>
      <c r="P13" s="372">
        <v>9460540656</v>
      </c>
      <c r="Q13" s="374">
        <v>0</v>
      </c>
      <c r="R13" s="372">
        <v>0</v>
      </c>
      <c r="S13" s="374">
        <v>0</v>
      </c>
      <c r="T13" s="640">
        <v>106383256788</v>
      </c>
      <c r="W13" s="678"/>
    </row>
    <row r="14" spans="1:23" x14ac:dyDescent="0.2">
      <c r="A14" s="639" t="s">
        <v>74</v>
      </c>
      <c r="C14" s="372">
        <v>29000000000</v>
      </c>
      <c r="D14" s="373"/>
      <c r="E14" s="373"/>
      <c r="F14" s="372">
        <v>0</v>
      </c>
      <c r="G14" s="373">
        <v>0</v>
      </c>
      <c r="H14" s="372">
        <v>0</v>
      </c>
      <c r="I14" s="373">
        <v>0</v>
      </c>
      <c r="J14" s="372">
        <v>0</v>
      </c>
      <c r="K14" s="373">
        <v>0</v>
      </c>
      <c r="L14" s="372">
        <v>0</v>
      </c>
      <c r="M14" s="373">
        <v>0</v>
      </c>
      <c r="N14" s="372">
        <v>0</v>
      </c>
      <c r="O14" s="373">
        <v>0</v>
      </c>
      <c r="P14" s="372">
        <v>0</v>
      </c>
      <c r="Q14" s="374"/>
      <c r="R14" s="372">
        <v>0</v>
      </c>
      <c r="S14" s="374"/>
      <c r="T14" s="640">
        <v>29000000000</v>
      </c>
      <c r="W14" s="678"/>
    </row>
    <row r="15" spans="1:23" x14ac:dyDescent="0.2">
      <c r="A15" s="639" t="s">
        <v>685</v>
      </c>
      <c r="C15" s="372">
        <v>3848145165</v>
      </c>
      <c r="D15" s="373"/>
      <c r="E15" s="373"/>
      <c r="F15" s="372">
        <v>0</v>
      </c>
      <c r="G15" s="373"/>
      <c r="H15" s="372">
        <v>0</v>
      </c>
      <c r="I15" s="373"/>
      <c r="J15" s="372">
        <v>0</v>
      </c>
      <c r="K15" s="373"/>
      <c r="L15" s="372">
        <v>0</v>
      </c>
      <c r="M15" s="373">
        <v>0</v>
      </c>
      <c r="N15" s="372">
        <v>0</v>
      </c>
      <c r="O15" s="373">
        <v>0</v>
      </c>
      <c r="P15" s="372">
        <v>0</v>
      </c>
      <c r="Q15" s="374"/>
      <c r="R15" s="372">
        <v>0</v>
      </c>
      <c r="S15" s="374"/>
      <c r="T15" s="640">
        <v>3848145165</v>
      </c>
      <c r="W15" s="678"/>
    </row>
    <row r="16" spans="1:23" x14ac:dyDescent="0.2">
      <c r="A16" s="644" t="s">
        <v>686</v>
      </c>
      <c r="C16" s="376">
        <v>0</v>
      </c>
      <c r="D16" s="376"/>
      <c r="E16" s="376"/>
      <c r="F16" s="376">
        <v>0</v>
      </c>
      <c r="G16" s="376"/>
      <c r="H16" s="376">
        <v>0</v>
      </c>
      <c r="I16" s="376"/>
      <c r="J16" s="376">
        <v>0</v>
      </c>
      <c r="K16" s="376"/>
      <c r="L16" s="376">
        <v>0</v>
      </c>
      <c r="M16" s="376"/>
      <c r="N16" s="376">
        <v>-2908067003</v>
      </c>
      <c r="O16" s="373">
        <v>0</v>
      </c>
      <c r="P16" s="376">
        <v>-2693622498</v>
      </c>
      <c r="Q16" s="374">
        <v>0</v>
      </c>
      <c r="R16" s="377">
        <v>0</v>
      </c>
      <c r="S16" s="375"/>
      <c r="T16" s="643">
        <v>-5601689501</v>
      </c>
      <c r="W16" s="678"/>
    </row>
    <row r="17" spans="1:23" x14ac:dyDescent="0.2">
      <c r="A17" s="644" t="s">
        <v>667</v>
      </c>
      <c r="C17" s="376">
        <v>0</v>
      </c>
      <c r="D17" s="376"/>
      <c r="E17" s="376"/>
      <c r="F17" s="376">
        <v>0</v>
      </c>
      <c r="G17" s="376"/>
      <c r="H17" s="376">
        <v>0</v>
      </c>
      <c r="I17" s="376"/>
      <c r="J17" s="376">
        <v>0</v>
      </c>
      <c r="K17" s="376"/>
      <c r="L17" s="376">
        <v>473027033</v>
      </c>
      <c r="M17" s="376">
        <v>0</v>
      </c>
      <c r="N17" s="376">
        <v>524228155</v>
      </c>
      <c r="O17" s="373">
        <v>0</v>
      </c>
      <c r="P17" s="376">
        <v>-997255188</v>
      </c>
      <c r="Q17" s="374">
        <v>0</v>
      </c>
      <c r="R17" s="377">
        <v>0</v>
      </c>
      <c r="S17" s="375"/>
      <c r="T17" s="643">
        <v>0</v>
      </c>
      <c r="W17" s="678"/>
    </row>
    <row r="18" spans="1:23" x14ac:dyDescent="0.2">
      <c r="A18" s="644" t="s">
        <v>668</v>
      </c>
      <c r="C18" s="376">
        <v>0</v>
      </c>
      <c r="D18" s="376"/>
      <c r="E18" s="376"/>
      <c r="F18" s="376">
        <v>0</v>
      </c>
      <c r="G18" s="376"/>
      <c r="H18" s="376">
        <v>0</v>
      </c>
      <c r="I18" s="376">
        <v>0</v>
      </c>
      <c r="J18" s="376">
        <v>0</v>
      </c>
      <c r="K18" s="376">
        <v>0</v>
      </c>
      <c r="L18" s="376">
        <v>0</v>
      </c>
      <c r="M18" s="376"/>
      <c r="N18" s="376">
        <v>-5798157888</v>
      </c>
      <c r="O18" s="373">
        <v>0</v>
      </c>
      <c r="P18" s="376">
        <v>-5769662970</v>
      </c>
      <c r="Q18" s="374">
        <v>0</v>
      </c>
      <c r="R18" s="377">
        <v>0</v>
      </c>
      <c r="S18" s="375">
        <v>0</v>
      </c>
      <c r="T18" s="643">
        <v>-11567820858</v>
      </c>
      <c r="W18" s="678"/>
    </row>
    <row r="19" spans="1:23" x14ac:dyDescent="0.2">
      <c r="A19" s="641" t="s">
        <v>687</v>
      </c>
      <c r="C19" s="376">
        <v>0</v>
      </c>
      <c r="D19" s="376"/>
      <c r="E19" s="376"/>
      <c r="F19" s="376">
        <v>0</v>
      </c>
      <c r="G19" s="376"/>
      <c r="H19" s="376">
        <v>0</v>
      </c>
      <c r="I19" s="376"/>
      <c r="J19" s="376">
        <v>0</v>
      </c>
      <c r="K19" s="376"/>
      <c r="L19" s="376">
        <v>0</v>
      </c>
      <c r="M19" s="376"/>
      <c r="N19" s="376">
        <v>0</v>
      </c>
      <c r="O19" s="373">
        <v>0</v>
      </c>
      <c r="P19" s="373">
        <v>10188781907</v>
      </c>
      <c r="Q19" s="374">
        <v>0</v>
      </c>
      <c r="R19" s="375">
        <v>0</v>
      </c>
      <c r="S19" s="375"/>
      <c r="T19" s="643">
        <v>10188781907</v>
      </c>
      <c r="W19" s="678"/>
    </row>
    <row r="20" spans="1:23" x14ac:dyDescent="0.2">
      <c r="A20" s="642" t="s">
        <v>700</v>
      </c>
      <c r="B20" s="379"/>
      <c r="C20" s="380">
        <f t="shared" ref="C20:T20" si="0">+SUM(C13:C19)</f>
        <v>111279645165</v>
      </c>
      <c r="D20" s="380">
        <f t="shared" si="0"/>
        <v>0</v>
      </c>
      <c r="E20" s="380">
        <f t="shared" si="0"/>
        <v>0</v>
      </c>
      <c r="F20" s="380">
        <f t="shared" si="0"/>
        <v>0</v>
      </c>
      <c r="G20" s="380">
        <f t="shared" si="0"/>
        <v>0</v>
      </c>
      <c r="H20" s="380">
        <f t="shared" si="0"/>
        <v>0</v>
      </c>
      <c r="I20" s="380">
        <f t="shared" si="0"/>
        <v>0</v>
      </c>
      <c r="J20" s="380">
        <f t="shared" si="0"/>
        <v>0</v>
      </c>
      <c r="K20" s="380">
        <f t="shared" si="0"/>
        <v>0</v>
      </c>
      <c r="L20" s="380">
        <f t="shared" si="0"/>
        <v>7074886272</v>
      </c>
      <c r="M20" s="380">
        <f t="shared" si="0"/>
        <v>0</v>
      </c>
      <c r="N20" s="380">
        <f t="shared" si="0"/>
        <v>3707360157</v>
      </c>
      <c r="O20" s="380">
        <f t="shared" si="0"/>
        <v>0</v>
      </c>
      <c r="P20" s="380">
        <f t="shared" si="0"/>
        <v>10188781907</v>
      </c>
      <c r="Q20" s="380">
        <f t="shared" si="0"/>
        <v>0</v>
      </c>
      <c r="R20" s="380">
        <f t="shared" si="0"/>
        <v>0</v>
      </c>
      <c r="S20" s="380">
        <f t="shared" si="0"/>
        <v>0</v>
      </c>
      <c r="T20" s="380">
        <f t="shared" si="0"/>
        <v>132250673501</v>
      </c>
      <c r="U20" s="11">
        <f>+U13+U15</f>
        <v>0</v>
      </c>
      <c r="W20" s="678"/>
    </row>
    <row r="21" spans="1:23" x14ac:dyDescent="0.2">
      <c r="A21" s="639" t="s">
        <v>724</v>
      </c>
      <c r="C21" s="372">
        <v>111279645165</v>
      </c>
      <c r="D21" s="373">
        <v>0</v>
      </c>
      <c r="E21" s="378">
        <v>0</v>
      </c>
      <c r="F21" s="372">
        <v>0</v>
      </c>
      <c r="G21" s="373">
        <v>0</v>
      </c>
      <c r="H21" s="372">
        <v>0</v>
      </c>
      <c r="I21" s="373">
        <v>0</v>
      </c>
      <c r="J21" s="372">
        <v>0</v>
      </c>
      <c r="K21" s="373">
        <v>0</v>
      </c>
      <c r="L21" s="372">
        <v>7074886272</v>
      </c>
      <c r="M21" s="373">
        <v>0</v>
      </c>
      <c r="N21" s="372">
        <v>3707360157</v>
      </c>
      <c r="O21" s="373">
        <v>0</v>
      </c>
      <c r="P21" s="372">
        <v>10188781907</v>
      </c>
      <c r="Q21" s="374">
        <v>0</v>
      </c>
      <c r="R21" s="372">
        <v>0</v>
      </c>
      <c r="S21" s="374">
        <v>0</v>
      </c>
      <c r="T21" s="640">
        <f>+SUM(C21:S21)</f>
        <v>132250673501</v>
      </c>
      <c r="V21" s="375"/>
      <c r="W21" s="678"/>
    </row>
    <row r="22" spans="1:23" x14ac:dyDescent="0.2">
      <c r="A22" s="639" t="s">
        <v>74</v>
      </c>
      <c r="C22" s="372">
        <v>0</v>
      </c>
      <c r="D22" s="373">
        <v>0</v>
      </c>
      <c r="E22" s="373">
        <v>0</v>
      </c>
      <c r="F22" s="372">
        <v>0</v>
      </c>
      <c r="G22" s="373">
        <v>0</v>
      </c>
      <c r="H22" s="372">
        <v>0</v>
      </c>
      <c r="I22" s="373">
        <v>0</v>
      </c>
      <c r="J22" s="372">
        <v>0</v>
      </c>
      <c r="K22" s="373">
        <v>0</v>
      </c>
      <c r="L22" s="372">
        <v>0</v>
      </c>
      <c r="M22" s="373">
        <v>0</v>
      </c>
      <c r="N22" s="372">
        <v>0</v>
      </c>
      <c r="O22" s="373">
        <v>0</v>
      </c>
      <c r="P22" s="372">
        <v>0</v>
      </c>
      <c r="Q22" s="374">
        <v>0</v>
      </c>
      <c r="R22" s="372">
        <v>0</v>
      </c>
      <c r="S22" s="374"/>
      <c r="T22" s="640">
        <f t="shared" ref="T22:T27" si="1">+SUM(C22:S22)</f>
        <v>0</v>
      </c>
      <c r="W22" s="678"/>
    </row>
    <row r="23" spans="1:23" x14ac:dyDescent="0.2">
      <c r="A23" s="639" t="s">
        <v>685</v>
      </c>
      <c r="C23" s="372">
        <v>20832343063</v>
      </c>
      <c r="D23" s="373">
        <v>0</v>
      </c>
      <c r="E23" s="373">
        <v>0</v>
      </c>
      <c r="F23" s="372">
        <v>0</v>
      </c>
      <c r="G23" s="373">
        <v>0</v>
      </c>
      <c r="H23" s="372">
        <v>0</v>
      </c>
      <c r="I23" s="373">
        <v>0</v>
      </c>
      <c r="J23" s="372">
        <v>0</v>
      </c>
      <c r="K23" s="373">
        <v>0</v>
      </c>
      <c r="L23" s="372">
        <v>0</v>
      </c>
      <c r="M23" s="373">
        <v>0</v>
      </c>
      <c r="N23" s="372">
        <v>0</v>
      </c>
      <c r="O23" s="373">
        <v>0</v>
      </c>
      <c r="P23" s="372">
        <v>0</v>
      </c>
      <c r="Q23" s="374">
        <v>0</v>
      </c>
      <c r="R23" s="372">
        <v>0</v>
      </c>
      <c r="S23" s="374"/>
      <c r="T23" s="372">
        <f t="shared" si="1"/>
        <v>20832343063</v>
      </c>
      <c r="W23" s="678"/>
    </row>
    <row r="24" spans="1:23" x14ac:dyDescent="0.2">
      <c r="A24" s="644" t="s">
        <v>725</v>
      </c>
      <c r="C24" s="376">
        <v>0</v>
      </c>
      <c r="D24" s="376">
        <v>0</v>
      </c>
      <c r="E24" s="376">
        <v>0</v>
      </c>
      <c r="F24" s="376">
        <v>0</v>
      </c>
      <c r="G24" s="376">
        <v>0</v>
      </c>
      <c r="H24" s="376">
        <v>0</v>
      </c>
      <c r="I24" s="376">
        <v>0</v>
      </c>
      <c r="J24" s="376">
        <v>0</v>
      </c>
      <c r="K24" s="376">
        <v>0</v>
      </c>
      <c r="L24" s="376">
        <v>0</v>
      </c>
      <c r="M24" s="376">
        <v>0</v>
      </c>
      <c r="N24" s="376"/>
      <c r="O24" s="376">
        <v>0</v>
      </c>
      <c r="P24" s="376">
        <v>-3614974031</v>
      </c>
      <c r="Q24" s="376">
        <v>0</v>
      </c>
      <c r="R24" s="376">
        <v>0</v>
      </c>
      <c r="S24" s="375">
        <v>0</v>
      </c>
      <c r="T24" s="643">
        <f t="shared" si="1"/>
        <v>-3614974031</v>
      </c>
      <c r="W24" s="678"/>
    </row>
    <row r="25" spans="1:23" x14ac:dyDescent="0.2">
      <c r="A25" s="644" t="s">
        <v>667</v>
      </c>
      <c r="C25" s="376">
        <v>0</v>
      </c>
      <c r="D25" s="376">
        <v>0</v>
      </c>
      <c r="E25" s="376">
        <v>0</v>
      </c>
      <c r="F25" s="376">
        <v>0</v>
      </c>
      <c r="G25" s="376">
        <v>0</v>
      </c>
      <c r="H25" s="376">
        <v>0</v>
      </c>
      <c r="I25" s="376">
        <v>0</v>
      </c>
      <c r="J25" s="376">
        <v>0</v>
      </c>
      <c r="K25" s="376">
        <v>0</v>
      </c>
      <c r="L25" s="376">
        <v>509439095</v>
      </c>
      <c r="M25" s="376">
        <v>0</v>
      </c>
      <c r="N25" s="376">
        <v>347901236</v>
      </c>
      <c r="O25" s="376">
        <v>0</v>
      </c>
      <c r="P25" s="376">
        <v>-857340331</v>
      </c>
      <c r="Q25" s="376">
        <v>0</v>
      </c>
      <c r="R25" s="376">
        <v>0</v>
      </c>
      <c r="S25" s="375">
        <v>0</v>
      </c>
      <c r="T25" s="643">
        <f t="shared" si="1"/>
        <v>0</v>
      </c>
      <c r="W25" s="678"/>
    </row>
    <row r="26" spans="1:23" x14ac:dyDescent="0.2">
      <c r="A26" s="644" t="s">
        <v>668</v>
      </c>
      <c r="C26" s="376">
        <v>0</v>
      </c>
      <c r="D26" s="376">
        <v>0</v>
      </c>
      <c r="E26" s="376">
        <v>0</v>
      </c>
      <c r="F26" s="376">
        <v>0</v>
      </c>
      <c r="G26" s="376">
        <v>0</v>
      </c>
      <c r="H26" s="376">
        <v>0</v>
      </c>
      <c r="I26" s="376">
        <v>0</v>
      </c>
      <c r="J26" s="376">
        <v>0</v>
      </c>
      <c r="K26" s="376">
        <v>0</v>
      </c>
      <c r="L26" s="376">
        <v>0</v>
      </c>
      <c r="M26" s="376">
        <v>0</v>
      </c>
      <c r="N26" s="376">
        <v>1321851585</v>
      </c>
      <c r="O26" s="376">
        <v>0</v>
      </c>
      <c r="P26" s="376">
        <v>-5716467549</v>
      </c>
      <c r="Q26" s="376">
        <v>0</v>
      </c>
      <c r="R26" s="376">
        <v>0</v>
      </c>
      <c r="S26" s="375">
        <v>0</v>
      </c>
      <c r="T26" s="643">
        <f t="shared" si="1"/>
        <v>-4394615964</v>
      </c>
      <c r="W26" s="678"/>
    </row>
    <row r="27" spans="1:23" x14ac:dyDescent="0.2">
      <c r="A27" s="641" t="s">
        <v>726</v>
      </c>
      <c r="C27" s="376">
        <v>0</v>
      </c>
      <c r="D27" s="376">
        <v>0</v>
      </c>
      <c r="E27" s="376">
        <v>0</v>
      </c>
      <c r="F27" s="376">
        <v>0</v>
      </c>
      <c r="G27" s="376">
        <v>0</v>
      </c>
      <c r="H27" s="376">
        <v>0</v>
      </c>
      <c r="I27" s="376">
        <v>0</v>
      </c>
      <c r="J27" s="376">
        <v>0</v>
      </c>
      <c r="K27" s="376">
        <v>0</v>
      </c>
      <c r="L27" s="376">
        <v>0</v>
      </c>
      <c r="M27" s="376">
        <v>0</v>
      </c>
      <c r="N27" s="376">
        <v>0</v>
      </c>
      <c r="O27" s="376">
        <v>0</v>
      </c>
      <c r="P27" s="803">
        <v>22926655809</v>
      </c>
      <c r="Q27" s="376">
        <v>0</v>
      </c>
      <c r="R27" s="376">
        <v>0</v>
      </c>
      <c r="S27" s="375">
        <v>0</v>
      </c>
      <c r="T27" s="643">
        <f t="shared" si="1"/>
        <v>22926655809</v>
      </c>
      <c r="W27" s="678"/>
    </row>
    <row r="28" spans="1:23" x14ac:dyDescent="0.2">
      <c r="A28" s="642" t="s">
        <v>760</v>
      </c>
      <c r="B28" s="379"/>
      <c r="C28" s="380">
        <f t="shared" ref="C28:S28" si="2">+SUM(C21:C27)</f>
        <v>132111988228</v>
      </c>
      <c r="D28" s="380">
        <f t="shared" si="2"/>
        <v>0</v>
      </c>
      <c r="E28" s="380">
        <f t="shared" si="2"/>
        <v>0</v>
      </c>
      <c r="F28" s="380">
        <f t="shared" si="2"/>
        <v>0</v>
      </c>
      <c r="G28" s="380">
        <f t="shared" si="2"/>
        <v>0</v>
      </c>
      <c r="H28" s="380">
        <f t="shared" si="2"/>
        <v>0</v>
      </c>
      <c r="I28" s="380">
        <f t="shared" si="2"/>
        <v>0</v>
      </c>
      <c r="J28" s="380">
        <f t="shared" si="2"/>
        <v>0</v>
      </c>
      <c r="K28" s="380">
        <f t="shared" si="2"/>
        <v>0</v>
      </c>
      <c r="L28" s="380">
        <f t="shared" si="2"/>
        <v>7584325367</v>
      </c>
      <c r="M28" s="380">
        <f t="shared" si="2"/>
        <v>0</v>
      </c>
      <c r="N28" s="380">
        <f t="shared" si="2"/>
        <v>5377112978</v>
      </c>
      <c r="O28" s="380">
        <f t="shared" si="2"/>
        <v>0</v>
      </c>
      <c r="P28" s="380">
        <f t="shared" si="2"/>
        <v>22926655805</v>
      </c>
      <c r="Q28" s="380">
        <f t="shared" si="2"/>
        <v>0</v>
      </c>
      <c r="R28" s="380">
        <f t="shared" si="2"/>
        <v>0</v>
      </c>
      <c r="S28" s="380">
        <f t="shared" si="2"/>
        <v>0</v>
      </c>
      <c r="T28" s="380">
        <f>+SUM(T21:T27)</f>
        <v>168000082378</v>
      </c>
      <c r="W28" s="678"/>
    </row>
    <row r="29" spans="1:23" x14ac:dyDescent="0.2">
      <c r="A29" s="645"/>
      <c r="B29" s="17"/>
      <c r="C29" s="646"/>
      <c r="D29" s="646"/>
      <c r="E29" s="646"/>
      <c r="F29" s="862"/>
      <c r="G29" s="862"/>
      <c r="H29" s="862"/>
      <c r="I29" s="862"/>
      <c r="J29" s="862"/>
      <c r="K29" s="862"/>
      <c r="L29" s="862"/>
      <c r="M29" s="862"/>
      <c r="N29" s="862"/>
      <c r="O29" s="862"/>
      <c r="P29" s="863"/>
      <c r="Q29" s="862"/>
      <c r="R29" s="862"/>
      <c r="S29" s="862"/>
      <c r="T29" s="879"/>
      <c r="W29" s="678"/>
    </row>
    <row r="30" spans="1:23" hidden="1" x14ac:dyDescent="0.2">
      <c r="A30" s="645"/>
      <c r="B30" s="17"/>
      <c r="C30" s="646"/>
      <c r="D30" s="369"/>
      <c r="E30" s="369"/>
      <c r="F30" s="862"/>
      <c r="G30" s="371"/>
      <c r="H30" s="862"/>
      <c r="I30" s="371"/>
      <c r="J30" s="862"/>
      <c r="K30" s="371"/>
      <c r="L30" s="862"/>
      <c r="M30" s="371"/>
      <c r="N30" s="862"/>
      <c r="O30" s="371"/>
      <c r="P30" s="862"/>
      <c r="Q30" s="371"/>
      <c r="R30" s="647"/>
      <c r="S30" s="24"/>
      <c r="T30" s="864"/>
      <c r="W30" s="678"/>
    </row>
    <row r="31" spans="1:23" hidden="1" x14ac:dyDescent="0.2">
      <c r="A31" s="645"/>
      <c r="B31" s="17"/>
      <c r="C31" s="646"/>
      <c r="D31" s="369"/>
      <c r="E31" s="369"/>
      <c r="F31" s="862"/>
      <c r="G31" s="371"/>
      <c r="H31" s="862"/>
      <c r="I31" s="371"/>
      <c r="J31" s="862"/>
      <c r="K31" s="371"/>
      <c r="L31" s="862"/>
      <c r="M31" s="371"/>
      <c r="N31" s="862"/>
      <c r="O31" s="371"/>
      <c r="P31" s="862"/>
      <c r="Q31" s="371"/>
      <c r="R31" s="647"/>
      <c r="S31" s="24"/>
      <c r="T31" s="864"/>
      <c r="W31" s="678"/>
    </row>
    <row r="32" spans="1:23" hidden="1" x14ac:dyDescent="0.2">
      <c r="A32" s="645"/>
      <c r="B32" s="17"/>
      <c r="C32" s="646"/>
      <c r="D32" s="369"/>
      <c r="E32" s="369"/>
      <c r="F32" s="862"/>
      <c r="G32" s="371"/>
      <c r="H32" s="862"/>
      <c r="I32" s="371"/>
      <c r="J32" s="862"/>
      <c r="K32" s="371"/>
      <c r="L32" s="862"/>
      <c r="M32" s="371"/>
      <c r="N32" s="862"/>
      <c r="O32" s="371"/>
      <c r="P32" s="862"/>
      <c r="Q32" s="371"/>
      <c r="R32" s="647"/>
      <c r="S32" s="24"/>
      <c r="T32" s="864"/>
      <c r="W32" s="678"/>
    </row>
    <row r="33" spans="1:23" hidden="1" x14ac:dyDescent="0.2">
      <c r="A33" s="645"/>
      <c r="B33" s="17"/>
      <c r="C33" s="646"/>
      <c r="D33" s="369"/>
      <c r="E33" s="369"/>
      <c r="F33" s="862"/>
      <c r="G33" s="371"/>
      <c r="H33" s="862"/>
      <c r="I33" s="371"/>
      <c r="J33" s="862"/>
      <c r="K33" s="371"/>
      <c r="L33" s="862"/>
      <c r="M33" s="371"/>
      <c r="N33" s="862"/>
      <c r="O33" s="371"/>
      <c r="P33" s="862"/>
      <c r="Q33" s="371"/>
      <c r="R33" s="647"/>
      <c r="S33" s="24"/>
      <c r="T33" s="864"/>
      <c r="W33" s="678"/>
    </row>
    <row r="34" spans="1:23" hidden="1" x14ac:dyDescent="0.2">
      <c r="A34" s="645"/>
      <c r="B34" s="17"/>
      <c r="C34" s="646"/>
      <c r="D34" s="369"/>
      <c r="E34" s="369"/>
      <c r="F34" s="862"/>
      <c r="G34" s="371"/>
      <c r="H34" s="862"/>
      <c r="I34" s="371"/>
      <c r="J34" s="862"/>
      <c r="K34" s="371"/>
      <c r="L34" s="862"/>
      <c r="M34" s="371"/>
      <c r="N34" s="862"/>
      <c r="O34" s="371"/>
      <c r="P34" s="862"/>
      <c r="Q34" s="371"/>
      <c r="R34" s="647"/>
      <c r="S34" s="24"/>
      <c r="T34" s="864"/>
      <c r="W34" s="678"/>
    </row>
    <row r="35" spans="1:23" hidden="1" x14ac:dyDescent="0.2">
      <c r="A35" s="645"/>
      <c r="B35" s="17"/>
      <c r="C35" s="646"/>
      <c r="D35" s="369"/>
      <c r="E35" s="369"/>
      <c r="F35" s="862"/>
      <c r="G35" s="371"/>
      <c r="H35" s="862"/>
      <c r="I35" s="371"/>
      <c r="J35" s="862"/>
      <c r="K35" s="371"/>
      <c r="L35" s="862"/>
      <c r="M35" s="371"/>
      <c r="N35" s="862"/>
      <c r="O35" s="371"/>
      <c r="P35" s="862"/>
      <c r="Q35" s="371"/>
      <c r="R35" s="647"/>
      <c r="S35" s="24"/>
      <c r="T35" s="864"/>
      <c r="W35" s="678"/>
    </row>
    <row r="36" spans="1:23" hidden="1" x14ac:dyDescent="0.2">
      <c r="A36" s="645"/>
      <c r="B36" s="17"/>
      <c r="C36" s="646"/>
      <c r="D36" s="369"/>
      <c r="E36" s="369"/>
      <c r="F36" s="862"/>
      <c r="G36" s="371"/>
      <c r="H36" s="862"/>
      <c r="I36" s="371"/>
      <c r="J36" s="862"/>
      <c r="K36" s="371"/>
      <c r="L36" s="862"/>
      <c r="M36" s="371"/>
      <c r="N36" s="862"/>
      <c r="O36" s="371"/>
      <c r="P36" s="862"/>
      <c r="Q36" s="371"/>
      <c r="R36" s="647"/>
      <c r="S36" s="24"/>
      <c r="T36" s="864"/>
      <c r="W36" s="678"/>
    </row>
    <row r="37" spans="1:23" hidden="1" x14ac:dyDescent="0.2">
      <c r="A37" s="645"/>
      <c r="B37" s="17"/>
      <c r="C37" s="646"/>
      <c r="D37" s="369"/>
      <c r="E37" s="369"/>
      <c r="F37" s="862"/>
      <c r="G37" s="371"/>
      <c r="H37" s="862"/>
      <c r="I37" s="371"/>
      <c r="J37" s="862"/>
      <c r="K37" s="371"/>
      <c r="L37" s="862"/>
      <c r="M37" s="371"/>
      <c r="N37" s="862"/>
      <c r="O37" s="371"/>
      <c r="P37" s="862"/>
      <c r="Q37" s="371"/>
      <c r="R37" s="647"/>
      <c r="S37" s="24"/>
      <c r="T37" s="864"/>
      <c r="W37" s="678"/>
    </row>
    <row r="38" spans="1:23" hidden="1" x14ac:dyDescent="0.2">
      <c r="A38" s="645"/>
      <c r="B38" s="17"/>
      <c r="C38" s="646"/>
      <c r="D38" s="369"/>
      <c r="E38" s="369"/>
      <c r="F38" s="862"/>
      <c r="G38" s="371"/>
      <c r="H38" s="862"/>
      <c r="I38" s="371"/>
      <c r="J38" s="862"/>
      <c r="K38" s="371"/>
      <c r="L38" s="862"/>
      <c r="M38" s="371"/>
      <c r="N38" s="862"/>
      <c r="O38" s="371"/>
      <c r="P38" s="862"/>
      <c r="Q38" s="371"/>
      <c r="R38" s="647"/>
      <c r="S38" s="24"/>
      <c r="T38" s="864"/>
      <c r="W38" s="678"/>
    </row>
    <row r="39" spans="1:23" hidden="1" x14ac:dyDescent="0.2">
      <c r="A39" s="645"/>
      <c r="B39" s="17"/>
      <c r="C39" s="646"/>
      <c r="D39" s="369"/>
      <c r="E39" s="369"/>
      <c r="F39" s="862"/>
      <c r="G39" s="371"/>
      <c r="H39" s="862"/>
      <c r="I39" s="371"/>
      <c r="J39" s="862"/>
      <c r="K39" s="371"/>
      <c r="L39" s="862"/>
      <c r="M39" s="371"/>
      <c r="N39" s="862"/>
      <c r="O39" s="371"/>
      <c r="P39" s="862"/>
      <c r="Q39" s="371"/>
      <c r="R39" s="647"/>
      <c r="S39" s="24"/>
      <c r="T39" s="864"/>
      <c r="W39" s="678"/>
    </row>
    <row r="40" spans="1:23" hidden="1" x14ac:dyDescent="0.2">
      <c r="A40" s="645"/>
      <c r="B40" s="17"/>
      <c r="C40" s="646"/>
      <c r="D40" s="369"/>
      <c r="E40" s="369"/>
      <c r="F40" s="862"/>
      <c r="G40" s="371"/>
      <c r="H40" s="862"/>
      <c r="I40" s="371"/>
      <c r="J40" s="862"/>
      <c r="K40" s="371"/>
      <c r="L40" s="862"/>
      <c r="M40" s="371"/>
      <c r="N40" s="862"/>
      <c r="O40" s="371"/>
      <c r="P40" s="862"/>
      <c r="Q40" s="371"/>
      <c r="R40" s="647"/>
      <c r="S40" s="24"/>
      <c r="T40" s="864"/>
      <c r="W40" s="678"/>
    </row>
    <row r="41" spans="1:23" hidden="1" x14ac:dyDescent="0.2">
      <c r="A41" s="645"/>
      <c r="B41" s="17"/>
      <c r="C41" s="646"/>
      <c r="D41" s="369"/>
      <c r="E41" s="369"/>
      <c r="F41" s="862"/>
      <c r="G41" s="371"/>
      <c r="H41" s="862"/>
      <c r="I41" s="371"/>
      <c r="J41" s="862"/>
      <c r="K41" s="371"/>
      <c r="L41" s="862"/>
      <c r="M41" s="371"/>
      <c r="N41" s="862"/>
      <c r="O41" s="371"/>
      <c r="P41" s="862"/>
      <c r="Q41" s="371"/>
      <c r="R41" s="647"/>
      <c r="S41" s="24"/>
      <c r="T41" s="864"/>
      <c r="W41" s="678"/>
    </row>
    <row r="42" spans="1:23" hidden="1" x14ac:dyDescent="0.2">
      <c r="A42" s="645"/>
      <c r="B42" s="17"/>
      <c r="C42" s="646"/>
      <c r="D42" s="369"/>
      <c r="E42" s="369"/>
      <c r="F42" s="862"/>
      <c r="G42" s="371"/>
      <c r="H42" s="862"/>
      <c r="I42" s="371"/>
      <c r="J42" s="862"/>
      <c r="K42" s="371"/>
      <c r="L42" s="862"/>
      <c r="M42" s="371"/>
      <c r="N42" s="862"/>
      <c r="O42" s="371"/>
      <c r="P42" s="862"/>
      <c r="Q42" s="371"/>
      <c r="R42" s="647"/>
      <c r="S42" s="24"/>
      <c r="T42" s="864"/>
      <c r="W42" s="678"/>
    </row>
    <row r="43" spans="1:23" hidden="1" x14ac:dyDescent="0.2">
      <c r="A43" s="645"/>
      <c r="B43" s="17"/>
      <c r="C43" s="646"/>
      <c r="D43" s="369"/>
      <c r="E43" s="369"/>
      <c r="F43" s="862"/>
      <c r="G43" s="371"/>
      <c r="H43" s="862"/>
      <c r="I43" s="371"/>
      <c r="J43" s="862"/>
      <c r="K43" s="371"/>
      <c r="L43" s="862"/>
      <c r="M43" s="371"/>
      <c r="N43" s="862"/>
      <c r="O43" s="371"/>
      <c r="P43" s="862"/>
      <c r="Q43" s="371"/>
      <c r="R43" s="647"/>
      <c r="S43" s="24"/>
      <c r="T43" s="864"/>
      <c r="W43" s="678"/>
    </row>
    <row r="44" spans="1:23" hidden="1" x14ac:dyDescent="0.2">
      <c r="A44" s="645"/>
      <c r="B44" s="17"/>
      <c r="C44" s="646"/>
      <c r="D44" s="369"/>
      <c r="E44" s="369"/>
      <c r="F44" s="862"/>
      <c r="G44" s="371"/>
      <c r="H44" s="862"/>
      <c r="I44" s="371"/>
      <c r="J44" s="862"/>
      <c r="K44" s="371"/>
      <c r="L44" s="862"/>
      <c r="M44" s="371"/>
      <c r="N44" s="862"/>
      <c r="O44" s="371"/>
      <c r="P44" s="862"/>
      <c r="Q44" s="371"/>
      <c r="R44" s="647"/>
      <c r="S44" s="24"/>
      <c r="T44" s="864"/>
      <c r="W44" s="678"/>
    </row>
    <row r="45" spans="1:23" hidden="1" x14ac:dyDescent="0.2">
      <c r="A45" s="645"/>
      <c r="B45" s="17"/>
      <c r="C45" s="646"/>
      <c r="D45" s="369"/>
      <c r="E45" s="369"/>
      <c r="F45" s="862"/>
      <c r="G45" s="371"/>
      <c r="H45" s="862"/>
      <c r="I45" s="371"/>
      <c r="J45" s="862"/>
      <c r="K45" s="371"/>
      <c r="L45" s="862"/>
      <c r="M45" s="371"/>
      <c r="N45" s="862"/>
      <c r="O45" s="371"/>
      <c r="P45" s="862"/>
      <c r="Q45" s="371"/>
      <c r="R45" s="647"/>
      <c r="S45" s="24"/>
      <c r="T45" s="864"/>
      <c r="W45" s="678"/>
    </row>
    <row r="46" spans="1:23" hidden="1" x14ac:dyDescent="0.2">
      <c r="A46" s="645"/>
      <c r="B46" s="17"/>
      <c r="C46" s="646"/>
      <c r="D46" s="369"/>
      <c r="E46" s="369"/>
      <c r="F46" s="862"/>
      <c r="G46" s="371"/>
      <c r="H46" s="862"/>
      <c r="I46" s="371"/>
      <c r="J46" s="862"/>
      <c r="K46" s="371"/>
      <c r="L46" s="862"/>
      <c r="M46" s="371"/>
      <c r="N46" s="862"/>
      <c r="O46" s="371"/>
      <c r="P46" s="862"/>
      <c r="Q46" s="371"/>
      <c r="R46" s="647"/>
      <c r="S46" s="24"/>
      <c r="T46" s="864"/>
      <c r="W46" s="678"/>
    </row>
    <row r="47" spans="1:23" hidden="1" x14ac:dyDescent="0.2">
      <c r="A47" s="645"/>
      <c r="B47" s="17"/>
      <c r="C47" s="646"/>
      <c r="D47" s="369"/>
      <c r="E47" s="369"/>
      <c r="F47" s="862"/>
      <c r="G47" s="371"/>
      <c r="H47" s="862"/>
      <c r="I47" s="371"/>
      <c r="J47" s="862"/>
      <c r="K47" s="371"/>
      <c r="L47" s="862"/>
      <c r="M47" s="371"/>
      <c r="N47" s="862"/>
      <c r="O47" s="371"/>
      <c r="P47" s="862"/>
      <c r="Q47" s="371"/>
      <c r="R47" s="647"/>
      <c r="S47" s="24"/>
      <c r="T47" s="864"/>
      <c r="W47" s="678"/>
    </row>
    <row r="48" spans="1:23" hidden="1" x14ac:dyDescent="0.2">
      <c r="A48" s="645"/>
      <c r="B48" s="17"/>
      <c r="C48" s="646"/>
      <c r="D48" s="369"/>
      <c r="E48" s="369"/>
      <c r="F48" s="862"/>
      <c r="G48" s="371"/>
      <c r="H48" s="862"/>
      <c r="I48" s="371"/>
      <c r="J48" s="862"/>
      <c r="K48" s="371"/>
      <c r="L48" s="862"/>
      <c r="M48" s="371"/>
      <c r="N48" s="862"/>
      <c r="O48" s="371"/>
      <c r="P48" s="862"/>
      <c r="Q48" s="371"/>
      <c r="R48" s="647"/>
      <c r="S48" s="24"/>
      <c r="T48" s="864"/>
      <c r="W48" s="678"/>
    </row>
    <row r="49" spans="1:24" hidden="1" x14ac:dyDescent="0.2">
      <c r="A49" s="645"/>
      <c r="B49" s="17"/>
      <c r="C49" s="646"/>
      <c r="D49" s="369"/>
      <c r="E49" s="369"/>
      <c r="F49" s="862"/>
      <c r="G49" s="371"/>
      <c r="H49" s="862"/>
      <c r="I49" s="371"/>
      <c r="J49" s="862"/>
      <c r="K49" s="371"/>
      <c r="L49" s="862"/>
      <c r="M49" s="371"/>
      <c r="N49" s="862"/>
      <c r="O49" s="371"/>
      <c r="P49" s="862"/>
      <c r="Q49" s="371"/>
      <c r="R49" s="647"/>
      <c r="S49" s="24"/>
      <c r="T49" s="864"/>
      <c r="W49" s="678"/>
    </row>
    <row r="50" spans="1:24" hidden="1" x14ac:dyDescent="0.2">
      <c r="A50" s="645"/>
      <c r="B50" s="17"/>
      <c r="C50" s="646"/>
      <c r="D50" s="369"/>
      <c r="E50" s="369"/>
      <c r="F50" s="862"/>
      <c r="G50" s="371"/>
      <c r="H50" s="862"/>
      <c r="I50" s="371"/>
      <c r="J50" s="862"/>
      <c r="K50" s="371"/>
      <c r="L50" s="862"/>
      <c r="M50" s="371"/>
      <c r="N50" s="862"/>
      <c r="O50" s="371"/>
      <c r="P50" s="862"/>
      <c r="Q50" s="371"/>
      <c r="R50" s="647"/>
      <c r="S50" s="24"/>
      <c r="T50" s="864"/>
      <c r="W50" s="678"/>
    </row>
    <row r="51" spans="1:24" hidden="1" x14ac:dyDescent="0.2">
      <c r="A51" s="645"/>
      <c r="B51" s="17"/>
      <c r="C51" s="646"/>
      <c r="D51" s="369"/>
      <c r="E51" s="369"/>
      <c r="F51" s="862"/>
      <c r="G51" s="371"/>
      <c r="H51" s="862"/>
      <c r="I51" s="371"/>
      <c r="J51" s="862"/>
      <c r="K51" s="371"/>
      <c r="L51" s="862"/>
      <c r="M51" s="371"/>
      <c r="N51" s="862"/>
      <c r="O51" s="371"/>
      <c r="P51" s="862"/>
      <c r="Q51" s="371"/>
      <c r="R51" s="647"/>
      <c r="S51" s="24"/>
      <c r="T51" s="864"/>
      <c r="W51" s="678"/>
    </row>
    <row r="52" spans="1:24" hidden="1" x14ac:dyDescent="0.2">
      <c r="A52" s="645"/>
      <c r="B52" s="17"/>
      <c r="C52" s="646"/>
      <c r="D52" s="369"/>
      <c r="E52" s="369"/>
      <c r="F52" s="862"/>
      <c r="G52" s="371"/>
      <c r="H52" s="862"/>
      <c r="I52" s="371"/>
      <c r="J52" s="862"/>
      <c r="K52" s="371"/>
      <c r="L52" s="862"/>
      <c r="M52" s="371"/>
      <c r="N52" s="862"/>
      <c r="O52" s="371"/>
      <c r="P52" s="862"/>
      <c r="Q52" s="371"/>
      <c r="R52" s="647"/>
      <c r="S52" s="24"/>
      <c r="T52" s="864"/>
      <c r="W52" s="678"/>
    </row>
    <row r="53" spans="1:24" hidden="1" x14ac:dyDescent="0.2">
      <c r="A53" s="645"/>
      <c r="B53" s="17"/>
      <c r="C53" s="646"/>
      <c r="D53" s="369"/>
      <c r="E53" s="369"/>
      <c r="F53" s="862"/>
      <c r="G53" s="371"/>
      <c r="H53" s="862"/>
      <c r="I53" s="371"/>
      <c r="J53" s="862"/>
      <c r="K53" s="371"/>
      <c r="L53" s="862"/>
      <c r="M53" s="371"/>
      <c r="N53" s="862"/>
      <c r="O53" s="371"/>
      <c r="P53" s="862"/>
      <c r="Q53" s="371"/>
      <c r="R53" s="647"/>
      <c r="S53" s="24"/>
      <c r="T53" s="864"/>
      <c r="W53" s="678"/>
    </row>
    <row r="54" spans="1:24" x14ac:dyDescent="0.2">
      <c r="A54" s="645"/>
      <c r="B54" s="17"/>
      <c r="C54" s="646"/>
      <c r="D54" s="369"/>
      <c r="E54" s="369"/>
      <c r="F54" s="862">
        <f t="shared" ref="F54:K54" si="3">+F29-F28</f>
        <v>0</v>
      </c>
      <c r="G54" s="862">
        <f t="shared" si="3"/>
        <v>0</v>
      </c>
      <c r="H54" s="862">
        <f t="shared" si="3"/>
        <v>0</v>
      </c>
      <c r="I54" s="862">
        <f t="shared" si="3"/>
        <v>0</v>
      </c>
      <c r="J54" s="862">
        <f t="shared" si="3"/>
        <v>0</v>
      </c>
      <c r="K54" s="862">
        <f t="shared" si="3"/>
        <v>0</v>
      </c>
      <c r="L54" s="862"/>
      <c r="M54" s="862"/>
      <c r="N54" s="862"/>
      <c r="O54" s="371"/>
      <c r="P54" s="862"/>
      <c r="Q54" s="371"/>
      <c r="R54" s="647"/>
      <c r="S54" s="24"/>
      <c r="T54" s="864"/>
      <c r="W54" s="678"/>
    </row>
    <row r="55" spans="1:24" x14ac:dyDescent="0.2">
      <c r="A55" s="638" t="s">
        <v>300</v>
      </c>
      <c r="C55" s="370"/>
      <c r="D55" s="370"/>
      <c r="E55" s="370"/>
      <c r="F55" s="371"/>
      <c r="G55" s="371"/>
      <c r="H55" s="24"/>
      <c r="I55" s="24"/>
      <c r="J55" s="371"/>
      <c r="K55" s="371"/>
      <c r="L55" s="370"/>
      <c r="M55" s="371"/>
      <c r="N55" s="370"/>
      <c r="O55" s="371"/>
      <c r="P55" s="371"/>
      <c r="Q55" s="371"/>
      <c r="R55" s="24"/>
      <c r="S55" s="24"/>
      <c r="T55" s="865"/>
      <c r="W55" s="678"/>
    </row>
    <row r="56" spans="1:24" x14ac:dyDescent="0.2">
      <c r="A56" s="648"/>
      <c r="B56" s="649"/>
      <c r="C56" s="650"/>
      <c r="D56" s="650"/>
      <c r="E56" s="650"/>
      <c r="F56" s="651"/>
      <c r="G56" s="651"/>
      <c r="H56" s="866"/>
      <c r="I56" s="866"/>
      <c r="J56" s="651"/>
      <c r="K56" s="651"/>
      <c r="L56" s="651"/>
      <c r="M56" s="651"/>
      <c r="N56" s="651"/>
      <c r="O56" s="651"/>
      <c r="P56" s="651"/>
      <c r="Q56" s="651"/>
      <c r="R56" s="866"/>
      <c r="S56" s="866"/>
      <c r="T56" s="867"/>
      <c r="W56" s="678"/>
    </row>
    <row r="57" spans="1:24" x14ac:dyDescent="0.2">
      <c r="C57" s="370"/>
      <c r="D57" s="370"/>
      <c r="E57" s="370"/>
      <c r="F57" s="370"/>
      <c r="G57" s="370"/>
      <c r="H57" s="11"/>
      <c r="I57" s="11"/>
      <c r="J57" s="362"/>
      <c r="K57" s="370"/>
      <c r="L57" s="370"/>
      <c r="M57" s="370"/>
      <c r="N57" s="370"/>
      <c r="O57" s="370"/>
      <c r="P57" s="370"/>
      <c r="Q57" s="371"/>
      <c r="W57" s="678"/>
    </row>
    <row r="58" spans="1:24" x14ac:dyDescent="0.2">
      <c r="C58" s="370"/>
      <c r="D58" s="370"/>
      <c r="E58" s="370"/>
      <c r="F58" s="370"/>
      <c r="G58" s="370"/>
      <c r="H58" s="11"/>
      <c r="I58" s="11"/>
      <c r="J58" s="362"/>
      <c r="K58" s="370"/>
      <c r="L58" s="370"/>
      <c r="M58" s="370"/>
      <c r="N58" s="376"/>
      <c r="O58" s="370"/>
      <c r="P58" s="370"/>
      <c r="Q58" s="371"/>
      <c r="W58" s="678"/>
    </row>
    <row r="59" spans="1:24" x14ac:dyDescent="0.2">
      <c r="C59" s="368"/>
      <c r="D59" s="368"/>
      <c r="E59" s="370"/>
      <c r="F59" s="368"/>
      <c r="G59" s="370"/>
      <c r="H59" s="11"/>
      <c r="I59" s="11"/>
      <c r="K59" s="370"/>
      <c r="L59" s="368"/>
      <c r="M59" s="370"/>
      <c r="N59" s="368"/>
      <c r="O59" s="370"/>
      <c r="P59" s="368"/>
      <c r="W59" s="678"/>
    </row>
    <row r="60" spans="1:24" x14ac:dyDescent="0.2">
      <c r="W60" s="678"/>
    </row>
    <row r="61" spans="1:24" x14ac:dyDescent="0.2">
      <c r="W61" s="678"/>
    </row>
    <row r="62" spans="1:24" x14ac:dyDescent="0.2">
      <c r="W62" s="678"/>
    </row>
    <row r="63" spans="1:24" x14ac:dyDescent="0.2">
      <c r="W63" s="678"/>
      <c r="X63" s="416"/>
    </row>
    <row r="64" spans="1:24" x14ac:dyDescent="0.2">
      <c r="R64" s="376"/>
      <c r="X64" s="416"/>
    </row>
    <row r="65" spans="18:24" x14ac:dyDescent="0.2">
      <c r="R65" s="376"/>
      <c r="X65" s="416"/>
    </row>
  </sheetData>
  <mergeCells count="16">
    <mergeCell ref="F4:L4"/>
    <mergeCell ref="F5:L5"/>
    <mergeCell ref="A6:P6"/>
    <mergeCell ref="A7:P7"/>
    <mergeCell ref="C10:F10"/>
    <mergeCell ref="L10:P10"/>
    <mergeCell ref="N11:N12"/>
    <mergeCell ref="P11:P12"/>
    <mergeCell ref="R11:R12"/>
    <mergeCell ref="T11:T12"/>
    <mergeCell ref="A11:A12"/>
    <mergeCell ref="C11:C12"/>
    <mergeCell ref="F11:F12"/>
    <mergeCell ref="H11:H12"/>
    <mergeCell ref="J11:J12"/>
    <mergeCell ref="L11:L12"/>
  </mergeCells>
  <hyperlinks>
    <hyperlink ref="V2" location="Indice!A1" display="Indice" xr:uid="{00000000-0004-0000-0500-000000000000}"/>
  </hyperlinks>
  <pageMargins left="0.78740157480314965" right="0.78740157480314965" top="0.43307086614173229" bottom="0.19685039370078741" header="0.31496062992125984" footer="0.19685039370078741"/>
  <pageSetup paperSize="9" scale="57" fitToHeight="0" orientation="landscape"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5">
    <tabColor rgb="FF002060"/>
    <pageSetUpPr fitToPage="1"/>
  </sheetPr>
  <dimension ref="A1:I44"/>
  <sheetViews>
    <sheetView showGridLines="0" zoomScale="88" zoomScaleNormal="88" workbookViewId="0">
      <selection activeCell="C26" sqref="C26"/>
    </sheetView>
  </sheetViews>
  <sheetFormatPr baseColWidth="10" defaultColWidth="10.85546875" defaultRowHeight="15" x14ac:dyDescent="0.25"/>
  <cols>
    <col min="1" max="1" width="71" style="70" customWidth="1"/>
    <col min="2" max="2" width="18.42578125" style="448" customWidth="1"/>
    <col min="3" max="3" width="18.42578125" style="448" bestFit="1" customWidth="1"/>
    <col min="4" max="4" width="2.42578125" style="70" customWidth="1"/>
    <col min="5" max="5" width="14.28515625" style="70" customWidth="1"/>
    <col min="6" max="6" width="17.5703125" style="70" bestFit="1" customWidth="1"/>
    <col min="7" max="7" width="21.85546875" style="70" customWidth="1"/>
    <col min="8" max="8" width="21.42578125" style="70" customWidth="1"/>
    <col min="9" max="9" width="16.42578125" style="442" bestFit="1" customWidth="1"/>
    <col min="10" max="16384" width="10.85546875" style="70"/>
  </cols>
  <sheetData>
    <row r="1" spans="1:9" x14ac:dyDescent="0.25">
      <c r="A1" s="309" t="str">
        <f>Indice!C1</f>
        <v>ELECTROBAN SAECA</v>
      </c>
    </row>
    <row r="2" spans="1:9" x14ac:dyDescent="0.25">
      <c r="A2" s="443"/>
      <c r="B2" s="449"/>
      <c r="C2" s="449"/>
      <c r="D2" s="70">
        <v>7</v>
      </c>
      <c r="I2" s="70"/>
    </row>
    <row r="3" spans="1:9" hidden="1" x14ac:dyDescent="0.25">
      <c r="A3" s="1157"/>
      <c r="B3" s="1157"/>
      <c r="C3" s="1157"/>
      <c r="I3" s="70"/>
    </row>
    <row r="4" spans="1:9" x14ac:dyDescent="0.25">
      <c r="A4" s="443"/>
      <c r="B4" s="449"/>
      <c r="C4" s="449"/>
      <c r="I4" s="70"/>
    </row>
    <row r="5" spans="1:9" s="11" customFormat="1" ht="14.25" x14ac:dyDescent="0.2">
      <c r="A5" s="1154" t="s">
        <v>579</v>
      </c>
      <c r="B5" s="1154"/>
      <c r="C5" s="1154"/>
    </row>
    <row r="6" spans="1:9" s="11" customFormat="1" ht="14.25" x14ac:dyDescent="0.2">
      <c r="A6" s="1154" t="s">
        <v>751</v>
      </c>
      <c r="B6" s="1154"/>
      <c r="C6" s="1154"/>
    </row>
    <row r="7" spans="1:9" s="11" customFormat="1" x14ac:dyDescent="0.25">
      <c r="A7" s="1158" t="s">
        <v>216</v>
      </c>
      <c r="B7" s="1158"/>
      <c r="C7" s="1158"/>
    </row>
    <row r="8" spans="1:9" s="11" customFormat="1" x14ac:dyDescent="0.25">
      <c r="A8" s="1158" t="s">
        <v>564</v>
      </c>
      <c r="B8" s="1158"/>
      <c r="C8" s="1158"/>
    </row>
    <row r="9" spans="1:9" s="11" customFormat="1" x14ac:dyDescent="0.25">
      <c r="A9" s="444"/>
      <c r="B9" s="450"/>
      <c r="C9" s="450"/>
    </row>
    <row r="10" spans="1:9" s="11" customFormat="1" x14ac:dyDescent="0.25">
      <c r="A10" s="444"/>
      <c r="B10" s="450" t="s">
        <v>569</v>
      </c>
      <c r="C10" s="450" t="s">
        <v>569</v>
      </c>
    </row>
    <row r="11" spans="1:9" s="11" customFormat="1" ht="15.75" x14ac:dyDescent="0.25">
      <c r="A11" s="719"/>
      <c r="B11" s="451">
        <f>IFERROR(IF(Indice!B6="","2XX2",YEAR(Indice!B6)),"2XX2")</f>
        <v>2025</v>
      </c>
      <c r="C11" s="1021">
        <v>2024</v>
      </c>
    </row>
    <row r="12" spans="1:9" s="11" customFormat="1" x14ac:dyDescent="0.25">
      <c r="A12" s="75"/>
      <c r="B12" s="1061"/>
      <c r="C12" s="1062"/>
    </row>
    <row r="13" spans="1:9" s="11" customFormat="1" x14ac:dyDescent="0.25">
      <c r="A13" s="720" t="s">
        <v>199</v>
      </c>
      <c r="B13" s="1063"/>
      <c r="C13" s="1064"/>
      <c r="I13" s="361"/>
    </row>
    <row r="14" spans="1:9" s="11" customFormat="1" x14ac:dyDescent="0.25">
      <c r="A14" s="76" t="s">
        <v>312</v>
      </c>
      <c r="B14" s="1065">
        <v>174180138837</v>
      </c>
      <c r="C14" s="1066">
        <v>166257784475</v>
      </c>
      <c r="E14" s="455"/>
      <c r="F14" s="455"/>
      <c r="G14" s="375"/>
      <c r="I14" s="361"/>
    </row>
    <row r="15" spans="1:9" s="11" customFormat="1" x14ac:dyDescent="0.25">
      <c r="A15" s="76" t="s">
        <v>44</v>
      </c>
      <c r="B15" s="1065">
        <v>-138250576652.39999</v>
      </c>
      <c r="C15" s="1066">
        <v>-127179723089</v>
      </c>
      <c r="E15" s="455"/>
      <c r="F15" s="20"/>
      <c r="G15" s="375"/>
      <c r="H15" s="445"/>
      <c r="I15" s="361"/>
    </row>
    <row r="16" spans="1:9" s="11" customFormat="1" x14ac:dyDescent="0.25">
      <c r="A16" s="76" t="s">
        <v>565</v>
      </c>
      <c r="B16" s="1065">
        <v>-41076937480</v>
      </c>
      <c r="C16" s="1066">
        <v>-35094799959</v>
      </c>
      <c r="E16" s="455"/>
      <c r="F16" s="726"/>
      <c r="G16" s="375"/>
      <c r="H16" s="445"/>
      <c r="I16" s="361"/>
    </row>
    <row r="17" spans="1:9" s="11" customFormat="1" x14ac:dyDescent="0.25">
      <c r="A17" s="76" t="s">
        <v>75</v>
      </c>
      <c r="B17" s="1065">
        <v>-29329829288.3326</v>
      </c>
      <c r="C17" s="1066">
        <v>-24274504713</v>
      </c>
      <c r="E17" s="455"/>
      <c r="F17" s="20"/>
      <c r="G17" s="375"/>
      <c r="H17" s="445"/>
      <c r="I17" s="361"/>
    </row>
    <row r="18" spans="1:9" s="11" customFormat="1" ht="13.9" hidden="1" customHeight="1" x14ac:dyDescent="0.25">
      <c r="A18" s="76" t="s">
        <v>313</v>
      </c>
      <c r="B18" s="1067"/>
      <c r="C18" s="1066">
        <v>0</v>
      </c>
      <c r="E18" s="455"/>
      <c r="F18" s="20"/>
      <c r="I18" s="361"/>
    </row>
    <row r="19" spans="1:9" s="11" customFormat="1" x14ac:dyDescent="0.25">
      <c r="A19" s="76" t="s">
        <v>198</v>
      </c>
      <c r="B19" s="1065">
        <v>-1144353321</v>
      </c>
      <c r="C19" s="1066">
        <v>-1433303944</v>
      </c>
      <c r="E19" s="743"/>
      <c r="F19" s="20"/>
      <c r="I19" s="361"/>
    </row>
    <row r="20" spans="1:9" s="11" customFormat="1" ht="15.75" x14ac:dyDescent="0.25">
      <c r="A20" s="721" t="s">
        <v>45</v>
      </c>
      <c r="B20" s="1068">
        <f>SUM(B14:B19)</f>
        <v>-35621557904.73259</v>
      </c>
      <c r="C20" s="1069">
        <f>SUM(C14:C19)</f>
        <v>-21724547230</v>
      </c>
      <c r="E20" s="455"/>
      <c r="G20" s="375"/>
      <c r="I20" s="361"/>
    </row>
    <row r="21" spans="1:9" s="11" customFormat="1" x14ac:dyDescent="0.25">
      <c r="A21" s="76"/>
      <c r="B21" s="1063"/>
      <c r="C21" s="1064"/>
      <c r="E21" s="455"/>
      <c r="I21" s="361"/>
    </row>
    <row r="22" spans="1:9" s="11" customFormat="1" x14ac:dyDescent="0.25">
      <c r="A22" s="720" t="s">
        <v>200</v>
      </c>
      <c r="B22" s="1063"/>
      <c r="C22" s="1064"/>
      <c r="E22" s="455"/>
      <c r="I22" s="361"/>
    </row>
    <row r="23" spans="1:9" s="11" customFormat="1" x14ac:dyDescent="0.25">
      <c r="A23" s="76" t="s">
        <v>314</v>
      </c>
      <c r="B23" s="1065">
        <v>-657612465.89999998</v>
      </c>
      <c r="C23" s="1066">
        <v>-1530658666</v>
      </c>
      <c r="E23" s="455"/>
      <c r="F23" s="20"/>
      <c r="G23" s="455"/>
      <c r="I23" s="361"/>
    </row>
    <row r="24" spans="1:9" s="11" customFormat="1" x14ac:dyDescent="0.25">
      <c r="A24" s="76" t="s">
        <v>708</v>
      </c>
      <c r="B24" s="1065">
        <v>0</v>
      </c>
      <c r="C24" s="1066">
        <v>83504713</v>
      </c>
      <c r="E24" s="455"/>
      <c r="G24" s="455"/>
      <c r="I24" s="361"/>
    </row>
    <row r="25" spans="1:9" s="11" customFormat="1" x14ac:dyDescent="0.25">
      <c r="A25" s="76" t="s">
        <v>738</v>
      </c>
      <c r="B25" s="1070">
        <v>-5850000000</v>
      </c>
      <c r="C25" s="1066">
        <v>0</v>
      </c>
      <c r="E25" s="452"/>
      <c r="F25" s="362"/>
      <c r="I25" s="361"/>
    </row>
    <row r="26" spans="1:9" s="11" customFormat="1" ht="15.75" x14ac:dyDescent="0.25">
      <c r="A26" s="721" t="s">
        <v>46</v>
      </c>
      <c r="B26" s="1071">
        <f>SUM(B23:B25)</f>
        <v>-6507612465.8999996</v>
      </c>
      <c r="C26" s="1072">
        <f>SUM(C23:C25)</f>
        <v>-1447153953</v>
      </c>
      <c r="E26" s="455"/>
      <c r="F26" s="362"/>
      <c r="I26" s="361"/>
    </row>
    <row r="27" spans="1:9" s="11" customFormat="1" x14ac:dyDescent="0.25">
      <c r="A27" s="76"/>
      <c r="B27" s="1063"/>
      <c r="C27" s="1066"/>
      <c r="E27" s="256"/>
      <c r="I27" s="361"/>
    </row>
    <row r="28" spans="1:9" s="11" customFormat="1" x14ac:dyDescent="0.25">
      <c r="A28" s="720" t="s">
        <v>201</v>
      </c>
      <c r="B28" s="1063"/>
      <c r="C28" s="1066"/>
      <c r="E28" s="256"/>
      <c r="I28" s="361"/>
    </row>
    <row r="29" spans="1:9" s="11" customFormat="1" x14ac:dyDescent="0.25">
      <c r="A29" s="76" t="s">
        <v>315</v>
      </c>
      <c r="B29" s="1070">
        <v>46909013362.059502</v>
      </c>
      <c r="C29" s="1066">
        <v>20466000000</v>
      </c>
      <c r="E29" s="256"/>
      <c r="I29" s="361"/>
    </row>
    <row r="30" spans="1:9" s="11" customFormat="1" x14ac:dyDescent="0.25">
      <c r="A30" s="76" t="s">
        <v>77</v>
      </c>
      <c r="B30" s="1073">
        <v>0</v>
      </c>
      <c r="C30" s="1066">
        <v>8180000000</v>
      </c>
      <c r="E30" s="256"/>
      <c r="I30" s="361"/>
    </row>
    <row r="31" spans="1:9" s="11" customFormat="1" x14ac:dyDescent="0.25">
      <c r="A31" s="76" t="s">
        <v>76</v>
      </c>
      <c r="B31" s="1070">
        <v>-5196474655</v>
      </c>
      <c r="C31" s="1066">
        <v>-5578569222</v>
      </c>
      <c r="E31" s="256"/>
      <c r="F31" s="70"/>
      <c r="I31" s="361"/>
    </row>
    <row r="32" spans="1:9" s="11" customFormat="1" ht="15.75" x14ac:dyDescent="0.25">
      <c r="A32" s="721" t="s">
        <v>316</v>
      </c>
      <c r="B32" s="1071">
        <f>B29+B30+B31</f>
        <v>41712538707.059502</v>
      </c>
      <c r="C32" s="1072">
        <f>C29+C30+C31</f>
        <v>23067430778</v>
      </c>
      <c r="E32" s="256"/>
      <c r="I32" s="361"/>
    </row>
    <row r="33" spans="1:9" s="11" customFormat="1" ht="14.25" x14ac:dyDescent="0.2">
      <c r="A33" s="722"/>
      <c r="B33" s="1074"/>
      <c r="C33" s="1066"/>
      <c r="E33" s="256"/>
      <c r="I33" s="19"/>
    </row>
    <row r="34" spans="1:9" s="11" customFormat="1" x14ac:dyDescent="0.25">
      <c r="A34" s="723" t="s">
        <v>78</v>
      </c>
      <c r="B34" s="1065">
        <v>-416631663.5730896</v>
      </c>
      <c r="C34" s="1066">
        <v>-104270405</v>
      </c>
      <c r="E34" s="256"/>
      <c r="I34" s="361"/>
    </row>
    <row r="35" spans="1:9" x14ac:dyDescent="0.25">
      <c r="A35" s="723" t="s">
        <v>79</v>
      </c>
      <c r="B35" s="1065">
        <v>1376948042</v>
      </c>
      <c r="C35" s="1066">
        <v>-369645667</v>
      </c>
      <c r="E35" s="452"/>
      <c r="F35" s="11"/>
    </row>
    <row r="36" spans="1:9" s="11" customFormat="1" x14ac:dyDescent="0.25">
      <c r="A36" s="723" t="s">
        <v>80</v>
      </c>
      <c r="B36" s="1054">
        <v>4567075425</v>
      </c>
      <c r="C36" s="1066">
        <v>5040991497</v>
      </c>
      <c r="E36" s="452"/>
      <c r="F36" s="447"/>
      <c r="H36" s="361"/>
      <c r="I36" s="361"/>
    </row>
    <row r="37" spans="1:9" s="11" customFormat="1" x14ac:dyDescent="0.25">
      <c r="A37" s="76"/>
      <c r="B37" s="1063"/>
      <c r="C37" s="1066"/>
      <c r="E37" s="256"/>
      <c r="F37" s="442"/>
      <c r="H37" s="361"/>
      <c r="I37" s="361"/>
    </row>
    <row r="38" spans="1:9" s="11" customFormat="1" ht="15.75" x14ac:dyDescent="0.25">
      <c r="A38" s="724" t="s">
        <v>47</v>
      </c>
      <c r="B38" s="1075">
        <f>+SUM(B34:B36)</f>
        <v>5527391803.4269104</v>
      </c>
      <c r="C38" s="1076">
        <f>+SUM(C34:C36)</f>
        <v>4567075425</v>
      </c>
      <c r="E38" s="256"/>
      <c r="F38" s="65"/>
      <c r="I38" s="361"/>
    </row>
    <row r="39" spans="1:9" s="11" customFormat="1" x14ac:dyDescent="0.25">
      <c r="A39" s="70"/>
      <c r="B39" s="454"/>
      <c r="C39" s="453"/>
      <c r="G39" s="446"/>
      <c r="I39" s="361"/>
    </row>
    <row r="40" spans="1:9" x14ac:dyDescent="0.25">
      <c r="A40" s="70" t="s">
        <v>300</v>
      </c>
      <c r="C40" s="454"/>
      <c r="H40" s="442"/>
      <c r="I40" s="70"/>
    </row>
    <row r="41" spans="1:9" x14ac:dyDescent="0.25">
      <c r="B41" s="454"/>
      <c r="C41" s="516"/>
      <c r="H41" s="442"/>
      <c r="I41" s="70"/>
    </row>
    <row r="42" spans="1:9" s="65" customFormat="1" ht="11.25" x14ac:dyDescent="0.2">
      <c r="B42" s="652"/>
      <c r="H42" s="653"/>
    </row>
    <row r="43" spans="1:9" x14ac:dyDescent="0.25">
      <c r="B43" s="454"/>
      <c r="C43" s="70"/>
      <c r="H43" s="442"/>
      <c r="I43" s="70"/>
    </row>
    <row r="44" spans="1:9" x14ac:dyDescent="0.25">
      <c r="C44" s="70"/>
      <c r="H44" s="442"/>
      <c r="I44" s="70"/>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6"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theme="8" tint="-0.249977111117893"/>
  </sheetPr>
  <dimension ref="A1:L23"/>
  <sheetViews>
    <sheetView showGridLines="0" zoomScale="80" zoomScaleNormal="80" workbookViewId="0">
      <selection activeCell="N17" sqref="N17"/>
    </sheetView>
  </sheetViews>
  <sheetFormatPr baseColWidth="10" defaultColWidth="11.42578125" defaultRowHeight="12.75" x14ac:dyDescent="0.2"/>
  <cols>
    <col min="1" max="4" width="11.42578125" style="11"/>
    <col min="5" max="5" width="16.85546875" style="11" customWidth="1"/>
    <col min="6" max="6" width="11.42578125" style="11"/>
    <col min="7" max="7" width="48.140625" style="11" customWidth="1"/>
    <col min="8" max="8" width="2.28515625" style="11" bestFit="1" customWidth="1"/>
    <col min="9" max="9" width="3.7109375" style="11" bestFit="1" customWidth="1"/>
    <col min="10" max="10" width="1.42578125" style="11" customWidth="1"/>
    <col min="11" max="16384" width="11.42578125" style="11"/>
  </cols>
  <sheetData>
    <row r="1" spans="1:12" ht="15" customHeight="1" x14ac:dyDescent="0.2">
      <c r="A1" s="53" t="str">
        <f>Indice!C1</f>
        <v>ELECTROBAN SAECA</v>
      </c>
      <c r="I1" s="54" t="s">
        <v>101</v>
      </c>
    </row>
    <row r="2" spans="1:12" x14ac:dyDescent="0.2">
      <c r="H2" s="11">
        <v>8</v>
      </c>
    </row>
    <row r="5" spans="1:12" ht="15" customHeight="1" x14ac:dyDescent="0.2"/>
    <row r="6" spans="1:12" ht="15" customHeight="1" x14ac:dyDescent="0.2"/>
    <row r="7" spans="1:12" ht="15" customHeight="1" x14ac:dyDescent="0.2"/>
    <row r="8" spans="1:12" ht="15" customHeight="1" x14ac:dyDescent="0.2">
      <c r="F8" s="55" t="s">
        <v>698</v>
      </c>
    </row>
    <row r="9" spans="1:12" ht="15" customHeight="1" x14ac:dyDescent="0.2">
      <c r="F9" s="55" t="s">
        <v>499</v>
      </c>
    </row>
    <row r="10" spans="1:12" ht="15" customHeight="1" x14ac:dyDescent="0.2"/>
    <row r="11" spans="1:12" ht="15" customHeight="1" x14ac:dyDescent="0.2">
      <c r="F11" s="55"/>
    </row>
    <row r="12" spans="1:12" ht="15" customHeight="1" x14ac:dyDescent="0.2">
      <c r="F12" s="55"/>
    </row>
    <row r="13" spans="1:12" ht="15" customHeight="1" x14ac:dyDescent="0.2">
      <c r="A13" s="56" t="s">
        <v>362</v>
      </c>
      <c r="B13" s="56"/>
      <c r="C13" s="56"/>
      <c r="D13" s="56"/>
      <c r="E13" s="56"/>
      <c r="F13" s="56"/>
      <c r="G13" s="56"/>
      <c r="H13" s="56"/>
      <c r="I13" s="56"/>
      <c r="J13" s="49"/>
      <c r="K13" s="49"/>
      <c r="L13" s="49"/>
    </row>
    <row r="14" spans="1:12" ht="30" customHeight="1" x14ac:dyDescent="0.2">
      <c r="A14" s="49"/>
      <c r="B14" s="49"/>
      <c r="C14" s="49"/>
      <c r="D14" s="49"/>
      <c r="E14" s="1164" t="s">
        <v>751</v>
      </c>
      <c r="F14" s="1164"/>
      <c r="G14" s="49"/>
      <c r="H14" s="49"/>
      <c r="I14" s="49"/>
      <c r="J14" s="49"/>
      <c r="K14" s="49"/>
      <c r="L14" s="49"/>
    </row>
    <row r="15" spans="1:12" ht="15" customHeight="1" x14ac:dyDescent="0.2">
      <c r="A15" s="49" t="s">
        <v>500</v>
      </c>
    </row>
    <row r="16" spans="1:12" ht="15" customHeight="1" x14ac:dyDescent="0.2">
      <c r="A16" s="50" t="s">
        <v>0</v>
      </c>
      <c r="B16" s="51"/>
      <c r="C16" s="51"/>
      <c r="D16" s="51"/>
      <c r="E16" s="51"/>
      <c r="F16" s="51"/>
      <c r="G16" s="51"/>
      <c r="H16" s="51"/>
      <c r="I16" s="52"/>
      <c r="J16" s="1163"/>
      <c r="K16" s="1163"/>
      <c r="L16" s="1163"/>
    </row>
    <row r="17" spans="1:9" ht="409.5" customHeight="1" x14ac:dyDescent="0.2">
      <c r="A17" s="1159" t="s">
        <v>665</v>
      </c>
      <c r="B17" s="1160"/>
      <c r="C17" s="1160"/>
      <c r="D17" s="1160"/>
      <c r="E17" s="1160"/>
      <c r="F17" s="1160"/>
      <c r="G17" s="1160"/>
      <c r="H17" s="1160"/>
      <c r="I17" s="1161"/>
    </row>
    <row r="18" spans="1:9" ht="15" customHeight="1" x14ac:dyDescent="0.2">
      <c r="A18" s="1162"/>
      <c r="B18" s="1160"/>
      <c r="C18" s="1160"/>
      <c r="D18" s="1160"/>
      <c r="E18" s="1160"/>
      <c r="F18" s="1160"/>
      <c r="G18" s="1160"/>
      <c r="H18" s="1160"/>
      <c r="I18" s="1161"/>
    </row>
    <row r="19" spans="1:9" ht="15" customHeight="1" x14ac:dyDescent="0.2">
      <c r="A19" s="1162"/>
      <c r="B19" s="1160"/>
      <c r="C19" s="1160"/>
      <c r="D19" s="1160"/>
      <c r="E19" s="1160"/>
      <c r="F19" s="1160"/>
      <c r="G19" s="1160"/>
      <c r="H19" s="1160"/>
      <c r="I19" s="1161"/>
    </row>
    <row r="20" spans="1:9" ht="15" customHeight="1" x14ac:dyDescent="0.2">
      <c r="A20" s="1162"/>
      <c r="B20" s="1160"/>
      <c r="C20" s="1160"/>
      <c r="D20" s="1160"/>
      <c r="E20" s="1160"/>
      <c r="F20" s="1160"/>
      <c r="G20" s="1160"/>
      <c r="H20" s="1160"/>
      <c r="I20" s="1161"/>
    </row>
    <row r="21" spans="1:9" ht="15" customHeight="1" x14ac:dyDescent="0.2">
      <c r="A21" s="1162"/>
      <c r="B21" s="1160"/>
      <c r="C21" s="1160"/>
      <c r="D21" s="1160"/>
      <c r="E21" s="1160"/>
      <c r="F21" s="1160"/>
      <c r="G21" s="1160"/>
      <c r="H21" s="1160"/>
      <c r="I21" s="1161"/>
    </row>
    <row r="22" spans="1:9" ht="18" customHeight="1" x14ac:dyDescent="0.2">
      <c r="A22" s="57"/>
      <c r="B22" s="58"/>
      <c r="C22" s="58"/>
      <c r="D22" s="58"/>
      <c r="E22" s="58"/>
      <c r="F22" s="58"/>
      <c r="G22" s="58"/>
      <c r="H22" s="58"/>
      <c r="I22" s="59"/>
    </row>
    <row r="23" spans="1:9" ht="17.25" customHeight="1" x14ac:dyDescent="0.2">
      <c r="A23" s="60"/>
      <c r="B23" s="60"/>
      <c r="C23" s="60"/>
      <c r="D23" s="60"/>
      <c r="E23" s="60"/>
      <c r="F23" s="60"/>
      <c r="G23" s="60"/>
      <c r="H23" s="60"/>
      <c r="I23" s="60"/>
    </row>
  </sheetData>
  <mergeCells count="3">
    <mergeCell ref="A17:I21"/>
    <mergeCell ref="J16:L16"/>
    <mergeCell ref="E14:F14"/>
  </mergeCells>
  <hyperlinks>
    <hyperlink ref="I1" location="BG!A1" display="BG" xr:uid="{00000000-0004-0000-07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pageSetUpPr fitToPage="1"/>
  </sheetPr>
  <dimension ref="B1:O79"/>
  <sheetViews>
    <sheetView showGridLines="0" topLeftCell="A16" zoomScale="90" zoomScaleNormal="90" workbookViewId="0">
      <selection activeCell="B18" sqref="B18:J18"/>
    </sheetView>
  </sheetViews>
  <sheetFormatPr baseColWidth="10" defaultColWidth="11.42578125" defaultRowHeight="12.75" x14ac:dyDescent="0.2"/>
  <cols>
    <col min="1" max="1" width="11.42578125" style="11"/>
    <col min="2" max="2" width="20.28515625" style="11" customWidth="1"/>
    <col min="3" max="3" width="18.28515625" style="11" customWidth="1"/>
    <col min="4" max="4" width="13.28515625" style="11" customWidth="1"/>
    <col min="5" max="5" width="16.85546875" style="11" bestFit="1" customWidth="1"/>
    <col min="6" max="6" width="11.42578125" style="11"/>
    <col min="7" max="7" width="18.28515625" style="11" customWidth="1"/>
    <col min="8" max="8" width="12" style="11" customWidth="1"/>
    <col min="9" max="9" width="17.7109375" style="11" customWidth="1"/>
    <col min="10" max="10" width="8.85546875" style="11" customWidth="1"/>
    <col min="11" max="11" width="17" style="11" customWidth="1"/>
    <col min="12" max="12" width="11.5703125" style="11" customWidth="1"/>
    <col min="13" max="13" width="12.85546875" style="61" customWidth="1"/>
    <col min="14" max="14" width="14.140625" style="61" bestFit="1" customWidth="1"/>
    <col min="15" max="15" width="14.140625" style="11" bestFit="1" customWidth="1"/>
    <col min="16" max="16384" width="11.42578125" style="11"/>
  </cols>
  <sheetData>
    <row r="1" spans="2:12" ht="15" customHeight="1" x14ac:dyDescent="0.2">
      <c r="B1" s="24" t="str">
        <f>Indice!C1</f>
        <v>ELECTROBAN SAECA</v>
      </c>
      <c r="K1" s="54" t="s">
        <v>101</v>
      </c>
    </row>
    <row r="2" spans="2:12" ht="15" customHeight="1" x14ac:dyDescent="0.2">
      <c r="J2" s="914"/>
    </row>
    <row r="3" spans="2:12" ht="15" customHeight="1" x14ac:dyDescent="0.2">
      <c r="J3" s="914"/>
    </row>
    <row r="4" spans="2:12" ht="24.75" customHeight="1" x14ac:dyDescent="0.2">
      <c r="J4" s="914"/>
    </row>
    <row r="5" spans="2:12" ht="15" customHeight="1" x14ac:dyDescent="0.2">
      <c r="J5" s="11">
        <v>9</v>
      </c>
    </row>
    <row r="6" spans="2:12" ht="24.75" customHeight="1" x14ac:dyDescent="0.2">
      <c r="B6" s="915" t="s">
        <v>477</v>
      </c>
      <c r="C6" s="226"/>
      <c r="D6" s="226"/>
      <c r="E6" s="226"/>
      <c r="F6" s="226"/>
      <c r="G6" s="226"/>
      <c r="H6" s="226"/>
      <c r="I6" s="226"/>
      <c r="J6" s="226"/>
    </row>
    <row r="7" spans="2:12" ht="15" customHeight="1" x14ac:dyDescent="0.2">
      <c r="B7" s="221"/>
    </row>
    <row r="8" spans="2:12" ht="15" customHeight="1" x14ac:dyDescent="0.2">
      <c r="B8" s="899"/>
      <c r="C8" s="899"/>
      <c r="D8" s="899"/>
    </row>
    <row r="9" spans="2:12" ht="15" customHeight="1" x14ac:dyDescent="0.2">
      <c r="B9" s="1173" t="s">
        <v>1</v>
      </c>
      <c r="C9" s="1173"/>
      <c r="D9" s="1173"/>
      <c r="E9" s="1173"/>
      <c r="F9" s="1173"/>
      <c r="G9" s="1173"/>
      <c r="H9" s="1173"/>
      <c r="I9" s="1173"/>
      <c r="J9" s="1173"/>
    </row>
    <row r="10" spans="2:12" ht="9.75" customHeight="1" x14ac:dyDescent="0.2">
      <c r="B10" s="1172"/>
      <c r="C10" s="1172"/>
      <c r="D10" s="1172"/>
      <c r="E10" s="1172"/>
      <c r="F10" s="1172"/>
      <c r="G10" s="1172"/>
      <c r="H10" s="1172"/>
      <c r="I10" s="1172"/>
      <c r="J10" s="1172"/>
      <c r="K10" s="49"/>
      <c r="L10" s="49"/>
    </row>
    <row r="11" spans="2:12" x14ac:dyDescent="0.2">
      <c r="B11" s="1165" t="s">
        <v>744</v>
      </c>
      <c r="C11" s="1165"/>
      <c r="D11" s="1165"/>
      <c r="E11" s="1165"/>
      <c r="F11" s="1165"/>
      <c r="G11" s="1165"/>
      <c r="H11" s="1165"/>
      <c r="I11" s="1165"/>
      <c r="J11" s="1165"/>
    </row>
    <row r="12" spans="2:12" ht="15" customHeight="1" x14ac:dyDescent="0.2">
      <c r="B12" s="1171" t="s">
        <v>502</v>
      </c>
      <c r="C12" s="1171"/>
      <c r="D12" s="1171"/>
      <c r="E12" s="1171"/>
      <c r="F12" s="1171"/>
      <c r="G12" s="1171"/>
      <c r="H12" s="1171"/>
      <c r="I12" s="1171"/>
      <c r="J12" s="1171"/>
    </row>
    <row r="13" spans="2:12" ht="66.75" customHeight="1" x14ac:dyDescent="0.2">
      <c r="B13" s="1165" t="s">
        <v>501</v>
      </c>
      <c r="C13" s="1165"/>
      <c r="D13" s="1165"/>
      <c r="E13" s="1165"/>
      <c r="F13" s="1165"/>
      <c r="G13" s="1165"/>
      <c r="H13" s="1165"/>
      <c r="I13" s="1165"/>
      <c r="J13" s="1165"/>
    </row>
    <row r="14" spans="2:12" ht="15" customHeight="1" x14ac:dyDescent="0.2">
      <c r="B14" s="1171" t="s">
        <v>503</v>
      </c>
      <c r="C14" s="1171"/>
      <c r="D14" s="1171"/>
      <c r="E14" s="1171"/>
      <c r="F14" s="1171"/>
      <c r="G14" s="1171"/>
      <c r="H14" s="1171"/>
      <c r="I14" s="1171"/>
      <c r="J14" s="1171"/>
    </row>
    <row r="15" spans="2:12" ht="19.5" customHeight="1" x14ac:dyDescent="0.2">
      <c r="B15" s="1165" t="s">
        <v>504</v>
      </c>
      <c r="C15" s="1165"/>
      <c r="D15" s="1165"/>
      <c r="E15" s="1165"/>
      <c r="F15" s="1165"/>
      <c r="G15" s="1165"/>
      <c r="H15" s="1165"/>
      <c r="I15" s="1165"/>
      <c r="J15" s="1165"/>
    </row>
    <row r="16" spans="2:12" ht="21" customHeight="1" x14ac:dyDescent="0.2">
      <c r="B16" s="1171" t="s">
        <v>505</v>
      </c>
      <c r="C16" s="1171"/>
      <c r="D16" s="1171"/>
      <c r="E16" s="1171"/>
      <c r="F16" s="1171"/>
      <c r="G16" s="1171"/>
      <c r="H16" s="1171"/>
      <c r="I16" s="1171"/>
      <c r="J16" s="1171"/>
    </row>
    <row r="17" spans="2:15" ht="35.25" customHeight="1" x14ac:dyDescent="0.2">
      <c r="B17" s="1165" t="s">
        <v>506</v>
      </c>
      <c r="C17" s="1165"/>
      <c r="D17" s="1165"/>
      <c r="E17" s="1165"/>
      <c r="F17" s="1165"/>
      <c r="G17" s="1165"/>
      <c r="H17" s="1165"/>
      <c r="I17" s="1165"/>
      <c r="J17" s="1165"/>
    </row>
    <row r="18" spans="2:15" ht="70.5" customHeight="1" x14ac:dyDescent="0.2">
      <c r="B18" s="1172" t="s">
        <v>757</v>
      </c>
      <c r="C18" s="1172"/>
      <c r="D18" s="1172"/>
      <c r="E18" s="1172"/>
      <c r="F18" s="1172"/>
      <c r="G18" s="1172"/>
      <c r="H18" s="1172"/>
      <c r="I18" s="1172"/>
      <c r="J18" s="1172"/>
    </row>
    <row r="19" spans="2:15" ht="16.5" customHeight="1" x14ac:dyDescent="0.25">
      <c r="B19" s="900"/>
      <c r="C19" s="900"/>
      <c r="D19" s="900"/>
      <c r="E19" s="900"/>
      <c r="F19" s="900"/>
      <c r="G19" s="900"/>
      <c r="H19" s="900"/>
      <c r="I19" s="900"/>
      <c r="J19" s="900"/>
      <c r="K19" s="687"/>
      <c r="L19" s="497"/>
      <c r="M19" s="685"/>
    </row>
    <row r="20" spans="2:15" s="65" customFormat="1" ht="16.5" customHeight="1" x14ac:dyDescent="0.25">
      <c r="B20" s="916"/>
      <c r="C20" s="901"/>
      <c r="D20" s="902">
        <v>46022</v>
      </c>
      <c r="E20" s="901"/>
      <c r="F20" s="903"/>
      <c r="G20" s="901"/>
      <c r="H20" s="902">
        <v>45657</v>
      </c>
      <c r="I20" s="901"/>
      <c r="J20" s="903"/>
      <c r="K20" s="679"/>
      <c r="L20"/>
      <c r="M20" s="686"/>
      <c r="N20" s="409"/>
    </row>
    <row r="21" spans="2:15" s="65" customFormat="1" ht="36" x14ac:dyDescent="0.2">
      <c r="B21" s="903"/>
      <c r="C21" s="904" t="s">
        <v>84</v>
      </c>
      <c r="D21" s="905" t="s">
        <v>124</v>
      </c>
      <c r="E21" s="905" t="s">
        <v>436</v>
      </c>
      <c r="F21" s="906"/>
      <c r="G21" s="907" t="s">
        <v>84</v>
      </c>
      <c r="H21" s="905" t="s">
        <v>124</v>
      </c>
      <c r="I21" s="908" t="s">
        <v>436</v>
      </c>
      <c r="J21" s="911"/>
      <c r="K21" s="66"/>
      <c r="L21" s="688"/>
      <c r="M21" s="688"/>
      <c r="N21" s="632"/>
    </row>
    <row r="22" spans="2:15" s="65" customFormat="1" ht="15" customHeight="1" x14ac:dyDescent="0.2">
      <c r="B22" s="917" t="s">
        <v>83</v>
      </c>
      <c r="C22" s="903" t="s">
        <v>344</v>
      </c>
      <c r="D22" s="909" t="s">
        <v>319</v>
      </c>
      <c r="E22" s="861">
        <v>34819334586</v>
      </c>
      <c r="F22" s="409"/>
      <c r="G22" s="909" t="s">
        <v>344</v>
      </c>
      <c r="H22" s="909" t="s">
        <v>319</v>
      </c>
      <c r="I22" s="756">
        <v>10533930449</v>
      </c>
      <c r="J22" s="903"/>
      <c r="K22" s="697"/>
      <c r="L22" s="714"/>
      <c r="M22" s="714"/>
      <c r="N22" s="409"/>
    </row>
    <row r="23" spans="2:15" s="65" customFormat="1" ht="15" customHeight="1" x14ac:dyDescent="0.2">
      <c r="B23" s="917" t="s">
        <v>85</v>
      </c>
      <c r="C23" s="903" t="s">
        <v>344</v>
      </c>
      <c r="D23" s="909" t="s">
        <v>319</v>
      </c>
      <c r="E23" s="725">
        <v>54563907418</v>
      </c>
      <c r="F23" s="909"/>
      <c r="G23" s="909" t="s">
        <v>344</v>
      </c>
      <c r="H23" s="909" t="s">
        <v>319</v>
      </c>
      <c r="I23" s="756">
        <v>21323886386</v>
      </c>
      <c r="J23" s="903"/>
      <c r="K23" s="694"/>
      <c r="L23" s="694"/>
      <c r="M23" s="700"/>
      <c r="N23" s="633"/>
      <c r="O23" s="408"/>
    </row>
    <row r="24" spans="2:15" s="65" customFormat="1" ht="18.75" customHeight="1" x14ac:dyDescent="0.2">
      <c r="B24" s="918" t="s">
        <v>86</v>
      </c>
      <c r="C24" s="910"/>
      <c r="D24" s="910"/>
      <c r="E24" s="68">
        <f>+E22-E23</f>
        <v>-19744572832</v>
      </c>
      <c r="F24" s="911"/>
      <c r="G24" s="910"/>
      <c r="H24" s="910"/>
      <c r="I24" s="68">
        <f>+I22-I23</f>
        <v>-10789955937</v>
      </c>
      <c r="J24" s="911"/>
      <c r="K24" s="699"/>
      <c r="L24" s="699"/>
      <c r="M24" s="700"/>
      <c r="N24" s="633"/>
      <c r="O24" s="408"/>
    </row>
    <row r="25" spans="2:15" s="65" customFormat="1" ht="30" customHeight="1" x14ac:dyDescent="0.2">
      <c r="B25" s="1167" t="s">
        <v>758</v>
      </c>
      <c r="C25" s="1167"/>
      <c r="D25" s="1167"/>
      <c r="E25" s="1167"/>
      <c r="F25" s="1167"/>
      <c r="G25" s="1167"/>
      <c r="H25" s="1167"/>
      <c r="I25" s="1167"/>
      <c r="J25" s="1167"/>
      <c r="K25" s="698"/>
      <c r="L25" s="701"/>
      <c r="M25" s="696"/>
      <c r="N25" s="634"/>
    </row>
    <row r="26" spans="2:15" ht="39.75" customHeight="1" x14ac:dyDescent="0.2">
      <c r="B26" s="1166" t="s">
        <v>508</v>
      </c>
      <c r="C26" s="1166"/>
      <c r="D26" s="1166"/>
      <c r="E26" s="1166"/>
      <c r="F26" s="1166"/>
      <c r="G26" s="1166"/>
      <c r="H26" s="1166"/>
      <c r="I26" s="1166"/>
      <c r="J26" s="1166"/>
      <c r="K26" s="495"/>
      <c r="L26" s="703"/>
      <c r="M26" s="703"/>
    </row>
    <row r="27" spans="2:15" ht="15.75" customHeight="1" x14ac:dyDescent="0.2">
      <c r="B27" s="1165" t="s">
        <v>507</v>
      </c>
      <c r="C27" s="1165"/>
      <c r="D27" s="1165"/>
      <c r="E27" s="1165"/>
      <c r="F27" s="1165"/>
      <c r="G27" s="1165"/>
      <c r="H27" s="1165"/>
      <c r="I27" s="1165"/>
      <c r="J27" s="1165"/>
      <c r="L27" s="693"/>
      <c r="M27" s="702"/>
    </row>
    <row r="28" spans="2:15" x14ac:dyDescent="0.2">
      <c r="B28" s="60"/>
      <c r="C28" s="60"/>
      <c r="D28" s="60"/>
      <c r="E28" s="60"/>
      <c r="F28" s="60"/>
      <c r="G28" s="60"/>
      <c r="H28" s="60"/>
      <c r="I28" s="60"/>
      <c r="J28" s="60"/>
    </row>
    <row r="29" spans="2:15" ht="14.25" x14ac:dyDescent="0.2">
      <c r="B29" s="1170" t="s">
        <v>40</v>
      </c>
      <c r="C29" s="1170"/>
      <c r="D29" s="1170"/>
      <c r="E29" s="1170"/>
      <c r="F29" s="1170"/>
      <c r="G29" s="1170"/>
      <c r="H29" s="1170"/>
      <c r="I29" s="1170"/>
      <c r="J29" s="1170"/>
    </row>
    <row r="30" spans="2:15" ht="22.5" customHeight="1" x14ac:dyDescent="0.2">
      <c r="B30" s="1165" t="s">
        <v>509</v>
      </c>
      <c r="C30" s="1165"/>
      <c r="D30" s="1165"/>
      <c r="E30" s="1165"/>
      <c r="F30" s="1165"/>
      <c r="G30" s="1165"/>
      <c r="H30" s="1165"/>
      <c r="I30" s="1165"/>
      <c r="J30" s="1165"/>
      <c r="K30" s="61"/>
      <c r="L30" s="61"/>
      <c r="M30" s="11"/>
    </row>
    <row r="31" spans="2:15" ht="37.5" customHeight="1" x14ac:dyDescent="0.2">
      <c r="B31" s="1165" t="s">
        <v>510</v>
      </c>
      <c r="C31" s="1165"/>
      <c r="D31" s="1165"/>
      <c r="E31" s="1165"/>
      <c r="F31" s="1165"/>
      <c r="G31" s="1165"/>
      <c r="H31" s="1165"/>
      <c r="I31" s="1165"/>
      <c r="J31" s="1165"/>
      <c r="K31" s="61"/>
      <c r="L31" s="61"/>
      <c r="M31" s="11"/>
    </row>
    <row r="32" spans="2:15" ht="15" customHeight="1" x14ac:dyDescent="0.2">
      <c r="B32" s="60"/>
      <c r="C32" s="60"/>
      <c r="D32" s="60"/>
      <c r="E32" s="60"/>
      <c r="F32" s="60"/>
      <c r="G32" s="60"/>
      <c r="H32" s="60"/>
      <c r="I32" s="60"/>
      <c r="J32" s="60"/>
      <c r="K32" s="61"/>
      <c r="L32" s="61"/>
      <c r="M32" s="11"/>
    </row>
    <row r="33" spans="2:13" ht="21.75" customHeight="1" x14ac:dyDescent="0.2">
      <c r="B33" s="1175" t="s">
        <v>512</v>
      </c>
      <c r="C33" s="1175"/>
      <c r="D33" s="912"/>
      <c r="E33" s="912"/>
      <c r="F33" s="912"/>
      <c r="G33" s="912"/>
      <c r="H33" s="912"/>
      <c r="I33" s="912"/>
      <c r="J33" s="912"/>
      <c r="K33" s="61"/>
      <c r="L33" s="61"/>
      <c r="M33" s="11"/>
    </row>
    <row r="34" spans="2:13" ht="57.75" customHeight="1" x14ac:dyDescent="0.2">
      <c r="B34" s="1165" t="s">
        <v>511</v>
      </c>
      <c r="C34" s="1165"/>
      <c r="D34" s="1165"/>
      <c r="E34" s="1165"/>
      <c r="F34" s="1165"/>
      <c r="G34" s="1165"/>
      <c r="H34" s="1165"/>
      <c r="I34" s="1165"/>
      <c r="J34" s="1165"/>
      <c r="K34" s="61"/>
      <c r="L34" s="61"/>
      <c r="M34" s="11"/>
    </row>
    <row r="35" spans="2:13" ht="120" customHeight="1" x14ac:dyDescent="0.2">
      <c r="B35" s="1166" t="s">
        <v>595</v>
      </c>
      <c r="C35" s="1166"/>
      <c r="D35" s="1166"/>
      <c r="E35" s="1166"/>
      <c r="F35" s="1166"/>
      <c r="G35" s="1166"/>
      <c r="H35" s="1166"/>
      <c r="I35" s="1166"/>
      <c r="J35" s="1166"/>
      <c r="K35" s="69"/>
      <c r="L35" s="495"/>
      <c r="M35" s="663"/>
    </row>
    <row r="36" spans="2:13" ht="15.75" hidden="1" customHeight="1" x14ac:dyDescent="0.2">
      <c r="B36" s="900"/>
      <c r="C36" s="900"/>
      <c r="D36" s="900"/>
      <c r="E36" s="900"/>
      <c r="F36" s="900"/>
      <c r="G36" s="900"/>
      <c r="H36" s="900"/>
      <c r="I36" s="900"/>
      <c r="J36" s="900"/>
      <c r="L36" s="664"/>
      <c r="M36" s="665"/>
    </row>
    <row r="37" spans="2:13" ht="19.5" customHeight="1" x14ac:dyDescent="0.2">
      <c r="B37" s="1168" t="s">
        <v>515</v>
      </c>
      <c r="C37" s="1168"/>
      <c r="D37" s="60"/>
      <c r="E37" s="60"/>
      <c r="F37" s="60"/>
      <c r="G37" s="60"/>
      <c r="H37" s="60"/>
      <c r="I37" s="60"/>
      <c r="J37" s="919"/>
    </row>
    <row r="38" spans="2:13" ht="23.25" customHeight="1" x14ac:dyDescent="0.2">
      <c r="B38" s="1160" t="s">
        <v>513</v>
      </c>
      <c r="C38" s="1160"/>
      <c r="D38" s="1160"/>
      <c r="E38" s="1160"/>
      <c r="F38" s="1160"/>
      <c r="G38" s="1160"/>
      <c r="H38" s="1160"/>
      <c r="I38" s="1160"/>
      <c r="J38" s="1160"/>
    </row>
    <row r="39" spans="2:13" ht="5.25" customHeight="1" x14ac:dyDescent="0.2">
      <c r="B39" s="60"/>
      <c r="C39" s="60"/>
      <c r="D39" s="60"/>
      <c r="E39" s="60"/>
      <c r="F39" s="60"/>
      <c r="G39" s="60"/>
      <c r="H39" s="60"/>
      <c r="I39" s="60"/>
      <c r="J39" s="60"/>
    </row>
    <row r="40" spans="2:13" ht="18" customHeight="1" x14ac:dyDescent="0.2">
      <c r="B40" s="912" t="s">
        <v>516</v>
      </c>
      <c r="C40" s="913"/>
      <c r="D40" s="60"/>
      <c r="E40" s="60"/>
      <c r="F40" s="60"/>
      <c r="G40" s="60"/>
      <c r="H40" s="60"/>
      <c r="I40" s="60"/>
      <c r="J40" s="60"/>
    </row>
    <row r="41" spans="2:13" ht="40.5" customHeight="1" x14ac:dyDescent="0.2">
      <c r="B41" s="1165" t="s">
        <v>514</v>
      </c>
      <c r="C41" s="1165"/>
      <c r="D41" s="1165"/>
      <c r="E41" s="1165"/>
      <c r="F41" s="1165"/>
      <c r="G41" s="1165"/>
      <c r="H41" s="1165"/>
      <c r="I41" s="1165"/>
      <c r="J41" s="1165"/>
    </row>
    <row r="42" spans="2:13" ht="15.75" customHeight="1" x14ac:dyDescent="0.2">
      <c r="B42" s="912" t="s">
        <v>518</v>
      </c>
      <c r="C42" s="60"/>
      <c r="D42" s="60"/>
      <c r="E42" s="60"/>
      <c r="F42" s="60"/>
      <c r="G42" s="60"/>
      <c r="H42" s="60"/>
      <c r="I42" s="60"/>
      <c r="J42" s="60"/>
    </row>
    <row r="43" spans="2:13" ht="25.5" customHeight="1" x14ac:dyDescent="0.2">
      <c r="B43" s="1165" t="s">
        <v>517</v>
      </c>
      <c r="C43" s="1165"/>
      <c r="D43" s="1165"/>
      <c r="E43" s="1165"/>
      <c r="F43" s="1165"/>
      <c r="G43" s="1165"/>
      <c r="H43" s="1165"/>
      <c r="I43" s="1165"/>
      <c r="J43" s="1165"/>
    </row>
    <row r="44" spans="2:13" ht="17.25" customHeight="1" x14ac:dyDescent="0.2">
      <c r="B44" s="1168" t="s">
        <v>520</v>
      </c>
      <c r="C44" s="1168"/>
      <c r="D44" s="1168"/>
      <c r="E44" s="1168"/>
      <c r="F44" s="1168"/>
      <c r="G44" s="1168"/>
      <c r="H44" s="1168"/>
      <c r="I44" s="1168"/>
      <c r="J44" s="1168"/>
    </row>
    <row r="45" spans="2:13" ht="50.25" customHeight="1" x14ac:dyDescent="0.2">
      <c r="B45" s="1165" t="s">
        <v>599</v>
      </c>
      <c r="C45" s="1165"/>
      <c r="D45" s="1165"/>
      <c r="E45" s="1165"/>
      <c r="F45" s="1165"/>
      <c r="G45" s="1165"/>
      <c r="H45" s="1165"/>
      <c r="I45" s="1165"/>
      <c r="J45" s="1165"/>
    </row>
    <row r="46" spans="2:13" ht="26.25" customHeight="1" x14ac:dyDescent="0.2">
      <c r="B46" s="1169" t="s">
        <v>596</v>
      </c>
      <c r="C46" s="1169"/>
      <c r="D46" s="1169"/>
      <c r="E46" s="1169"/>
      <c r="F46" s="1169"/>
      <c r="G46" s="1169"/>
      <c r="H46" s="1169"/>
      <c r="I46" s="1169"/>
      <c r="J46" s="1169"/>
    </row>
    <row r="47" spans="2:13" x14ac:dyDescent="0.2">
      <c r="B47" s="1165" t="s">
        <v>519</v>
      </c>
      <c r="C47" s="1165"/>
      <c r="D47" s="1165"/>
      <c r="E47" s="1165"/>
      <c r="F47" s="1165"/>
      <c r="G47" s="1165"/>
      <c r="H47" s="1165"/>
      <c r="I47" s="1165"/>
      <c r="J47" s="1165"/>
    </row>
    <row r="48" spans="2:13" x14ac:dyDescent="0.2">
      <c r="B48" s="900"/>
      <c r="C48" s="900"/>
      <c r="D48" s="900"/>
      <c r="E48" s="900"/>
      <c r="F48" s="900"/>
      <c r="G48" s="900"/>
      <c r="H48" s="900"/>
      <c r="I48" s="900"/>
      <c r="J48" s="900"/>
    </row>
    <row r="49" spans="2:14" ht="32.25" customHeight="1" x14ac:dyDescent="0.2">
      <c r="B49" s="1165" t="s">
        <v>521</v>
      </c>
      <c r="C49" s="1165"/>
      <c r="D49" s="1165"/>
      <c r="E49" s="1165"/>
      <c r="F49" s="1165"/>
      <c r="G49" s="1165"/>
      <c r="H49" s="1165"/>
      <c r="I49" s="1165"/>
      <c r="J49" s="1165"/>
    </row>
    <row r="50" spans="2:14" ht="11.25" customHeight="1" x14ac:dyDescent="0.2">
      <c r="B50" s="900"/>
      <c r="C50" s="900"/>
      <c r="D50" s="900"/>
      <c r="E50" s="900"/>
      <c r="F50" s="900"/>
      <c r="G50" s="900"/>
      <c r="H50" s="900"/>
      <c r="I50" s="900"/>
      <c r="J50" s="900"/>
    </row>
    <row r="51" spans="2:14" s="69" customFormat="1" ht="16.5" customHeight="1" x14ac:dyDescent="0.25">
      <c r="B51" s="1176" t="s">
        <v>522</v>
      </c>
      <c r="C51" s="1176"/>
      <c r="D51" s="1176"/>
      <c r="E51" s="1176"/>
      <c r="F51" s="1176"/>
      <c r="G51" s="1176"/>
      <c r="H51" s="1176"/>
      <c r="I51" s="1176"/>
      <c r="J51" s="1176"/>
      <c r="M51" s="221"/>
      <c r="N51" s="221"/>
    </row>
    <row r="52" spans="2:14" ht="117" customHeight="1" x14ac:dyDescent="0.2">
      <c r="B52" s="1165" t="s">
        <v>619</v>
      </c>
      <c r="C52" s="1165"/>
      <c r="D52" s="1165"/>
      <c r="E52" s="1165"/>
      <c r="F52" s="1165"/>
      <c r="G52" s="1165"/>
      <c r="H52" s="1165"/>
      <c r="I52" s="1165"/>
      <c r="J52" s="1165"/>
    </row>
    <row r="53" spans="2:14" ht="37.5" customHeight="1" x14ac:dyDescent="0.2">
      <c r="B53" s="1174" t="s">
        <v>523</v>
      </c>
      <c r="C53" s="1174"/>
      <c r="D53" s="1174"/>
      <c r="E53" s="1174"/>
      <c r="F53" s="1174"/>
      <c r="G53" s="1174"/>
      <c r="H53" s="1174"/>
      <c r="I53" s="1174"/>
      <c r="J53" s="1174"/>
    </row>
    <row r="54" spans="2:14" ht="50.25" customHeight="1" x14ac:dyDescent="0.2">
      <c r="B54" s="1165" t="s">
        <v>524</v>
      </c>
      <c r="C54" s="1165"/>
      <c r="D54" s="1165"/>
      <c r="E54" s="1165"/>
      <c r="F54" s="1165"/>
      <c r="G54" s="1165"/>
      <c r="H54" s="1165"/>
      <c r="I54" s="1165"/>
      <c r="J54" s="1165"/>
    </row>
    <row r="55" spans="2:14" ht="32.25" customHeight="1" x14ac:dyDescent="0.2">
      <c r="B55" s="1174" t="s">
        <v>525</v>
      </c>
      <c r="C55" s="1174"/>
      <c r="D55" s="1174"/>
      <c r="E55" s="1174"/>
      <c r="F55" s="1174"/>
      <c r="G55" s="1174"/>
      <c r="H55" s="1174"/>
      <c r="I55" s="1174"/>
      <c r="J55" s="1174"/>
    </row>
    <row r="56" spans="2:14" ht="16.5" customHeight="1" x14ac:dyDescent="0.2">
      <c r="B56" s="1165" t="s">
        <v>123</v>
      </c>
      <c r="C56" s="1165"/>
      <c r="D56" s="1165"/>
      <c r="E56" s="1165"/>
      <c r="F56" s="1165"/>
      <c r="G56" s="1165"/>
      <c r="H56" s="1165"/>
      <c r="I56" s="1165"/>
      <c r="J56" s="1165"/>
    </row>
    <row r="57" spans="2:14" ht="6" customHeight="1" x14ac:dyDescent="0.2">
      <c r="B57" s="900"/>
      <c r="C57" s="900"/>
      <c r="D57" s="900"/>
      <c r="E57" s="900"/>
      <c r="F57" s="900"/>
      <c r="G57" s="900"/>
      <c r="H57" s="900"/>
      <c r="I57" s="900"/>
      <c r="J57" s="900"/>
    </row>
    <row r="58" spans="2:14" ht="150" customHeight="1" x14ac:dyDescent="0.2">
      <c r="B58" s="1166" t="s">
        <v>701</v>
      </c>
      <c r="C58" s="1166"/>
      <c r="D58" s="1166"/>
      <c r="E58" s="1166"/>
      <c r="F58" s="1166"/>
      <c r="G58" s="1166"/>
      <c r="H58" s="1166"/>
      <c r="I58" s="1166"/>
      <c r="J58" s="1166"/>
    </row>
    <row r="59" spans="2:14" ht="141" hidden="1" customHeight="1" x14ac:dyDescent="0.2">
      <c r="B59" s="900"/>
      <c r="C59" s="900"/>
      <c r="D59" s="900"/>
      <c r="E59" s="900"/>
      <c r="F59" s="900"/>
      <c r="G59" s="900"/>
      <c r="H59" s="900"/>
      <c r="I59" s="900"/>
      <c r="J59" s="900"/>
    </row>
    <row r="60" spans="2:14" ht="7.5" customHeight="1" x14ac:dyDescent="0.2">
      <c r="B60" s="900"/>
      <c r="C60" s="900"/>
      <c r="D60" s="900"/>
      <c r="E60" s="900"/>
      <c r="F60" s="900"/>
      <c r="G60" s="900"/>
      <c r="H60" s="900"/>
      <c r="I60" s="900"/>
      <c r="J60" s="900"/>
    </row>
    <row r="61" spans="2:14" ht="14.25" customHeight="1" x14ac:dyDescent="0.2">
      <c r="B61" s="920"/>
      <c r="C61" s="920"/>
      <c r="D61" s="920"/>
      <c r="E61" s="920"/>
      <c r="F61" s="920"/>
      <c r="G61" s="920"/>
      <c r="H61" s="920"/>
      <c r="I61" s="920"/>
      <c r="J61" s="920"/>
    </row>
    <row r="62" spans="2:14" ht="9" customHeight="1" x14ac:dyDescent="0.2">
      <c r="B62" s="920"/>
      <c r="C62" s="920"/>
      <c r="D62" s="920"/>
      <c r="E62" s="920"/>
      <c r="F62" s="920"/>
      <c r="G62" s="920"/>
      <c r="H62" s="920"/>
      <c r="I62" s="920"/>
      <c r="J62" s="920"/>
    </row>
    <row r="63" spans="2:14" ht="15" customHeight="1" x14ac:dyDescent="0.2"/>
    <row r="64" spans="2:14" ht="15" customHeight="1" x14ac:dyDescent="0.2"/>
    <row r="65" spans="2:15" ht="15" customHeight="1" x14ac:dyDescent="0.2">
      <c r="B65" s="64"/>
    </row>
    <row r="66" spans="2:15" ht="15" customHeight="1" x14ac:dyDescent="0.2"/>
    <row r="67" spans="2:15" ht="15" customHeight="1" x14ac:dyDescent="0.2"/>
    <row r="68" spans="2:15" ht="15" customHeight="1" x14ac:dyDescent="0.2"/>
    <row r="69" spans="2:15" ht="15" customHeight="1" x14ac:dyDescent="0.2"/>
    <row r="73" spans="2:15" x14ac:dyDescent="0.2">
      <c r="K73" s="62"/>
      <c r="L73" s="62"/>
      <c r="M73" s="410"/>
      <c r="N73" s="410"/>
      <c r="O73" s="62"/>
    </row>
    <row r="79" spans="2:15" x14ac:dyDescent="0.2">
      <c r="G79" s="62"/>
      <c r="H79" s="62"/>
      <c r="I79" s="62"/>
      <c r="J79" s="62"/>
    </row>
  </sheetData>
  <mergeCells count="35">
    <mergeCell ref="B54:J54"/>
    <mergeCell ref="B55:J55"/>
    <mergeCell ref="B56:J56"/>
    <mergeCell ref="B33:C33"/>
    <mergeCell ref="B34:J34"/>
    <mergeCell ref="B51:J51"/>
    <mergeCell ref="B52:J52"/>
    <mergeCell ref="B53:J53"/>
    <mergeCell ref="B9:J9"/>
    <mergeCell ref="B10:J10"/>
    <mergeCell ref="B11:J11"/>
    <mergeCell ref="B12:J12"/>
    <mergeCell ref="B13:J13"/>
    <mergeCell ref="B30:J30"/>
    <mergeCell ref="B15:J15"/>
    <mergeCell ref="B14:J14"/>
    <mergeCell ref="B17:J17"/>
    <mergeCell ref="B16:J16"/>
    <mergeCell ref="B18:J18"/>
    <mergeCell ref="B31:J31"/>
    <mergeCell ref="B27:J27"/>
    <mergeCell ref="B49:J49"/>
    <mergeCell ref="B58:J58"/>
    <mergeCell ref="B25:J25"/>
    <mergeCell ref="B37:C37"/>
    <mergeCell ref="B43:J43"/>
    <mergeCell ref="B44:J44"/>
    <mergeCell ref="B46:J46"/>
    <mergeCell ref="B47:J47"/>
    <mergeCell ref="B45:J45"/>
    <mergeCell ref="B26:J26"/>
    <mergeCell ref="B29:J29"/>
    <mergeCell ref="B35:J35"/>
    <mergeCell ref="B38:J38"/>
    <mergeCell ref="B41:J41"/>
  </mergeCells>
  <hyperlinks>
    <hyperlink ref="K1" location="BG!A1" display="BG" xr:uid="{00000000-0004-0000-0800-000000000000}"/>
  </hyperlinks>
  <pageMargins left="0.78740157480314965" right="0.78740157480314965" top="0.78740157480314965" bottom="0.78740157480314965" header="0.31496062992125984" footer="0.31496062992125984"/>
  <pageSetup paperSize="9" scale="6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theme="8" tint="-0.249977111117893"/>
  </sheetPr>
  <dimension ref="B1:J18"/>
  <sheetViews>
    <sheetView showGridLines="0" zoomScaleNormal="100" workbookViewId="0">
      <selection activeCell="J16" sqref="J16"/>
    </sheetView>
  </sheetViews>
  <sheetFormatPr baseColWidth="10" defaultColWidth="11.42578125" defaultRowHeight="12.75" x14ac:dyDescent="0.2"/>
  <cols>
    <col min="1" max="1" width="2.140625" style="11" customWidth="1"/>
    <col min="2" max="2" width="46.5703125" style="11" bestFit="1" customWidth="1"/>
    <col min="3" max="3" width="5.85546875" style="11" customWidth="1"/>
    <col min="4" max="5" width="14.28515625" style="11" bestFit="1" customWidth="1"/>
    <col min="6" max="6" width="3.42578125" style="11" bestFit="1" customWidth="1"/>
    <col min="7" max="7" width="11.42578125" style="11"/>
    <col min="8" max="8" width="11.42578125" style="11" bestFit="1" customWidth="1"/>
    <col min="9" max="16384" width="11.42578125" style="11"/>
  </cols>
  <sheetData>
    <row r="1" spans="2:10" x14ac:dyDescent="0.2">
      <c r="F1" s="830"/>
      <c r="G1" s="831"/>
      <c r="H1" s="830"/>
    </row>
    <row r="2" spans="2:10" x14ac:dyDescent="0.2">
      <c r="F2" s="830"/>
      <c r="G2" s="830"/>
      <c r="H2" s="830"/>
    </row>
    <row r="3" spans="2:10" x14ac:dyDescent="0.2">
      <c r="F3" s="830"/>
      <c r="G3" s="830"/>
      <c r="H3" s="830"/>
    </row>
    <row r="4" spans="2:10" x14ac:dyDescent="0.2">
      <c r="F4" s="830"/>
      <c r="G4" s="830"/>
      <c r="H4" s="830"/>
    </row>
    <row r="5" spans="2:10" x14ac:dyDescent="0.2">
      <c r="F5" s="830"/>
      <c r="G5" s="830"/>
      <c r="H5" s="830"/>
    </row>
    <row r="6" spans="2:10" x14ac:dyDescent="0.2">
      <c r="B6" s="53" t="str">
        <f>Indice!C1</f>
        <v>ELECTROBAN SAECA</v>
      </c>
      <c r="E6" s="11">
        <v>12</v>
      </c>
      <c r="F6" s="831" t="s">
        <v>101</v>
      </c>
      <c r="G6" s="830"/>
      <c r="H6" s="830"/>
    </row>
    <row r="7" spans="2:10" x14ac:dyDescent="0.2">
      <c r="B7" s="117" t="s">
        <v>323</v>
      </c>
      <c r="C7" s="118"/>
      <c r="D7" s="118"/>
      <c r="E7" s="119"/>
      <c r="F7" s="830"/>
      <c r="G7" s="830"/>
      <c r="H7" s="830"/>
    </row>
    <row r="8" spans="2:10" x14ac:dyDescent="0.2">
      <c r="B8" s="1097" t="s">
        <v>526</v>
      </c>
      <c r="C8" s="1098"/>
      <c r="D8" s="1099"/>
      <c r="E8" s="1100"/>
      <c r="F8" s="830"/>
      <c r="G8" s="830"/>
      <c r="H8" s="830"/>
    </row>
    <row r="9" spans="2:10" x14ac:dyDescent="0.2">
      <c r="B9" s="1101" t="s">
        <v>743</v>
      </c>
      <c r="C9" s="1102"/>
      <c r="D9" s="1102"/>
      <c r="E9" s="1103"/>
      <c r="F9" s="830"/>
      <c r="G9" s="830"/>
      <c r="H9" s="830"/>
    </row>
    <row r="10" spans="2:10" ht="13.5" thickBot="1" x14ac:dyDescent="0.25">
      <c r="B10" s="1104"/>
      <c r="C10" s="1099"/>
      <c r="D10" s="1105" t="s">
        <v>569</v>
      </c>
      <c r="E10" s="1106" t="s">
        <v>569</v>
      </c>
      <c r="F10" s="830"/>
      <c r="G10" s="830"/>
      <c r="H10" s="830"/>
    </row>
    <row r="11" spans="2:10" ht="14.25" thickTop="1" thickBot="1" x14ac:dyDescent="0.25">
      <c r="B11" s="1107" t="s">
        <v>4</v>
      </c>
      <c r="C11" s="78"/>
      <c r="D11" s="79">
        <v>2025</v>
      </c>
      <c r="E11" s="1108">
        <v>2024</v>
      </c>
    </row>
    <row r="12" spans="2:10" ht="14.25" thickTop="1" thickBot="1" x14ac:dyDescent="0.25">
      <c r="B12" s="1109"/>
      <c r="C12" s="78"/>
      <c r="D12" s="80"/>
      <c r="E12" s="1110"/>
    </row>
    <row r="13" spans="2:10" ht="14.25" thickTop="1" thickBot="1" x14ac:dyDescent="0.25">
      <c r="B13" s="1109" t="s">
        <v>395</v>
      </c>
      <c r="C13" s="78"/>
      <c r="D13" s="1044">
        <v>17244810</v>
      </c>
      <c r="E13" s="1111">
        <v>17380000</v>
      </c>
      <c r="G13" s="416"/>
    </row>
    <row r="14" spans="2:10" ht="14.25" thickTop="1" thickBot="1" x14ac:dyDescent="0.25">
      <c r="B14" s="1109" t="s">
        <v>5</v>
      </c>
      <c r="C14" s="1112"/>
      <c r="D14" s="1044">
        <v>3618490278</v>
      </c>
      <c r="E14" s="1111">
        <v>1751343532</v>
      </c>
      <c r="G14" s="416"/>
      <c r="H14" s="416"/>
    </row>
    <row r="15" spans="2:10" ht="14.25" thickTop="1" thickBot="1" x14ac:dyDescent="0.25">
      <c r="B15" s="1109" t="s">
        <v>322</v>
      </c>
      <c r="C15" s="1112"/>
      <c r="D15" s="1044">
        <v>1482873905</v>
      </c>
      <c r="E15" s="1111">
        <v>2438462553</v>
      </c>
      <c r="G15" s="416"/>
      <c r="H15" s="416"/>
      <c r="J15" s="416"/>
    </row>
    <row r="16" spans="2:10" ht="14.25" thickTop="1" thickBot="1" x14ac:dyDescent="0.25">
      <c r="B16" s="1109" t="s">
        <v>321</v>
      </c>
      <c r="C16" s="1112"/>
      <c r="D16" s="1044">
        <v>108770598</v>
      </c>
      <c r="E16" s="1111">
        <v>62250798</v>
      </c>
      <c r="G16" s="416"/>
    </row>
    <row r="17" spans="2:7" ht="14.25" thickTop="1" thickBot="1" x14ac:dyDescent="0.25">
      <c r="B17" s="1109" t="s">
        <v>558</v>
      </c>
      <c r="C17" s="1112"/>
      <c r="D17" s="1044">
        <v>300012212</v>
      </c>
      <c r="E17" s="1111">
        <v>297638542</v>
      </c>
      <c r="G17" s="416"/>
    </row>
    <row r="18" spans="2:7" ht="13.5" thickTop="1" x14ac:dyDescent="0.2">
      <c r="B18" s="1113" t="s">
        <v>2</v>
      </c>
      <c r="C18" s="1114"/>
      <c r="D18" s="1115">
        <f>SUM($D$13:D17)</f>
        <v>5527391803</v>
      </c>
      <c r="E18" s="1116">
        <f>SUM($E$13:E17)</f>
        <v>4567075425</v>
      </c>
    </row>
  </sheetData>
  <hyperlinks>
    <hyperlink ref="F6" location="BG!A1" display="BG" xr:uid="{00000000-0004-0000-0900-000000000000}"/>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8" tint="-0.249977111117893"/>
  </sheetPr>
  <dimension ref="B1:AE51"/>
  <sheetViews>
    <sheetView showGridLines="0" workbookViewId="0">
      <selection activeCell="H18" sqref="H18"/>
    </sheetView>
  </sheetViews>
  <sheetFormatPr baseColWidth="10" defaultColWidth="11.42578125" defaultRowHeight="12.75" x14ac:dyDescent="0.2"/>
  <cols>
    <col min="1" max="1" width="1.140625" style="11" customWidth="1"/>
    <col min="2" max="2" width="72.85546875" style="11" bestFit="1" customWidth="1"/>
    <col min="3" max="3" width="14.28515625" style="11" bestFit="1" customWidth="1"/>
    <col min="4" max="4" width="14.7109375" style="11" bestFit="1" customWidth="1"/>
    <col min="5" max="6" width="11.42578125" style="11"/>
    <col min="7" max="7" width="11.42578125" style="11" customWidth="1"/>
    <col min="8" max="31" width="11.42578125" style="63"/>
    <col min="32" max="16384" width="11.42578125" style="11"/>
  </cols>
  <sheetData>
    <row r="1" spans="2:7" ht="15" x14ac:dyDescent="0.25">
      <c r="B1" s="63" t="str">
        <f>Indice!C1</f>
        <v>ELECTROBAN SAECA</v>
      </c>
      <c r="C1" s="63"/>
      <c r="D1" s="63">
        <v>13</v>
      </c>
      <c r="E1" s="81" t="s">
        <v>101</v>
      </c>
      <c r="F1" s="3"/>
      <c r="G1" s="63"/>
    </row>
    <row r="2" spans="2:7" x14ac:dyDescent="0.2">
      <c r="B2" s="63"/>
      <c r="C2" s="63"/>
      <c r="D2" s="63"/>
      <c r="E2" s="81"/>
      <c r="F2" s="63"/>
      <c r="G2" s="63"/>
    </row>
    <row r="3" spans="2:7" x14ac:dyDescent="0.2">
      <c r="B3" s="63"/>
      <c r="C3" s="63"/>
      <c r="D3" s="63"/>
      <c r="E3" s="81"/>
      <c r="F3" s="63"/>
      <c r="G3" s="63"/>
    </row>
    <row r="4" spans="2:7" x14ac:dyDescent="0.2">
      <c r="B4" s="63"/>
      <c r="C4" s="63"/>
      <c r="D4" s="63"/>
      <c r="E4" s="81"/>
      <c r="F4" s="63"/>
      <c r="G4" s="63"/>
    </row>
    <row r="5" spans="2:7" x14ac:dyDescent="0.2">
      <c r="B5" s="63"/>
      <c r="C5" s="63"/>
      <c r="D5" s="63"/>
      <c r="E5" s="81"/>
      <c r="F5" s="63"/>
      <c r="G5" s="63"/>
    </row>
    <row r="6" spans="2:7" x14ac:dyDescent="0.2">
      <c r="B6" s="63"/>
      <c r="C6" s="63"/>
      <c r="D6" s="63"/>
      <c r="E6" s="63"/>
      <c r="F6" s="63"/>
      <c r="G6" s="63"/>
    </row>
    <row r="7" spans="2:7" x14ac:dyDescent="0.2">
      <c r="B7" s="1177" t="s">
        <v>206</v>
      </c>
      <c r="C7" s="1178"/>
      <c r="D7" s="1179"/>
      <c r="E7" s="63"/>
      <c r="F7" s="63"/>
      <c r="G7" s="63"/>
    </row>
    <row r="8" spans="2:7" x14ac:dyDescent="0.2">
      <c r="B8" s="519" t="s">
        <v>434</v>
      </c>
      <c r="C8" s="520"/>
      <c r="D8" s="521"/>
      <c r="E8" s="63"/>
      <c r="F8" s="63"/>
      <c r="G8" s="63"/>
    </row>
    <row r="9" spans="2:7" x14ac:dyDescent="0.2">
      <c r="B9" s="522" t="s">
        <v>743</v>
      </c>
      <c r="C9" s="63"/>
      <c r="D9" s="523"/>
      <c r="E9" s="63"/>
      <c r="F9" s="63"/>
      <c r="G9" s="63"/>
    </row>
    <row r="10" spans="2:7" x14ac:dyDescent="0.2">
      <c r="B10" s="524"/>
      <c r="C10" s="463" t="s">
        <v>569</v>
      </c>
      <c r="D10" s="525" t="s">
        <v>568</v>
      </c>
      <c r="E10" s="63"/>
      <c r="F10" s="63"/>
      <c r="G10" s="63"/>
    </row>
    <row r="11" spans="2:7" x14ac:dyDescent="0.2">
      <c r="B11" s="526" t="s">
        <v>4</v>
      </c>
      <c r="C11" s="82">
        <v>2025</v>
      </c>
      <c r="D11" s="278">
        <v>2024</v>
      </c>
      <c r="E11" s="63"/>
      <c r="F11" s="63"/>
      <c r="G11" s="63"/>
    </row>
    <row r="12" spans="2:7" x14ac:dyDescent="0.2">
      <c r="B12" s="277" t="s">
        <v>325</v>
      </c>
      <c r="C12" s="1037">
        <v>20832343063</v>
      </c>
      <c r="D12" s="757">
        <v>0</v>
      </c>
      <c r="E12" s="63"/>
      <c r="F12" s="63"/>
      <c r="G12" s="63"/>
    </row>
    <row r="13" spans="2:7" x14ac:dyDescent="0.2">
      <c r="B13" s="277" t="s">
        <v>324</v>
      </c>
      <c r="C13" s="84">
        <v>0</v>
      </c>
      <c r="D13" s="757">
        <v>0</v>
      </c>
      <c r="E13" s="63"/>
      <c r="F13" s="63"/>
      <c r="G13" s="63"/>
    </row>
    <row r="14" spans="2:7" ht="14.25" customHeight="1" x14ac:dyDescent="0.2">
      <c r="B14" s="527" t="s">
        <v>2</v>
      </c>
      <c r="C14" s="85">
        <f>SUM($C$12:C13)</f>
        <v>20832343063</v>
      </c>
      <c r="D14" s="528">
        <f>SUM($D$12:D13)</f>
        <v>0</v>
      </c>
      <c r="E14" s="63"/>
      <c r="F14" s="515"/>
      <c r="G14" s="63"/>
    </row>
    <row r="15" spans="2:7" x14ac:dyDescent="0.2">
      <c r="B15" s="277"/>
      <c r="C15" s="63"/>
      <c r="D15" s="523"/>
      <c r="E15" s="63"/>
      <c r="F15" s="63"/>
      <c r="G15" s="63"/>
    </row>
    <row r="16" spans="2:7" ht="13.5" thickTop="1" x14ac:dyDescent="0.2">
      <c r="B16" s="1180" t="s">
        <v>420</v>
      </c>
      <c r="C16" s="1141"/>
      <c r="D16" s="1181"/>
      <c r="E16" s="63"/>
      <c r="F16" s="63"/>
      <c r="G16" s="63"/>
    </row>
    <row r="17" spans="2:8" x14ac:dyDescent="0.2">
      <c r="B17" s="524" t="s">
        <v>3</v>
      </c>
      <c r="C17" s="63"/>
      <c r="D17" s="523"/>
      <c r="E17" s="63"/>
      <c r="F17" s="63"/>
      <c r="G17" s="63"/>
    </row>
    <row r="18" spans="2:8" x14ac:dyDescent="0.2">
      <c r="B18" s="526" t="s">
        <v>4</v>
      </c>
      <c r="C18" s="86">
        <v>2025</v>
      </c>
      <c r="D18" s="529">
        <v>2024</v>
      </c>
      <c r="E18" s="63"/>
      <c r="F18" s="63"/>
      <c r="G18" s="63"/>
    </row>
    <row r="19" spans="2:8" x14ac:dyDescent="0.2">
      <c r="B19" s="277" t="s">
        <v>421</v>
      </c>
      <c r="C19" s="716">
        <v>598300000</v>
      </c>
      <c r="D19" s="758">
        <v>534800000</v>
      </c>
      <c r="E19" s="63"/>
      <c r="F19" s="63"/>
      <c r="G19" s="63"/>
    </row>
    <row r="20" spans="2:8" x14ac:dyDescent="0.2">
      <c r="B20" s="277" t="s">
        <v>396</v>
      </c>
      <c r="C20" s="1037">
        <v>804705884</v>
      </c>
      <c r="D20" s="759">
        <v>804705884</v>
      </c>
      <c r="E20" s="63"/>
      <c r="F20" s="515"/>
      <c r="G20" s="63"/>
    </row>
    <row r="21" spans="2:8" ht="13.5" thickBot="1" x14ac:dyDescent="0.25">
      <c r="B21" s="527" t="s">
        <v>2</v>
      </c>
      <c r="C21" s="87">
        <f>SUM($C$19:$C$20)</f>
        <v>1403005884</v>
      </c>
      <c r="D21" s="530">
        <f>SUM($D$19:$D$20)</f>
        <v>1339505884</v>
      </c>
      <c r="E21" s="63"/>
      <c r="F21" s="63"/>
      <c r="G21" s="63"/>
    </row>
    <row r="22" spans="2:8" ht="13.5" thickTop="1" x14ac:dyDescent="0.2">
      <c r="B22" s="531"/>
      <c r="C22" s="532"/>
      <c r="D22" s="533"/>
      <c r="E22" s="63"/>
      <c r="F22" s="63"/>
      <c r="G22" s="63"/>
      <c r="H22" s="63" t="s">
        <v>40</v>
      </c>
    </row>
    <row r="23" spans="2:8" x14ac:dyDescent="0.2">
      <c r="B23" s="63"/>
      <c r="C23" s="63"/>
      <c r="D23" s="63"/>
      <c r="E23" s="63"/>
      <c r="F23" s="63"/>
      <c r="G23" s="63"/>
    </row>
    <row r="24" spans="2:8" x14ac:dyDescent="0.2">
      <c r="B24" s="63"/>
      <c r="C24" s="63"/>
      <c r="D24" s="63"/>
      <c r="E24" s="63"/>
      <c r="F24" s="63"/>
      <c r="G24" s="63"/>
    </row>
    <row r="25" spans="2:8" x14ac:dyDescent="0.2">
      <c r="B25" s="63"/>
      <c r="C25" s="63"/>
      <c r="D25" s="63"/>
      <c r="E25" s="63"/>
      <c r="F25" s="63"/>
      <c r="G25" s="63"/>
    </row>
    <row r="26" spans="2:8" x14ac:dyDescent="0.2">
      <c r="B26" s="63"/>
      <c r="C26" s="63"/>
      <c r="D26" s="63"/>
      <c r="E26" s="63"/>
      <c r="F26" s="63"/>
      <c r="G26" s="63"/>
    </row>
    <row r="27" spans="2:8" x14ac:dyDescent="0.2">
      <c r="B27" s="63"/>
      <c r="C27" s="63"/>
      <c r="D27" s="63"/>
      <c r="E27" s="63"/>
      <c r="F27" s="63"/>
      <c r="G27" s="63"/>
    </row>
    <row r="28" spans="2:8" x14ac:dyDescent="0.2">
      <c r="B28" s="63"/>
      <c r="C28" s="63"/>
      <c r="D28" s="63"/>
      <c r="E28" s="63"/>
      <c r="F28" s="63"/>
      <c r="G28" s="63"/>
    </row>
    <row r="29" spans="2:8" x14ac:dyDescent="0.2">
      <c r="B29" s="63"/>
      <c r="C29" s="63"/>
      <c r="D29" s="63"/>
      <c r="E29" s="63"/>
      <c r="F29" s="63"/>
      <c r="G29" s="63"/>
    </row>
    <row r="30" spans="2:8" x14ac:dyDescent="0.2">
      <c r="B30" s="63"/>
      <c r="C30" s="63"/>
      <c r="D30" s="63"/>
      <c r="E30" s="63"/>
      <c r="F30" s="63"/>
      <c r="G30" s="63"/>
    </row>
    <row r="31" spans="2:8" x14ac:dyDescent="0.2">
      <c r="B31" s="63"/>
      <c r="C31" s="63"/>
      <c r="D31" s="63"/>
      <c r="E31" s="63"/>
      <c r="F31" s="63"/>
      <c r="G31" s="63"/>
    </row>
    <row r="32" spans="2:8" x14ac:dyDescent="0.2">
      <c r="B32" s="63"/>
      <c r="C32" s="63"/>
      <c r="D32" s="63"/>
      <c r="E32" s="63"/>
      <c r="F32" s="63"/>
      <c r="G32" s="63"/>
    </row>
    <row r="33" spans="2:7" x14ac:dyDescent="0.2">
      <c r="B33" s="63"/>
      <c r="C33" s="63"/>
      <c r="D33" s="63"/>
      <c r="E33" s="63"/>
      <c r="F33" s="63"/>
      <c r="G33" s="63"/>
    </row>
    <row r="34" spans="2:7" x14ac:dyDescent="0.2">
      <c r="B34" s="63"/>
      <c r="C34" s="63"/>
      <c r="D34" s="63"/>
      <c r="E34" s="63"/>
      <c r="F34" s="63"/>
      <c r="G34" s="63"/>
    </row>
    <row r="35" spans="2:7" x14ac:dyDescent="0.2">
      <c r="B35" s="63"/>
      <c r="C35" s="63"/>
      <c r="D35" s="63"/>
      <c r="E35" s="63"/>
      <c r="F35" s="63"/>
      <c r="G35" s="63"/>
    </row>
    <row r="36" spans="2:7" x14ac:dyDescent="0.2">
      <c r="B36" s="63"/>
      <c r="C36" s="63"/>
      <c r="D36" s="63"/>
      <c r="E36" s="63"/>
      <c r="F36" s="63"/>
      <c r="G36" s="63"/>
    </row>
    <row r="37" spans="2:7" x14ac:dyDescent="0.2">
      <c r="B37" s="63"/>
      <c r="C37" s="63"/>
      <c r="D37" s="63"/>
      <c r="E37" s="63"/>
      <c r="F37" s="63"/>
      <c r="G37" s="63"/>
    </row>
    <row r="38" spans="2:7" x14ac:dyDescent="0.2">
      <c r="B38" s="63"/>
      <c r="C38" s="63"/>
      <c r="D38" s="63"/>
      <c r="E38" s="63"/>
      <c r="F38" s="63"/>
      <c r="G38" s="63"/>
    </row>
    <row r="39" spans="2:7" x14ac:dyDescent="0.2">
      <c r="B39" s="63"/>
      <c r="C39" s="63"/>
      <c r="D39" s="63"/>
      <c r="E39" s="63"/>
      <c r="F39" s="63"/>
      <c r="G39" s="63"/>
    </row>
    <row r="40" spans="2:7" x14ac:dyDescent="0.2">
      <c r="B40" s="63"/>
      <c r="C40" s="63"/>
      <c r="D40" s="63"/>
      <c r="E40" s="63"/>
      <c r="F40" s="63"/>
      <c r="G40" s="63"/>
    </row>
    <row r="41" spans="2:7" x14ac:dyDescent="0.2">
      <c r="B41" s="63"/>
      <c r="C41" s="63"/>
      <c r="D41" s="63"/>
      <c r="E41" s="63"/>
      <c r="F41" s="63"/>
      <c r="G41" s="63"/>
    </row>
    <row r="42" spans="2:7" x14ac:dyDescent="0.2">
      <c r="B42" s="63"/>
      <c r="C42" s="63"/>
      <c r="D42" s="63"/>
      <c r="E42" s="63"/>
      <c r="F42" s="63"/>
      <c r="G42" s="63"/>
    </row>
    <row r="43" spans="2:7" x14ac:dyDescent="0.2">
      <c r="B43" s="63"/>
      <c r="C43" s="63"/>
      <c r="D43" s="63"/>
      <c r="E43" s="63"/>
      <c r="F43" s="63"/>
      <c r="G43" s="63"/>
    </row>
    <row r="44" spans="2:7" x14ac:dyDescent="0.2">
      <c r="B44" s="63"/>
      <c r="C44" s="63"/>
      <c r="D44" s="63"/>
      <c r="E44" s="63"/>
      <c r="F44" s="63"/>
      <c r="G44" s="63"/>
    </row>
    <row r="45" spans="2:7" x14ac:dyDescent="0.2">
      <c r="B45" s="63"/>
      <c r="C45" s="63"/>
      <c r="D45" s="63"/>
      <c r="E45" s="63"/>
      <c r="F45" s="63"/>
      <c r="G45" s="63"/>
    </row>
    <row r="46" spans="2:7" x14ac:dyDescent="0.2">
      <c r="B46" s="63"/>
      <c r="C46" s="63"/>
      <c r="D46" s="63"/>
      <c r="E46" s="63"/>
      <c r="F46" s="63"/>
      <c r="G46" s="63"/>
    </row>
    <row r="47" spans="2:7" x14ac:dyDescent="0.2">
      <c r="B47" s="63"/>
      <c r="C47" s="63"/>
      <c r="D47" s="63"/>
      <c r="E47" s="63"/>
      <c r="F47" s="63"/>
      <c r="G47" s="63"/>
    </row>
    <row r="48" spans="2:7" x14ac:dyDescent="0.2">
      <c r="B48" s="63"/>
      <c r="C48" s="63"/>
      <c r="D48" s="63"/>
      <c r="E48" s="63"/>
      <c r="F48" s="63"/>
      <c r="G48" s="63"/>
    </row>
    <row r="49" spans="2:7" x14ac:dyDescent="0.2">
      <c r="B49" s="63"/>
      <c r="C49" s="63"/>
      <c r="D49" s="63"/>
      <c r="E49" s="63"/>
      <c r="F49" s="63"/>
      <c r="G49" s="63"/>
    </row>
    <row r="50" spans="2:7" x14ac:dyDescent="0.2">
      <c r="B50" s="63"/>
      <c r="C50" s="63"/>
      <c r="D50" s="63"/>
      <c r="E50" s="63"/>
      <c r="F50" s="63"/>
      <c r="G50" s="63"/>
    </row>
    <row r="51" spans="2:7" x14ac:dyDescent="0.2">
      <c r="B51" s="63"/>
      <c r="C51" s="63"/>
      <c r="D51" s="63"/>
      <c r="E51" s="63"/>
      <c r="F51" s="63"/>
      <c r="G51" s="63"/>
    </row>
  </sheetData>
  <mergeCells count="2">
    <mergeCell ref="B7:D7"/>
    <mergeCell ref="B16:D16"/>
  </mergeCells>
  <hyperlinks>
    <hyperlink ref="E1" location="BG!A1" display="BG" xr:uid="{00000000-0004-0000-0A00-000000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8" tint="-0.249977111117893"/>
  </sheetPr>
  <dimension ref="A1:K66"/>
  <sheetViews>
    <sheetView showGridLines="0" topLeftCell="A4" zoomScale="90" zoomScaleNormal="90" workbookViewId="0">
      <selection activeCell="C20" sqref="C20"/>
    </sheetView>
  </sheetViews>
  <sheetFormatPr baseColWidth="10" defaultColWidth="16.42578125" defaultRowHeight="12.75" x14ac:dyDescent="0.2"/>
  <cols>
    <col min="1" max="1" width="53.5703125" style="13" customWidth="1"/>
    <col min="2" max="2" width="22" style="13" bestFit="1" customWidth="1"/>
    <col min="3" max="4" width="15.140625" style="13" customWidth="1"/>
    <col min="5" max="5" width="7.28515625" style="13" customWidth="1"/>
    <col min="6" max="6" width="43" style="13" bestFit="1" customWidth="1"/>
    <col min="7" max="7" width="15.28515625" style="13" bestFit="1" customWidth="1"/>
    <col min="8" max="8" width="12.85546875" style="13" bestFit="1" customWidth="1"/>
    <col min="9" max="9" width="4.140625" style="13" customWidth="1"/>
    <col min="10" max="10" width="3.85546875" style="13" bestFit="1" customWidth="1"/>
    <col min="11" max="11" width="16.42578125" style="13" customWidth="1"/>
    <col min="12" max="12" width="16.42578125" style="13"/>
    <col min="13" max="13" width="16.42578125" style="13" customWidth="1"/>
    <col min="14" max="16384" width="16.42578125" style="13"/>
  </cols>
  <sheetData>
    <row r="1" spans="1:11" s="131" customFormat="1" x14ac:dyDescent="0.2">
      <c r="A1" s="130" t="str">
        <f>Indice!C1</f>
        <v>ELECTROBAN SAECA</v>
      </c>
    </row>
    <row r="2" spans="1:11" x14ac:dyDescent="0.2">
      <c r="A2" s="89"/>
      <c r="F2" s="94"/>
    </row>
    <row r="3" spans="1:11" ht="15" x14ac:dyDescent="0.25">
      <c r="A3" s="89"/>
      <c r="F3" s="94"/>
      <c r="H3" s="13">
        <v>14</v>
      </c>
      <c r="J3" s="198" t="s">
        <v>101</v>
      </c>
      <c r="K3" s="3"/>
    </row>
    <row r="4" spans="1:11" x14ac:dyDescent="0.2">
      <c r="A4" s="95"/>
      <c r="B4" s="96"/>
      <c r="F4" s="94"/>
    </row>
    <row r="5" spans="1:11" x14ac:dyDescent="0.2">
      <c r="A5" s="97"/>
      <c r="B5" s="96"/>
      <c r="F5" s="94"/>
    </row>
    <row r="6" spans="1:11" x14ac:dyDescent="0.2">
      <c r="C6" s="98"/>
    </row>
    <row r="7" spans="1:11" ht="14.25" x14ac:dyDescent="0.2">
      <c r="A7" s="133" t="s">
        <v>207</v>
      </c>
      <c r="B7" s="134"/>
      <c r="C7" s="134"/>
      <c r="D7" s="134"/>
      <c r="E7" s="134"/>
      <c r="F7" s="37"/>
      <c r="G7" s="37"/>
      <c r="H7" s="147"/>
    </row>
    <row r="8" spans="1:11" ht="40.5" customHeight="1" x14ac:dyDescent="0.2">
      <c r="A8" s="1184" t="s">
        <v>761</v>
      </c>
      <c r="B8" s="1185"/>
      <c r="C8" s="1185"/>
      <c r="D8" s="1185"/>
      <c r="E8" s="1185"/>
      <c r="F8" s="1185"/>
      <c r="G8" s="1185"/>
      <c r="H8" s="1186"/>
      <c r="J8" s="828"/>
    </row>
    <row r="9" spans="1:11" ht="3" customHeight="1" x14ac:dyDescent="0.2">
      <c r="A9" s="137"/>
      <c r="B9" s="132"/>
      <c r="C9" s="132"/>
      <c r="D9" s="132"/>
      <c r="E9" s="99"/>
      <c r="H9" s="136"/>
    </row>
    <row r="10" spans="1:11" ht="14.25" x14ac:dyDescent="0.2">
      <c r="A10" s="534" t="s">
        <v>743</v>
      </c>
      <c r="B10" s="535"/>
      <c r="C10" s="135"/>
      <c r="D10" s="536"/>
      <c r="E10" s="98"/>
      <c r="H10" s="136"/>
    </row>
    <row r="11" spans="1:11" ht="15" x14ac:dyDescent="0.25">
      <c r="A11" s="138" t="s">
        <v>377</v>
      </c>
      <c r="B11" s="11"/>
      <c r="D11" s="136"/>
      <c r="E11" s="98"/>
      <c r="H11" s="136"/>
    </row>
    <row r="12" spans="1:11" x14ac:dyDescent="0.2">
      <c r="A12" s="666"/>
      <c r="B12" s="667"/>
      <c r="C12" s="799">
        <v>46022</v>
      </c>
      <c r="D12" s="800">
        <v>45657</v>
      </c>
      <c r="E12" s="98"/>
      <c r="H12" s="136"/>
    </row>
    <row r="13" spans="1:11" ht="28.5" x14ac:dyDescent="0.2">
      <c r="A13" s="102"/>
      <c r="C13" s="476">
        <v>2025</v>
      </c>
      <c r="D13" s="476">
        <v>2024</v>
      </c>
      <c r="E13" s="98"/>
      <c r="F13" s="543" t="s">
        <v>370</v>
      </c>
      <c r="G13" s="829">
        <v>46022</v>
      </c>
      <c r="H13" s="560"/>
    </row>
    <row r="14" spans="1:11" ht="25.5" x14ac:dyDescent="0.2">
      <c r="A14" s="100" t="s">
        <v>527</v>
      </c>
      <c r="B14" s="488" t="s">
        <v>326</v>
      </c>
      <c r="C14" s="1038">
        <v>320272790584</v>
      </c>
      <c r="D14" s="1038">
        <v>270623093294</v>
      </c>
      <c r="E14" s="98"/>
      <c r="F14" s="544" t="s">
        <v>208</v>
      </c>
      <c r="G14" s="682" t="s">
        <v>372</v>
      </c>
      <c r="H14" s="545" t="s">
        <v>376</v>
      </c>
      <c r="J14" s="828"/>
    </row>
    <row r="15" spans="1:11" x14ac:dyDescent="0.2">
      <c r="A15" s="102" t="s">
        <v>213</v>
      </c>
      <c r="B15" s="103" t="s">
        <v>327</v>
      </c>
      <c r="C15" s="1039">
        <v>784500916</v>
      </c>
      <c r="D15" s="1040">
        <v>0</v>
      </c>
      <c r="E15" s="98"/>
      <c r="F15" s="546" t="s">
        <v>6</v>
      </c>
      <c r="G15" s="538">
        <v>203640480142</v>
      </c>
      <c r="H15" s="547"/>
    </row>
    <row r="16" spans="1:11" x14ac:dyDescent="0.2">
      <c r="A16" s="102" t="s">
        <v>213</v>
      </c>
      <c r="B16" s="103" t="s">
        <v>328</v>
      </c>
      <c r="C16" s="1039">
        <v>0</v>
      </c>
      <c r="D16" s="1040">
        <v>0</v>
      </c>
      <c r="E16" s="98"/>
      <c r="F16" s="546" t="s">
        <v>10</v>
      </c>
      <c r="G16" s="538">
        <v>175309036794</v>
      </c>
      <c r="H16" s="547"/>
    </row>
    <row r="17" spans="1:11" x14ac:dyDescent="0.2">
      <c r="A17" s="102" t="s">
        <v>214</v>
      </c>
      <c r="B17" s="103" t="s">
        <v>326</v>
      </c>
      <c r="C17" s="1039">
        <v>0</v>
      </c>
      <c r="D17" s="1040">
        <v>0</v>
      </c>
      <c r="E17" s="98"/>
      <c r="F17" s="548" t="s">
        <v>82</v>
      </c>
      <c r="G17" s="704"/>
      <c r="H17" s="547"/>
    </row>
    <row r="18" spans="1:11" x14ac:dyDescent="0.2">
      <c r="A18" s="102" t="s">
        <v>214</v>
      </c>
      <c r="B18" s="103" t="s">
        <v>327</v>
      </c>
      <c r="C18" s="1039">
        <v>0</v>
      </c>
      <c r="D18" s="1040">
        <v>0</v>
      </c>
      <c r="E18" s="98"/>
      <c r="F18" s="548" t="s">
        <v>7</v>
      </c>
      <c r="G18" s="704">
        <v>95995098283</v>
      </c>
      <c r="H18" s="547"/>
    </row>
    <row r="19" spans="1:11" ht="13.5" x14ac:dyDescent="0.25">
      <c r="A19" s="668" t="s">
        <v>214</v>
      </c>
      <c r="B19" s="103" t="s">
        <v>328</v>
      </c>
      <c r="C19" s="1039">
        <v>0</v>
      </c>
      <c r="D19" s="1040">
        <v>0</v>
      </c>
      <c r="E19" s="98"/>
      <c r="F19" s="548" t="s">
        <v>8</v>
      </c>
      <c r="G19" s="704">
        <f>79313938511-G20</f>
        <v>69990511932</v>
      </c>
      <c r="H19" s="1187">
        <v>0.1748929566279977</v>
      </c>
      <c r="J19" s="825"/>
    </row>
    <row r="20" spans="1:11" x14ac:dyDescent="0.2">
      <c r="A20" s="668" t="s">
        <v>528</v>
      </c>
      <c r="B20" s="103" t="s">
        <v>326</v>
      </c>
      <c r="C20" s="1039">
        <v>9085315008</v>
      </c>
      <c r="D20" s="1040">
        <v>2836647775</v>
      </c>
      <c r="E20" s="98"/>
      <c r="F20" s="548" t="s">
        <v>9</v>
      </c>
      <c r="G20" s="704">
        <v>9323426579</v>
      </c>
      <c r="H20" s="1188"/>
    </row>
    <row r="21" spans="1:11" ht="15" customHeight="1" x14ac:dyDescent="0.2">
      <c r="A21" s="668" t="s">
        <v>329</v>
      </c>
      <c r="B21" s="103" t="s">
        <v>327</v>
      </c>
      <c r="C21" s="1039">
        <v>0</v>
      </c>
      <c r="D21" s="1040">
        <v>0</v>
      </c>
      <c r="E21" s="98"/>
      <c r="F21" s="548"/>
      <c r="G21" s="549"/>
      <c r="H21" s="550"/>
      <c r="K21" s="98"/>
    </row>
    <row r="22" spans="1:11" ht="15" customHeight="1" x14ac:dyDescent="0.2">
      <c r="A22" s="668" t="s">
        <v>329</v>
      </c>
      <c r="B22" s="103" t="s">
        <v>328</v>
      </c>
      <c r="C22" s="1039">
        <v>0</v>
      </c>
      <c r="D22" s="1040">
        <v>0</v>
      </c>
      <c r="E22" s="98"/>
      <c r="F22" s="551" t="s">
        <v>371</v>
      </c>
      <c r="G22" s="538">
        <f>G15+G16</f>
        <v>378949516936</v>
      </c>
      <c r="H22" s="550"/>
      <c r="I22" s="461"/>
      <c r="J22" s="461"/>
      <c r="K22" s="709"/>
    </row>
    <row r="23" spans="1:11" ht="15" customHeight="1" x14ac:dyDescent="0.2">
      <c r="A23" s="668" t="s">
        <v>210</v>
      </c>
      <c r="B23" s="103" t="s">
        <v>326</v>
      </c>
      <c r="C23" s="1039">
        <v>0</v>
      </c>
      <c r="D23" s="1040">
        <v>0</v>
      </c>
      <c r="E23" s="98"/>
      <c r="F23" s="548"/>
      <c r="G23" s="549"/>
      <c r="H23" s="550"/>
      <c r="K23" s="710"/>
    </row>
    <row r="24" spans="1:11" ht="15" customHeight="1" x14ac:dyDescent="0.2">
      <c r="A24" s="668" t="s">
        <v>210</v>
      </c>
      <c r="B24" s="103" t="s">
        <v>327</v>
      </c>
      <c r="C24" s="1039">
        <v>0</v>
      </c>
      <c r="D24" s="1040">
        <v>0</v>
      </c>
      <c r="E24" s="98"/>
      <c r="F24" s="552" t="s">
        <v>658</v>
      </c>
      <c r="G24" s="539">
        <v>-13871449208</v>
      </c>
      <c r="H24" s="553"/>
      <c r="J24" s="150"/>
      <c r="K24" s="711"/>
    </row>
    <row r="25" spans="1:11" ht="15" customHeight="1" x14ac:dyDescent="0.2">
      <c r="A25" s="102" t="s">
        <v>210</v>
      </c>
      <c r="B25" s="103" t="s">
        <v>328</v>
      </c>
      <c r="C25" s="1039">
        <v>0</v>
      </c>
      <c r="D25" s="1040">
        <v>0</v>
      </c>
      <c r="E25" s="98"/>
      <c r="F25" s="548"/>
      <c r="G25" s="554"/>
      <c r="H25" s="555"/>
      <c r="J25" s="150"/>
      <c r="K25" s="90"/>
    </row>
    <row r="26" spans="1:11" ht="15" customHeight="1" x14ac:dyDescent="0.2">
      <c r="A26" s="102" t="s">
        <v>212</v>
      </c>
      <c r="B26" s="487" t="s">
        <v>326</v>
      </c>
      <c r="C26" s="1039">
        <v>0</v>
      </c>
      <c r="D26" s="1040">
        <v>0</v>
      </c>
      <c r="E26" s="98"/>
      <c r="F26" s="551" t="s">
        <v>373</v>
      </c>
      <c r="G26" s="540">
        <f>G22+G24</f>
        <v>365078067728</v>
      </c>
      <c r="H26" s="550"/>
      <c r="J26" s="498"/>
      <c r="K26" s="498"/>
    </row>
    <row r="27" spans="1:11" ht="15" customHeight="1" x14ac:dyDescent="0.2">
      <c r="A27" s="102" t="s">
        <v>212</v>
      </c>
      <c r="B27" s="103" t="s">
        <v>327</v>
      </c>
      <c r="C27" s="1039">
        <v>0</v>
      </c>
      <c r="D27" s="1040">
        <v>0</v>
      </c>
      <c r="E27" s="98"/>
      <c r="F27" s="548"/>
      <c r="G27" s="554"/>
      <c r="H27" s="555"/>
    </row>
    <row r="28" spans="1:11" x14ac:dyDescent="0.2">
      <c r="A28" s="102" t="s">
        <v>559</v>
      </c>
      <c r="B28" s="103" t="s">
        <v>326</v>
      </c>
      <c r="C28" s="1039">
        <v>182055464</v>
      </c>
      <c r="D28" s="1040">
        <v>92548676</v>
      </c>
      <c r="E28" s="98"/>
      <c r="F28" s="544" t="s">
        <v>11</v>
      </c>
      <c r="G28" s="557"/>
      <c r="H28" s="556"/>
      <c r="K28" s="482"/>
    </row>
    <row r="29" spans="1:11" x14ac:dyDescent="0.2">
      <c r="A29" s="102"/>
      <c r="B29" s="103"/>
      <c r="C29" s="1039">
        <v>0</v>
      </c>
      <c r="D29" s="1040">
        <v>0</v>
      </c>
      <c r="E29" s="98"/>
      <c r="F29" s="557" t="s">
        <v>12</v>
      </c>
      <c r="G29" s="541" t="s">
        <v>374</v>
      </c>
      <c r="H29" s="558" t="s">
        <v>375</v>
      </c>
      <c r="K29" s="461"/>
    </row>
    <row r="30" spans="1:11" x14ac:dyDescent="0.2">
      <c r="A30" s="102" t="s">
        <v>330</v>
      </c>
      <c r="B30" s="103" t="s">
        <v>328</v>
      </c>
      <c r="C30" s="1039">
        <v>0</v>
      </c>
      <c r="D30" s="1040">
        <v>0</v>
      </c>
      <c r="E30" s="98"/>
      <c r="F30" s="548" t="s">
        <v>7</v>
      </c>
      <c r="G30" s="542">
        <v>1</v>
      </c>
      <c r="H30" s="559">
        <v>90</v>
      </c>
      <c r="K30" s="461"/>
    </row>
    <row r="31" spans="1:11" x14ac:dyDescent="0.2">
      <c r="A31" s="106" t="s">
        <v>331</v>
      </c>
      <c r="B31" s="107" t="s">
        <v>326</v>
      </c>
      <c r="C31" s="1057">
        <v>-9668917659</v>
      </c>
      <c r="D31" s="1058">
        <v>-5449566690</v>
      </c>
      <c r="E31" s="98"/>
      <c r="F31" s="548" t="s">
        <v>8</v>
      </c>
      <c r="G31" s="542">
        <v>91</v>
      </c>
      <c r="H31" s="559" t="s">
        <v>531</v>
      </c>
    </row>
    <row r="32" spans="1:11" x14ac:dyDescent="0.2">
      <c r="A32" s="669" t="s">
        <v>2</v>
      </c>
      <c r="B32" s="670"/>
      <c r="C32" s="671">
        <f>+SUM($C$14:C31)</f>
        <v>320655744313</v>
      </c>
      <c r="D32" s="671">
        <f>+SUM($D$14:D31)</f>
        <v>268102723055</v>
      </c>
      <c r="E32" s="98"/>
      <c r="F32" s="548" t="s">
        <v>9</v>
      </c>
      <c r="G32" s="542" t="s">
        <v>532</v>
      </c>
      <c r="H32" s="559"/>
    </row>
    <row r="33" spans="1:8" x14ac:dyDescent="0.2">
      <c r="A33" s="41"/>
      <c r="B33" s="11"/>
      <c r="E33" s="98"/>
      <c r="H33" s="136"/>
    </row>
    <row r="34" spans="1:8" x14ac:dyDescent="0.2">
      <c r="A34" s="124"/>
      <c r="B34" s="63"/>
      <c r="D34" s="149"/>
      <c r="E34" s="98"/>
      <c r="H34" s="136"/>
    </row>
    <row r="35" spans="1:8" x14ac:dyDescent="0.2">
      <c r="A35" s="565" t="s">
        <v>378</v>
      </c>
      <c r="B35" s="248"/>
      <c r="C35" s="135"/>
      <c r="D35" s="536"/>
      <c r="E35" s="98"/>
      <c r="H35" s="136"/>
    </row>
    <row r="36" spans="1:8" x14ac:dyDescent="0.2">
      <c r="A36" s="124"/>
      <c r="B36" s="63"/>
      <c r="C36" s="1182"/>
      <c r="D36" s="1183"/>
      <c r="E36" s="98"/>
      <c r="H36" s="136"/>
    </row>
    <row r="37" spans="1:8" x14ac:dyDescent="0.2">
      <c r="A37" s="139"/>
      <c r="C37" s="151">
        <f>IFERROR(IF(Indice!B6="","2XX2",YEAR(Indice!B6)),"2XX2")</f>
        <v>2025</v>
      </c>
      <c r="D37" s="537">
        <f>IFERROR(YEAR(Indice!B6-366),"2XX1")</f>
        <v>2024</v>
      </c>
      <c r="E37" s="98"/>
      <c r="H37" s="136"/>
    </row>
    <row r="38" spans="1:8" x14ac:dyDescent="0.2">
      <c r="A38" s="140" t="s">
        <v>529</v>
      </c>
      <c r="B38" s="101" t="s">
        <v>326</v>
      </c>
      <c r="C38" s="483">
        <v>22822440322</v>
      </c>
      <c r="D38" s="40">
        <v>33084750608</v>
      </c>
      <c r="H38" s="136"/>
    </row>
    <row r="39" spans="1:8" hidden="1" x14ac:dyDescent="0.2">
      <c r="A39" s="139" t="s">
        <v>213</v>
      </c>
      <c r="B39" s="103" t="s">
        <v>327</v>
      </c>
      <c r="C39" s="483">
        <v>0</v>
      </c>
      <c r="D39" s="40"/>
      <c r="H39" s="136"/>
    </row>
    <row r="40" spans="1:8" hidden="1" x14ac:dyDescent="0.2">
      <c r="A40" s="139" t="s">
        <v>213</v>
      </c>
      <c r="B40" s="103" t="s">
        <v>328</v>
      </c>
      <c r="C40" s="483">
        <v>0</v>
      </c>
      <c r="D40" s="40">
        <v>0</v>
      </c>
      <c r="H40" s="136"/>
    </row>
    <row r="41" spans="1:8" hidden="1" x14ac:dyDescent="0.2">
      <c r="A41" s="139" t="s">
        <v>214</v>
      </c>
      <c r="B41" s="103" t="s">
        <v>326</v>
      </c>
      <c r="C41" s="483">
        <v>0</v>
      </c>
      <c r="D41" s="40">
        <v>0</v>
      </c>
      <c r="H41" s="136"/>
    </row>
    <row r="42" spans="1:8" hidden="1" x14ac:dyDescent="0.2">
      <c r="A42" s="139" t="s">
        <v>214</v>
      </c>
      <c r="B42" s="103" t="s">
        <v>327</v>
      </c>
      <c r="C42" s="483">
        <v>0</v>
      </c>
      <c r="D42" s="40">
        <v>0</v>
      </c>
      <c r="H42" s="136"/>
    </row>
    <row r="43" spans="1:8" hidden="1" x14ac:dyDescent="0.2">
      <c r="A43" s="139" t="s">
        <v>214</v>
      </c>
      <c r="B43" s="103" t="s">
        <v>328</v>
      </c>
      <c r="C43" s="483">
        <v>0</v>
      </c>
      <c r="D43" s="40">
        <v>0</v>
      </c>
      <c r="H43" s="136"/>
    </row>
    <row r="44" spans="1:8" x14ac:dyDescent="0.2">
      <c r="A44" s="139" t="s">
        <v>530</v>
      </c>
      <c r="B44" s="103" t="s">
        <v>326</v>
      </c>
      <c r="C44" s="483">
        <v>25984470106</v>
      </c>
      <c r="D44" s="40">
        <v>34440940106</v>
      </c>
      <c r="F44" s="149"/>
      <c r="H44" s="136"/>
    </row>
    <row r="45" spans="1:8" hidden="1" x14ac:dyDescent="0.2">
      <c r="A45" s="139" t="s">
        <v>329</v>
      </c>
      <c r="B45" s="103" t="s">
        <v>327</v>
      </c>
      <c r="C45" s="483">
        <v>0</v>
      </c>
      <c r="D45" s="40">
        <v>0</v>
      </c>
      <c r="H45" s="136"/>
    </row>
    <row r="46" spans="1:8" hidden="1" x14ac:dyDescent="0.2">
      <c r="A46" s="139" t="s">
        <v>329</v>
      </c>
      <c r="B46" s="103" t="s">
        <v>328</v>
      </c>
      <c r="C46" s="483">
        <v>0</v>
      </c>
      <c r="D46" s="40">
        <v>0</v>
      </c>
      <c r="H46" s="136"/>
    </row>
    <row r="47" spans="1:8" hidden="1" x14ac:dyDescent="0.2">
      <c r="A47" s="139" t="s">
        <v>210</v>
      </c>
      <c r="B47" s="103" t="s">
        <v>326</v>
      </c>
      <c r="C47" s="483">
        <v>0</v>
      </c>
      <c r="D47" s="40">
        <v>0</v>
      </c>
      <c r="H47" s="136"/>
    </row>
    <row r="48" spans="1:8" hidden="1" x14ac:dyDescent="0.2">
      <c r="A48" s="139" t="s">
        <v>210</v>
      </c>
      <c r="B48" s="103" t="s">
        <v>327</v>
      </c>
      <c r="C48" s="483">
        <v>0</v>
      </c>
      <c r="D48" s="40">
        <v>0</v>
      </c>
      <c r="H48" s="136"/>
    </row>
    <row r="49" spans="1:8" hidden="1" x14ac:dyDescent="0.2">
      <c r="A49" s="139" t="s">
        <v>210</v>
      </c>
      <c r="B49" s="103" t="s">
        <v>328</v>
      </c>
      <c r="C49" s="483">
        <v>0</v>
      </c>
      <c r="D49" s="40">
        <v>0</v>
      </c>
      <c r="H49" s="136"/>
    </row>
    <row r="50" spans="1:8" hidden="1" x14ac:dyDescent="0.2">
      <c r="A50" s="139" t="s">
        <v>211</v>
      </c>
      <c r="B50" s="103" t="s">
        <v>326</v>
      </c>
      <c r="C50" s="483">
        <v>0</v>
      </c>
      <c r="D50" s="40">
        <v>0</v>
      </c>
      <c r="H50" s="136"/>
    </row>
    <row r="51" spans="1:8" hidden="1" x14ac:dyDescent="0.2">
      <c r="A51" s="139" t="s">
        <v>211</v>
      </c>
      <c r="B51" s="103" t="s">
        <v>327</v>
      </c>
      <c r="C51" s="483">
        <v>0</v>
      </c>
      <c r="D51" s="40">
        <v>0</v>
      </c>
      <c r="H51" s="136"/>
    </row>
    <row r="52" spans="1:8" hidden="1" x14ac:dyDescent="0.2">
      <c r="A52" s="139" t="s">
        <v>211</v>
      </c>
      <c r="B52" s="103" t="s">
        <v>328</v>
      </c>
      <c r="C52" s="483">
        <v>0</v>
      </c>
      <c r="D52" s="40">
        <v>0</v>
      </c>
      <c r="H52" s="136"/>
    </row>
    <row r="53" spans="1:8" hidden="1" x14ac:dyDescent="0.2">
      <c r="A53" s="139" t="s">
        <v>212</v>
      </c>
      <c r="B53" s="103" t="s">
        <v>326</v>
      </c>
      <c r="C53" s="483">
        <v>0</v>
      </c>
      <c r="D53" s="40">
        <v>0</v>
      </c>
      <c r="H53" s="136"/>
    </row>
    <row r="54" spans="1:8" hidden="1" x14ac:dyDescent="0.2">
      <c r="A54" s="139" t="s">
        <v>212</v>
      </c>
      <c r="B54" s="103" t="s">
        <v>327</v>
      </c>
      <c r="C54" s="483">
        <v>0</v>
      </c>
      <c r="D54" s="40">
        <v>0</v>
      </c>
      <c r="H54" s="136"/>
    </row>
    <row r="55" spans="1:8" hidden="1" x14ac:dyDescent="0.2">
      <c r="A55" s="139" t="s">
        <v>330</v>
      </c>
      <c r="B55" s="103" t="s">
        <v>326</v>
      </c>
      <c r="C55" s="483">
        <v>0</v>
      </c>
      <c r="D55" s="40">
        <v>0</v>
      </c>
      <c r="H55" s="136"/>
    </row>
    <row r="56" spans="1:8" hidden="1" x14ac:dyDescent="0.2">
      <c r="A56" s="139" t="s">
        <v>330</v>
      </c>
      <c r="B56" s="103" t="s">
        <v>327</v>
      </c>
      <c r="C56" s="483">
        <v>0</v>
      </c>
      <c r="D56" s="40">
        <v>0</v>
      </c>
      <c r="H56" s="136"/>
    </row>
    <row r="57" spans="1:8" hidden="1" x14ac:dyDescent="0.2">
      <c r="A57" s="139" t="s">
        <v>330</v>
      </c>
      <c r="B57" s="103" t="s">
        <v>328</v>
      </c>
      <c r="C57" s="483">
        <v>0</v>
      </c>
      <c r="D57" s="40">
        <v>0</v>
      </c>
      <c r="H57" s="136"/>
    </row>
    <row r="58" spans="1:8" hidden="1" x14ac:dyDescent="0.2">
      <c r="A58" s="139" t="s">
        <v>356</v>
      </c>
      <c r="B58" s="103" t="s">
        <v>326</v>
      </c>
      <c r="C58" s="483">
        <v>0</v>
      </c>
      <c r="D58" s="40">
        <v>0</v>
      </c>
      <c r="H58" s="136"/>
    </row>
    <row r="59" spans="1:8" hidden="1" x14ac:dyDescent="0.2">
      <c r="A59" s="141" t="s">
        <v>331</v>
      </c>
      <c r="B59" s="107"/>
      <c r="C59" s="483">
        <v>0</v>
      </c>
      <c r="D59" s="40">
        <v>0</v>
      </c>
      <c r="H59" s="136"/>
    </row>
    <row r="60" spans="1:8" x14ac:dyDescent="0.2">
      <c r="A60" s="1059" t="s">
        <v>2</v>
      </c>
      <c r="B60" s="670"/>
      <c r="C60" s="671">
        <f>+SUM($C$38:C59)</f>
        <v>48806910428</v>
      </c>
      <c r="D60" s="1060">
        <f>+SUM($D$38:D59)</f>
        <v>67525690714</v>
      </c>
      <c r="F60" s="482"/>
      <c r="G60" s="149"/>
      <c r="H60" s="136"/>
    </row>
    <row r="61" spans="1:8" x14ac:dyDescent="0.2">
      <c r="A61" s="139"/>
      <c r="B61" s="96"/>
      <c r="C61" s="96"/>
      <c r="D61" s="96"/>
      <c r="H61" s="136"/>
    </row>
    <row r="62" spans="1:8" x14ac:dyDescent="0.2">
      <c r="A62" s="142"/>
      <c r="B62" s="96"/>
      <c r="C62" s="148"/>
      <c r="D62" s="96"/>
      <c r="H62" s="136"/>
    </row>
    <row r="63" spans="1:8" x14ac:dyDescent="0.2">
      <c r="A63" s="143"/>
      <c r="B63" s="144"/>
      <c r="C63" s="144"/>
      <c r="D63" s="144"/>
      <c r="E63" s="144"/>
      <c r="F63" s="145"/>
      <c r="G63" s="145"/>
      <c r="H63" s="146"/>
    </row>
    <row r="64" spans="1:8" x14ac:dyDescent="0.2">
      <c r="C64" s="149"/>
      <c r="E64" s="96"/>
    </row>
    <row r="65" spans="5:5" x14ac:dyDescent="0.2">
      <c r="E65" s="96"/>
    </row>
    <row r="66" spans="5:5" x14ac:dyDescent="0.2">
      <c r="E66" s="96"/>
    </row>
  </sheetData>
  <mergeCells count="3">
    <mergeCell ref="C36:D36"/>
    <mergeCell ref="A8:H8"/>
    <mergeCell ref="H19:H20"/>
  </mergeCells>
  <hyperlinks>
    <hyperlink ref="J3" location="BG!A1" display="BG" xr:uid="{00000000-0004-0000-0B00-000000000000}"/>
  </hyperlinks>
  <pageMargins left="0.43307086614173229" right="0.31496062992125984" top="0.38" bottom="0.17"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1">
    <tabColor theme="8" tint="-0.249977111117893"/>
    <pageSetUpPr fitToPage="1"/>
  </sheetPr>
  <dimension ref="A1:I29"/>
  <sheetViews>
    <sheetView showGridLines="0" zoomScale="80" zoomScaleNormal="80" workbookViewId="0">
      <pane ySplit="8" topLeftCell="A9" activePane="bottomLeft" state="frozen"/>
      <selection activeCell="A24" sqref="A24"/>
      <selection pane="bottomLeft" activeCell="A10" sqref="A10:G27"/>
    </sheetView>
  </sheetViews>
  <sheetFormatPr baseColWidth="10" defaultColWidth="11.42578125" defaultRowHeight="12.75" x14ac:dyDescent="0.2"/>
  <cols>
    <col min="1" max="1" width="53.140625" style="11" customWidth="1"/>
    <col min="2" max="3" width="18" style="11" bestFit="1" customWidth="1"/>
    <col min="4" max="4" width="3.42578125" style="11" bestFit="1" customWidth="1"/>
    <col min="5" max="5" width="54.85546875" style="11" bestFit="1" customWidth="1"/>
    <col min="6" max="7" width="18" style="11" bestFit="1" customWidth="1"/>
    <col min="8" max="16384" width="11.42578125" style="11"/>
  </cols>
  <sheetData>
    <row r="1" spans="1:9" ht="15" x14ac:dyDescent="0.25">
      <c r="A1" s="49" t="str">
        <f>Indice!C1</f>
        <v>ELECTROBAN SAECA</v>
      </c>
      <c r="G1" s="561">
        <v>15</v>
      </c>
      <c r="H1" s="54" t="s">
        <v>101</v>
      </c>
      <c r="I1" s="3"/>
    </row>
    <row r="2" spans="1:9" x14ac:dyDescent="0.2">
      <c r="A2" s="49"/>
    </row>
    <row r="3" spans="1:9" x14ac:dyDescent="0.2">
      <c r="A3" s="49"/>
    </row>
    <row r="4" spans="1:9" x14ac:dyDescent="0.2">
      <c r="A4" s="49"/>
    </row>
    <row r="5" spans="1:9" x14ac:dyDescent="0.2">
      <c r="A5" s="49"/>
    </row>
    <row r="6" spans="1:9" ht="14.25" x14ac:dyDescent="0.2">
      <c r="A6" s="133" t="s">
        <v>209</v>
      </c>
      <c r="B6" s="401"/>
      <c r="C6" s="401"/>
      <c r="D6" s="401"/>
      <c r="E6" s="401"/>
      <c r="F6" s="401"/>
      <c r="G6" s="402"/>
    </row>
    <row r="7" spans="1:9" ht="15" x14ac:dyDescent="0.25">
      <c r="A7" s="1048" t="s">
        <v>743</v>
      </c>
      <c r="B7" s="1049"/>
      <c r="C7" s="1049"/>
      <c r="D7" s="1049"/>
      <c r="E7" s="1049"/>
      <c r="F7" s="1049"/>
      <c r="G7" s="1045"/>
    </row>
    <row r="8" spans="1:9" ht="15" x14ac:dyDescent="0.25">
      <c r="A8" s="76" t="s">
        <v>13</v>
      </c>
      <c r="B8" s="70"/>
      <c r="C8" s="70"/>
      <c r="D8" s="70"/>
      <c r="E8" s="70"/>
      <c r="F8" s="70"/>
      <c r="G8" s="804"/>
    </row>
    <row r="9" spans="1:9" ht="15" x14ac:dyDescent="0.25">
      <c r="A9" s="1079"/>
      <c r="B9" s="1080"/>
      <c r="C9" s="1080"/>
      <c r="D9" s="1080"/>
      <c r="E9" s="1080"/>
      <c r="F9" s="1080"/>
      <c r="G9" s="1081"/>
    </row>
    <row r="10" spans="1:9" ht="15" x14ac:dyDescent="0.25">
      <c r="A10" s="1088" t="s">
        <v>57</v>
      </c>
      <c r="B10" s="263"/>
      <c r="C10" s="263"/>
      <c r="D10" s="70"/>
      <c r="E10" s="1077" t="s">
        <v>56</v>
      </c>
      <c r="F10" s="1078"/>
      <c r="G10" s="1082"/>
    </row>
    <row r="11" spans="1:9" ht="15" x14ac:dyDescent="0.25">
      <c r="A11" s="1089"/>
      <c r="B11" s="462" t="s">
        <v>569</v>
      </c>
      <c r="C11" s="462" t="s">
        <v>569</v>
      </c>
      <c r="D11" s="70"/>
      <c r="E11" s="263"/>
      <c r="F11" s="462" t="s">
        <v>569</v>
      </c>
      <c r="G11" s="1083" t="s">
        <v>569</v>
      </c>
    </row>
    <row r="12" spans="1:9" ht="15" x14ac:dyDescent="0.25">
      <c r="A12" s="1090" t="s">
        <v>4</v>
      </c>
      <c r="B12" s="805">
        <v>2025</v>
      </c>
      <c r="C12" s="805">
        <v>2024</v>
      </c>
      <c r="D12" s="70"/>
      <c r="E12" s="806" t="s">
        <v>4</v>
      </c>
      <c r="F12" s="805">
        <v>2025</v>
      </c>
      <c r="G12" s="1084">
        <v>2024</v>
      </c>
    </row>
    <row r="13" spans="1:9" ht="15" x14ac:dyDescent="0.25">
      <c r="A13" s="1091" t="s">
        <v>218</v>
      </c>
      <c r="B13" s="1041">
        <v>5458236</v>
      </c>
      <c r="C13" s="1041">
        <v>-86639431</v>
      </c>
      <c r="D13" s="70"/>
      <c r="E13" s="70" t="s">
        <v>14</v>
      </c>
      <c r="F13" s="1041">
        <v>0</v>
      </c>
      <c r="G13" s="1085">
        <v>0</v>
      </c>
    </row>
    <row r="14" spans="1:9" ht="15" x14ac:dyDescent="0.25">
      <c r="A14" s="1091" t="s">
        <v>15</v>
      </c>
      <c r="B14" s="1042">
        <v>0</v>
      </c>
      <c r="C14" s="1043">
        <v>0</v>
      </c>
      <c r="D14" s="70"/>
      <c r="E14" s="70" t="s">
        <v>217</v>
      </c>
      <c r="F14" s="1042">
        <v>0</v>
      </c>
      <c r="G14" s="1085">
        <v>0</v>
      </c>
    </row>
    <row r="15" spans="1:9" ht="15" x14ac:dyDescent="0.25">
      <c r="A15" s="1091" t="s">
        <v>51</v>
      </c>
      <c r="B15" s="1042">
        <v>258526247</v>
      </c>
      <c r="C15" s="1043">
        <v>69299186</v>
      </c>
      <c r="D15" s="70"/>
      <c r="E15" s="70" t="s">
        <v>219</v>
      </c>
      <c r="F15" s="1042">
        <v>0</v>
      </c>
      <c r="G15" s="1085">
        <v>0</v>
      </c>
    </row>
    <row r="16" spans="1:9" ht="15" x14ac:dyDescent="0.25">
      <c r="A16" s="1091" t="s">
        <v>52</v>
      </c>
      <c r="B16" s="1042">
        <v>12683398</v>
      </c>
      <c r="C16" s="1042">
        <v>-512018</v>
      </c>
      <c r="D16" s="70"/>
      <c r="E16" s="70" t="s">
        <v>695</v>
      </c>
      <c r="F16" s="1042">
        <v>6999685300</v>
      </c>
      <c r="G16" s="1085">
        <v>11999685300</v>
      </c>
    </row>
    <row r="17" spans="1:7" ht="15" x14ac:dyDescent="0.25">
      <c r="A17" s="1091" t="s">
        <v>424</v>
      </c>
      <c r="B17" s="1041">
        <v>421000</v>
      </c>
      <c r="C17" s="1041">
        <v>421000</v>
      </c>
      <c r="D17" s="70"/>
      <c r="E17" s="1046" t="s">
        <v>416</v>
      </c>
      <c r="F17" s="1042">
        <v>2789017362</v>
      </c>
      <c r="G17" s="1085">
        <v>1779783695</v>
      </c>
    </row>
    <row r="18" spans="1:7" ht="15" x14ac:dyDescent="0.25">
      <c r="A18" s="1091" t="s">
        <v>425</v>
      </c>
      <c r="B18" s="1041">
        <v>278854762</v>
      </c>
      <c r="C18" s="1041">
        <v>253854762</v>
      </c>
      <c r="D18" s="70"/>
      <c r="E18" s="1046" t="s">
        <v>586</v>
      </c>
      <c r="F18" s="1042">
        <v>-2595684147</v>
      </c>
      <c r="G18" s="1085">
        <v>-1747918762</v>
      </c>
    </row>
    <row r="19" spans="1:7" ht="15" x14ac:dyDescent="0.25">
      <c r="A19" s="1091" t="s">
        <v>426</v>
      </c>
      <c r="B19" s="1041">
        <v>31054873</v>
      </c>
      <c r="C19" s="1041">
        <v>36912740</v>
      </c>
      <c r="D19" s="70"/>
      <c r="E19" s="70" t="s">
        <v>587</v>
      </c>
      <c r="F19" s="1042">
        <v>3739120845</v>
      </c>
      <c r="G19" s="1085">
        <v>3739120845</v>
      </c>
    </row>
    <row r="20" spans="1:7" ht="15" x14ac:dyDescent="0.25">
      <c r="A20" s="1091" t="s">
        <v>427</v>
      </c>
      <c r="B20" s="1041">
        <v>233724592</v>
      </c>
      <c r="C20" s="1041">
        <v>0</v>
      </c>
      <c r="D20" s="70"/>
      <c r="E20" s="70" t="s">
        <v>588</v>
      </c>
      <c r="F20" s="1042">
        <v>-3739120845</v>
      </c>
      <c r="G20" s="1085">
        <v>-3739120845</v>
      </c>
    </row>
    <row r="21" spans="1:7" ht="15" x14ac:dyDescent="0.25">
      <c r="A21" s="1091" t="s">
        <v>428</v>
      </c>
      <c r="B21" s="1041">
        <v>56230375</v>
      </c>
      <c r="C21" s="1041">
        <v>104178317</v>
      </c>
      <c r="D21" s="70"/>
      <c r="E21" s="1047" t="s">
        <v>601</v>
      </c>
      <c r="F21" s="1042">
        <v>1707174146</v>
      </c>
      <c r="G21" s="1085">
        <v>1633140285</v>
      </c>
    </row>
    <row r="22" spans="1:7" ht="15" x14ac:dyDescent="0.25">
      <c r="A22" s="1092" t="s">
        <v>399</v>
      </c>
      <c r="B22" s="1041">
        <v>-52290422</v>
      </c>
      <c r="C22" s="1041">
        <v>-28063933</v>
      </c>
      <c r="D22" s="70"/>
      <c r="E22" s="70"/>
      <c r="F22" s="70"/>
      <c r="G22" s="1086"/>
    </row>
    <row r="23" spans="1:7" ht="15" x14ac:dyDescent="0.25">
      <c r="A23" s="1092" t="s">
        <v>400</v>
      </c>
      <c r="B23" s="1041">
        <v>-14503533</v>
      </c>
      <c r="C23" s="1041">
        <v>-14503533</v>
      </c>
      <c r="D23" s="70"/>
      <c r="E23" s="70"/>
      <c r="F23" s="70"/>
      <c r="G23" s="1086"/>
    </row>
    <row r="24" spans="1:7" ht="15" x14ac:dyDescent="0.25">
      <c r="A24" s="1092" t="s">
        <v>398</v>
      </c>
      <c r="B24" s="1041">
        <v>4999736486</v>
      </c>
      <c r="C24" s="1041">
        <v>6999736486</v>
      </c>
      <c r="D24" s="70"/>
      <c r="E24" s="70"/>
      <c r="F24" s="70"/>
      <c r="G24" s="1086"/>
    </row>
    <row r="25" spans="1:7" ht="15" x14ac:dyDescent="0.25">
      <c r="A25" s="1092" t="s">
        <v>429</v>
      </c>
      <c r="B25" s="1041">
        <v>570611350</v>
      </c>
      <c r="C25" s="1041">
        <v>593377784</v>
      </c>
      <c r="D25" s="70"/>
      <c r="E25" s="70"/>
      <c r="F25" s="70"/>
      <c r="G25" s="1086"/>
    </row>
    <row r="26" spans="1:7" ht="15" x14ac:dyDescent="0.25">
      <c r="A26" s="1092" t="s">
        <v>633</v>
      </c>
      <c r="B26" s="1041">
        <v>971597116</v>
      </c>
      <c r="C26" s="1041">
        <v>260350539</v>
      </c>
      <c r="D26" s="70"/>
      <c r="E26" s="70"/>
      <c r="F26" s="70"/>
      <c r="G26" s="1087"/>
    </row>
    <row r="27" spans="1:7" ht="15" x14ac:dyDescent="0.25">
      <c r="A27" s="1093" t="s">
        <v>2</v>
      </c>
      <c r="B27" s="1094">
        <f>SUM($B$13:B26)</f>
        <v>7352104480</v>
      </c>
      <c r="C27" s="1094">
        <f>SUM($C$13:C26)</f>
        <v>8188411899</v>
      </c>
      <c r="D27" s="1080"/>
      <c r="E27" s="1095" t="s">
        <v>2</v>
      </c>
      <c r="F27" s="1094">
        <f>+SUM($F$13:$F$24)</f>
        <v>8900192661</v>
      </c>
      <c r="G27" s="1096">
        <f>SUM($G$13:$G$23)</f>
        <v>13664690518</v>
      </c>
    </row>
    <row r="28" spans="1:7" x14ac:dyDescent="0.2">
      <c r="A28" s="89"/>
      <c r="B28" s="92"/>
      <c r="C28" s="92"/>
    </row>
    <row r="29" spans="1:7" x14ac:dyDescent="0.2">
      <c r="B29" s="93"/>
      <c r="C29" s="93"/>
    </row>
  </sheetData>
  <hyperlinks>
    <hyperlink ref="H1" location="BG!A1" display="BG" xr:uid="{00000000-0004-0000-0C00-000000000000}"/>
  </hyperlinks>
  <pageMargins left="1.1417322834645669" right="0.70866141732283472" top="0.86614173228346458" bottom="0.74803149606299213" header="0.31496062992125984" footer="0.31496062992125984"/>
  <pageSetup paperSize="9" scale="68"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2">
    <tabColor theme="8" tint="-0.249977111117893"/>
  </sheetPr>
  <dimension ref="A1:G12"/>
  <sheetViews>
    <sheetView showGridLines="0" workbookViewId="0">
      <pane ySplit="8" topLeftCell="A9" activePane="bottomLeft" state="frozen"/>
      <selection activeCell="A24" sqref="A24"/>
      <selection pane="bottomLeft" activeCell="D15" sqref="D15"/>
    </sheetView>
  </sheetViews>
  <sheetFormatPr baseColWidth="10" defaultColWidth="11.42578125" defaultRowHeight="12.75" x14ac:dyDescent="0.2"/>
  <cols>
    <col min="1" max="1" width="50.42578125" style="11" bestFit="1" customWidth="1"/>
    <col min="2" max="3" width="14.140625" style="11" bestFit="1" customWidth="1"/>
    <col min="4" max="4" width="11.42578125" style="11"/>
    <col min="5" max="6" width="12.85546875" style="11" bestFit="1" customWidth="1"/>
    <col min="7" max="16384" width="11.42578125" style="11"/>
  </cols>
  <sheetData>
    <row r="1" spans="1:7" ht="15" x14ac:dyDescent="0.25">
      <c r="A1" s="11" t="str">
        <f>Indice!C1</f>
        <v>ELECTROBAN SAECA</v>
      </c>
      <c r="C1" s="11">
        <v>16</v>
      </c>
      <c r="D1" s="54" t="s">
        <v>101</v>
      </c>
      <c r="E1" s="3"/>
    </row>
    <row r="6" spans="1:7" x14ac:dyDescent="0.2">
      <c r="A6" s="1189" t="s">
        <v>220</v>
      </c>
      <c r="B6" s="1190"/>
      <c r="C6" s="1191"/>
    </row>
    <row r="7" spans="1:7" x14ac:dyDescent="0.2">
      <c r="A7" s="77" t="s">
        <v>743</v>
      </c>
    </row>
    <row r="8" spans="1:7" x14ac:dyDescent="0.2">
      <c r="A8" s="69" t="s">
        <v>17</v>
      </c>
      <c r="B8" s="69"/>
      <c r="C8" s="69"/>
      <c r="D8" s="69"/>
      <c r="E8" s="69"/>
      <c r="F8" s="69"/>
      <c r="G8" s="69"/>
    </row>
    <row r="9" spans="1:7" ht="15" customHeight="1" x14ac:dyDescent="0.2">
      <c r="A9" s="11" t="s">
        <v>436</v>
      </c>
      <c r="B9" s="821">
        <v>46022</v>
      </c>
      <c r="C9" s="821">
        <v>45657</v>
      </c>
    </row>
    <row r="10" spans="1:7" x14ac:dyDescent="0.2">
      <c r="A10" s="672" t="s">
        <v>4</v>
      </c>
      <c r="B10" s="673">
        <v>2025</v>
      </c>
      <c r="C10" s="673">
        <v>2024</v>
      </c>
    </row>
    <row r="11" spans="1:7" x14ac:dyDescent="0.2">
      <c r="A11" s="674" t="s">
        <v>81</v>
      </c>
      <c r="B11" s="1050">
        <v>59708654223</v>
      </c>
      <c r="C11" s="1050">
        <v>16061284799</v>
      </c>
      <c r="D11" s="416"/>
      <c r="E11" s="445"/>
      <c r="F11" s="445"/>
    </row>
    <row r="12" spans="1:7" x14ac:dyDescent="0.2">
      <c r="A12" s="227" t="s">
        <v>16</v>
      </c>
      <c r="B12" s="675">
        <f>SUM($B$11:$B$11)</f>
        <v>59708654223</v>
      </c>
      <c r="C12" s="676">
        <f>SUM($C$11:$C$11)</f>
        <v>16061284799</v>
      </c>
    </row>
  </sheetData>
  <mergeCells count="1">
    <mergeCell ref="A6:C6"/>
  </mergeCells>
  <hyperlinks>
    <hyperlink ref="D1" location="BG!A1" display="BG" xr:uid="{00000000-0004-0000-0D00-000000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tabColor theme="8" tint="-0.249977111117893"/>
  </sheetPr>
  <dimension ref="A1:AD23"/>
  <sheetViews>
    <sheetView showGridLines="0" workbookViewId="0">
      <pane ySplit="9" topLeftCell="A10" activePane="bottomLeft" state="frozen"/>
      <selection activeCell="A24" sqref="A24"/>
      <selection pane="bottomLeft" activeCell="N19" sqref="N19"/>
    </sheetView>
  </sheetViews>
  <sheetFormatPr baseColWidth="10" defaultColWidth="11.42578125" defaultRowHeight="12.75" x14ac:dyDescent="0.2"/>
  <cols>
    <col min="1" max="1" width="22.85546875" style="63" customWidth="1"/>
    <col min="2" max="2" width="15.5703125" style="63" customWidth="1"/>
    <col min="3" max="3" width="18.85546875" style="63" customWidth="1"/>
    <col min="4" max="4" width="20.7109375" style="63" customWidth="1"/>
    <col min="5" max="5" width="17.85546875" style="63" customWidth="1"/>
    <col min="6" max="6" width="3.42578125" style="63" customWidth="1"/>
    <col min="7" max="7" width="14.85546875" style="63" customWidth="1"/>
    <col min="8" max="8" width="15" style="63" customWidth="1"/>
    <col min="9" max="9" width="13.140625" style="63" customWidth="1"/>
    <col min="10" max="10" width="17.140625" style="63" customWidth="1"/>
    <col min="11" max="11" width="13.85546875" style="63" customWidth="1"/>
    <col min="12" max="12" width="16.140625" style="63" customWidth="1"/>
    <col min="13" max="13" width="11.7109375" style="63" bestFit="1" customWidth="1"/>
    <col min="14" max="30" width="11.42578125" style="63"/>
    <col min="31" max="16384" width="11.42578125" style="11"/>
  </cols>
  <sheetData>
    <row r="1" spans="1:14" x14ac:dyDescent="0.2">
      <c r="A1" s="63" t="str">
        <f>Indice!C1</f>
        <v>ELECTROBAN SAECA</v>
      </c>
      <c r="B1" s="81"/>
      <c r="L1" s="63">
        <v>17</v>
      </c>
      <c r="M1" s="81" t="s">
        <v>101</v>
      </c>
    </row>
    <row r="7" spans="1:14" x14ac:dyDescent="0.2">
      <c r="A7" s="1130" t="s">
        <v>714</v>
      </c>
      <c r="B7" s="1130"/>
      <c r="C7" s="1130"/>
      <c r="D7" s="1130"/>
      <c r="E7" s="1130"/>
      <c r="F7" s="1130"/>
    </row>
    <row r="8" spans="1:14" s="13" customFormat="1" x14ac:dyDescent="0.2">
      <c r="A8" s="63" t="s">
        <v>437</v>
      </c>
      <c r="B8" s="63"/>
      <c r="C8" s="108"/>
      <c r="D8" s="108"/>
      <c r="E8" s="108"/>
      <c r="F8" s="108"/>
    </row>
    <row r="9" spans="1:14" x14ac:dyDescent="0.2">
      <c r="A9" s="63" t="s">
        <v>222</v>
      </c>
    </row>
    <row r="10" spans="1:14" x14ac:dyDescent="0.2">
      <c r="A10" s="63" t="s">
        <v>743</v>
      </c>
    </row>
    <row r="11" spans="1:14" x14ac:dyDescent="0.2">
      <c r="A11" s="504"/>
      <c r="B11" s="807">
        <v>46022</v>
      </c>
      <c r="C11" s="505">
        <v>45657</v>
      </c>
    </row>
    <row r="12" spans="1:14" x14ac:dyDescent="0.2">
      <c r="A12" s="277" t="s">
        <v>335</v>
      </c>
      <c r="B12" s="83">
        <v>2025</v>
      </c>
      <c r="C12" s="506">
        <v>2024</v>
      </c>
    </row>
    <row r="13" spans="1:14" x14ac:dyDescent="0.2">
      <c r="A13" s="507" t="s">
        <v>338</v>
      </c>
      <c r="B13" s="1026">
        <v>1774598316</v>
      </c>
      <c r="C13" s="782">
        <v>1774598316</v>
      </c>
      <c r="D13" s="742"/>
    </row>
    <row r="14" spans="1:14" x14ac:dyDescent="0.2">
      <c r="N14" s="747"/>
    </row>
    <row r="15" spans="1:14" x14ac:dyDescent="0.2">
      <c r="A15" s="109" t="s">
        <v>224</v>
      </c>
      <c r="E15" s="11"/>
      <c r="G15" s="109" t="s">
        <v>336</v>
      </c>
      <c r="M15" s="746"/>
    </row>
    <row r="16" spans="1:14" x14ac:dyDescent="0.2">
      <c r="D16" s="110">
        <v>2025</v>
      </c>
      <c r="E16" s="88"/>
    </row>
    <row r="17" spans="1:12" ht="37.5" customHeight="1" x14ac:dyDescent="0.2">
      <c r="A17" s="111" t="s">
        <v>332</v>
      </c>
      <c r="B17" s="112" t="s">
        <v>333</v>
      </c>
      <c r="C17" s="111" t="s">
        <v>337</v>
      </c>
      <c r="D17" s="113" t="s">
        <v>334</v>
      </c>
      <c r="E17" s="113" t="s">
        <v>438</v>
      </c>
      <c r="G17" s="112" t="s">
        <v>337</v>
      </c>
      <c r="H17" s="112" t="s">
        <v>339</v>
      </c>
      <c r="I17" s="112" t="s">
        <v>439</v>
      </c>
      <c r="J17" s="112" t="s">
        <v>340</v>
      </c>
      <c r="K17" s="112" t="s">
        <v>225</v>
      </c>
      <c r="L17" s="112" t="s">
        <v>341</v>
      </c>
    </row>
    <row r="18" spans="1:12" x14ac:dyDescent="0.2">
      <c r="A18" s="114" t="s">
        <v>422</v>
      </c>
      <c r="B18" s="114" t="s">
        <v>423</v>
      </c>
      <c r="C18" s="114">
        <v>13173</v>
      </c>
      <c r="D18" s="481">
        <v>6438111708.0259018</v>
      </c>
      <c r="E18" s="481">
        <v>0</v>
      </c>
      <c r="G18" s="115">
        <v>3631</v>
      </c>
      <c r="H18" s="116">
        <v>0.28879344627376125</v>
      </c>
      <c r="I18" s="115">
        <v>1774598316</v>
      </c>
      <c r="J18" s="749">
        <v>0.27563956577848597</v>
      </c>
      <c r="K18" s="481">
        <v>1774598315.6336462</v>
      </c>
      <c r="L18" s="481">
        <v>0</v>
      </c>
    </row>
    <row r="19" spans="1:12" x14ac:dyDescent="0.2">
      <c r="L19" s="748"/>
    </row>
    <row r="23" spans="1:12" ht="15" customHeight="1" x14ac:dyDescent="0.2"/>
  </sheetData>
  <mergeCells count="1">
    <mergeCell ref="A7:F7"/>
  </mergeCells>
  <hyperlinks>
    <hyperlink ref="M1" location="BG!A1" display="BG" xr:uid="{00000000-0004-0000-0E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tabColor theme="8" tint="-0.249977111117893"/>
  </sheetPr>
  <dimension ref="A1:CX24"/>
  <sheetViews>
    <sheetView showGridLines="0" topLeftCell="A6" zoomScaleNormal="100" workbookViewId="0">
      <pane xSplit="1" ySplit="4" topLeftCell="D10" activePane="bottomRight" state="frozen"/>
      <selection activeCell="A6" sqref="A6"/>
      <selection pane="topRight" activeCell="B6" sqref="B6"/>
      <selection pane="bottomLeft" activeCell="A10" sqref="A10"/>
      <selection pane="bottomRight" activeCell="M11" sqref="M11"/>
    </sheetView>
  </sheetViews>
  <sheetFormatPr baseColWidth="10" defaultColWidth="11.42578125" defaultRowHeight="12.75" x14ac:dyDescent="0.2"/>
  <cols>
    <col min="1" max="1" width="46.5703125" style="63" bestFit="1" customWidth="1"/>
    <col min="2" max="2" width="15.140625" style="63" bestFit="1" customWidth="1"/>
    <col min="3" max="3" width="13.42578125" style="63" bestFit="1" customWidth="1"/>
    <col min="4" max="4" width="12" style="63" bestFit="1" customWidth="1"/>
    <col min="5" max="5" width="9.85546875" style="63" bestFit="1" customWidth="1"/>
    <col min="6" max="6" width="14.42578125" style="63" bestFit="1" customWidth="1"/>
    <col min="7" max="7" width="17.28515625" style="63" bestFit="1" customWidth="1"/>
    <col min="8" max="8" width="14" style="63" bestFit="1" customWidth="1"/>
    <col min="9" max="9" width="12.5703125" style="63" bestFit="1" customWidth="1"/>
    <col min="10" max="10" width="15.140625" style="63" bestFit="1" customWidth="1"/>
    <col min="11" max="11" width="17.28515625" style="63" bestFit="1" customWidth="1"/>
    <col min="12" max="12" width="14.42578125" style="63" bestFit="1" customWidth="1"/>
    <col min="13" max="13" width="14.85546875" style="63" bestFit="1" customWidth="1"/>
    <col min="14" max="14" width="2.85546875" style="63" customWidth="1"/>
    <col min="15" max="16" width="12.85546875" style="63" bestFit="1" customWidth="1"/>
    <col min="17" max="17" width="33.42578125" style="63" customWidth="1"/>
    <col min="18" max="18" width="13.28515625" style="63" customWidth="1"/>
    <col min="19" max="30" width="11.42578125" style="63"/>
    <col min="31" max="16384" width="11.42578125" style="11"/>
  </cols>
  <sheetData>
    <row r="1" spans="1:102" x14ac:dyDescent="0.2">
      <c r="M1" s="63">
        <v>18</v>
      </c>
    </row>
    <row r="5" spans="1:102" x14ac:dyDescent="0.2">
      <c r="A5" s="63" t="str">
        <f>Indice!C1</f>
        <v>ELECTROBAN SAECA</v>
      </c>
    </row>
    <row r="6" spans="1:102" x14ac:dyDescent="0.2">
      <c r="O6" s="81" t="s">
        <v>101</v>
      </c>
    </row>
    <row r="7" spans="1:102" ht="23.25" customHeight="1" x14ac:dyDescent="0.2">
      <c r="A7" s="1192" t="s">
        <v>226</v>
      </c>
      <c r="B7" s="1193"/>
      <c r="C7" s="1193"/>
      <c r="D7" s="1193"/>
      <c r="E7" s="1193"/>
      <c r="F7" s="1193"/>
      <c r="G7" s="1193"/>
      <c r="H7" s="1193"/>
      <c r="I7" s="1193"/>
      <c r="J7" s="1193"/>
      <c r="K7" s="1193"/>
      <c r="L7" s="1193"/>
      <c r="M7" s="1194"/>
      <c r="N7" s="152"/>
      <c r="O7" s="152"/>
      <c r="P7" s="152"/>
      <c r="Q7" s="152"/>
      <c r="R7" s="152"/>
      <c r="S7" s="152"/>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row>
    <row r="8" spans="1:102" x14ac:dyDescent="0.2">
      <c r="A8" s="160" t="s">
        <v>536</v>
      </c>
      <c r="B8" s="152"/>
      <c r="C8" s="152"/>
      <c r="D8" s="152"/>
      <c r="E8" s="152"/>
      <c r="F8" s="152"/>
      <c r="G8" s="152"/>
      <c r="H8" s="152"/>
      <c r="I8" s="152"/>
      <c r="J8" s="153">
        <v>-1</v>
      </c>
      <c r="K8" s="152"/>
      <c r="L8" s="152"/>
      <c r="M8" s="161"/>
      <c r="N8" s="152"/>
      <c r="O8" s="152"/>
      <c r="P8" s="152"/>
      <c r="Q8" s="152"/>
      <c r="R8" s="152"/>
      <c r="S8" s="152"/>
      <c r="AE8" s="63"/>
      <c r="AF8" s="63"/>
      <c r="AG8" s="63"/>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row>
    <row r="9" spans="1:102" s="13" customFormat="1" x14ac:dyDescent="0.2">
      <c r="A9" s="562" t="s">
        <v>743</v>
      </c>
      <c r="B9" s="563"/>
      <c r="C9" s="563"/>
      <c r="D9" s="563"/>
      <c r="E9" s="563"/>
      <c r="F9" s="563"/>
      <c r="G9" s="563"/>
      <c r="H9" s="563"/>
      <c r="I9" s="563"/>
      <c r="J9" s="563"/>
      <c r="K9" s="563"/>
      <c r="L9" s="755">
        <v>46022</v>
      </c>
      <c r="M9" s="760">
        <v>45657</v>
      </c>
      <c r="N9" s="154"/>
      <c r="O9" s="154"/>
      <c r="P9" s="154"/>
      <c r="Q9" s="154"/>
      <c r="R9" s="154"/>
      <c r="S9" s="154"/>
    </row>
    <row r="10" spans="1:102" s="156" customFormat="1" ht="38.25" x14ac:dyDescent="0.2">
      <c r="A10" s="162"/>
      <c r="B10" s="155" t="s">
        <v>159</v>
      </c>
      <c r="C10" s="155" t="s">
        <v>160</v>
      </c>
      <c r="D10" s="155" t="s">
        <v>53</v>
      </c>
      <c r="E10" s="155" t="s">
        <v>161</v>
      </c>
      <c r="F10" s="155" t="s">
        <v>162</v>
      </c>
      <c r="G10" s="155" t="s">
        <v>163</v>
      </c>
      <c r="H10" s="155" t="s">
        <v>164</v>
      </c>
      <c r="I10" s="155" t="s">
        <v>165</v>
      </c>
      <c r="J10" s="155" t="s">
        <v>166</v>
      </c>
      <c r="K10" s="155" t="s">
        <v>167</v>
      </c>
      <c r="L10" s="1195" t="s">
        <v>342</v>
      </c>
      <c r="M10" s="1196"/>
      <c r="N10" s="154"/>
      <c r="O10" s="154"/>
      <c r="P10" s="154"/>
      <c r="Q10" s="154"/>
      <c r="R10" s="154"/>
      <c r="S10" s="154"/>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row>
    <row r="11" spans="1:102" s="156" customFormat="1" x14ac:dyDescent="0.2">
      <c r="A11" s="163"/>
      <c r="B11" s="157"/>
      <c r="C11" s="157"/>
      <c r="D11" s="157"/>
      <c r="E11" s="157"/>
      <c r="F11" s="157"/>
      <c r="G11" s="157"/>
      <c r="H11" s="157"/>
      <c r="I11" s="157"/>
      <c r="J11" s="157"/>
      <c r="K11" s="157"/>
      <c r="L11" s="158">
        <v>2025</v>
      </c>
      <c r="M11" s="164">
        <v>2024</v>
      </c>
      <c r="N11" s="154"/>
      <c r="O11" s="154"/>
      <c r="P11" s="154"/>
      <c r="Q11" s="154"/>
      <c r="R11" s="154"/>
      <c r="S11" s="154"/>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row>
    <row r="12" spans="1:102" x14ac:dyDescent="0.2">
      <c r="A12" s="761" t="s">
        <v>535</v>
      </c>
      <c r="B12" s="762">
        <v>9980751870</v>
      </c>
      <c r="C12" s="1030">
        <v>16590000</v>
      </c>
      <c r="D12" s="765">
        <v>0</v>
      </c>
      <c r="E12" s="763">
        <v>0</v>
      </c>
      <c r="F12" s="763">
        <v>9997341870</v>
      </c>
      <c r="G12" s="763">
        <v>1399611657</v>
      </c>
      <c r="H12" s="763">
        <v>175694957</v>
      </c>
      <c r="I12" s="765">
        <v>0</v>
      </c>
      <c r="J12" s="763">
        <v>0</v>
      </c>
      <c r="K12" s="1031">
        <v>1575306614</v>
      </c>
      <c r="L12" s="1032">
        <v>8422035256</v>
      </c>
      <c r="M12" s="1032">
        <v>8581140213</v>
      </c>
      <c r="N12" s="159"/>
      <c r="O12" s="159"/>
      <c r="P12" s="159"/>
      <c r="Q12" s="152"/>
      <c r="R12" s="159"/>
      <c r="S12" s="152"/>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row>
    <row r="13" spans="1:102" x14ac:dyDescent="0.2">
      <c r="A13" s="761" t="s">
        <v>168</v>
      </c>
      <c r="B13" s="764">
        <v>5913721197</v>
      </c>
      <c r="C13" s="1030">
        <v>2534772299</v>
      </c>
      <c r="D13" s="765">
        <v>406574721</v>
      </c>
      <c r="E13" s="765">
        <v>0</v>
      </c>
      <c r="F13" s="765">
        <v>8041918775</v>
      </c>
      <c r="G13" s="765">
        <v>5051710107</v>
      </c>
      <c r="H13" s="765">
        <v>359906945</v>
      </c>
      <c r="I13" s="765">
        <v>16262988.84</v>
      </c>
      <c r="J13" s="765">
        <v>0</v>
      </c>
      <c r="K13" s="1032">
        <v>5395354063.1599998</v>
      </c>
      <c r="L13" s="1032">
        <v>2646564711.8400002</v>
      </c>
      <c r="M13" s="1032">
        <v>862011090</v>
      </c>
      <c r="N13" s="159"/>
      <c r="O13" s="159"/>
      <c r="P13" s="159"/>
      <c r="Q13" s="152"/>
      <c r="R13" s="159"/>
      <c r="S13" s="152"/>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row>
    <row r="14" spans="1:102" x14ac:dyDescent="0.2">
      <c r="A14" s="761" t="s">
        <v>534</v>
      </c>
      <c r="B14" s="764">
        <v>6747736732</v>
      </c>
      <c r="C14" s="1030">
        <v>1544198163</v>
      </c>
      <c r="D14" s="765">
        <v>0</v>
      </c>
      <c r="E14" s="765">
        <v>0</v>
      </c>
      <c r="F14" s="765">
        <v>8291934895</v>
      </c>
      <c r="G14" s="765">
        <v>5558416959</v>
      </c>
      <c r="H14" s="765">
        <v>707417828</v>
      </c>
      <c r="I14" s="765">
        <v>0</v>
      </c>
      <c r="J14" s="765">
        <v>0</v>
      </c>
      <c r="K14" s="1032">
        <v>6265834787</v>
      </c>
      <c r="L14" s="1032">
        <v>2026100108</v>
      </c>
      <c r="M14" s="1032">
        <v>769319773</v>
      </c>
      <c r="N14" s="159"/>
      <c r="O14" s="159"/>
      <c r="P14" s="159"/>
      <c r="Q14" s="152"/>
      <c r="R14" s="159"/>
      <c r="S14" s="152"/>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row>
    <row r="15" spans="1:102" x14ac:dyDescent="0.2">
      <c r="A15" s="761" t="s">
        <v>169</v>
      </c>
      <c r="B15" s="764">
        <v>3454791559</v>
      </c>
      <c r="C15" s="1030">
        <v>141055348</v>
      </c>
      <c r="D15" s="1033">
        <v>0</v>
      </c>
      <c r="E15" s="765">
        <v>0</v>
      </c>
      <c r="F15" s="765">
        <v>3595846907</v>
      </c>
      <c r="G15" s="765">
        <v>2678235119</v>
      </c>
      <c r="H15" s="765">
        <v>181351486</v>
      </c>
      <c r="I15" s="765">
        <v>0</v>
      </c>
      <c r="J15" s="765">
        <v>0</v>
      </c>
      <c r="K15" s="1032">
        <v>2859586605</v>
      </c>
      <c r="L15" s="1032">
        <v>736260302</v>
      </c>
      <c r="M15" s="1032">
        <v>776556439</v>
      </c>
      <c r="N15" s="159"/>
      <c r="O15" s="159"/>
      <c r="P15" s="159"/>
      <c r="Q15" s="152"/>
      <c r="R15" s="159"/>
      <c r="S15" s="152"/>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row>
    <row r="16" spans="1:102" x14ac:dyDescent="0.2">
      <c r="A16" s="761" t="s">
        <v>533</v>
      </c>
      <c r="B16" s="764">
        <v>407998843</v>
      </c>
      <c r="C16" s="1030">
        <v>9683064</v>
      </c>
      <c r="D16" s="765">
        <v>0</v>
      </c>
      <c r="E16" s="765">
        <v>0</v>
      </c>
      <c r="F16" s="765">
        <v>417681907</v>
      </c>
      <c r="G16" s="765">
        <v>324209604</v>
      </c>
      <c r="H16" s="765">
        <v>18457711</v>
      </c>
      <c r="I16" s="765">
        <v>0</v>
      </c>
      <c r="J16" s="765">
        <v>0</v>
      </c>
      <c r="K16" s="1032">
        <v>342667315</v>
      </c>
      <c r="L16" s="1032">
        <v>75014592</v>
      </c>
      <c r="M16" s="1032">
        <v>83789239</v>
      </c>
      <c r="N16" s="159"/>
      <c r="O16" s="159"/>
      <c r="P16" s="159"/>
      <c r="Q16" s="152"/>
      <c r="R16" s="159"/>
      <c r="S16" s="152"/>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row>
    <row r="17" spans="1:62" x14ac:dyDescent="0.2">
      <c r="A17" s="761" t="s">
        <v>430</v>
      </c>
      <c r="B17" s="764">
        <v>4691051734</v>
      </c>
      <c r="C17" s="1030">
        <v>330486372</v>
      </c>
      <c r="D17" s="1033">
        <v>0</v>
      </c>
      <c r="E17" s="765">
        <v>0</v>
      </c>
      <c r="F17" s="765">
        <v>5021538106</v>
      </c>
      <c r="G17" s="765">
        <v>3897786067</v>
      </c>
      <c r="H17" s="765">
        <v>51594735</v>
      </c>
      <c r="I17" s="765">
        <v>0</v>
      </c>
      <c r="J17" s="765">
        <v>0</v>
      </c>
      <c r="K17" s="1032">
        <v>3949380802</v>
      </c>
      <c r="L17" s="1032">
        <v>1072157304</v>
      </c>
      <c r="M17" s="1032">
        <v>793265667</v>
      </c>
      <c r="N17" s="159"/>
      <c r="O17" s="159"/>
      <c r="P17" s="159"/>
      <c r="Q17" s="152"/>
      <c r="R17" s="159"/>
      <c r="S17" s="152"/>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row>
    <row r="18" spans="1:62" x14ac:dyDescent="0.2">
      <c r="A18" s="761" t="s">
        <v>431</v>
      </c>
      <c r="B18" s="766">
        <v>1595803570</v>
      </c>
      <c r="C18" s="1030">
        <v>776802844</v>
      </c>
      <c r="D18" s="1034">
        <v>0</v>
      </c>
      <c r="E18" s="767">
        <v>0</v>
      </c>
      <c r="F18" s="767">
        <v>2372606414</v>
      </c>
      <c r="G18" s="1035">
        <v>1517390850</v>
      </c>
      <c r="H18" s="765">
        <v>62919098</v>
      </c>
      <c r="I18" s="767">
        <v>0</v>
      </c>
      <c r="J18" s="767">
        <v>0</v>
      </c>
      <c r="K18" s="1036">
        <v>1580309948</v>
      </c>
      <c r="L18" s="765">
        <v>792296466</v>
      </c>
      <c r="M18" s="1032">
        <v>78412720</v>
      </c>
      <c r="N18" s="159"/>
      <c r="O18" s="159"/>
      <c r="P18" s="159"/>
      <c r="Q18" s="152"/>
      <c r="R18" s="159"/>
      <c r="S18" s="152"/>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row>
    <row r="19" spans="1:62" x14ac:dyDescent="0.2">
      <c r="A19" s="564" t="s">
        <v>227</v>
      </c>
      <c r="B19" s="768">
        <f t="shared" ref="B19:M19" si="0">SUM(B12:B18)</f>
        <v>32791855505</v>
      </c>
      <c r="C19" s="768">
        <f t="shared" si="0"/>
        <v>5353588090</v>
      </c>
      <c r="D19" s="768">
        <f t="shared" si="0"/>
        <v>406574721</v>
      </c>
      <c r="E19" s="769">
        <f t="shared" si="0"/>
        <v>0</v>
      </c>
      <c r="F19" s="768">
        <f t="shared" si="0"/>
        <v>37738868874</v>
      </c>
      <c r="G19" s="768">
        <f t="shared" si="0"/>
        <v>20427360363</v>
      </c>
      <c r="H19" s="768">
        <f t="shared" si="0"/>
        <v>1557342760</v>
      </c>
      <c r="I19" s="768">
        <f t="shared" si="0"/>
        <v>16262988.84</v>
      </c>
      <c r="J19" s="769">
        <f t="shared" si="0"/>
        <v>0</v>
      </c>
      <c r="K19" s="768">
        <f t="shared" si="0"/>
        <v>21968440134.16</v>
      </c>
      <c r="L19" s="768">
        <f t="shared" si="0"/>
        <v>15770428739.84</v>
      </c>
      <c r="M19" s="770">
        <f t="shared" si="0"/>
        <v>11944495141</v>
      </c>
      <c r="N19" s="152"/>
      <c r="O19" s="159"/>
      <c r="P19" s="152"/>
      <c r="Q19" s="152"/>
      <c r="R19" s="152"/>
      <c r="S19" s="152"/>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row>
    <row r="20" spans="1:62" x14ac:dyDescent="0.2">
      <c r="A20" s="124"/>
      <c r="K20" s="484"/>
      <c r="L20" s="484"/>
      <c r="M20" s="125"/>
    </row>
    <row r="21" spans="1:62" x14ac:dyDescent="0.2">
      <c r="A21" s="127"/>
      <c r="B21" s="128"/>
      <c r="C21" s="128"/>
      <c r="D21" s="128"/>
      <c r="E21" s="128"/>
      <c r="F21" s="128"/>
      <c r="G21" s="128"/>
      <c r="H21" s="128"/>
      <c r="I21" s="128"/>
      <c r="J21" s="128"/>
      <c r="K21" s="128"/>
      <c r="L21" s="128"/>
      <c r="M21" s="129"/>
    </row>
    <row r="23" spans="1:62" x14ac:dyDescent="0.2">
      <c r="L23" s="484"/>
      <c r="M23" s="484"/>
    </row>
    <row r="24" spans="1:62" x14ac:dyDescent="0.2">
      <c r="H24" s="484"/>
      <c r="L24" s="484"/>
    </row>
  </sheetData>
  <mergeCells count="2">
    <mergeCell ref="A7:M7"/>
    <mergeCell ref="L10:M10"/>
  </mergeCells>
  <hyperlinks>
    <hyperlink ref="O6" location="BG!A1" display="BG" xr:uid="{00000000-0004-0000-0F00-000000000000}"/>
  </hyperlinks>
  <pageMargins left="0.35433070866141736" right="0.15748031496062992" top="1.3385826771653544" bottom="0.74803149606299213" header="0.31496062992125984" footer="0.31496062992125984"/>
  <pageSetup paperSize="9" scale="65" orientation="landscape" r:id="rId1"/>
  <ignoredErrors>
    <ignoredError sqref="L19:M19"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tabColor theme="8" tint="-0.249977111117893"/>
  </sheetPr>
  <dimension ref="A1:IV22"/>
  <sheetViews>
    <sheetView showGridLines="0" workbookViewId="0">
      <pane ySplit="5" topLeftCell="A6" activePane="bottomLeft" state="frozen"/>
      <selection activeCell="A24" sqref="A24"/>
      <selection pane="bottomLeft" activeCell="G11" sqref="G11"/>
    </sheetView>
  </sheetViews>
  <sheetFormatPr baseColWidth="10" defaultColWidth="11.42578125" defaultRowHeight="12.75" x14ac:dyDescent="0.2"/>
  <cols>
    <col min="1" max="1" width="34.140625" style="11" customWidth="1"/>
    <col min="2" max="3" width="22.7109375" style="11" customWidth="1"/>
    <col min="4" max="4" width="11.42578125" style="11"/>
    <col min="5" max="5" width="2.7109375" style="11" bestFit="1" customWidth="1"/>
    <col min="6" max="16384" width="11.42578125" style="11"/>
  </cols>
  <sheetData>
    <row r="1" spans="1:256" ht="15" x14ac:dyDescent="0.25">
      <c r="A1" s="11" t="str">
        <f>Indice!C1</f>
        <v>ELECTROBAN SAECA</v>
      </c>
      <c r="D1" s="54" t="s">
        <v>101</v>
      </c>
      <c r="E1" s="11">
        <v>19</v>
      </c>
      <c r="F1" s="3"/>
    </row>
    <row r="7" spans="1:256" x14ac:dyDescent="0.2">
      <c r="A7" s="166" t="s">
        <v>228</v>
      </c>
      <c r="B7" s="134"/>
      <c r="C7" s="167"/>
      <c r="E7" s="1198"/>
      <c r="F7" s="1198"/>
      <c r="G7" s="1198"/>
      <c r="H7" s="1198"/>
      <c r="I7" s="1198"/>
      <c r="J7" s="1198"/>
      <c r="K7" s="1198"/>
      <c r="L7" s="1198"/>
      <c r="M7" s="1198"/>
      <c r="N7" s="1198"/>
      <c r="O7" s="1198"/>
      <c r="P7" s="1198"/>
      <c r="Q7" s="1198"/>
      <c r="R7" s="1198"/>
      <c r="S7" s="1198"/>
      <c r="T7" s="1198"/>
      <c r="U7" s="1198"/>
      <c r="V7" s="1198"/>
      <c r="W7" s="1198"/>
      <c r="X7" s="1198"/>
      <c r="Y7" s="1198"/>
      <c r="Z7" s="1198"/>
      <c r="AA7" s="1198"/>
      <c r="AB7" s="1198"/>
      <c r="AC7" s="1198"/>
      <c r="AD7" s="1198"/>
      <c r="AE7" s="1198"/>
      <c r="AF7" s="1198"/>
      <c r="AG7" s="1198"/>
      <c r="AH7" s="1198"/>
      <c r="AI7" s="1198"/>
      <c r="AJ7" s="1198"/>
      <c r="AK7" s="1198"/>
      <c r="AL7" s="1198"/>
      <c r="AM7" s="1198"/>
      <c r="AN7" s="1198"/>
      <c r="AO7" s="1198"/>
      <c r="AP7" s="1198"/>
      <c r="AQ7" s="1198"/>
      <c r="AR7" s="1198"/>
      <c r="AS7" s="1198"/>
      <c r="AT7" s="1198"/>
      <c r="AU7" s="1198"/>
      <c r="AV7" s="1198"/>
      <c r="AW7" s="1198"/>
      <c r="AX7" s="1198"/>
      <c r="AY7" s="1198"/>
      <c r="AZ7" s="1198"/>
      <c r="BA7" s="1198"/>
      <c r="BB7" s="1198"/>
      <c r="BC7" s="1198"/>
      <c r="BD7" s="1198"/>
      <c r="BE7" s="1198"/>
      <c r="BF7" s="1198"/>
      <c r="BG7" s="1198"/>
      <c r="BH7" s="1198"/>
      <c r="BI7" s="1198"/>
      <c r="BJ7" s="1198"/>
      <c r="BK7" s="1198"/>
      <c r="BL7" s="1198"/>
      <c r="BM7" s="1198"/>
      <c r="BN7" s="1198"/>
      <c r="BO7" s="1198"/>
      <c r="BP7" s="1198"/>
      <c r="BQ7" s="1198"/>
      <c r="BR7" s="1198"/>
      <c r="BS7" s="1198"/>
      <c r="BT7" s="1198"/>
      <c r="BU7" s="1198"/>
      <c r="BV7" s="1198"/>
      <c r="BW7" s="1198"/>
      <c r="BX7" s="1198"/>
      <c r="BY7" s="1198"/>
      <c r="BZ7" s="1198"/>
      <c r="CA7" s="1198"/>
      <c r="CB7" s="1198"/>
      <c r="CC7" s="1198"/>
      <c r="CD7" s="1198"/>
      <c r="CE7" s="1198"/>
      <c r="CF7" s="1198"/>
      <c r="CG7" s="1198"/>
      <c r="CH7" s="1198"/>
      <c r="CI7" s="1198"/>
      <c r="CJ7" s="1198"/>
      <c r="CK7" s="1198"/>
      <c r="CL7" s="1198"/>
      <c r="CM7" s="1198"/>
      <c r="CN7" s="1198"/>
      <c r="CO7" s="1198"/>
      <c r="CP7" s="1198"/>
      <c r="CQ7" s="1198"/>
      <c r="CR7" s="1198"/>
      <c r="CS7" s="1198"/>
      <c r="CT7" s="1198"/>
      <c r="CU7" s="1198"/>
      <c r="CV7" s="1198"/>
      <c r="CW7" s="1198"/>
      <c r="CX7" s="1198"/>
      <c r="CY7" s="1198"/>
      <c r="CZ7" s="1198"/>
      <c r="DA7" s="1198"/>
      <c r="DB7" s="1198"/>
      <c r="DC7" s="1198"/>
      <c r="DD7" s="1198"/>
      <c r="DE7" s="1198"/>
      <c r="DF7" s="1198"/>
      <c r="DG7" s="1198"/>
      <c r="DH7" s="1198"/>
      <c r="DI7" s="1198"/>
      <c r="DJ7" s="1198"/>
      <c r="DK7" s="1198"/>
      <c r="DL7" s="1198"/>
      <c r="DM7" s="1198"/>
      <c r="DN7" s="1198"/>
      <c r="DO7" s="1198"/>
      <c r="DP7" s="1198"/>
      <c r="DQ7" s="1198"/>
      <c r="DR7" s="1198"/>
      <c r="DS7" s="1198"/>
      <c r="DT7" s="1198"/>
      <c r="DU7" s="1198"/>
      <c r="DV7" s="1198"/>
      <c r="DW7" s="1198"/>
      <c r="DX7" s="1198"/>
      <c r="DY7" s="1198"/>
      <c r="DZ7" s="1198"/>
      <c r="EA7" s="1198"/>
      <c r="EB7" s="1198"/>
      <c r="EC7" s="1198"/>
      <c r="ED7" s="1198"/>
      <c r="EE7" s="1198"/>
      <c r="EF7" s="1198"/>
      <c r="EG7" s="1198"/>
      <c r="EH7" s="1198"/>
      <c r="EI7" s="1198"/>
      <c r="EJ7" s="1198"/>
      <c r="EK7" s="1198"/>
      <c r="EL7" s="1198"/>
      <c r="EM7" s="1198"/>
      <c r="EN7" s="1198"/>
      <c r="EO7" s="1198"/>
      <c r="EP7" s="1198"/>
      <c r="EQ7" s="1198"/>
      <c r="ER7" s="1198"/>
      <c r="ES7" s="1198"/>
      <c r="ET7" s="1198"/>
      <c r="EU7" s="1198"/>
      <c r="EV7" s="1198"/>
      <c r="EW7" s="1198"/>
      <c r="EX7" s="1198"/>
      <c r="EY7" s="1198"/>
      <c r="EZ7" s="1198"/>
      <c r="FA7" s="1198"/>
      <c r="FB7" s="1198"/>
      <c r="FC7" s="1198"/>
      <c r="FD7" s="1198"/>
      <c r="FE7" s="1198"/>
      <c r="FF7" s="1198"/>
      <c r="FG7" s="1198"/>
      <c r="FH7" s="1198"/>
      <c r="FI7" s="1198"/>
      <c r="FJ7" s="1198"/>
      <c r="FK7" s="1198"/>
      <c r="FL7" s="1198"/>
      <c r="FM7" s="1198"/>
      <c r="FN7" s="1198"/>
      <c r="FO7" s="1198"/>
      <c r="FP7" s="1198"/>
      <c r="FQ7" s="1198"/>
      <c r="FR7" s="1198"/>
      <c r="FS7" s="1198"/>
      <c r="FT7" s="1198"/>
      <c r="FU7" s="1198"/>
      <c r="FV7" s="1198"/>
      <c r="FW7" s="1198"/>
      <c r="FX7" s="1198"/>
      <c r="FY7" s="1198"/>
      <c r="FZ7" s="1198"/>
      <c r="GA7" s="1198"/>
      <c r="GB7" s="1198"/>
      <c r="GC7" s="1198"/>
      <c r="GD7" s="1198"/>
      <c r="GE7" s="1198"/>
      <c r="GF7" s="1198"/>
      <c r="GG7" s="1198"/>
      <c r="GH7" s="1198"/>
      <c r="GI7" s="1198"/>
      <c r="GJ7" s="1198"/>
      <c r="GK7" s="1198"/>
      <c r="GL7" s="1198"/>
      <c r="GM7" s="1198"/>
      <c r="GN7" s="1198"/>
      <c r="GO7" s="1198"/>
      <c r="GP7" s="1198"/>
      <c r="GQ7" s="1198"/>
      <c r="GR7" s="1198"/>
      <c r="GS7" s="1198"/>
      <c r="GT7" s="1198"/>
      <c r="GU7" s="1198"/>
      <c r="GV7" s="1198"/>
      <c r="GW7" s="1198"/>
      <c r="GX7" s="1198"/>
      <c r="GY7" s="1198"/>
      <c r="GZ7" s="1198"/>
      <c r="HA7" s="1198"/>
      <c r="HB7" s="1198"/>
      <c r="HC7" s="1198"/>
      <c r="HD7" s="1198"/>
      <c r="HE7" s="1198"/>
      <c r="HF7" s="1198"/>
      <c r="HG7" s="1198"/>
      <c r="HH7" s="1198"/>
      <c r="HI7" s="1198"/>
      <c r="HJ7" s="1198"/>
      <c r="HK7" s="1198"/>
      <c r="HL7" s="1198"/>
      <c r="HM7" s="1198"/>
      <c r="HN7" s="1198"/>
      <c r="HO7" s="1198"/>
      <c r="HP7" s="1198"/>
      <c r="HQ7" s="1198"/>
      <c r="HR7" s="1198"/>
      <c r="HS7" s="1198"/>
      <c r="HT7" s="1198"/>
      <c r="HU7" s="1198"/>
      <c r="HV7" s="1198"/>
      <c r="HW7" s="1198"/>
      <c r="HX7" s="1198"/>
      <c r="HY7" s="1198"/>
      <c r="HZ7" s="1198"/>
      <c r="IA7" s="1198"/>
      <c r="IB7" s="1198"/>
      <c r="IC7" s="1198"/>
      <c r="ID7" s="1198"/>
      <c r="IE7" s="1198"/>
      <c r="IF7" s="1198"/>
      <c r="IG7" s="1198"/>
      <c r="IH7" s="1198"/>
      <c r="II7" s="1198"/>
      <c r="IJ7" s="1198"/>
      <c r="IK7" s="1198"/>
      <c r="IL7" s="1198"/>
      <c r="IM7" s="1198"/>
      <c r="IN7" s="1198"/>
      <c r="IO7" s="1198"/>
      <c r="IP7" s="1198"/>
      <c r="IQ7" s="1198"/>
      <c r="IR7" s="1198"/>
      <c r="IS7" s="1198"/>
      <c r="IT7" s="1198"/>
      <c r="IU7" s="1198"/>
      <c r="IV7" s="1198"/>
    </row>
    <row r="8" spans="1:256" x14ac:dyDescent="0.2">
      <c r="A8" s="124" t="s">
        <v>745</v>
      </c>
      <c r="C8" s="38"/>
    </row>
    <row r="9" spans="1:256" x14ac:dyDescent="0.2">
      <c r="A9" s="41"/>
      <c r="B9" s="1182" t="s">
        <v>440</v>
      </c>
      <c r="C9" s="1183"/>
    </row>
    <row r="10" spans="1:256" ht="15.75" customHeight="1" x14ac:dyDescent="0.2">
      <c r="A10" s="168"/>
      <c r="B10" s="83">
        <v>2025</v>
      </c>
      <c r="C10" s="126">
        <v>2024</v>
      </c>
      <c r="D10" s="169"/>
    </row>
    <row r="11" spans="1:256" ht="15" customHeight="1" x14ac:dyDescent="0.2">
      <c r="A11" s="170" t="s">
        <v>95</v>
      </c>
      <c r="B11" s="175"/>
      <c r="C11" s="176"/>
      <c r="D11" s="62"/>
    </row>
    <row r="12" spans="1:256" ht="15" customHeight="1" x14ac:dyDescent="0.2">
      <c r="A12" s="171" t="s">
        <v>98</v>
      </c>
      <c r="B12" s="177">
        <v>0</v>
      </c>
      <c r="C12" s="178">
        <v>0</v>
      </c>
      <c r="D12" s="172"/>
      <c r="E12" s="1197"/>
      <c r="F12" s="1197"/>
      <c r="G12" s="1197"/>
      <c r="H12" s="1197"/>
      <c r="I12" s="1197"/>
      <c r="J12" s="1197"/>
      <c r="K12" s="1197"/>
      <c r="L12" s="1197"/>
      <c r="M12" s="1197"/>
      <c r="N12" s="1197"/>
      <c r="O12" s="1197"/>
      <c r="P12" s="1197"/>
      <c r="Q12" s="1197"/>
      <c r="R12" s="1197"/>
      <c r="S12" s="1197"/>
      <c r="T12" s="1197"/>
      <c r="U12" s="1197"/>
      <c r="V12" s="1197"/>
      <c r="W12" s="1197"/>
      <c r="X12" s="1197"/>
      <c r="Y12" s="1197"/>
      <c r="Z12" s="1197"/>
      <c r="AA12" s="1197"/>
      <c r="AB12" s="1197"/>
      <c r="AC12" s="1197"/>
      <c r="AD12" s="1197"/>
      <c r="AE12" s="1197"/>
      <c r="AF12" s="1197"/>
      <c r="AG12" s="1197"/>
      <c r="AH12" s="1197"/>
      <c r="AI12" s="1197"/>
      <c r="AJ12" s="1197"/>
      <c r="AK12" s="1197"/>
      <c r="AL12" s="1197"/>
      <c r="AM12" s="1197"/>
      <c r="AN12" s="1197"/>
      <c r="AO12" s="1197"/>
      <c r="AP12" s="1197"/>
      <c r="AQ12" s="1197"/>
      <c r="AR12" s="1197"/>
      <c r="AS12" s="1197"/>
      <c r="AT12" s="1197"/>
      <c r="AU12" s="1197"/>
      <c r="AV12" s="1197"/>
      <c r="AW12" s="1197"/>
      <c r="AX12" s="1197"/>
      <c r="AY12" s="1197"/>
      <c r="AZ12" s="1197"/>
      <c r="BA12" s="1197"/>
      <c r="BB12" s="1197"/>
      <c r="BC12" s="1197"/>
      <c r="BD12" s="1197"/>
      <c r="BE12" s="1197"/>
      <c r="BF12" s="1197"/>
      <c r="BG12" s="1197"/>
      <c r="BH12" s="1197"/>
      <c r="BI12" s="1197"/>
      <c r="BJ12" s="1197"/>
      <c r="BK12" s="1197"/>
      <c r="BL12" s="1197"/>
      <c r="BM12" s="1197"/>
      <c r="BN12" s="1197"/>
      <c r="BO12" s="1197"/>
      <c r="BP12" s="1197"/>
      <c r="BQ12" s="1197"/>
      <c r="BR12" s="1197"/>
      <c r="BS12" s="1197"/>
      <c r="BT12" s="1197"/>
      <c r="BU12" s="1197"/>
      <c r="BV12" s="1197"/>
      <c r="BW12" s="1197"/>
      <c r="BX12" s="1197"/>
      <c r="BY12" s="1197"/>
      <c r="BZ12" s="1197"/>
      <c r="CA12" s="1197"/>
      <c r="CB12" s="1197"/>
      <c r="CC12" s="1197"/>
      <c r="CD12" s="1197"/>
      <c r="CE12" s="1197"/>
      <c r="CF12" s="1197"/>
      <c r="CG12" s="1197"/>
      <c r="CH12" s="1197"/>
      <c r="CI12" s="1197"/>
      <c r="CJ12" s="1197"/>
      <c r="CK12" s="1197"/>
      <c r="CL12" s="1197"/>
      <c r="CM12" s="1197"/>
      <c r="CN12" s="1197"/>
      <c r="CO12" s="1197"/>
      <c r="CP12" s="1197"/>
      <c r="CQ12" s="1197"/>
      <c r="CR12" s="1197"/>
      <c r="CS12" s="1197"/>
      <c r="CT12" s="1197"/>
      <c r="CU12" s="1197"/>
      <c r="CV12" s="1197"/>
      <c r="CW12" s="1197"/>
      <c r="CX12" s="1197"/>
      <c r="CY12" s="1197"/>
      <c r="CZ12" s="1197"/>
      <c r="DA12" s="1197"/>
      <c r="DB12" s="1197"/>
      <c r="DC12" s="1197"/>
      <c r="DD12" s="1197"/>
      <c r="DE12" s="1197"/>
      <c r="DF12" s="1197"/>
      <c r="DG12" s="1197"/>
      <c r="DH12" s="1197"/>
      <c r="DI12" s="1197"/>
      <c r="DJ12" s="1197"/>
      <c r="DK12" s="1197"/>
      <c r="DL12" s="1197"/>
      <c r="DM12" s="1197"/>
      <c r="DN12" s="1197"/>
      <c r="DO12" s="1197"/>
      <c r="DP12" s="1197"/>
      <c r="DQ12" s="1197"/>
      <c r="DR12" s="1197"/>
      <c r="DS12" s="1197"/>
      <c r="DT12" s="1197"/>
      <c r="DU12" s="1197"/>
      <c r="DV12" s="1197"/>
      <c r="DW12" s="1197"/>
      <c r="DX12" s="1197"/>
      <c r="DY12" s="1197"/>
      <c r="DZ12" s="1197"/>
      <c r="EA12" s="1197"/>
      <c r="EB12" s="1197"/>
      <c r="EC12" s="1197"/>
      <c r="ED12" s="1197"/>
      <c r="EE12" s="1197"/>
      <c r="EF12" s="1197"/>
      <c r="EG12" s="1197"/>
      <c r="EH12" s="1197"/>
      <c r="EI12" s="1197"/>
      <c r="EJ12" s="1197"/>
      <c r="EK12" s="1197"/>
      <c r="EL12" s="1197"/>
      <c r="EM12" s="1197"/>
      <c r="EN12" s="1197"/>
      <c r="EO12" s="1197"/>
      <c r="EP12" s="1197"/>
      <c r="EQ12" s="1197"/>
      <c r="ER12" s="1197"/>
      <c r="ES12" s="1197"/>
      <c r="ET12" s="1197"/>
      <c r="EU12" s="1197"/>
      <c r="EV12" s="1197"/>
      <c r="EW12" s="1197"/>
      <c r="EX12" s="1197"/>
      <c r="EY12" s="1197"/>
      <c r="EZ12" s="1197"/>
      <c r="FA12" s="1197"/>
      <c r="FB12" s="1197"/>
      <c r="FC12" s="1197"/>
      <c r="FD12" s="1197"/>
      <c r="FE12" s="1197"/>
      <c r="FF12" s="1197"/>
      <c r="FG12" s="1197"/>
      <c r="FH12" s="1197"/>
      <c r="FI12" s="1197"/>
      <c r="FJ12" s="1197"/>
      <c r="FK12" s="1197"/>
      <c r="FL12" s="1197"/>
      <c r="FM12" s="1197"/>
      <c r="FN12" s="1197"/>
      <c r="FO12" s="1197"/>
      <c r="FP12" s="1197"/>
      <c r="FQ12" s="1197"/>
      <c r="FR12" s="1197"/>
      <c r="FS12" s="1197"/>
      <c r="FT12" s="1197"/>
      <c r="FU12" s="1197"/>
      <c r="FV12" s="1197"/>
      <c r="FW12" s="1197"/>
      <c r="FX12" s="1197"/>
      <c r="FY12" s="1197"/>
      <c r="FZ12" s="1197"/>
      <c r="GA12" s="1197"/>
      <c r="GB12" s="1197"/>
      <c r="GC12" s="1197"/>
      <c r="GD12" s="1197"/>
      <c r="GE12" s="1197"/>
      <c r="GF12" s="1197"/>
      <c r="GG12" s="1197"/>
      <c r="GH12" s="1197"/>
      <c r="GI12" s="1197"/>
      <c r="GJ12" s="1197"/>
      <c r="GK12" s="1197"/>
      <c r="GL12" s="1197"/>
      <c r="GM12" s="1197"/>
      <c r="GN12" s="1197"/>
      <c r="GO12" s="1197"/>
      <c r="GP12" s="1197"/>
      <c r="GQ12" s="1197"/>
      <c r="GR12" s="1197"/>
      <c r="GS12" s="1197"/>
      <c r="GT12" s="1197"/>
      <c r="GU12" s="1197"/>
      <c r="GV12" s="1197"/>
      <c r="GW12" s="1197"/>
      <c r="GX12" s="1197"/>
      <c r="GY12" s="1197"/>
      <c r="GZ12" s="1197"/>
      <c r="HA12" s="1197"/>
      <c r="HB12" s="1197"/>
      <c r="HC12" s="1197"/>
      <c r="HD12" s="1197"/>
      <c r="HE12" s="1197"/>
      <c r="HF12" s="1197"/>
      <c r="HG12" s="1197"/>
      <c r="HH12" s="1197"/>
      <c r="HI12" s="1197"/>
      <c r="HJ12" s="1197"/>
      <c r="HK12" s="1197"/>
      <c r="HL12" s="1197"/>
      <c r="HM12" s="1197"/>
      <c r="HN12" s="1197"/>
      <c r="HO12" s="1197"/>
      <c r="HP12" s="1197"/>
      <c r="HQ12" s="1197"/>
      <c r="HR12" s="1197"/>
      <c r="HS12" s="1197"/>
      <c r="HT12" s="1197"/>
      <c r="HU12" s="1197"/>
      <c r="HV12" s="1197"/>
      <c r="HW12" s="1197"/>
      <c r="HX12" s="1197"/>
      <c r="HY12" s="1197"/>
      <c r="HZ12" s="1197"/>
      <c r="IA12" s="1197"/>
      <c r="IB12" s="1197"/>
      <c r="IC12" s="1197"/>
      <c r="ID12" s="1197"/>
      <c r="IE12" s="1197"/>
      <c r="IF12" s="1197"/>
      <c r="IG12" s="1197"/>
      <c r="IH12" s="1197"/>
      <c r="II12" s="1197"/>
      <c r="IJ12" s="1197"/>
      <c r="IK12" s="1197"/>
      <c r="IL12" s="1197"/>
      <c r="IM12" s="1197"/>
      <c r="IN12" s="1197"/>
      <c r="IO12" s="1197"/>
      <c r="IP12" s="1197"/>
      <c r="IQ12" s="1197"/>
      <c r="IR12" s="1197"/>
      <c r="IS12" s="1197"/>
      <c r="IT12" s="1197"/>
      <c r="IU12" s="1197"/>
      <c r="IV12" s="1197"/>
    </row>
    <row r="13" spans="1:256" ht="15" customHeight="1" x14ac:dyDescent="0.2">
      <c r="A13" s="173" t="s">
        <v>2</v>
      </c>
      <c r="B13" s="179">
        <v>0</v>
      </c>
      <c r="C13" s="180">
        <v>0</v>
      </c>
      <c r="D13" s="17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row>
    <row r="14" spans="1:256" ht="15" customHeight="1" x14ac:dyDescent="0.2">
      <c r="A14" s="171"/>
      <c r="B14" s="177">
        <v>0</v>
      </c>
      <c r="C14" s="178">
        <v>0</v>
      </c>
      <c r="D14" s="172"/>
      <c r="E14" s="1197"/>
      <c r="F14" s="1197"/>
      <c r="G14" s="1197"/>
      <c r="H14" s="1197"/>
      <c r="I14" s="1197"/>
      <c r="J14" s="1197"/>
      <c r="K14" s="1197"/>
      <c r="L14" s="1197"/>
      <c r="M14" s="1197"/>
      <c r="N14" s="1197"/>
      <c r="O14" s="1197"/>
      <c r="P14" s="1197"/>
      <c r="Q14" s="1197"/>
      <c r="R14" s="1197"/>
      <c r="S14" s="1197"/>
      <c r="T14" s="1197"/>
      <c r="U14" s="1197"/>
      <c r="V14" s="1197"/>
      <c r="W14" s="1197"/>
      <c r="X14" s="1197"/>
      <c r="Y14" s="1197"/>
      <c r="Z14" s="1197"/>
      <c r="AA14" s="1197"/>
      <c r="AB14" s="1197"/>
      <c r="AC14" s="1197"/>
      <c r="AD14" s="1197"/>
      <c r="AE14" s="1197"/>
      <c r="AF14" s="1197"/>
      <c r="AG14" s="1197"/>
      <c r="AH14" s="1197"/>
      <c r="AI14" s="1197"/>
      <c r="AJ14" s="1197"/>
      <c r="AK14" s="1197"/>
      <c r="AL14" s="1197"/>
      <c r="AM14" s="1197"/>
      <c r="AN14" s="1197"/>
      <c r="AO14" s="1197"/>
      <c r="AP14" s="1197"/>
      <c r="AQ14" s="1197"/>
      <c r="AR14" s="1197"/>
      <c r="AS14" s="1197"/>
      <c r="AT14" s="1197"/>
      <c r="AU14" s="1197"/>
      <c r="AV14" s="1197"/>
      <c r="AW14" s="1197"/>
      <c r="AX14" s="1197"/>
      <c r="AY14" s="1197"/>
      <c r="AZ14" s="1197"/>
      <c r="BA14" s="1197"/>
      <c r="BB14" s="1197"/>
      <c r="BC14" s="1197"/>
      <c r="BD14" s="1197"/>
      <c r="BE14" s="1197"/>
      <c r="BF14" s="1197"/>
      <c r="BG14" s="1197"/>
      <c r="BH14" s="1197"/>
      <c r="BI14" s="1197"/>
      <c r="BJ14" s="1197"/>
      <c r="BK14" s="1197"/>
      <c r="BL14" s="1197"/>
      <c r="BM14" s="1197"/>
      <c r="BN14" s="1197"/>
      <c r="BO14" s="1197"/>
      <c r="BP14" s="1197"/>
      <c r="BQ14" s="1197"/>
      <c r="BR14" s="1197"/>
      <c r="BS14" s="1197"/>
      <c r="BT14" s="1197"/>
      <c r="BU14" s="1197"/>
      <c r="BV14" s="1197"/>
      <c r="BW14" s="1197"/>
      <c r="BX14" s="1197"/>
      <c r="BY14" s="1197"/>
      <c r="BZ14" s="1197"/>
      <c r="CA14" s="1197"/>
      <c r="CB14" s="1197"/>
      <c r="CC14" s="1197"/>
      <c r="CD14" s="1197"/>
      <c r="CE14" s="1197"/>
      <c r="CF14" s="1197"/>
      <c r="CG14" s="1197"/>
      <c r="CH14" s="1197"/>
      <c r="CI14" s="1197"/>
      <c r="CJ14" s="1197"/>
      <c r="CK14" s="1197"/>
      <c r="CL14" s="1197"/>
      <c r="CM14" s="1197"/>
      <c r="CN14" s="1197"/>
      <c r="CO14" s="1197"/>
      <c r="CP14" s="1197"/>
      <c r="CQ14" s="1197"/>
      <c r="CR14" s="1197"/>
      <c r="CS14" s="1197"/>
      <c r="CT14" s="1197"/>
      <c r="CU14" s="1197"/>
      <c r="CV14" s="1197"/>
      <c r="CW14" s="1197"/>
      <c r="CX14" s="1197"/>
      <c r="CY14" s="1197"/>
      <c r="CZ14" s="1197"/>
      <c r="DA14" s="1197"/>
      <c r="DB14" s="1197"/>
      <c r="DC14" s="1197"/>
      <c r="DD14" s="1197"/>
      <c r="DE14" s="1197"/>
      <c r="DF14" s="1197"/>
      <c r="DG14" s="1197"/>
      <c r="DH14" s="1197"/>
      <c r="DI14" s="1197"/>
      <c r="DJ14" s="1197"/>
      <c r="DK14" s="1197"/>
      <c r="DL14" s="1197"/>
      <c r="DM14" s="1197"/>
      <c r="DN14" s="1197"/>
      <c r="DO14" s="1197"/>
      <c r="DP14" s="1197"/>
      <c r="DQ14" s="1197"/>
      <c r="DR14" s="1197"/>
      <c r="DS14" s="1197"/>
      <c r="DT14" s="1197"/>
      <c r="DU14" s="1197"/>
      <c r="DV14" s="1197"/>
      <c r="DW14" s="1197"/>
      <c r="DX14" s="1197"/>
      <c r="DY14" s="1197"/>
      <c r="DZ14" s="1197"/>
      <c r="EA14" s="1197"/>
      <c r="EB14" s="1197"/>
      <c r="EC14" s="1197"/>
      <c r="ED14" s="1197"/>
      <c r="EE14" s="1197"/>
      <c r="EF14" s="1197"/>
      <c r="EG14" s="1197"/>
      <c r="EH14" s="1197"/>
      <c r="EI14" s="1197"/>
      <c r="EJ14" s="1197"/>
      <c r="EK14" s="1197"/>
      <c r="EL14" s="1197"/>
      <c r="EM14" s="1197"/>
      <c r="EN14" s="1197"/>
      <c r="EO14" s="1197"/>
      <c r="EP14" s="1197"/>
      <c r="EQ14" s="1197"/>
      <c r="ER14" s="1197"/>
      <c r="ES14" s="1197"/>
      <c r="ET14" s="1197"/>
      <c r="EU14" s="1197"/>
      <c r="EV14" s="1197"/>
      <c r="EW14" s="1197"/>
      <c r="EX14" s="1197"/>
      <c r="EY14" s="1197"/>
      <c r="EZ14" s="1197"/>
      <c r="FA14" s="1197"/>
      <c r="FB14" s="1197"/>
      <c r="FC14" s="1197"/>
      <c r="FD14" s="1197"/>
      <c r="FE14" s="1197"/>
      <c r="FF14" s="1197"/>
      <c r="FG14" s="1197"/>
      <c r="FH14" s="1197"/>
      <c r="FI14" s="1197"/>
      <c r="FJ14" s="1197"/>
      <c r="FK14" s="1197"/>
      <c r="FL14" s="1197"/>
      <c r="FM14" s="1197"/>
      <c r="FN14" s="1197"/>
      <c r="FO14" s="1197"/>
      <c r="FP14" s="1197"/>
      <c r="FQ14" s="1197"/>
      <c r="FR14" s="1197"/>
      <c r="FS14" s="1197"/>
      <c r="FT14" s="1197"/>
      <c r="FU14" s="1197"/>
      <c r="FV14" s="1197"/>
      <c r="FW14" s="1197"/>
      <c r="FX14" s="1197"/>
      <c r="FY14" s="1197"/>
      <c r="FZ14" s="1197"/>
      <c r="GA14" s="1197"/>
      <c r="GB14" s="1197"/>
      <c r="GC14" s="1197"/>
      <c r="GD14" s="1197"/>
      <c r="GE14" s="1197"/>
      <c r="GF14" s="1197"/>
      <c r="GG14" s="1197"/>
      <c r="GH14" s="1197"/>
      <c r="GI14" s="1197"/>
      <c r="GJ14" s="1197"/>
      <c r="GK14" s="1197"/>
      <c r="GL14" s="1197"/>
      <c r="GM14" s="1197"/>
      <c r="GN14" s="1197"/>
      <c r="GO14" s="1197"/>
      <c r="GP14" s="1197"/>
      <c r="GQ14" s="1197"/>
      <c r="GR14" s="1197"/>
      <c r="GS14" s="1197"/>
      <c r="GT14" s="1197"/>
      <c r="GU14" s="1197"/>
      <c r="GV14" s="1197"/>
      <c r="GW14" s="1197"/>
      <c r="GX14" s="1197"/>
      <c r="GY14" s="1197"/>
      <c r="GZ14" s="1197"/>
      <c r="HA14" s="1197"/>
      <c r="HB14" s="1197"/>
      <c r="HC14" s="1197"/>
      <c r="HD14" s="1197"/>
      <c r="HE14" s="1197"/>
      <c r="HF14" s="1197"/>
      <c r="HG14" s="1197"/>
      <c r="HH14" s="1197"/>
      <c r="HI14" s="1197"/>
      <c r="HJ14" s="1197"/>
      <c r="HK14" s="1197"/>
      <c r="HL14" s="1197"/>
      <c r="HM14" s="1197"/>
      <c r="HN14" s="1197"/>
      <c r="HO14" s="1197"/>
      <c r="HP14" s="1197"/>
      <c r="HQ14" s="1197"/>
      <c r="HR14" s="1197"/>
      <c r="HS14" s="1197"/>
      <c r="HT14" s="1197"/>
      <c r="HU14" s="1197"/>
      <c r="HV14" s="1197"/>
      <c r="HW14" s="1197"/>
      <c r="HX14" s="1197"/>
      <c r="HY14" s="1197"/>
      <c r="HZ14" s="1197"/>
      <c r="IA14" s="1197"/>
      <c r="IB14" s="1197"/>
      <c r="IC14" s="1197"/>
      <c r="ID14" s="1197"/>
      <c r="IE14" s="1197"/>
      <c r="IF14" s="1197"/>
      <c r="IG14" s="1197"/>
      <c r="IH14" s="1197"/>
      <c r="II14" s="1197"/>
      <c r="IJ14" s="1197"/>
      <c r="IK14" s="1197"/>
      <c r="IL14" s="1197"/>
      <c r="IM14" s="1197"/>
      <c r="IN14" s="1197"/>
      <c r="IO14" s="1197"/>
      <c r="IP14" s="1197"/>
      <c r="IQ14" s="1197"/>
      <c r="IR14" s="1197"/>
      <c r="IS14" s="1197"/>
      <c r="IT14" s="1197"/>
      <c r="IU14" s="1197"/>
      <c r="IV14" s="1197"/>
    </row>
    <row r="15" spans="1:256" x14ac:dyDescent="0.2">
      <c r="A15" s="173" t="s">
        <v>96</v>
      </c>
      <c r="B15" s="177">
        <v>0</v>
      </c>
      <c r="C15" s="178">
        <v>0</v>
      </c>
      <c r="D15" s="172"/>
      <c r="E15" s="1197"/>
      <c r="F15" s="1197"/>
      <c r="G15" s="1197"/>
      <c r="H15" s="1197"/>
      <c r="I15" s="1197"/>
      <c r="J15" s="1197"/>
      <c r="K15" s="1197"/>
      <c r="L15" s="1197"/>
      <c r="M15" s="1197"/>
      <c r="N15" s="1197"/>
      <c r="O15" s="1197"/>
      <c r="P15" s="1197"/>
      <c r="Q15" s="1197"/>
      <c r="R15" s="1197"/>
      <c r="S15" s="1197"/>
      <c r="T15" s="1197"/>
      <c r="U15" s="1197"/>
      <c r="V15" s="1197"/>
      <c r="W15" s="1197"/>
      <c r="X15" s="1197"/>
      <c r="Y15" s="1197"/>
      <c r="Z15" s="1197"/>
      <c r="AA15" s="1197"/>
      <c r="AB15" s="1197"/>
      <c r="AC15" s="1197"/>
      <c r="AD15" s="1197"/>
      <c r="AE15" s="1197"/>
      <c r="AF15" s="1197"/>
      <c r="AG15" s="1197"/>
      <c r="AH15" s="1197"/>
      <c r="AI15" s="1197"/>
      <c r="AJ15" s="1197"/>
      <c r="AK15" s="1197"/>
      <c r="AL15" s="1197"/>
      <c r="AM15" s="1197"/>
      <c r="AN15" s="1197"/>
      <c r="AO15" s="1197"/>
      <c r="AP15" s="1197"/>
      <c r="AQ15" s="1197"/>
      <c r="AR15" s="1197"/>
      <c r="AS15" s="1197"/>
      <c r="AT15" s="1197"/>
      <c r="AU15" s="1197"/>
      <c r="AV15" s="1197"/>
      <c r="AW15" s="1197"/>
      <c r="AX15" s="1197"/>
      <c r="AY15" s="1197"/>
      <c r="AZ15" s="1197"/>
      <c r="BA15" s="1197"/>
      <c r="BB15" s="1197"/>
      <c r="BC15" s="1197"/>
      <c r="BD15" s="1197"/>
      <c r="BE15" s="1197"/>
      <c r="BF15" s="1197"/>
      <c r="BG15" s="1197"/>
      <c r="BH15" s="1197"/>
      <c r="BI15" s="1197"/>
      <c r="BJ15" s="1197"/>
      <c r="BK15" s="1197"/>
      <c r="BL15" s="1197"/>
      <c r="BM15" s="1197"/>
      <c r="BN15" s="1197"/>
      <c r="BO15" s="1197"/>
      <c r="BP15" s="1197"/>
      <c r="BQ15" s="1197"/>
      <c r="BR15" s="1197"/>
      <c r="BS15" s="1197"/>
      <c r="BT15" s="1197"/>
      <c r="BU15" s="1197"/>
      <c r="BV15" s="1197"/>
      <c r="BW15" s="1197"/>
      <c r="BX15" s="1197"/>
      <c r="BY15" s="1197"/>
      <c r="BZ15" s="1197"/>
      <c r="CA15" s="1197"/>
      <c r="CB15" s="1197"/>
      <c r="CC15" s="1197"/>
      <c r="CD15" s="1197"/>
      <c r="CE15" s="1197"/>
      <c r="CF15" s="1197"/>
      <c r="CG15" s="1197"/>
      <c r="CH15" s="1197"/>
      <c r="CI15" s="1197"/>
      <c r="CJ15" s="1197"/>
      <c r="CK15" s="1197"/>
      <c r="CL15" s="1197"/>
      <c r="CM15" s="1197"/>
      <c r="CN15" s="1197"/>
      <c r="CO15" s="1197"/>
      <c r="CP15" s="1197"/>
      <c r="CQ15" s="1197"/>
      <c r="CR15" s="1197"/>
      <c r="CS15" s="1197"/>
      <c r="CT15" s="1197"/>
      <c r="CU15" s="1197"/>
      <c r="CV15" s="1197"/>
      <c r="CW15" s="1197"/>
      <c r="CX15" s="1197"/>
      <c r="CY15" s="1197"/>
      <c r="CZ15" s="1197"/>
      <c r="DA15" s="1197"/>
      <c r="DB15" s="1197"/>
      <c r="DC15" s="1197"/>
      <c r="DD15" s="1197"/>
      <c r="DE15" s="1197"/>
      <c r="DF15" s="1197"/>
      <c r="DG15" s="1197"/>
      <c r="DH15" s="1197"/>
      <c r="DI15" s="1197"/>
      <c r="DJ15" s="1197"/>
      <c r="DK15" s="1197"/>
      <c r="DL15" s="1197"/>
      <c r="DM15" s="1197"/>
      <c r="DN15" s="1197"/>
      <c r="DO15" s="1197"/>
      <c r="DP15" s="1197"/>
      <c r="DQ15" s="1197"/>
      <c r="DR15" s="1197"/>
      <c r="DS15" s="1197"/>
      <c r="DT15" s="1197"/>
      <c r="DU15" s="1197"/>
      <c r="DV15" s="1197"/>
      <c r="DW15" s="1197"/>
      <c r="DX15" s="1197"/>
      <c r="DY15" s="1197"/>
      <c r="DZ15" s="1197"/>
      <c r="EA15" s="1197"/>
      <c r="EB15" s="1197"/>
      <c r="EC15" s="1197"/>
      <c r="ED15" s="1197"/>
      <c r="EE15" s="1197"/>
      <c r="EF15" s="1197"/>
      <c r="EG15" s="1197"/>
      <c r="EH15" s="1197"/>
      <c r="EI15" s="1197"/>
      <c r="EJ15" s="1197"/>
      <c r="EK15" s="1197"/>
      <c r="EL15" s="1197"/>
      <c r="EM15" s="1197"/>
      <c r="EN15" s="1197"/>
      <c r="EO15" s="1197"/>
      <c r="EP15" s="1197"/>
      <c r="EQ15" s="1197"/>
      <c r="ER15" s="1197"/>
      <c r="ES15" s="1197"/>
      <c r="ET15" s="1197"/>
      <c r="EU15" s="1197"/>
      <c r="EV15" s="1197"/>
      <c r="EW15" s="1197"/>
      <c r="EX15" s="1197"/>
      <c r="EY15" s="1197"/>
      <c r="EZ15" s="1197"/>
      <c r="FA15" s="1197"/>
      <c r="FB15" s="1197"/>
      <c r="FC15" s="1197"/>
      <c r="FD15" s="1197"/>
      <c r="FE15" s="1197"/>
      <c r="FF15" s="1197"/>
      <c r="FG15" s="1197"/>
      <c r="FH15" s="1197"/>
      <c r="FI15" s="1197"/>
      <c r="FJ15" s="1197"/>
      <c r="FK15" s="1197"/>
      <c r="FL15" s="1197"/>
      <c r="FM15" s="1197"/>
      <c r="FN15" s="1197"/>
      <c r="FO15" s="1197"/>
      <c r="FP15" s="1197"/>
      <c r="FQ15" s="1197"/>
      <c r="FR15" s="1197"/>
      <c r="FS15" s="1197"/>
      <c r="FT15" s="1197"/>
      <c r="FU15" s="1197"/>
      <c r="FV15" s="1197"/>
      <c r="FW15" s="1197"/>
      <c r="FX15" s="1197"/>
      <c r="FY15" s="1197"/>
      <c r="FZ15" s="1197"/>
      <c r="GA15" s="1197"/>
      <c r="GB15" s="1197"/>
      <c r="GC15" s="1197"/>
      <c r="GD15" s="1197"/>
      <c r="GE15" s="1197"/>
      <c r="GF15" s="1197"/>
      <c r="GG15" s="1197"/>
      <c r="GH15" s="1197"/>
      <c r="GI15" s="1197"/>
      <c r="GJ15" s="1197"/>
      <c r="GK15" s="1197"/>
      <c r="GL15" s="1197"/>
      <c r="GM15" s="1197"/>
      <c r="GN15" s="1197"/>
      <c r="GO15" s="1197"/>
      <c r="GP15" s="1197"/>
      <c r="GQ15" s="1197"/>
      <c r="GR15" s="1197"/>
      <c r="GS15" s="1197"/>
      <c r="GT15" s="1197"/>
      <c r="GU15" s="1197"/>
      <c r="GV15" s="1197"/>
      <c r="GW15" s="1197"/>
      <c r="GX15" s="1197"/>
      <c r="GY15" s="1197"/>
      <c r="GZ15" s="1197"/>
      <c r="HA15" s="1197"/>
      <c r="HB15" s="1197"/>
      <c r="HC15" s="1197"/>
      <c r="HD15" s="1197"/>
      <c r="HE15" s="1197"/>
      <c r="HF15" s="1197"/>
      <c r="HG15" s="1197"/>
      <c r="HH15" s="1197"/>
      <c r="HI15" s="1197"/>
      <c r="HJ15" s="1197"/>
      <c r="HK15" s="1197"/>
      <c r="HL15" s="1197"/>
      <c r="HM15" s="1197"/>
      <c r="HN15" s="1197"/>
      <c r="HO15" s="1197"/>
      <c r="HP15" s="1197"/>
      <c r="HQ15" s="1197"/>
      <c r="HR15" s="1197"/>
      <c r="HS15" s="1197"/>
      <c r="HT15" s="1197"/>
      <c r="HU15" s="1197"/>
      <c r="HV15" s="1197"/>
      <c r="HW15" s="1197"/>
      <c r="HX15" s="1197"/>
      <c r="HY15" s="1197"/>
      <c r="HZ15" s="1197"/>
      <c r="IA15" s="1197"/>
      <c r="IB15" s="1197"/>
      <c r="IC15" s="1197"/>
      <c r="ID15" s="1197"/>
      <c r="IE15" s="1197"/>
      <c r="IF15" s="1197"/>
      <c r="IG15" s="1197"/>
      <c r="IH15" s="1197"/>
      <c r="II15" s="1197"/>
      <c r="IJ15" s="1197"/>
      <c r="IK15" s="1197"/>
      <c r="IL15" s="1197"/>
      <c r="IM15" s="1197"/>
      <c r="IN15" s="1197"/>
      <c r="IO15" s="1197"/>
      <c r="IP15" s="1197"/>
      <c r="IQ15" s="1197"/>
      <c r="IR15" s="1197"/>
      <c r="IS15" s="1197"/>
      <c r="IT15" s="1197"/>
      <c r="IU15" s="1197"/>
      <c r="IV15" s="1197"/>
    </row>
    <row r="16" spans="1:256" x14ac:dyDescent="0.2">
      <c r="A16" s="173" t="s">
        <v>2</v>
      </c>
      <c r="B16" s="179">
        <v>0</v>
      </c>
      <c r="C16" s="180">
        <v>0</v>
      </c>
      <c r="D16" s="17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row>
    <row r="17" spans="1:3" x14ac:dyDescent="0.2">
      <c r="A17" s="174" t="s">
        <v>97</v>
      </c>
      <c r="B17" s="181">
        <v>0</v>
      </c>
      <c r="C17" s="182">
        <v>0</v>
      </c>
    </row>
    <row r="18" spans="1:3" ht="15" customHeight="1" x14ac:dyDescent="0.2">
      <c r="A18" s="173" t="s">
        <v>2</v>
      </c>
      <c r="B18" s="183">
        <v>0</v>
      </c>
      <c r="C18" s="184">
        <v>0</v>
      </c>
    </row>
    <row r="19" spans="1:3" ht="15" customHeight="1" x14ac:dyDescent="0.2">
      <c r="A19" s="41"/>
      <c r="B19" s="181"/>
      <c r="C19" s="182"/>
    </row>
    <row r="20" spans="1:3" ht="15" customHeight="1" x14ac:dyDescent="0.2">
      <c r="A20" s="174" t="s">
        <v>99</v>
      </c>
      <c r="B20" s="183">
        <v>0</v>
      </c>
      <c r="C20" s="184">
        <v>0</v>
      </c>
    </row>
    <row r="21" spans="1:3" ht="15" customHeight="1" x14ac:dyDescent="0.2">
      <c r="A21" s="121"/>
      <c r="B21" s="122"/>
      <c r="C21" s="123"/>
    </row>
    <row r="22" spans="1:3" ht="15" customHeight="1" x14ac:dyDescent="0.2"/>
  </sheetData>
  <mergeCells count="169">
    <mergeCell ref="GI7:GN7"/>
    <mergeCell ref="GO7:GT7"/>
    <mergeCell ref="GU7:GZ7"/>
    <mergeCell ref="HA7:HF7"/>
    <mergeCell ref="DC7:DH7"/>
    <mergeCell ref="DI7:DN7"/>
    <mergeCell ref="DO7:DT7"/>
    <mergeCell ref="DU7:DZ7"/>
    <mergeCell ref="EA7:EF7"/>
    <mergeCell ref="EG7:EL7"/>
    <mergeCell ref="EM7:ER7"/>
    <mergeCell ref="ES7:EX7"/>
    <mergeCell ref="EY7:FD7"/>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BS7:BX7"/>
    <mergeCell ref="BY7:CD7"/>
    <mergeCell ref="CE7:CJ7"/>
    <mergeCell ref="CK7:CP7"/>
    <mergeCell ref="CQ7:CV7"/>
    <mergeCell ref="AU12:AZ12"/>
    <mergeCell ref="BA12:BF12"/>
    <mergeCell ref="BG12:BL12"/>
    <mergeCell ref="BM12:B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FE12:FJ12"/>
    <mergeCell ref="FK12:FP12"/>
    <mergeCell ref="FQ12:FV12"/>
    <mergeCell ref="FW12:GB12"/>
    <mergeCell ref="GC12:GH12"/>
    <mergeCell ref="DO12:DT12"/>
    <mergeCell ref="DU12:DZ12"/>
    <mergeCell ref="EA12:EF12"/>
    <mergeCell ref="EG12:EL12"/>
    <mergeCell ref="EM12:ER12"/>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IE15:IJ15"/>
    <mergeCell ref="IK15:IP15"/>
    <mergeCell ref="IQ15:IV15"/>
    <mergeCell ref="GI15:GN15"/>
    <mergeCell ref="GO15:GT15"/>
    <mergeCell ref="GU15:GZ15"/>
    <mergeCell ref="HA15:HF15"/>
    <mergeCell ref="HG15:HL15"/>
    <mergeCell ref="HM15:HR15"/>
    <mergeCell ref="HS15:HX15"/>
    <mergeCell ref="B9:C9"/>
    <mergeCell ref="HY15:ID15"/>
    <mergeCell ref="EY15:FD15"/>
    <mergeCell ref="FE15:FJ15"/>
    <mergeCell ref="FK15:FP15"/>
    <mergeCell ref="FQ15:FV15"/>
    <mergeCell ref="EG15:EL15"/>
    <mergeCell ref="EM15:ER15"/>
    <mergeCell ref="ES15:EX15"/>
    <mergeCell ref="E15:J15"/>
    <mergeCell ref="K15:P15"/>
    <mergeCell ref="Q15:V15"/>
    <mergeCell ref="W15:AB15"/>
    <mergeCell ref="AC15:AH15"/>
    <mergeCell ref="AI15:AN15"/>
    <mergeCell ref="AU15:AZ15"/>
    <mergeCell ref="BA15:BF15"/>
    <mergeCell ref="BG15:BL15"/>
    <mergeCell ref="AO15:AT15"/>
    <mergeCell ref="GI14:GN14"/>
    <mergeCell ref="GO14:GT14"/>
    <mergeCell ref="GU14:GZ14"/>
    <mergeCell ref="EG14:EL14"/>
    <mergeCell ref="EM14:ER14"/>
  </mergeCells>
  <hyperlinks>
    <hyperlink ref="D1" location="BG!A1" display="BG" xr:uid="{00000000-0004-0000-1000-000000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tabColor theme="8" tint="-0.249977111117893"/>
  </sheetPr>
  <dimension ref="A1:S19"/>
  <sheetViews>
    <sheetView showGridLines="0" zoomScaleNormal="100" workbookViewId="0">
      <selection activeCell="G12" sqref="G12"/>
    </sheetView>
  </sheetViews>
  <sheetFormatPr baseColWidth="10" defaultColWidth="11.42578125" defaultRowHeight="12.75" x14ac:dyDescent="0.2"/>
  <cols>
    <col min="1" max="1" width="26.7109375" style="63" customWidth="1"/>
    <col min="2" max="2" width="16.42578125" style="63" customWidth="1"/>
    <col min="3" max="3" width="14.28515625" style="63" customWidth="1"/>
    <col min="4" max="4" width="11.42578125" style="63"/>
    <col min="5" max="5" width="2.7109375" style="63" bestFit="1" customWidth="1"/>
    <col min="6" max="19" width="11.42578125" style="63"/>
    <col min="20" max="16384" width="11.42578125" style="11"/>
  </cols>
  <sheetData>
    <row r="1" spans="1:7" ht="15" x14ac:dyDescent="0.25">
      <c r="A1" s="63" t="str">
        <f>Indice!C1</f>
        <v>ELECTROBAN SAECA</v>
      </c>
      <c r="E1" s="81">
        <v>20</v>
      </c>
      <c r="F1" s="81" t="s">
        <v>101</v>
      </c>
      <c r="G1" s="3"/>
    </row>
    <row r="2" spans="1:7" x14ac:dyDescent="0.2">
      <c r="F2" s="81"/>
    </row>
    <row r="3" spans="1:7" x14ac:dyDescent="0.2">
      <c r="F3" s="81"/>
    </row>
    <row r="4" spans="1:7" x14ac:dyDescent="0.2">
      <c r="F4" s="81"/>
    </row>
    <row r="5" spans="1:7" x14ac:dyDescent="0.2">
      <c r="F5" s="81"/>
    </row>
    <row r="7" spans="1:7" x14ac:dyDescent="0.2">
      <c r="A7" s="1199" t="s">
        <v>229</v>
      </c>
      <c r="B7" s="1200"/>
      <c r="C7" s="1200"/>
      <c r="D7" s="1201"/>
    </row>
    <row r="8" spans="1:7" x14ac:dyDescent="0.2">
      <c r="A8" s="120" t="s">
        <v>743</v>
      </c>
      <c r="D8" s="125"/>
    </row>
    <row r="9" spans="1:7" x14ac:dyDescent="0.2">
      <c r="A9" s="124"/>
      <c r="B9" s="1182"/>
      <c r="C9" s="1182"/>
      <c r="D9" s="125"/>
    </row>
    <row r="10" spans="1:7" x14ac:dyDescent="0.2">
      <c r="A10" s="360" t="s">
        <v>96</v>
      </c>
      <c r="B10" s="88">
        <v>2025</v>
      </c>
      <c r="C10" s="88">
        <v>2024</v>
      </c>
      <c r="D10" s="359"/>
    </row>
    <row r="11" spans="1:7" x14ac:dyDescent="0.2">
      <c r="A11" s="185" t="s">
        <v>432</v>
      </c>
      <c r="B11" s="870">
        <v>4165345</v>
      </c>
      <c r="C11" s="871">
        <v>4165345</v>
      </c>
      <c r="D11" s="186"/>
    </row>
    <row r="12" spans="1:7" ht="25.5" x14ac:dyDescent="0.2">
      <c r="A12" s="187" t="s">
        <v>433</v>
      </c>
      <c r="B12" s="872">
        <v>-4165345</v>
      </c>
      <c r="C12" s="873">
        <v>-4165345</v>
      </c>
      <c r="D12" s="189"/>
    </row>
    <row r="13" spans="1:7" x14ac:dyDescent="0.2">
      <c r="A13" s="225" t="s">
        <v>99</v>
      </c>
      <c r="B13" s="192">
        <f>SUM($B$11:$B$12)</f>
        <v>0</v>
      </c>
      <c r="C13" s="192">
        <f>SUM($C$11:$C$12)</f>
        <v>0</v>
      </c>
      <c r="D13" s="234"/>
    </row>
    <row r="14" spans="1:7" x14ac:dyDescent="0.2">
      <c r="A14" s="193"/>
      <c r="B14" s="128"/>
      <c r="C14" s="128"/>
      <c r="D14" s="194"/>
    </row>
    <row r="15" spans="1:7" x14ac:dyDescent="0.2">
      <c r="A15" s="195"/>
      <c r="D15" s="196"/>
      <c r="E15" s="190"/>
      <c r="F15" s="190"/>
    </row>
    <row r="17" spans="1:4" x14ac:dyDescent="0.2">
      <c r="A17" s="109"/>
    </row>
    <row r="18" spans="1:4" x14ac:dyDescent="0.2">
      <c r="A18" s="197"/>
      <c r="D18" s="197"/>
    </row>
    <row r="19" spans="1:4" x14ac:dyDescent="0.2">
      <c r="A19" s="195"/>
    </row>
  </sheetData>
  <mergeCells count="2">
    <mergeCell ref="A7:D7"/>
    <mergeCell ref="B9:C9"/>
  </mergeCells>
  <hyperlinks>
    <hyperlink ref="F1" location="BG!A1" display="BG" xr:uid="{00000000-0004-0000-1100-000000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tabColor theme="8" tint="-0.249977111117893"/>
  </sheetPr>
  <dimension ref="A1:M15"/>
  <sheetViews>
    <sheetView showGridLines="0" zoomScaleNormal="100" workbookViewId="0">
      <selection activeCell="H13" sqref="H13"/>
    </sheetView>
  </sheetViews>
  <sheetFormatPr baseColWidth="10" defaultColWidth="11.42578125" defaultRowHeight="12.75" x14ac:dyDescent="0.2"/>
  <cols>
    <col min="1" max="1" width="39.140625" style="63" customWidth="1"/>
    <col min="2" max="2" width="17.140625" style="63" customWidth="1"/>
    <col min="3" max="3" width="17.28515625" style="63" customWidth="1"/>
    <col min="4" max="13" width="11.42578125" style="63"/>
    <col min="14" max="16384" width="11.42578125" style="11"/>
  </cols>
  <sheetData>
    <row r="1" spans="1:6" x14ac:dyDescent="0.2">
      <c r="A1" s="63" t="str">
        <f>Indice!C1</f>
        <v>ELECTROBAN SAECA</v>
      </c>
      <c r="D1" s="63">
        <v>21</v>
      </c>
      <c r="E1" s="81" t="s">
        <v>101</v>
      </c>
      <c r="F1" s="54"/>
    </row>
    <row r="2" spans="1:6" x14ac:dyDescent="0.2">
      <c r="E2" s="81"/>
    </row>
    <row r="3" spans="1:6" x14ac:dyDescent="0.2">
      <c r="E3" s="81"/>
    </row>
    <row r="4" spans="1:6" x14ac:dyDescent="0.2">
      <c r="E4" s="81"/>
    </row>
    <row r="5" spans="1:6" x14ac:dyDescent="0.2">
      <c r="A5" s="274" t="s">
        <v>230</v>
      </c>
      <c r="B5" s="275"/>
      <c r="C5" s="275"/>
      <c r="D5" s="276"/>
    </row>
    <row r="6" spans="1:6" x14ac:dyDescent="0.2">
      <c r="A6" s="277" t="s">
        <v>745</v>
      </c>
      <c r="D6" s="523"/>
    </row>
    <row r="7" spans="1:6" x14ac:dyDescent="0.2">
      <c r="A7" s="277"/>
      <c r="D7" s="523"/>
    </row>
    <row r="8" spans="1:6" x14ac:dyDescent="0.2">
      <c r="A8" s="277"/>
      <c r="B8" s="1182" t="s">
        <v>440</v>
      </c>
      <c r="C8" s="1182"/>
      <c r="D8" s="523"/>
    </row>
    <row r="9" spans="1:6" x14ac:dyDescent="0.2">
      <c r="A9" s="352" t="s">
        <v>100</v>
      </c>
      <c r="B9" s="83">
        <v>2025</v>
      </c>
      <c r="C9" s="83">
        <v>2024</v>
      </c>
      <c r="D9" s="353"/>
    </row>
    <row r="10" spans="1:6" x14ac:dyDescent="0.2">
      <c r="A10" s="354"/>
      <c r="B10" s="190"/>
      <c r="C10" s="190"/>
      <c r="D10" s="355"/>
    </row>
    <row r="11" spans="1:6" x14ac:dyDescent="0.2">
      <c r="A11" s="356"/>
      <c r="D11" s="357"/>
    </row>
    <row r="12" spans="1:6" x14ac:dyDescent="0.2">
      <c r="A12" s="358"/>
      <c r="D12" s="357"/>
    </row>
    <row r="13" spans="1:6" x14ac:dyDescent="0.2">
      <c r="A13" s="921" t="s">
        <v>99</v>
      </c>
      <c r="B13" s="922">
        <f>SUM($B$10:$B$12)</f>
        <v>0</v>
      </c>
      <c r="C13" s="922">
        <f>SUM($C$10:$C$12)</f>
        <v>0</v>
      </c>
      <c r="D13" s="923"/>
      <c r="F13" s="109"/>
    </row>
    <row r="14" spans="1:6" x14ac:dyDescent="0.2">
      <c r="A14" s="195"/>
      <c r="D14" s="196"/>
    </row>
    <row r="15" spans="1:6" x14ac:dyDescent="0.2">
      <c r="A15" s="196"/>
      <c r="D15" s="196"/>
    </row>
  </sheetData>
  <mergeCells count="1">
    <mergeCell ref="B8:C8"/>
  </mergeCells>
  <hyperlinks>
    <hyperlink ref="E1" location="BG!A1" display="BG" xr:uid="{00000000-0004-0000-1200-000000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tabColor theme="8" tint="-0.249977111117893"/>
  </sheetPr>
  <dimension ref="A1:H23"/>
  <sheetViews>
    <sheetView showGridLines="0" workbookViewId="0">
      <pane ySplit="9" topLeftCell="A10" activePane="bottomLeft" state="frozen"/>
      <selection activeCell="A24" sqref="A24"/>
      <selection pane="bottomLeft" activeCell="G15" sqref="G15"/>
    </sheetView>
  </sheetViews>
  <sheetFormatPr baseColWidth="10" defaultColWidth="11.42578125" defaultRowHeight="12.75" x14ac:dyDescent="0.2"/>
  <cols>
    <col min="1" max="1" width="48.28515625" style="11" bestFit="1" customWidth="1"/>
    <col min="2" max="2" width="9.7109375" style="11" bestFit="1" customWidth="1"/>
    <col min="3" max="3" width="17.85546875" style="11" bestFit="1" customWidth="1"/>
    <col min="4" max="5" width="12.5703125" style="11" bestFit="1" customWidth="1"/>
    <col min="6" max="6" width="3.28515625" style="11" bestFit="1" customWidth="1"/>
    <col min="7" max="7" width="16.140625" style="11" customWidth="1"/>
    <col min="8" max="8" width="14.85546875" style="11" bestFit="1" customWidth="1"/>
    <col min="9" max="16384" width="11.42578125" style="11"/>
  </cols>
  <sheetData>
    <row r="1" spans="1:8" ht="15" x14ac:dyDescent="0.25">
      <c r="A1" s="11" t="str">
        <f>Indice!C1</f>
        <v>ELECTROBAN SAECA</v>
      </c>
      <c r="B1" s="54"/>
      <c r="D1" s="3"/>
      <c r="E1" s="11">
        <v>22</v>
      </c>
      <c r="F1" s="200" t="s">
        <v>101</v>
      </c>
    </row>
    <row r="2" spans="1:8" x14ac:dyDescent="0.2">
      <c r="B2" s="54"/>
      <c r="C2" s="200"/>
    </row>
    <row r="3" spans="1:8" x14ac:dyDescent="0.2">
      <c r="B3" s="54"/>
      <c r="C3" s="200"/>
    </row>
    <row r="6" spans="1:8" x14ac:dyDescent="0.2">
      <c r="A6" s="88" t="s">
        <v>232</v>
      </c>
      <c r="B6" s="88"/>
      <c r="C6" s="88"/>
      <c r="D6" s="88"/>
      <c r="E6" s="88"/>
    </row>
    <row r="7" spans="1:8" x14ac:dyDescent="0.2">
      <c r="A7" s="13" t="s">
        <v>537</v>
      </c>
    </row>
    <row r="8" spans="1:8" x14ac:dyDescent="0.2">
      <c r="A8" s="77" t="s">
        <v>743</v>
      </c>
    </row>
    <row r="9" spans="1:8" x14ac:dyDescent="0.2">
      <c r="A9" s="565" t="s">
        <v>348</v>
      </c>
      <c r="B9" s="248"/>
      <c r="C9" s="248"/>
      <c r="D9" s="755">
        <v>46022</v>
      </c>
      <c r="E9" s="1052">
        <v>45657</v>
      </c>
    </row>
    <row r="10" spans="1:8" ht="40.5" customHeight="1" x14ac:dyDescent="0.2">
      <c r="A10" s="210"/>
      <c r="B10" s="211" t="s">
        <v>124</v>
      </c>
      <c r="C10" s="212" t="s">
        <v>343</v>
      </c>
      <c r="D10" s="213">
        <f>IFERROR(IF(Indice!B6="","2XX2",YEAR(Indice!B6)),"2XX2")</f>
        <v>2025</v>
      </c>
      <c r="E10" s="214">
        <f>IFERROR(YEAR(Indice!B6-366),"2XX1")</f>
        <v>2024</v>
      </c>
    </row>
    <row r="11" spans="1:8" x14ac:dyDescent="0.2">
      <c r="A11" s="174" t="s">
        <v>57</v>
      </c>
      <c r="B11" s="203"/>
      <c r="C11" s="203" t="str">
        <f>IFERROR(VLOOKUP(B11,#REF!,2,0),"")</f>
        <v/>
      </c>
      <c r="D11" s="207"/>
      <c r="E11" s="38"/>
    </row>
    <row r="12" spans="1:8" x14ac:dyDescent="0.2">
      <c r="A12" s="220" t="s">
        <v>401</v>
      </c>
      <c r="B12" s="203" t="s">
        <v>320</v>
      </c>
      <c r="C12" s="203" t="str">
        <f>IFERROR(VLOOKUP(B12,#REF!,2,0),"")</f>
        <v/>
      </c>
      <c r="D12" s="1050">
        <v>3569096802</v>
      </c>
      <c r="E12" s="1051">
        <v>18016672051</v>
      </c>
      <c r="F12" s="15"/>
      <c r="G12" s="15"/>
    </row>
    <row r="13" spans="1:8" x14ac:dyDescent="0.2">
      <c r="A13" s="809" t="s">
        <v>696</v>
      </c>
      <c r="B13" s="810" t="s">
        <v>320</v>
      </c>
      <c r="C13" s="810" t="str">
        <f>IFERROR(VLOOKUP(B13,#REF!,2,0),"")</f>
        <v/>
      </c>
      <c r="D13" s="1050">
        <v>9205873669</v>
      </c>
      <c r="E13" s="1051">
        <v>21552517382</v>
      </c>
      <c r="F13" s="15"/>
      <c r="G13" s="15"/>
    </row>
    <row r="14" spans="1:8" x14ac:dyDescent="0.2">
      <c r="A14" s="220" t="s">
        <v>397</v>
      </c>
      <c r="B14" s="203" t="s">
        <v>320</v>
      </c>
      <c r="C14" s="203" t="str">
        <f>IFERROR(VLOOKUP(B14,#REF!,2,0),"")</f>
        <v/>
      </c>
      <c r="D14" s="1050">
        <v>-8403441694</v>
      </c>
      <c r="E14" s="1051">
        <v>-6336746366</v>
      </c>
      <c r="F14" s="15"/>
      <c r="G14" s="15"/>
      <c r="H14" s="15"/>
    </row>
    <row r="15" spans="1:8" x14ac:dyDescent="0.2">
      <c r="A15" s="220" t="s">
        <v>402</v>
      </c>
      <c r="B15" s="203" t="s">
        <v>319</v>
      </c>
      <c r="C15" s="203" t="str">
        <f>IFERROR(VLOOKUP(B15,#REF!,2,0),"")</f>
        <v/>
      </c>
      <c r="D15" s="1050">
        <v>5042522058</v>
      </c>
      <c r="E15" s="1051">
        <v>87728540</v>
      </c>
    </row>
    <row r="16" spans="1:8" x14ac:dyDescent="0.2">
      <c r="A16" s="220" t="s">
        <v>712</v>
      </c>
      <c r="B16" s="203" t="s">
        <v>319</v>
      </c>
      <c r="C16" s="203" t="str">
        <f>IFERROR(VLOOKUP(B16,#REF!,2,0),"")</f>
        <v/>
      </c>
      <c r="D16" s="1050">
        <v>13075233424</v>
      </c>
      <c r="E16" s="1051">
        <v>6140577061</v>
      </c>
      <c r="F16" s="15"/>
    </row>
    <row r="17" spans="1:5" ht="13.5" thickBot="1" x14ac:dyDescent="0.25">
      <c r="A17" s="215" t="s">
        <v>90</v>
      </c>
      <c r="B17" s="13"/>
      <c r="C17" s="209"/>
      <c r="D17" s="205">
        <f>SUM($D$11:D16)</f>
        <v>22489284259</v>
      </c>
      <c r="E17" s="216">
        <f>SUM($E$11:E16)</f>
        <v>39460748668</v>
      </c>
    </row>
    <row r="18" spans="1:5" ht="13.5" thickTop="1" x14ac:dyDescent="0.2">
      <c r="A18" s="215"/>
      <c r="D18" s="91"/>
      <c r="E18" s="217"/>
    </row>
    <row r="19" spans="1:5" x14ac:dyDescent="0.2">
      <c r="A19" s="41"/>
      <c r="E19" s="38"/>
    </row>
    <row r="20" spans="1:5" ht="38.25" x14ac:dyDescent="0.2">
      <c r="A20" s="219"/>
      <c r="B20" s="206" t="s">
        <v>124</v>
      </c>
      <c r="C20" s="201" t="s">
        <v>343</v>
      </c>
      <c r="D20" s="202">
        <v>2025</v>
      </c>
      <c r="E20" s="218">
        <v>2024</v>
      </c>
    </row>
    <row r="21" spans="1:5" x14ac:dyDescent="0.2">
      <c r="A21" s="174" t="s">
        <v>347</v>
      </c>
      <c r="B21" s="35"/>
      <c r="C21" s="203" t="s">
        <v>611</v>
      </c>
      <c r="D21" s="207"/>
      <c r="E21" s="38"/>
    </row>
    <row r="22" spans="1:5" x14ac:dyDescent="0.2">
      <c r="A22" s="566" t="s">
        <v>90</v>
      </c>
      <c r="B22" s="145"/>
      <c r="C22" s="567"/>
      <c r="D22" s="568">
        <f>SUM($D$21:D21)</f>
        <v>0</v>
      </c>
      <c r="E22" s="569">
        <f>SUM($E$21:E21)</f>
        <v>0</v>
      </c>
    </row>
    <row r="23" spans="1:5" x14ac:dyDescent="0.2">
      <c r="A23" s="121"/>
      <c r="B23" s="122"/>
      <c r="C23" s="122"/>
      <c r="D23" s="122"/>
      <c r="E23" s="123"/>
    </row>
  </sheetData>
  <hyperlinks>
    <hyperlink ref="F1" location="BG!A1" display="BG" xr:uid="{00000000-0004-0000-1300-000000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tint="-0.249977111117893"/>
    <pageSetUpPr fitToPage="1"/>
  </sheetPr>
  <dimension ref="A1:M245"/>
  <sheetViews>
    <sheetView showGridLines="0" zoomScaleNormal="100" workbookViewId="0">
      <selection activeCell="F211" sqref="F211"/>
    </sheetView>
  </sheetViews>
  <sheetFormatPr baseColWidth="10" defaultColWidth="11.42578125" defaultRowHeight="12.75" x14ac:dyDescent="0.2"/>
  <cols>
    <col min="1" max="1" width="55" style="61" bestFit="1" customWidth="1"/>
    <col min="2" max="2" width="10.85546875" style="61" bestFit="1" customWidth="1"/>
    <col min="3" max="3" width="7.28515625" style="61" bestFit="1" customWidth="1"/>
    <col min="4" max="4" width="7.7109375" style="677" bestFit="1" customWidth="1"/>
    <col min="5" max="5" width="14.28515625" style="657" bestFit="1" customWidth="1"/>
    <col min="6" max="6" width="21.7109375" style="61" bestFit="1" customWidth="1"/>
    <col min="7" max="7" width="2.28515625" style="61" customWidth="1"/>
    <col min="8" max="8" width="10.85546875" style="61" bestFit="1" customWidth="1"/>
    <col min="9" max="9" width="7.28515625" style="61" bestFit="1" customWidth="1"/>
    <col min="10" max="10" width="7.7109375" style="677" bestFit="1" customWidth="1"/>
    <col min="11" max="11" width="14.28515625" style="657" bestFit="1" customWidth="1"/>
    <col min="12" max="12" width="21.7109375" style="660" bestFit="1" customWidth="1"/>
    <col min="13" max="13" width="1.42578125" style="61" customWidth="1"/>
    <col min="14" max="16384" width="11.42578125" style="61"/>
  </cols>
  <sheetData>
    <row r="1" spans="1:13" ht="15" x14ac:dyDescent="0.25">
      <c r="A1" s="61" t="s">
        <v>392</v>
      </c>
      <c r="E1" s="832"/>
      <c r="F1" s="3"/>
      <c r="K1" s="657">
        <v>25</v>
      </c>
      <c r="L1" s="492" t="s">
        <v>101</v>
      </c>
    </row>
    <row r="6" spans="1:13" x14ac:dyDescent="0.2">
      <c r="A6" s="166" t="s">
        <v>233</v>
      </c>
      <c r="B6" s="134"/>
      <c r="C6" s="134"/>
      <c r="D6" s="570"/>
      <c r="E6" s="833"/>
      <c r="F6" s="134"/>
      <c r="G6" s="134"/>
      <c r="H6" s="134"/>
      <c r="I6" s="134"/>
      <c r="J6" s="570"/>
      <c r="K6" s="833"/>
      <c r="L6" s="460"/>
    </row>
    <row r="7" spans="1:13" x14ac:dyDescent="0.2">
      <c r="A7" s="1202" t="s">
        <v>743</v>
      </c>
      <c r="B7" s="1127"/>
      <c r="C7" s="1127"/>
      <c r="D7" s="1127"/>
      <c r="E7" s="1127"/>
      <c r="F7" s="1127"/>
      <c r="G7" s="1127"/>
      <c r="H7" s="1127"/>
      <c r="I7" s="1127"/>
      <c r="J7" s="1127"/>
      <c r="K7" s="1127"/>
      <c r="L7" s="1203"/>
    </row>
    <row r="8" spans="1:13" x14ac:dyDescent="0.2">
      <c r="A8" s="1202" t="s">
        <v>727</v>
      </c>
      <c r="B8" s="1127"/>
      <c r="C8" s="1127"/>
      <c r="D8" s="1127"/>
      <c r="E8" s="1127"/>
      <c r="F8" s="1127"/>
      <c r="G8" s="1127"/>
      <c r="H8" s="1127"/>
      <c r="I8" s="1127"/>
      <c r="J8" s="1127"/>
      <c r="K8" s="1127"/>
      <c r="L8" s="1203"/>
    </row>
    <row r="9" spans="1:13" x14ac:dyDescent="0.2">
      <c r="A9" s="571"/>
      <c r="B9" s="14"/>
      <c r="C9" s="14"/>
      <c r="D9" s="654"/>
      <c r="E9" s="834"/>
      <c r="F9" s="14"/>
      <c r="G9" s="14"/>
      <c r="H9" s="14"/>
      <c r="I9" s="14"/>
      <c r="J9" s="654"/>
      <c r="K9" s="834"/>
      <c r="L9" s="573"/>
      <c r="M9" s="14"/>
    </row>
    <row r="10" spans="1:13" x14ac:dyDescent="0.2">
      <c r="A10" s="571"/>
      <c r="L10" s="572"/>
    </row>
    <row r="11" spans="1:13" x14ac:dyDescent="0.2">
      <c r="A11" s="574" t="s">
        <v>57</v>
      </c>
      <c r="B11" s="509"/>
      <c r="C11" s="509"/>
      <c r="D11" s="510"/>
      <c r="E11" s="835"/>
      <c r="F11" s="509"/>
      <c r="G11" s="509"/>
      <c r="H11" s="509"/>
      <c r="I11" s="509"/>
      <c r="J11" s="510"/>
      <c r="K11" s="835"/>
      <c r="L11" s="575"/>
    </row>
    <row r="12" spans="1:13" x14ac:dyDescent="0.2">
      <c r="A12" s="67"/>
      <c r="B12" s="17"/>
      <c r="C12" s="17"/>
      <c r="D12" s="655">
        <v>2025</v>
      </c>
      <c r="E12" s="798"/>
      <c r="F12" s="17"/>
      <c r="H12" s="17"/>
      <c r="I12" s="17"/>
      <c r="J12" s="655">
        <v>2024</v>
      </c>
      <c r="K12" s="798"/>
      <c r="L12" s="576"/>
    </row>
    <row r="13" spans="1:13" ht="38.25" x14ac:dyDescent="0.2">
      <c r="A13" s="577" t="s">
        <v>354</v>
      </c>
      <c r="B13" s="222" t="s">
        <v>91</v>
      </c>
      <c r="C13" s="223" t="s">
        <v>351</v>
      </c>
      <c r="D13" s="223" t="s">
        <v>234</v>
      </c>
      <c r="E13" s="836" t="s">
        <v>538</v>
      </c>
      <c r="F13" s="222" t="s">
        <v>93</v>
      </c>
      <c r="G13" s="511"/>
      <c r="H13" s="222" t="s">
        <v>91</v>
      </c>
      <c r="I13" s="223" t="s">
        <v>351</v>
      </c>
      <c r="J13" s="223" t="s">
        <v>234</v>
      </c>
      <c r="K13" s="836" t="s">
        <v>538</v>
      </c>
      <c r="L13" s="578" t="s">
        <v>93</v>
      </c>
    </row>
    <row r="14" spans="1:13" x14ac:dyDescent="0.2">
      <c r="A14" s="579" t="s">
        <v>354</v>
      </c>
      <c r="B14" s="656"/>
      <c r="C14" s="677"/>
      <c r="H14" s="656"/>
      <c r="I14" s="677"/>
      <c r="L14" s="580"/>
    </row>
    <row r="15" spans="1:13" x14ac:dyDescent="0.2">
      <c r="A15" s="571" t="s">
        <v>448</v>
      </c>
      <c r="B15" s="848">
        <v>46339</v>
      </c>
      <c r="C15" s="677" t="s">
        <v>320</v>
      </c>
      <c r="D15" s="677" t="s">
        <v>345</v>
      </c>
      <c r="E15" s="657">
        <v>3381369081</v>
      </c>
      <c r="F15" s="61" t="s">
        <v>447</v>
      </c>
      <c r="H15" s="848">
        <v>45806</v>
      </c>
      <c r="I15" s="677" t="s">
        <v>320</v>
      </c>
      <c r="J15" s="677" t="s">
        <v>345</v>
      </c>
      <c r="K15" s="657">
        <v>370582745</v>
      </c>
      <c r="L15" s="580" t="s">
        <v>447</v>
      </c>
    </row>
    <row r="16" spans="1:13" x14ac:dyDescent="0.2">
      <c r="A16" s="571" t="s">
        <v>448</v>
      </c>
      <c r="B16" s="848">
        <v>46246</v>
      </c>
      <c r="C16" s="1022" t="s">
        <v>319</v>
      </c>
      <c r="D16" s="1022" t="s">
        <v>733</v>
      </c>
      <c r="E16" s="657">
        <v>845784031</v>
      </c>
      <c r="F16" s="61" t="s">
        <v>447</v>
      </c>
      <c r="H16" s="848"/>
      <c r="I16" s="677"/>
      <c r="K16" s="657">
        <v>0</v>
      </c>
      <c r="L16" s="580"/>
    </row>
    <row r="17" spans="1:12" x14ac:dyDescent="0.2">
      <c r="A17" s="571" t="s">
        <v>539</v>
      </c>
      <c r="B17" s="848">
        <v>46251</v>
      </c>
      <c r="C17" s="677" t="s">
        <v>320</v>
      </c>
      <c r="D17" s="677" t="s">
        <v>345</v>
      </c>
      <c r="E17" s="657">
        <v>2857672926</v>
      </c>
      <c r="F17" s="61" t="s">
        <v>449</v>
      </c>
      <c r="H17" s="848">
        <v>45758</v>
      </c>
      <c r="I17" s="677" t="s">
        <v>320</v>
      </c>
      <c r="J17" s="677" t="s">
        <v>345</v>
      </c>
      <c r="K17" s="657">
        <v>280776609</v>
      </c>
      <c r="L17" s="580" t="s">
        <v>449</v>
      </c>
    </row>
    <row r="18" spans="1:12" x14ac:dyDescent="0.2">
      <c r="A18" s="571" t="s">
        <v>450</v>
      </c>
      <c r="B18" s="848">
        <v>46380</v>
      </c>
      <c r="C18" s="677" t="s">
        <v>320</v>
      </c>
      <c r="D18" s="677" t="s">
        <v>345</v>
      </c>
      <c r="E18" s="657">
        <v>8852010413</v>
      </c>
      <c r="F18" s="61" t="s">
        <v>447</v>
      </c>
      <c r="H18" s="848">
        <v>45998</v>
      </c>
      <c r="I18" s="677" t="s">
        <v>320</v>
      </c>
      <c r="J18" s="677" t="s">
        <v>345</v>
      </c>
      <c r="K18" s="657">
        <v>8481594357</v>
      </c>
      <c r="L18" s="580" t="s">
        <v>447</v>
      </c>
    </row>
    <row r="19" spans="1:12" x14ac:dyDescent="0.2">
      <c r="A19" s="571" t="s">
        <v>451</v>
      </c>
      <c r="B19" s="848">
        <v>46347</v>
      </c>
      <c r="C19" s="677" t="s">
        <v>320</v>
      </c>
      <c r="D19" s="677" t="s">
        <v>345</v>
      </c>
      <c r="E19" s="657">
        <v>9399377074</v>
      </c>
      <c r="F19" s="11" t="s">
        <v>447</v>
      </c>
      <c r="H19" s="848">
        <v>45989</v>
      </c>
      <c r="I19" s="677" t="s">
        <v>320</v>
      </c>
      <c r="J19" s="677" t="s">
        <v>345</v>
      </c>
      <c r="K19" s="657">
        <v>6993559161</v>
      </c>
      <c r="L19" s="580" t="s">
        <v>447</v>
      </c>
    </row>
    <row r="20" spans="1:12" x14ac:dyDescent="0.2">
      <c r="A20" s="849" t="s">
        <v>672</v>
      </c>
      <c r="B20" s="848">
        <v>46344</v>
      </c>
      <c r="C20" s="677" t="s">
        <v>320</v>
      </c>
      <c r="D20" s="677" t="s">
        <v>345</v>
      </c>
      <c r="E20" s="657">
        <v>4001250024</v>
      </c>
      <c r="F20" s="61" t="s">
        <v>449</v>
      </c>
      <c r="H20" s="848">
        <v>46013</v>
      </c>
      <c r="I20" s="677" t="s">
        <v>320</v>
      </c>
      <c r="J20" s="677" t="s">
        <v>345</v>
      </c>
      <c r="K20" s="657">
        <v>3314166666</v>
      </c>
      <c r="L20" s="580" t="s">
        <v>449</v>
      </c>
    </row>
    <row r="21" spans="1:12" x14ac:dyDescent="0.2">
      <c r="A21" s="571" t="s">
        <v>621</v>
      </c>
      <c r="B21" s="848">
        <v>46381</v>
      </c>
      <c r="C21" s="677" t="s">
        <v>320</v>
      </c>
      <c r="D21" s="677" t="s">
        <v>345</v>
      </c>
      <c r="E21" s="657">
        <v>945980000</v>
      </c>
      <c r="F21" s="11" t="s">
        <v>447</v>
      </c>
      <c r="H21" s="848">
        <v>45957</v>
      </c>
      <c r="I21" s="677" t="s">
        <v>320</v>
      </c>
      <c r="J21" s="677" t="s">
        <v>345</v>
      </c>
      <c r="K21" s="657">
        <v>1340201513</v>
      </c>
      <c r="L21" s="580" t="s">
        <v>447</v>
      </c>
    </row>
    <row r="22" spans="1:12" x14ac:dyDescent="0.2">
      <c r="A22" s="571" t="s">
        <v>452</v>
      </c>
      <c r="B22" s="848">
        <v>46348</v>
      </c>
      <c r="C22" s="677" t="s">
        <v>320</v>
      </c>
      <c r="D22" s="677" t="s">
        <v>345</v>
      </c>
      <c r="E22" s="657">
        <v>1133607470</v>
      </c>
      <c r="F22" s="11" t="s">
        <v>449</v>
      </c>
      <c r="H22" s="848">
        <v>45917</v>
      </c>
      <c r="I22" s="677" t="s">
        <v>320</v>
      </c>
      <c r="J22" s="677" t="s">
        <v>345</v>
      </c>
      <c r="K22" s="657">
        <v>892493010</v>
      </c>
      <c r="L22" s="580" t="s">
        <v>449</v>
      </c>
    </row>
    <row r="23" spans="1:12" x14ac:dyDescent="0.2">
      <c r="A23" s="571" t="s">
        <v>453</v>
      </c>
      <c r="B23" s="848">
        <v>46310</v>
      </c>
      <c r="C23" s="677" t="s">
        <v>320</v>
      </c>
      <c r="D23" s="677" t="s">
        <v>345</v>
      </c>
      <c r="E23" s="657">
        <v>1429337143</v>
      </c>
      <c r="F23" s="11" t="s">
        <v>449</v>
      </c>
      <c r="H23" s="848">
        <v>45994</v>
      </c>
      <c r="I23" s="677" t="s">
        <v>320</v>
      </c>
      <c r="J23" s="677" t="s">
        <v>345</v>
      </c>
      <c r="K23" s="657">
        <v>1945240476</v>
      </c>
      <c r="L23" s="580" t="s">
        <v>449</v>
      </c>
    </row>
    <row r="24" spans="1:12" x14ac:dyDescent="0.2">
      <c r="A24" s="571" t="s">
        <v>570</v>
      </c>
      <c r="B24" s="848"/>
      <c r="C24" s="677"/>
      <c r="E24" s="657">
        <v>0</v>
      </c>
      <c r="F24" s="11"/>
      <c r="H24" s="848">
        <v>45925</v>
      </c>
      <c r="I24" s="677" t="s">
        <v>320</v>
      </c>
      <c r="J24" s="677" t="s">
        <v>345</v>
      </c>
      <c r="K24" s="657">
        <v>2924316573</v>
      </c>
      <c r="L24" s="580" t="s">
        <v>449</v>
      </c>
    </row>
    <row r="25" spans="1:12" x14ac:dyDescent="0.2">
      <c r="A25" s="571" t="s">
        <v>706</v>
      </c>
      <c r="B25" s="848">
        <v>46328</v>
      </c>
      <c r="C25" s="677" t="s">
        <v>320</v>
      </c>
      <c r="D25" s="677" t="s">
        <v>345</v>
      </c>
      <c r="E25" s="657">
        <v>1605274505</v>
      </c>
      <c r="F25" s="11" t="s">
        <v>447</v>
      </c>
      <c r="H25" s="848"/>
      <c r="I25" s="677"/>
      <c r="K25" s="657">
        <v>0</v>
      </c>
      <c r="L25" s="580"/>
    </row>
    <row r="26" spans="1:12" x14ac:dyDescent="0.2">
      <c r="A26" s="571" t="s">
        <v>454</v>
      </c>
      <c r="B26" s="848">
        <v>46120</v>
      </c>
      <c r="C26" s="677" t="s">
        <v>320</v>
      </c>
      <c r="D26" s="677" t="s">
        <v>345</v>
      </c>
      <c r="E26" s="657">
        <v>260000000</v>
      </c>
      <c r="F26" s="11" t="s">
        <v>449</v>
      </c>
      <c r="H26" s="848">
        <v>45853</v>
      </c>
      <c r="I26" s="677" t="s">
        <v>320</v>
      </c>
      <c r="J26" s="677" t="s">
        <v>345</v>
      </c>
      <c r="K26" s="657">
        <v>873598119</v>
      </c>
      <c r="L26" s="580" t="s">
        <v>449</v>
      </c>
    </row>
    <row r="27" spans="1:12" x14ac:dyDescent="0.2">
      <c r="A27" s="571" t="s">
        <v>697</v>
      </c>
      <c r="B27" s="848">
        <v>46292</v>
      </c>
      <c r="C27" s="677" t="s">
        <v>320</v>
      </c>
      <c r="D27" s="677" t="s">
        <v>345</v>
      </c>
      <c r="E27" s="657">
        <v>1585236718</v>
      </c>
      <c r="F27" s="11" t="s">
        <v>449</v>
      </c>
      <c r="H27" s="848">
        <v>45994</v>
      </c>
      <c r="I27" s="677" t="s">
        <v>320</v>
      </c>
      <c r="J27" s="677" t="s">
        <v>345</v>
      </c>
      <c r="K27" s="657">
        <v>4189234695</v>
      </c>
      <c r="L27" s="580" t="s">
        <v>449</v>
      </c>
    </row>
    <row r="28" spans="1:12" x14ac:dyDescent="0.2">
      <c r="A28" s="571" t="s">
        <v>697</v>
      </c>
      <c r="B28" s="848">
        <v>46310</v>
      </c>
      <c r="C28" s="677" t="s">
        <v>319</v>
      </c>
      <c r="D28" s="677" t="s">
        <v>733</v>
      </c>
      <c r="E28" s="657">
        <v>1885236310.441</v>
      </c>
      <c r="F28" s="61" t="s">
        <v>447</v>
      </c>
      <c r="H28" s="848"/>
      <c r="I28" s="677"/>
      <c r="K28" s="657">
        <v>0</v>
      </c>
      <c r="L28" s="580"/>
    </row>
    <row r="29" spans="1:12" x14ac:dyDescent="0.2">
      <c r="A29" s="850" t="s">
        <v>660</v>
      </c>
      <c r="B29" s="846">
        <v>46336</v>
      </c>
      <c r="C29" s="677" t="s">
        <v>320</v>
      </c>
      <c r="D29" s="677" t="s">
        <v>345</v>
      </c>
      <c r="E29" s="657">
        <v>2473883393</v>
      </c>
      <c r="F29" s="61" t="s">
        <v>449</v>
      </c>
      <c r="H29" s="846">
        <v>45979</v>
      </c>
      <c r="I29" s="677" t="s">
        <v>320</v>
      </c>
      <c r="J29" s="677" t="s">
        <v>345</v>
      </c>
      <c r="K29" s="657">
        <v>2719156290</v>
      </c>
      <c r="L29" s="580" t="s">
        <v>449</v>
      </c>
    </row>
    <row r="30" spans="1:12" x14ac:dyDescent="0.2">
      <c r="A30" s="850" t="s">
        <v>674</v>
      </c>
      <c r="B30" s="846">
        <v>46292</v>
      </c>
      <c r="C30" s="677" t="s">
        <v>320</v>
      </c>
      <c r="D30" s="677" t="s">
        <v>345</v>
      </c>
      <c r="E30" s="657">
        <v>614905661</v>
      </c>
      <c r="F30" s="61" t="s">
        <v>447</v>
      </c>
      <c r="H30" s="846">
        <v>45946</v>
      </c>
      <c r="I30" s="677" t="s">
        <v>320</v>
      </c>
      <c r="J30" s="677" t="s">
        <v>345</v>
      </c>
      <c r="K30" s="657">
        <v>1155649700</v>
      </c>
      <c r="L30" s="580" t="s">
        <v>447</v>
      </c>
    </row>
    <row r="31" spans="1:12" x14ac:dyDescent="0.2">
      <c r="A31" s="850" t="s">
        <v>717</v>
      </c>
      <c r="B31" s="1023"/>
      <c r="C31" s="1022"/>
      <c r="D31" s="1022"/>
      <c r="E31" s="1024">
        <v>0</v>
      </c>
      <c r="H31" s="846">
        <v>45976</v>
      </c>
      <c r="I31" s="677" t="s">
        <v>320</v>
      </c>
      <c r="J31" s="677" t="s">
        <v>345</v>
      </c>
      <c r="K31" s="657">
        <v>1291462500</v>
      </c>
      <c r="L31" s="580" t="s">
        <v>447</v>
      </c>
    </row>
    <row r="32" spans="1:12" x14ac:dyDescent="0.2">
      <c r="A32" s="850" t="s">
        <v>717</v>
      </c>
      <c r="B32" s="1023">
        <v>46332</v>
      </c>
      <c r="C32" s="1022" t="s">
        <v>319</v>
      </c>
      <c r="D32" s="1022" t="s">
        <v>733</v>
      </c>
      <c r="E32" s="1024">
        <v>4586153970.5749989</v>
      </c>
      <c r="F32" s="61" t="s">
        <v>447</v>
      </c>
      <c r="H32" s="846"/>
      <c r="I32" s="677"/>
      <c r="K32" s="657">
        <v>0</v>
      </c>
      <c r="L32" s="580"/>
    </row>
    <row r="33" spans="1:12" x14ac:dyDescent="0.2">
      <c r="A33" s="850" t="s">
        <v>448</v>
      </c>
      <c r="B33" s="1023">
        <v>45107</v>
      </c>
      <c r="C33" s="1022" t="s">
        <v>320</v>
      </c>
      <c r="D33" s="1022" t="s">
        <v>345</v>
      </c>
      <c r="E33" s="1024">
        <v>4237734</v>
      </c>
      <c r="F33" s="61" t="s">
        <v>464</v>
      </c>
      <c r="H33" s="846">
        <v>45107</v>
      </c>
      <c r="I33" s="677" t="s">
        <v>320</v>
      </c>
      <c r="J33" s="677" t="s">
        <v>345</v>
      </c>
      <c r="K33" s="657">
        <v>4237734</v>
      </c>
      <c r="L33" s="580" t="s">
        <v>464</v>
      </c>
    </row>
    <row r="34" spans="1:12" x14ac:dyDescent="0.2">
      <c r="A34" s="850" t="s">
        <v>754</v>
      </c>
      <c r="B34" s="848">
        <v>46312</v>
      </c>
      <c r="C34" s="677" t="s">
        <v>319</v>
      </c>
      <c r="D34" s="677" t="s">
        <v>733</v>
      </c>
      <c r="E34" s="657">
        <v>2634220000</v>
      </c>
      <c r="F34" s="61" t="s">
        <v>449</v>
      </c>
      <c r="H34" s="848"/>
      <c r="I34" s="677"/>
      <c r="K34" s="657">
        <v>0</v>
      </c>
      <c r="L34" s="580"/>
    </row>
    <row r="35" spans="1:12" x14ac:dyDescent="0.2">
      <c r="A35" s="579" t="s">
        <v>179</v>
      </c>
      <c r="C35" s="677"/>
      <c r="D35" s="677" t="s">
        <v>611</v>
      </c>
      <c r="I35" s="677"/>
      <c r="J35" s="677" t="s">
        <v>611</v>
      </c>
      <c r="L35" s="580"/>
    </row>
    <row r="36" spans="1:12" x14ac:dyDescent="0.2">
      <c r="A36" s="571" t="s">
        <v>702</v>
      </c>
      <c r="B36" s="846">
        <v>45972</v>
      </c>
      <c r="C36" s="677" t="s">
        <v>320</v>
      </c>
      <c r="D36" s="677" t="s">
        <v>345</v>
      </c>
      <c r="E36" s="657">
        <v>0</v>
      </c>
      <c r="F36" s="61" t="s">
        <v>449</v>
      </c>
      <c r="H36" s="846">
        <v>45972</v>
      </c>
      <c r="I36" s="677" t="s">
        <v>320</v>
      </c>
      <c r="J36" s="677" t="s">
        <v>345</v>
      </c>
      <c r="K36" s="657">
        <v>4510630000</v>
      </c>
      <c r="L36" s="580" t="s">
        <v>449</v>
      </c>
    </row>
    <row r="37" spans="1:12" x14ac:dyDescent="0.2">
      <c r="A37" s="589" t="s">
        <v>703</v>
      </c>
      <c r="B37" s="811">
        <v>46010</v>
      </c>
      <c r="C37" s="469" t="s">
        <v>320</v>
      </c>
      <c r="D37" s="469" t="s">
        <v>345</v>
      </c>
      <c r="E37" s="842">
        <v>0</v>
      </c>
      <c r="F37" s="470" t="s">
        <v>449</v>
      </c>
      <c r="H37" s="811">
        <v>46010</v>
      </c>
      <c r="I37" s="469" t="s">
        <v>320</v>
      </c>
      <c r="J37" s="469" t="s">
        <v>345</v>
      </c>
      <c r="K37" s="842">
        <v>4464285000</v>
      </c>
      <c r="L37" s="580" t="s">
        <v>449</v>
      </c>
    </row>
    <row r="38" spans="1:12" x14ac:dyDescent="0.2">
      <c r="A38" s="571" t="s">
        <v>460</v>
      </c>
      <c r="B38" s="846">
        <v>45825</v>
      </c>
      <c r="C38" s="677" t="s">
        <v>320</v>
      </c>
      <c r="D38" s="677" t="s">
        <v>345</v>
      </c>
      <c r="E38" s="657">
        <v>0</v>
      </c>
      <c r="F38" s="61" t="s">
        <v>449</v>
      </c>
      <c r="H38" s="846">
        <v>45825</v>
      </c>
      <c r="I38" s="677" t="s">
        <v>320</v>
      </c>
      <c r="J38" s="677" t="s">
        <v>345</v>
      </c>
      <c r="K38" s="657">
        <v>5000000000</v>
      </c>
      <c r="L38" s="580" t="s">
        <v>449</v>
      </c>
    </row>
    <row r="39" spans="1:12" x14ac:dyDescent="0.2">
      <c r="A39" s="571" t="s">
        <v>461</v>
      </c>
      <c r="B39" s="846">
        <v>46098</v>
      </c>
      <c r="C39" s="469" t="s">
        <v>320</v>
      </c>
      <c r="D39" s="469" t="s">
        <v>345</v>
      </c>
      <c r="E39" s="842">
        <v>5000000000</v>
      </c>
      <c r="F39" s="470" t="s">
        <v>449</v>
      </c>
      <c r="H39" s="846">
        <v>46098</v>
      </c>
      <c r="I39" s="469" t="s">
        <v>320</v>
      </c>
      <c r="J39" s="469" t="s">
        <v>345</v>
      </c>
      <c r="K39" s="842">
        <v>0</v>
      </c>
      <c r="L39" s="580" t="s">
        <v>449</v>
      </c>
    </row>
    <row r="40" spans="1:12" x14ac:dyDescent="0.2">
      <c r="A40" s="571" t="s">
        <v>462</v>
      </c>
      <c r="B40" s="846">
        <v>46210</v>
      </c>
      <c r="C40" s="469" t="s">
        <v>320</v>
      </c>
      <c r="D40" s="469" t="s">
        <v>345</v>
      </c>
      <c r="E40" s="842">
        <v>5000000000</v>
      </c>
      <c r="F40" s="470" t="s">
        <v>449</v>
      </c>
      <c r="H40" s="846">
        <v>46210</v>
      </c>
      <c r="I40" s="469" t="s">
        <v>320</v>
      </c>
      <c r="J40" s="469" t="s">
        <v>345</v>
      </c>
      <c r="K40" s="842">
        <v>0</v>
      </c>
      <c r="L40" s="580" t="s">
        <v>449</v>
      </c>
    </row>
    <row r="41" spans="1:12" x14ac:dyDescent="0.2">
      <c r="A41" s="589" t="s">
        <v>583</v>
      </c>
      <c r="B41" s="811">
        <v>45951</v>
      </c>
      <c r="C41" s="469" t="s">
        <v>320</v>
      </c>
      <c r="D41" s="469" t="s">
        <v>345</v>
      </c>
      <c r="E41" s="842">
        <v>0</v>
      </c>
      <c r="F41" s="470" t="s">
        <v>449</v>
      </c>
      <c r="H41" s="811">
        <v>45951</v>
      </c>
      <c r="I41" s="469" t="s">
        <v>320</v>
      </c>
      <c r="J41" s="469" t="s">
        <v>345</v>
      </c>
      <c r="K41" s="842">
        <v>3000000000</v>
      </c>
      <c r="L41" s="580" t="s">
        <v>449</v>
      </c>
    </row>
    <row r="42" spans="1:12" x14ac:dyDescent="0.2">
      <c r="A42" s="571" t="s">
        <v>584</v>
      </c>
      <c r="B42" s="846">
        <v>45982</v>
      </c>
      <c r="C42" s="469" t="s">
        <v>320</v>
      </c>
      <c r="D42" s="469" t="s">
        <v>345</v>
      </c>
      <c r="E42" s="842">
        <v>0</v>
      </c>
      <c r="F42" s="470" t="s">
        <v>449</v>
      </c>
      <c r="H42" s="846">
        <v>45982</v>
      </c>
      <c r="I42" s="469" t="s">
        <v>320</v>
      </c>
      <c r="J42" s="469" t="s">
        <v>345</v>
      </c>
      <c r="K42" s="842">
        <v>3000000000</v>
      </c>
      <c r="L42" s="580" t="s">
        <v>449</v>
      </c>
    </row>
    <row r="43" spans="1:12" x14ac:dyDescent="0.2">
      <c r="A43" s="571" t="s">
        <v>585</v>
      </c>
      <c r="B43" s="846">
        <v>46346</v>
      </c>
      <c r="C43" s="469" t="s">
        <v>320</v>
      </c>
      <c r="D43" s="469" t="s">
        <v>345</v>
      </c>
      <c r="E43" s="842">
        <v>2500000000</v>
      </c>
      <c r="F43" s="470" t="s">
        <v>449</v>
      </c>
      <c r="H43" s="846">
        <v>46346</v>
      </c>
      <c r="I43" s="469" t="s">
        <v>320</v>
      </c>
      <c r="J43" s="469" t="s">
        <v>345</v>
      </c>
      <c r="K43" s="842">
        <v>0</v>
      </c>
      <c r="L43" s="580" t="s">
        <v>449</v>
      </c>
    </row>
    <row r="44" spans="1:12" x14ac:dyDescent="0.2">
      <c r="A44" s="571" t="s">
        <v>463</v>
      </c>
      <c r="B44" s="846">
        <v>45729</v>
      </c>
      <c r="C44" s="677" t="s">
        <v>320</v>
      </c>
      <c r="D44" s="677" t="s">
        <v>345</v>
      </c>
      <c r="E44" s="657">
        <v>0</v>
      </c>
      <c r="F44" s="61" t="s">
        <v>449</v>
      </c>
      <c r="H44" s="846">
        <v>45729</v>
      </c>
      <c r="I44" s="677" t="s">
        <v>320</v>
      </c>
      <c r="J44" s="677" t="s">
        <v>345</v>
      </c>
      <c r="K44" s="657">
        <v>1500000000</v>
      </c>
      <c r="L44" s="580" t="s">
        <v>449</v>
      </c>
    </row>
    <row r="45" spans="1:12" x14ac:dyDescent="0.2">
      <c r="A45" s="571" t="s">
        <v>573</v>
      </c>
      <c r="B45" s="846">
        <v>45911</v>
      </c>
      <c r="C45" s="677" t="s">
        <v>320</v>
      </c>
      <c r="D45" s="677" t="s">
        <v>345</v>
      </c>
      <c r="E45" s="657">
        <v>0</v>
      </c>
      <c r="F45" s="61" t="s">
        <v>449</v>
      </c>
      <c r="H45" s="846">
        <v>45911</v>
      </c>
      <c r="I45" s="677" t="s">
        <v>320</v>
      </c>
      <c r="J45" s="677" t="s">
        <v>345</v>
      </c>
      <c r="K45" s="657">
        <v>2500000000</v>
      </c>
      <c r="L45" s="580" t="s">
        <v>449</v>
      </c>
    </row>
    <row r="46" spans="1:12" x14ac:dyDescent="0.2">
      <c r="A46" s="571" t="s">
        <v>574</v>
      </c>
      <c r="B46" s="846">
        <v>46170</v>
      </c>
      <c r="C46" s="677" t="s">
        <v>320</v>
      </c>
      <c r="D46" s="677" t="s">
        <v>345</v>
      </c>
      <c r="E46" s="657">
        <v>2500000000</v>
      </c>
      <c r="F46" s="61" t="s">
        <v>449</v>
      </c>
      <c r="H46" s="846">
        <v>46170</v>
      </c>
      <c r="I46" s="677" t="s">
        <v>320</v>
      </c>
      <c r="J46" s="677" t="s">
        <v>345</v>
      </c>
      <c r="K46" s="657">
        <v>0</v>
      </c>
      <c r="L46" s="580" t="s">
        <v>449</v>
      </c>
    </row>
    <row r="47" spans="1:12" x14ac:dyDescent="0.2">
      <c r="A47" s="579" t="s">
        <v>352</v>
      </c>
      <c r="C47" s="677"/>
      <c r="D47" s="677" t="s">
        <v>611</v>
      </c>
      <c r="I47" s="677"/>
      <c r="J47" s="677" t="s">
        <v>611</v>
      </c>
      <c r="L47" s="580"/>
    </row>
    <row r="48" spans="1:12" x14ac:dyDescent="0.2">
      <c r="A48" s="571"/>
      <c r="C48" s="677"/>
      <c r="I48" s="677"/>
      <c r="L48" s="580"/>
    </row>
    <row r="49" spans="1:12" x14ac:dyDescent="0.2">
      <c r="A49" s="581" t="s">
        <v>455</v>
      </c>
      <c r="C49" s="677"/>
      <c r="D49" s="677" t="s">
        <v>611</v>
      </c>
      <c r="I49" s="677"/>
      <c r="J49" s="677" t="s">
        <v>611</v>
      </c>
      <c r="L49" s="580"/>
    </row>
    <row r="50" spans="1:12" x14ac:dyDescent="0.2">
      <c r="A50" s="39" t="s">
        <v>355</v>
      </c>
      <c r="C50" s="677"/>
      <c r="D50" s="677" t="s">
        <v>611</v>
      </c>
      <c r="I50" s="677"/>
      <c r="J50" s="677" t="s">
        <v>611</v>
      </c>
      <c r="L50" s="580"/>
    </row>
    <row r="51" spans="1:12" x14ac:dyDescent="0.2">
      <c r="A51" s="582" t="s">
        <v>353</v>
      </c>
      <c r="B51" s="88"/>
      <c r="C51" s="83"/>
      <c r="D51" s="83" t="s">
        <v>611</v>
      </c>
      <c r="E51" s="837"/>
      <c r="F51" s="88"/>
      <c r="G51" s="88"/>
      <c r="H51" s="88"/>
      <c r="I51" s="83"/>
      <c r="J51" s="83" t="s">
        <v>611</v>
      </c>
      <c r="K51" s="837"/>
      <c r="L51" s="88"/>
    </row>
    <row r="52" spans="1:12" x14ac:dyDescent="0.2">
      <c r="A52" s="571" t="s">
        <v>448</v>
      </c>
      <c r="B52" s="848">
        <v>46339</v>
      </c>
      <c r="C52" s="677" t="s">
        <v>320</v>
      </c>
      <c r="D52" s="677" t="s">
        <v>345</v>
      </c>
      <c r="E52" s="657">
        <v>171187055</v>
      </c>
      <c r="F52" s="61" t="s">
        <v>447</v>
      </c>
      <c r="H52" s="848">
        <v>45806</v>
      </c>
      <c r="I52" s="677" t="s">
        <v>320</v>
      </c>
      <c r="J52" s="677" t="s">
        <v>345</v>
      </c>
      <c r="K52" s="657">
        <v>9844899</v>
      </c>
      <c r="L52" s="580" t="s">
        <v>447</v>
      </c>
    </row>
    <row r="53" spans="1:12" x14ac:dyDescent="0.2">
      <c r="A53" s="571" t="s">
        <v>448</v>
      </c>
      <c r="B53" s="848">
        <v>46246</v>
      </c>
      <c r="C53" s="1022" t="s">
        <v>319</v>
      </c>
      <c r="D53" s="1022" t="s">
        <v>733</v>
      </c>
      <c r="E53" s="1025">
        <v>27106256</v>
      </c>
      <c r="F53" s="61" t="s">
        <v>447</v>
      </c>
      <c r="H53" s="848"/>
      <c r="I53" s="677"/>
      <c r="K53" s="657">
        <v>0</v>
      </c>
      <c r="L53" s="580"/>
    </row>
    <row r="54" spans="1:12" x14ac:dyDescent="0.2">
      <c r="A54" s="571" t="s">
        <v>539</v>
      </c>
      <c r="B54" s="848">
        <v>46251</v>
      </c>
      <c r="C54" s="677" t="s">
        <v>320</v>
      </c>
      <c r="D54" s="677" t="s">
        <v>345</v>
      </c>
      <c r="E54" s="657">
        <v>113132531</v>
      </c>
      <c r="F54" s="61" t="s">
        <v>449</v>
      </c>
      <c r="H54" s="848">
        <v>45758</v>
      </c>
      <c r="I54" s="677" t="s">
        <v>320</v>
      </c>
      <c r="J54" s="677" t="s">
        <v>345</v>
      </c>
      <c r="K54" s="657">
        <v>7619883</v>
      </c>
      <c r="L54" s="580" t="s">
        <v>449</v>
      </c>
    </row>
    <row r="55" spans="1:12" x14ac:dyDescent="0.2">
      <c r="A55" s="571" t="s">
        <v>450</v>
      </c>
      <c r="B55" s="848">
        <v>46380</v>
      </c>
      <c r="C55" s="677" t="s">
        <v>320</v>
      </c>
      <c r="D55" s="677" t="s">
        <v>345</v>
      </c>
      <c r="E55" s="657">
        <v>438244574</v>
      </c>
      <c r="F55" s="61" t="s">
        <v>447</v>
      </c>
      <c r="H55" s="848">
        <v>45998</v>
      </c>
      <c r="I55" s="677" t="s">
        <v>320</v>
      </c>
      <c r="J55" s="677" t="s">
        <v>345</v>
      </c>
      <c r="K55" s="657">
        <v>331250102</v>
      </c>
      <c r="L55" s="580" t="s">
        <v>447</v>
      </c>
    </row>
    <row r="56" spans="1:12" x14ac:dyDescent="0.2">
      <c r="A56" s="571" t="s">
        <v>451</v>
      </c>
      <c r="B56" s="848">
        <v>46347</v>
      </c>
      <c r="C56" s="677" t="s">
        <v>320</v>
      </c>
      <c r="D56" s="677" t="s">
        <v>345</v>
      </c>
      <c r="E56" s="657">
        <v>468341080</v>
      </c>
      <c r="F56" s="61" t="s">
        <v>447</v>
      </c>
      <c r="H56" s="848">
        <v>45989</v>
      </c>
      <c r="I56" s="677" t="s">
        <v>320</v>
      </c>
      <c r="J56" s="677" t="s">
        <v>345</v>
      </c>
      <c r="K56" s="657">
        <v>365786604</v>
      </c>
      <c r="L56" s="580" t="s">
        <v>447</v>
      </c>
    </row>
    <row r="57" spans="1:12" x14ac:dyDescent="0.2">
      <c r="A57" s="849" t="s">
        <v>672</v>
      </c>
      <c r="B57" s="848">
        <v>46344</v>
      </c>
      <c r="C57" s="677" t="s">
        <v>320</v>
      </c>
      <c r="D57" s="677" t="s">
        <v>345</v>
      </c>
      <c r="E57" s="657">
        <v>135172620</v>
      </c>
      <c r="F57" s="61" t="s">
        <v>449</v>
      </c>
      <c r="H57" s="848">
        <v>46013</v>
      </c>
      <c r="I57" s="677" t="s">
        <v>320</v>
      </c>
      <c r="J57" s="677" t="s">
        <v>345</v>
      </c>
      <c r="K57" s="657">
        <v>149368545</v>
      </c>
      <c r="L57" s="580" t="s">
        <v>449</v>
      </c>
    </row>
    <row r="58" spans="1:12" x14ac:dyDescent="0.2">
      <c r="A58" s="571" t="s">
        <v>621</v>
      </c>
      <c r="B58" s="848">
        <v>46381</v>
      </c>
      <c r="C58" s="677" t="s">
        <v>320</v>
      </c>
      <c r="D58" s="677" t="s">
        <v>345</v>
      </c>
      <c r="E58" s="657">
        <v>73311979</v>
      </c>
      <c r="F58" s="61" t="s">
        <v>447</v>
      </c>
      <c r="H58" s="848">
        <v>45957</v>
      </c>
      <c r="I58" s="677" t="s">
        <v>320</v>
      </c>
      <c r="J58" s="677" t="s">
        <v>345</v>
      </c>
      <c r="K58" s="657">
        <v>70172904</v>
      </c>
      <c r="L58" s="580" t="s">
        <v>447</v>
      </c>
    </row>
    <row r="59" spans="1:12" x14ac:dyDescent="0.2">
      <c r="A59" s="571" t="s">
        <v>452</v>
      </c>
      <c r="B59" s="848">
        <v>46348</v>
      </c>
      <c r="C59" s="677" t="s">
        <v>320</v>
      </c>
      <c r="D59" s="677" t="s">
        <v>345</v>
      </c>
      <c r="E59" s="657">
        <v>45755263</v>
      </c>
      <c r="F59" s="61" t="s">
        <v>449</v>
      </c>
      <c r="H59" s="848">
        <v>45917</v>
      </c>
      <c r="I59" s="677" t="s">
        <v>320</v>
      </c>
      <c r="J59" s="677" t="s">
        <v>345</v>
      </c>
      <c r="K59" s="657">
        <v>34413510</v>
      </c>
      <c r="L59" s="580" t="s">
        <v>449</v>
      </c>
    </row>
    <row r="60" spans="1:12" x14ac:dyDescent="0.2">
      <c r="A60" s="571" t="s">
        <v>453</v>
      </c>
      <c r="B60" s="848">
        <v>46310</v>
      </c>
      <c r="C60" s="677" t="s">
        <v>320</v>
      </c>
      <c r="D60" s="677" t="s">
        <v>345</v>
      </c>
      <c r="E60" s="657">
        <v>66585489</v>
      </c>
      <c r="F60" s="61" t="s">
        <v>449</v>
      </c>
      <c r="H60" s="848">
        <v>45994</v>
      </c>
      <c r="I60" s="677" t="s">
        <v>320</v>
      </c>
      <c r="J60" s="677" t="s">
        <v>345</v>
      </c>
      <c r="K60" s="657">
        <v>99284062</v>
      </c>
      <c r="L60" s="580" t="s">
        <v>449</v>
      </c>
    </row>
    <row r="61" spans="1:12" x14ac:dyDescent="0.2">
      <c r="A61" s="571" t="s">
        <v>570</v>
      </c>
      <c r="B61" s="848"/>
      <c r="C61" s="677"/>
      <c r="E61" s="657">
        <v>0</v>
      </c>
      <c r="H61" s="848">
        <v>45925</v>
      </c>
      <c r="I61" s="677" t="s">
        <v>320</v>
      </c>
      <c r="J61" s="677" t="s">
        <v>345</v>
      </c>
      <c r="K61" s="657">
        <v>129874586</v>
      </c>
      <c r="L61" s="580" t="s">
        <v>449</v>
      </c>
    </row>
    <row r="62" spans="1:12" x14ac:dyDescent="0.2">
      <c r="A62" s="571" t="s">
        <v>706</v>
      </c>
      <c r="B62" s="848">
        <v>46328</v>
      </c>
      <c r="C62" s="677" t="s">
        <v>320</v>
      </c>
      <c r="D62" s="677" t="s">
        <v>345</v>
      </c>
      <c r="E62" s="657">
        <v>95165647</v>
      </c>
      <c r="F62" s="61" t="s">
        <v>447</v>
      </c>
      <c r="H62" s="848"/>
      <c r="I62" s="677"/>
      <c r="K62" s="657">
        <v>0</v>
      </c>
      <c r="L62" s="580"/>
    </row>
    <row r="63" spans="1:12" x14ac:dyDescent="0.2">
      <c r="A63" s="571" t="s">
        <v>454</v>
      </c>
      <c r="B63" s="848">
        <v>46120</v>
      </c>
      <c r="C63" s="677" t="s">
        <v>320</v>
      </c>
      <c r="D63" s="677" t="s">
        <v>345</v>
      </c>
      <c r="E63" s="657">
        <v>6266712</v>
      </c>
      <c r="F63" s="61" t="s">
        <v>449</v>
      </c>
      <c r="H63" s="848">
        <v>45853</v>
      </c>
      <c r="I63" s="677" t="s">
        <v>320</v>
      </c>
      <c r="J63" s="677" t="s">
        <v>345</v>
      </c>
      <c r="K63" s="657">
        <v>28478355</v>
      </c>
      <c r="L63" s="580" t="s">
        <v>449</v>
      </c>
    </row>
    <row r="64" spans="1:12" x14ac:dyDescent="0.2">
      <c r="A64" s="571" t="s">
        <v>697</v>
      </c>
      <c r="B64" s="848">
        <v>46292</v>
      </c>
      <c r="C64" s="677" t="s">
        <v>320</v>
      </c>
      <c r="D64" s="677" t="s">
        <v>345</v>
      </c>
      <c r="E64" s="657">
        <v>75607133</v>
      </c>
      <c r="F64" s="61" t="s">
        <v>449</v>
      </c>
      <c r="H64" s="848">
        <v>45994</v>
      </c>
      <c r="I64" s="677" t="s">
        <v>320</v>
      </c>
      <c r="J64" s="677" t="s">
        <v>345</v>
      </c>
      <c r="K64" s="657">
        <v>294722407</v>
      </c>
      <c r="L64" s="580" t="s">
        <v>449</v>
      </c>
    </row>
    <row r="65" spans="1:12" x14ac:dyDescent="0.2">
      <c r="A65" s="571" t="s">
        <v>697</v>
      </c>
      <c r="B65" s="848">
        <v>46310</v>
      </c>
      <c r="C65" s="677" t="s">
        <v>319</v>
      </c>
      <c r="D65" s="677" t="s">
        <v>733</v>
      </c>
      <c r="E65" s="657">
        <v>78637393.995000005</v>
      </c>
      <c r="F65" s="61" t="s">
        <v>447</v>
      </c>
      <c r="H65" s="848"/>
      <c r="I65" s="677"/>
      <c r="K65" s="657">
        <v>0</v>
      </c>
      <c r="L65" s="580"/>
    </row>
    <row r="66" spans="1:12" x14ac:dyDescent="0.2">
      <c r="A66" s="571" t="s">
        <v>660</v>
      </c>
      <c r="B66" s="848">
        <v>46336</v>
      </c>
      <c r="C66" s="677" t="s">
        <v>320</v>
      </c>
      <c r="D66" s="677" t="s">
        <v>345</v>
      </c>
      <c r="E66" s="657">
        <v>138054581</v>
      </c>
      <c r="F66" s="61" t="s">
        <v>449</v>
      </c>
      <c r="H66" s="846">
        <v>45979</v>
      </c>
      <c r="I66" s="677" t="s">
        <v>320</v>
      </c>
      <c r="J66" s="677" t="s">
        <v>345</v>
      </c>
      <c r="K66" s="657">
        <v>136284290</v>
      </c>
      <c r="L66" s="580" t="s">
        <v>449</v>
      </c>
    </row>
    <row r="67" spans="1:12" x14ac:dyDescent="0.2">
      <c r="A67" s="850" t="s">
        <v>674</v>
      </c>
      <c r="B67" s="846">
        <v>46292</v>
      </c>
      <c r="C67" s="677" t="s">
        <v>320</v>
      </c>
      <c r="D67" s="677" t="s">
        <v>345</v>
      </c>
      <c r="E67" s="657">
        <v>47897259</v>
      </c>
      <c r="F67" s="61" t="s">
        <v>447</v>
      </c>
      <c r="H67" s="848">
        <v>45946</v>
      </c>
      <c r="I67" s="677" t="s">
        <v>320</v>
      </c>
      <c r="J67" s="677" t="s">
        <v>345</v>
      </c>
      <c r="K67" s="657">
        <v>77895275</v>
      </c>
      <c r="L67" s="580" t="s">
        <v>447</v>
      </c>
    </row>
    <row r="68" spans="1:12" x14ac:dyDescent="0.2">
      <c r="A68" s="850" t="s">
        <v>717</v>
      </c>
      <c r="B68" s="846"/>
      <c r="C68" s="677"/>
      <c r="E68" s="657">
        <v>0</v>
      </c>
      <c r="H68" s="846">
        <v>45976</v>
      </c>
      <c r="I68" s="677" t="s">
        <v>320</v>
      </c>
      <c r="J68" s="677" t="s">
        <v>345</v>
      </c>
      <c r="K68" s="657">
        <v>95384500</v>
      </c>
      <c r="L68" s="580" t="s">
        <v>447</v>
      </c>
    </row>
    <row r="69" spans="1:12" x14ac:dyDescent="0.2">
      <c r="A69" s="850" t="s">
        <v>717</v>
      </c>
      <c r="B69" s="1023">
        <v>46332</v>
      </c>
      <c r="C69" s="1022" t="s">
        <v>319</v>
      </c>
      <c r="D69" s="1022" t="s">
        <v>733</v>
      </c>
      <c r="E69" s="1025">
        <v>266625540.79750001</v>
      </c>
      <c r="F69" s="61" t="s">
        <v>447</v>
      </c>
      <c r="H69" s="846"/>
      <c r="I69" s="677"/>
      <c r="K69" s="657">
        <v>0</v>
      </c>
      <c r="L69" s="580"/>
    </row>
    <row r="70" spans="1:12" x14ac:dyDescent="0.2">
      <c r="A70" s="850" t="s">
        <v>754</v>
      </c>
      <c r="B70" s="1023">
        <v>46312</v>
      </c>
      <c r="C70" s="1022" t="s">
        <v>319</v>
      </c>
      <c r="D70" s="1022" t="s">
        <v>733</v>
      </c>
      <c r="E70" s="1025">
        <v>162383462</v>
      </c>
      <c r="F70" s="61" t="s">
        <v>449</v>
      </c>
      <c r="H70" s="846"/>
      <c r="I70" s="677"/>
      <c r="K70" s="657">
        <v>0</v>
      </c>
      <c r="L70" s="580"/>
    </row>
    <row r="71" spans="1:12" x14ac:dyDescent="0.2">
      <c r="A71" s="582" t="s">
        <v>356</v>
      </c>
      <c r="B71" s="88"/>
      <c r="C71" s="83"/>
      <c r="D71" s="83"/>
      <c r="E71" s="837"/>
      <c r="F71" s="88"/>
      <c r="G71" s="88"/>
      <c r="H71" s="88"/>
      <c r="I71" s="83"/>
      <c r="J71" s="83"/>
      <c r="K71" s="837"/>
      <c r="L71" s="88"/>
    </row>
    <row r="72" spans="1:12" x14ac:dyDescent="0.2">
      <c r="A72" s="571" t="s">
        <v>448</v>
      </c>
      <c r="B72" s="656"/>
      <c r="C72" s="677" t="s">
        <v>320</v>
      </c>
      <c r="D72" s="677" t="s">
        <v>345</v>
      </c>
      <c r="E72" s="657">
        <v>-154511810</v>
      </c>
      <c r="F72" s="61" t="s">
        <v>447</v>
      </c>
      <c r="H72" s="656"/>
      <c r="I72" s="677" t="s">
        <v>320</v>
      </c>
      <c r="J72" s="677" t="s">
        <v>345</v>
      </c>
      <c r="K72" s="657">
        <v>-9231007</v>
      </c>
      <c r="L72" s="580" t="s">
        <v>447</v>
      </c>
    </row>
    <row r="73" spans="1:12" x14ac:dyDescent="0.2">
      <c r="A73" s="571" t="s">
        <v>448</v>
      </c>
      <c r="B73" s="848"/>
      <c r="C73" s="1022" t="s">
        <v>319</v>
      </c>
      <c r="D73" s="1022" t="s">
        <v>733</v>
      </c>
      <c r="E73" s="657">
        <v>-23363955</v>
      </c>
      <c r="F73" s="61" t="s">
        <v>447</v>
      </c>
      <c r="H73" s="656"/>
      <c r="I73" s="677"/>
      <c r="K73" s="657">
        <v>0</v>
      </c>
      <c r="L73" s="580"/>
    </row>
    <row r="74" spans="1:12" x14ac:dyDescent="0.2">
      <c r="A74" s="571" t="s">
        <v>539</v>
      </c>
      <c r="B74" s="656"/>
      <c r="C74" s="677" t="s">
        <v>320</v>
      </c>
      <c r="D74" s="677" t="s">
        <v>345</v>
      </c>
      <c r="E74" s="657">
        <v>-83091411</v>
      </c>
      <c r="F74" s="61" t="s">
        <v>449</v>
      </c>
      <c r="H74" s="656"/>
      <c r="I74" s="677" t="s">
        <v>320</v>
      </c>
      <c r="J74" s="677" t="s">
        <v>345</v>
      </c>
      <c r="K74" s="657">
        <v>-5619830.333333334</v>
      </c>
      <c r="L74" s="580" t="s">
        <v>449</v>
      </c>
    </row>
    <row r="75" spans="1:12" x14ac:dyDescent="0.2">
      <c r="A75" s="571" t="s">
        <v>450</v>
      </c>
      <c r="B75" s="656"/>
      <c r="C75" s="677" t="s">
        <v>320</v>
      </c>
      <c r="D75" s="677" t="s">
        <v>345</v>
      </c>
      <c r="E75" s="657">
        <v>-413579463</v>
      </c>
      <c r="F75" s="61" t="s">
        <v>447</v>
      </c>
      <c r="H75" s="656"/>
      <c r="I75" s="677" t="s">
        <v>320</v>
      </c>
      <c r="J75" s="677" t="s">
        <v>345</v>
      </c>
      <c r="K75" s="657">
        <v>-302562073</v>
      </c>
      <c r="L75" s="580" t="s">
        <v>447</v>
      </c>
    </row>
    <row r="76" spans="1:12" x14ac:dyDescent="0.2">
      <c r="A76" s="571" t="s">
        <v>451</v>
      </c>
      <c r="B76" s="656"/>
      <c r="C76" s="677" t="s">
        <v>320</v>
      </c>
      <c r="D76" s="677" t="s">
        <v>345</v>
      </c>
      <c r="E76" s="657">
        <v>-331875739</v>
      </c>
      <c r="F76" s="61" t="s">
        <v>447</v>
      </c>
      <c r="H76" s="656"/>
      <c r="I76" s="677" t="s">
        <v>320</v>
      </c>
      <c r="J76" s="677" t="s">
        <v>345</v>
      </c>
      <c r="K76" s="657">
        <v>-308070934</v>
      </c>
      <c r="L76" s="580" t="s">
        <v>447</v>
      </c>
    </row>
    <row r="77" spans="1:12" x14ac:dyDescent="0.2">
      <c r="A77" s="849" t="s">
        <v>672</v>
      </c>
      <c r="B77" s="656"/>
      <c r="C77" s="677" t="s">
        <v>320</v>
      </c>
      <c r="D77" s="677" t="s">
        <v>345</v>
      </c>
      <c r="E77" s="657">
        <v>-120164418</v>
      </c>
      <c r="F77" s="61" t="s">
        <v>449</v>
      </c>
      <c r="H77" s="656"/>
      <c r="I77" s="677" t="s">
        <v>320</v>
      </c>
      <c r="J77" s="677" t="s">
        <v>345</v>
      </c>
      <c r="K77" s="657">
        <v>-136798682</v>
      </c>
      <c r="L77" s="580" t="s">
        <v>449</v>
      </c>
    </row>
    <row r="78" spans="1:12" x14ac:dyDescent="0.2">
      <c r="A78" s="851" t="s">
        <v>621</v>
      </c>
      <c r="B78" s="656"/>
      <c r="C78" s="677" t="s">
        <v>320</v>
      </c>
      <c r="D78" s="677" t="s">
        <v>345</v>
      </c>
      <c r="E78" s="657">
        <v>-59998406</v>
      </c>
      <c r="F78" s="61" t="s">
        <v>447</v>
      </c>
      <c r="H78" s="656"/>
      <c r="I78" s="677" t="s">
        <v>320</v>
      </c>
      <c r="J78" s="677" t="s">
        <v>345</v>
      </c>
      <c r="K78" s="657">
        <v>-65532222</v>
      </c>
      <c r="L78" s="580" t="s">
        <v>447</v>
      </c>
    </row>
    <row r="79" spans="1:12" x14ac:dyDescent="0.2">
      <c r="A79" s="851" t="s">
        <v>452</v>
      </c>
      <c r="B79" s="656"/>
      <c r="C79" s="677" t="s">
        <v>320</v>
      </c>
      <c r="D79" s="677" t="s">
        <v>345</v>
      </c>
      <c r="E79" s="657">
        <v>-40206478</v>
      </c>
      <c r="F79" s="61" t="s">
        <v>449</v>
      </c>
      <c r="H79" s="656"/>
      <c r="I79" s="677" t="s">
        <v>320</v>
      </c>
      <c r="J79" s="677" t="s">
        <v>345</v>
      </c>
      <c r="K79" s="657">
        <v>-24242979</v>
      </c>
      <c r="L79" s="580" t="s">
        <v>449</v>
      </c>
    </row>
    <row r="80" spans="1:12" x14ac:dyDescent="0.2">
      <c r="A80" s="851" t="s">
        <v>453</v>
      </c>
      <c r="B80" s="656"/>
      <c r="C80" s="677" t="s">
        <v>320</v>
      </c>
      <c r="D80" s="677" t="s">
        <v>345</v>
      </c>
      <c r="E80" s="657">
        <v>-56782328</v>
      </c>
      <c r="F80" s="61" t="s">
        <v>449</v>
      </c>
      <c r="H80" s="656"/>
      <c r="I80" s="677" t="s">
        <v>320</v>
      </c>
      <c r="J80" s="677" t="s">
        <v>345</v>
      </c>
      <c r="K80" s="657">
        <v>-88321377</v>
      </c>
      <c r="L80" s="580" t="s">
        <v>449</v>
      </c>
    </row>
    <row r="81" spans="1:12" x14ac:dyDescent="0.2">
      <c r="A81" s="571" t="s">
        <v>570</v>
      </c>
      <c r="B81" s="656"/>
      <c r="C81" s="677" t="s">
        <v>320</v>
      </c>
      <c r="D81" s="677" t="s">
        <v>345</v>
      </c>
      <c r="E81" s="657">
        <v>-104446678</v>
      </c>
      <c r="F81" s="61" t="s">
        <v>449</v>
      </c>
      <c r="H81" s="656"/>
      <c r="I81" s="677" t="s">
        <v>320</v>
      </c>
      <c r="J81" s="677" t="s">
        <v>345</v>
      </c>
      <c r="K81" s="657">
        <v>-94829943</v>
      </c>
      <c r="L81" s="580" t="s">
        <v>449</v>
      </c>
    </row>
    <row r="82" spans="1:12" x14ac:dyDescent="0.2">
      <c r="A82" s="571" t="s">
        <v>706</v>
      </c>
      <c r="B82" s="656"/>
      <c r="C82" s="677" t="s">
        <v>320</v>
      </c>
      <c r="D82" s="677" t="s">
        <v>345</v>
      </c>
      <c r="E82" s="657">
        <v>-60853622</v>
      </c>
      <c r="F82" s="61" t="s">
        <v>447</v>
      </c>
      <c r="H82" s="656"/>
      <c r="I82" s="677"/>
      <c r="K82" s="657">
        <v>0</v>
      </c>
      <c r="L82" s="580"/>
    </row>
    <row r="83" spans="1:12" x14ac:dyDescent="0.2">
      <c r="A83" s="852" t="s">
        <v>454</v>
      </c>
      <c r="B83" s="656"/>
      <c r="C83" s="677" t="s">
        <v>320</v>
      </c>
      <c r="D83" s="677" t="s">
        <v>345</v>
      </c>
      <c r="E83" s="657">
        <v>-4382602</v>
      </c>
      <c r="F83" s="61" t="s">
        <v>449</v>
      </c>
      <c r="H83" s="656"/>
      <c r="I83" s="677" t="s">
        <v>320</v>
      </c>
      <c r="J83" s="677" t="s">
        <v>345</v>
      </c>
      <c r="K83" s="657">
        <v>-21943901</v>
      </c>
      <c r="L83" s="580" t="s">
        <v>449</v>
      </c>
    </row>
    <row r="84" spans="1:12" x14ac:dyDescent="0.2">
      <c r="A84" s="852" t="s">
        <v>697</v>
      </c>
      <c r="B84" s="656"/>
      <c r="C84" s="677" t="s">
        <v>320</v>
      </c>
      <c r="D84" s="677" t="s">
        <v>345</v>
      </c>
      <c r="E84" s="657">
        <v>-59238554</v>
      </c>
      <c r="F84" s="61" t="s">
        <v>449</v>
      </c>
      <c r="H84" s="656"/>
      <c r="I84" s="677" t="s">
        <v>320</v>
      </c>
      <c r="J84" s="677" t="s">
        <v>345</v>
      </c>
      <c r="K84" s="657">
        <v>-245763982</v>
      </c>
      <c r="L84" s="580" t="s">
        <v>449</v>
      </c>
    </row>
    <row r="85" spans="1:12" x14ac:dyDescent="0.2">
      <c r="A85" s="571" t="s">
        <v>697</v>
      </c>
      <c r="B85" s="656"/>
      <c r="C85" s="677" t="s">
        <v>319</v>
      </c>
      <c r="D85" s="677" t="s">
        <v>733</v>
      </c>
      <c r="E85" s="657">
        <v>-71339720.856677428</v>
      </c>
      <c r="F85" s="61" t="s">
        <v>447</v>
      </c>
      <c r="H85" s="656"/>
      <c r="I85" s="677"/>
      <c r="K85" s="657">
        <v>0</v>
      </c>
      <c r="L85" s="580"/>
    </row>
    <row r="86" spans="1:12" x14ac:dyDescent="0.2">
      <c r="A86" s="571" t="s">
        <v>660</v>
      </c>
      <c r="B86" s="656"/>
      <c r="C86" s="677" t="s">
        <v>320</v>
      </c>
      <c r="D86" s="677" t="s">
        <v>345</v>
      </c>
      <c r="E86" s="657">
        <v>-114442828</v>
      </c>
      <c r="F86" s="61" t="s">
        <v>449</v>
      </c>
      <c r="H86" s="656"/>
      <c r="I86" s="677" t="s">
        <v>320</v>
      </c>
      <c r="J86" s="677" t="s">
        <v>345</v>
      </c>
      <c r="K86" s="657">
        <v>-107375646</v>
      </c>
      <c r="L86" s="580" t="s">
        <v>449</v>
      </c>
    </row>
    <row r="87" spans="1:12" x14ac:dyDescent="0.2">
      <c r="A87" s="571" t="s">
        <v>674</v>
      </c>
      <c r="B87" s="656"/>
      <c r="C87" s="677" t="s">
        <v>320</v>
      </c>
      <c r="D87" s="677" t="s">
        <v>345</v>
      </c>
      <c r="E87" s="657">
        <v>-38404108</v>
      </c>
      <c r="F87" s="61" t="s">
        <v>447</v>
      </c>
      <c r="H87" s="656"/>
      <c r="I87" s="677" t="s">
        <v>320</v>
      </c>
      <c r="J87" s="677" t="s">
        <v>345</v>
      </c>
      <c r="K87" s="657">
        <v>-71266927</v>
      </c>
      <c r="L87" s="580" t="s">
        <v>447</v>
      </c>
    </row>
    <row r="88" spans="1:12" x14ac:dyDescent="0.2">
      <c r="A88" s="571" t="s">
        <v>717</v>
      </c>
      <c r="B88" s="656"/>
      <c r="C88" s="677"/>
      <c r="E88" s="657">
        <v>0</v>
      </c>
      <c r="H88" s="656"/>
      <c r="I88" s="677" t="s">
        <v>320</v>
      </c>
      <c r="J88" s="677" t="s">
        <v>345</v>
      </c>
      <c r="K88" s="657">
        <v>-87175459</v>
      </c>
      <c r="L88" s="580" t="s">
        <v>447</v>
      </c>
    </row>
    <row r="89" spans="1:12" x14ac:dyDescent="0.2">
      <c r="A89" s="850" t="s">
        <v>717</v>
      </c>
      <c r="B89" s="656"/>
      <c r="C89" s="677" t="s">
        <v>319</v>
      </c>
      <c r="D89" s="677" t="s">
        <v>733</v>
      </c>
      <c r="E89" s="657">
        <v>-156349231</v>
      </c>
      <c r="F89" s="61" t="s">
        <v>447</v>
      </c>
      <c r="H89" s="656"/>
      <c r="I89" s="677"/>
      <c r="K89" s="657">
        <v>0</v>
      </c>
      <c r="L89" s="580"/>
    </row>
    <row r="90" spans="1:12" x14ac:dyDescent="0.2">
      <c r="A90" s="850" t="s">
        <v>754</v>
      </c>
      <c r="B90" s="1023"/>
      <c r="C90" s="1022" t="s">
        <v>319</v>
      </c>
      <c r="D90" s="1022" t="s">
        <v>733</v>
      </c>
      <c r="E90" s="657">
        <v>-156970689.24283332</v>
      </c>
      <c r="F90" s="61" t="s">
        <v>449</v>
      </c>
      <c r="H90" s="656"/>
      <c r="I90" s="677"/>
      <c r="K90" s="657">
        <v>0</v>
      </c>
      <c r="L90" s="580"/>
    </row>
    <row r="91" spans="1:12" x14ac:dyDescent="0.2">
      <c r="A91" s="571" t="s">
        <v>673</v>
      </c>
      <c r="B91" s="656"/>
      <c r="C91" s="677"/>
      <c r="E91" s="657">
        <v>0</v>
      </c>
      <c r="H91" s="656"/>
      <c r="I91" s="677" t="s">
        <v>320</v>
      </c>
      <c r="J91" s="677" t="s">
        <v>345</v>
      </c>
      <c r="K91" s="657">
        <v>-6864181</v>
      </c>
      <c r="L91" s="580" t="s">
        <v>447</v>
      </c>
    </row>
    <row r="92" spans="1:12" x14ac:dyDescent="0.2">
      <c r="A92" s="582" t="s">
        <v>94</v>
      </c>
      <c r="B92" s="88"/>
      <c r="C92" s="83"/>
      <c r="D92" s="83" t="s">
        <v>611</v>
      </c>
      <c r="E92" s="837"/>
      <c r="F92" s="88"/>
      <c r="G92" s="88"/>
      <c r="H92" s="88"/>
      <c r="I92" s="83"/>
      <c r="J92" s="83" t="s">
        <v>611</v>
      </c>
      <c r="K92" s="837"/>
      <c r="L92" s="88"/>
    </row>
    <row r="93" spans="1:12" x14ac:dyDescent="0.2">
      <c r="A93" s="571" t="s">
        <v>704</v>
      </c>
      <c r="B93" s="846">
        <v>45972</v>
      </c>
      <c r="C93" s="677" t="s">
        <v>320</v>
      </c>
      <c r="D93" s="677" t="s">
        <v>345</v>
      </c>
      <c r="E93" s="657">
        <v>0</v>
      </c>
      <c r="F93" s="61" t="s">
        <v>449</v>
      </c>
      <c r="H93" s="846">
        <v>45972</v>
      </c>
      <c r="I93" s="677" t="s">
        <v>320</v>
      </c>
      <c r="J93" s="677" t="s">
        <v>345</v>
      </c>
      <c r="K93" s="657">
        <v>489370000</v>
      </c>
      <c r="L93" s="580" t="s">
        <v>449</v>
      </c>
    </row>
    <row r="94" spans="1:12" x14ac:dyDescent="0.2">
      <c r="A94" s="589" t="s">
        <v>705</v>
      </c>
      <c r="B94" s="811">
        <v>46010</v>
      </c>
      <c r="C94" s="677" t="s">
        <v>320</v>
      </c>
      <c r="D94" s="677" t="s">
        <v>345</v>
      </c>
      <c r="E94" s="812">
        <v>0</v>
      </c>
      <c r="F94" s="61" t="s">
        <v>449</v>
      </c>
      <c r="H94" s="811">
        <v>46010</v>
      </c>
      <c r="I94" s="677" t="s">
        <v>320</v>
      </c>
      <c r="J94" s="677" t="s">
        <v>345</v>
      </c>
      <c r="K94" s="812">
        <v>535715000</v>
      </c>
      <c r="L94" s="580" t="s">
        <v>449</v>
      </c>
    </row>
    <row r="95" spans="1:12" x14ac:dyDescent="0.2">
      <c r="A95" s="571" t="s">
        <v>456</v>
      </c>
      <c r="B95" s="846">
        <v>45825</v>
      </c>
      <c r="C95" s="677" t="s">
        <v>320</v>
      </c>
      <c r="D95" s="677" t="s">
        <v>345</v>
      </c>
      <c r="E95" s="657">
        <v>0</v>
      </c>
      <c r="F95" s="61" t="s">
        <v>449</v>
      </c>
      <c r="H95" s="846">
        <v>45825</v>
      </c>
      <c r="I95" s="677" t="s">
        <v>320</v>
      </c>
      <c r="J95" s="677" t="s">
        <v>345</v>
      </c>
      <c r="K95" s="657">
        <v>342808220</v>
      </c>
      <c r="L95" s="580" t="s">
        <v>449</v>
      </c>
    </row>
    <row r="96" spans="1:12" x14ac:dyDescent="0.2">
      <c r="A96" s="571" t="s">
        <v>457</v>
      </c>
      <c r="B96" s="846">
        <v>46098</v>
      </c>
      <c r="C96" s="677" t="s">
        <v>320</v>
      </c>
      <c r="D96" s="677" t="s">
        <v>345</v>
      </c>
      <c r="E96" s="657">
        <v>174520505</v>
      </c>
      <c r="F96" s="61" t="s">
        <v>449</v>
      </c>
      <c r="H96" s="846">
        <v>46098</v>
      </c>
      <c r="I96" s="677" t="s">
        <v>320</v>
      </c>
      <c r="J96" s="677" t="s">
        <v>345</v>
      </c>
      <c r="K96" s="657">
        <v>0</v>
      </c>
      <c r="L96" s="580" t="s">
        <v>449</v>
      </c>
    </row>
    <row r="97" spans="1:12" x14ac:dyDescent="0.2">
      <c r="A97" s="571" t="s">
        <v>458</v>
      </c>
      <c r="B97" s="846">
        <v>46210</v>
      </c>
      <c r="C97" s="677" t="s">
        <v>320</v>
      </c>
      <c r="D97" s="677" t="s">
        <v>345</v>
      </c>
      <c r="E97" s="657">
        <v>529171192</v>
      </c>
      <c r="F97" s="61" t="s">
        <v>449</v>
      </c>
      <c r="H97" s="846">
        <v>46210</v>
      </c>
      <c r="I97" s="677" t="s">
        <v>320</v>
      </c>
      <c r="J97" s="677" t="s">
        <v>345</v>
      </c>
      <c r="K97" s="657">
        <v>0</v>
      </c>
      <c r="L97" s="580" t="s">
        <v>449</v>
      </c>
    </row>
    <row r="98" spans="1:12" x14ac:dyDescent="0.2">
      <c r="A98" s="61" t="s">
        <v>572</v>
      </c>
      <c r="B98" s="846">
        <v>46170</v>
      </c>
      <c r="C98" s="677" t="s">
        <v>320</v>
      </c>
      <c r="D98" s="677" t="s">
        <v>345</v>
      </c>
      <c r="E98" s="657">
        <v>135205488</v>
      </c>
      <c r="F98" s="61" t="s">
        <v>449</v>
      </c>
      <c r="H98" s="846">
        <v>46170</v>
      </c>
      <c r="I98" s="677" t="s">
        <v>320</v>
      </c>
      <c r="J98" s="677" t="s">
        <v>345</v>
      </c>
      <c r="K98" s="657">
        <v>0</v>
      </c>
      <c r="L98" s="580" t="s">
        <v>449</v>
      </c>
    </row>
    <row r="99" spans="1:12" x14ac:dyDescent="0.2">
      <c r="A99" s="589" t="s">
        <v>582</v>
      </c>
      <c r="B99" s="811">
        <v>46346</v>
      </c>
      <c r="C99" s="677" t="s">
        <v>320</v>
      </c>
      <c r="D99" s="677" t="s">
        <v>345</v>
      </c>
      <c r="E99" s="812">
        <v>317893844</v>
      </c>
      <c r="F99" s="61" t="s">
        <v>449</v>
      </c>
      <c r="H99" s="811">
        <v>46346</v>
      </c>
      <c r="I99" s="677" t="s">
        <v>320</v>
      </c>
      <c r="J99" s="677" t="s">
        <v>345</v>
      </c>
      <c r="K99" s="812">
        <v>0</v>
      </c>
      <c r="L99" s="580" t="s">
        <v>449</v>
      </c>
    </row>
    <row r="100" spans="1:12" x14ac:dyDescent="0.2">
      <c r="A100" s="589" t="s">
        <v>580</v>
      </c>
      <c r="B100" s="846">
        <v>45951</v>
      </c>
      <c r="C100" s="677" t="s">
        <v>320</v>
      </c>
      <c r="D100" s="677" t="s">
        <v>345</v>
      </c>
      <c r="E100" s="812">
        <v>0</v>
      </c>
      <c r="F100" s="61" t="s">
        <v>449</v>
      </c>
      <c r="H100" s="846">
        <v>45951</v>
      </c>
      <c r="I100" s="677" t="s">
        <v>320</v>
      </c>
      <c r="J100" s="677" t="s">
        <v>345</v>
      </c>
      <c r="K100" s="812">
        <v>344054796</v>
      </c>
      <c r="L100" s="580" t="s">
        <v>449</v>
      </c>
    </row>
    <row r="101" spans="1:12" x14ac:dyDescent="0.2">
      <c r="A101" s="571" t="s">
        <v>581</v>
      </c>
      <c r="B101" s="846">
        <v>45982</v>
      </c>
      <c r="C101" s="677" t="s">
        <v>320</v>
      </c>
      <c r="D101" s="677" t="s">
        <v>345</v>
      </c>
      <c r="E101" s="657">
        <v>0</v>
      </c>
      <c r="F101" s="61" t="s">
        <v>449</v>
      </c>
      <c r="H101" s="846">
        <v>45982</v>
      </c>
      <c r="I101" s="677" t="s">
        <v>320</v>
      </c>
      <c r="J101" s="677" t="s">
        <v>345</v>
      </c>
      <c r="K101" s="657">
        <v>373356166</v>
      </c>
      <c r="L101" s="580" t="s">
        <v>449</v>
      </c>
    </row>
    <row r="102" spans="1:12" x14ac:dyDescent="0.2">
      <c r="A102" s="571" t="s">
        <v>459</v>
      </c>
      <c r="B102" s="846">
        <v>45729</v>
      </c>
      <c r="C102" s="677" t="s">
        <v>320</v>
      </c>
      <c r="D102" s="677" t="s">
        <v>345</v>
      </c>
      <c r="E102" s="657">
        <v>0</v>
      </c>
      <c r="F102" s="61" t="s">
        <v>449</v>
      </c>
      <c r="H102" s="846">
        <v>45729</v>
      </c>
      <c r="I102" s="677" t="s">
        <v>320</v>
      </c>
      <c r="J102" s="677" t="s">
        <v>345</v>
      </c>
      <c r="K102" s="657">
        <v>61130137</v>
      </c>
      <c r="L102" s="580" t="s">
        <v>449</v>
      </c>
    </row>
    <row r="103" spans="1:12" x14ac:dyDescent="0.2">
      <c r="A103" s="571" t="s">
        <v>571</v>
      </c>
      <c r="B103" s="846">
        <v>45911</v>
      </c>
      <c r="C103" s="677" t="s">
        <v>320</v>
      </c>
      <c r="D103" s="677" t="s">
        <v>345</v>
      </c>
      <c r="E103" s="657">
        <v>0</v>
      </c>
      <c r="F103" s="61" t="s">
        <v>449</v>
      </c>
      <c r="H103" s="846">
        <v>45911</v>
      </c>
      <c r="I103" s="677" t="s">
        <v>320</v>
      </c>
      <c r="J103" s="677" t="s">
        <v>345</v>
      </c>
      <c r="K103" s="657">
        <v>215034246</v>
      </c>
      <c r="L103" s="580" t="s">
        <v>449</v>
      </c>
    </row>
    <row r="104" spans="1:12" x14ac:dyDescent="0.2">
      <c r="A104" s="847" t="s">
        <v>356</v>
      </c>
      <c r="B104" s="814"/>
      <c r="C104" s="815"/>
      <c r="D104" s="815" t="s">
        <v>611</v>
      </c>
      <c r="E104" s="838">
        <v>-898075332</v>
      </c>
      <c r="F104" s="822"/>
      <c r="G104" s="822"/>
      <c r="H104" s="814"/>
      <c r="I104" s="815"/>
      <c r="J104" s="815" t="s">
        <v>611</v>
      </c>
      <c r="K104" s="838">
        <v>-1538323181.6755002</v>
      </c>
      <c r="L104" s="580"/>
    </row>
    <row r="105" spans="1:12" x14ac:dyDescent="0.2">
      <c r="A105" s="228" t="s">
        <v>2</v>
      </c>
      <c r="B105" s="739"/>
      <c r="C105" s="583"/>
      <c r="D105" s="584"/>
      <c r="E105" s="839">
        <f>SUM(E15:E104)</f>
        <v>64113724685.708992</v>
      </c>
      <c r="F105" s="584"/>
      <c r="G105" s="584"/>
      <c r="H105" s="739"/>
      <c r="I105" s="583"/>
      <c r="J105" s="584"/>
      <c r="K105" s="839">
        <f>SUM(K15:K104)</f>
        <v>61829111309.991165</v>
      </c>
      <c r="L105" s="584"/>
    </row>
    <row r="106" spans="1:12" x14ac:dyDescent="0.2">
      <c r="A106" s="17"/>
      <c r="L106" s="61"/>
    </row>
    <row r="107" spans="1:12" x14ac:dyDescent="0.2">
      <c r="K107" s="677"/>
      <c r="L107" s="677"/>
    </row>
    <row r="108" spans="1:12" x14ac:dyDescent="0.2">
      <c r="A108" s="585" t="s">
        <v>347</v>
      </c>
      <c r="B108" s="512"/>
      <c r="C108" s="512"/>
      <c r="D108" s="513"/>
      <c r="E108" s="840"/>
      <c r="F108" s="512"/>
      <c r="G108" s="512"/>
      <c r="H108" s="512"/>
      <c r="I108" s="512"/>
      <c r="J108" s="513"/>
      <c r="K108" s="840"/>
      <c r="L108" s="1029"/>
    </row>
    <row r="109" spans="1:12" x14ac:dyDescent="0.2">
      <c r="A109" s="586"/>
      <c r="B109" s="17"/>
      <c r="C109" s="17"/>
      <c r="D109" s="655">
        <v>2025</v>
      </c>
      <c r="E109" s="798"/>
      <c r="F109" s="17"/>
      <c r="H109" s="17"/>
      <c r="I109" s="17"/>
      <c r="J109" s="655">
        <v>2024</v>
      </c>
      <c r="K109" s="798"/>
      <c r="L109" s="572"/>
    </row>
    <row r="110" spans="1:12" ht="38.25" x14ac:dyDescent="0.2">
      <c r="A110" s="588" t="s">
        <v>354</v>
      </c>
      <c r="B110" s="471" t="s">
        <v>91</v>
      </c>
      <c r="C110" s="472" t="s">
        <v>351</v>
      </c>
      <c r="D110" s="472" t="s">
        <v>234</v>
      </c>
      <c r="E110" s="841" t="s">
        <v>538</v>
      </c>
      <c r="F110" s="471" t="s">
        <v>92</v>
      </c>
      <c r="G110" s="473"/>
      <c r="H110" s="471" t="s">
        <v>91</v>
      </c>
      <c r="I110" s="472" t="s">
        <v>351</v>
      </c>
      <c r="J110" s="472" t="s">
        <v>234</v>
      </c>
      <c r="K110" s="841" t="s">
        <v>538</v>
      </c>
      <c r="L110" s="471" t="s">
        <v>92</v>
      </c>
    </row>
    <row r="111" spans="1:12" x14ac:dyDescent="0.2">
      <c r="A111" s="589" t="s">
        <v>448</v>
      </c>
      <c r="B111" s="848">
        <v>46750</v>
      </c>
      <c r="C111" s="677" t="s">
        <v>320</v>
      </c>
      <c r="D111" s="677" t="s">
        <v>345</v>
      </c>
      <c r="E111" s="657">
        <v>5394668543</v>
      </c>
      <c r="F111" s="61" t="s">
        <v>447</v>
      </c>
      <c r="H111" s="848">
        <v>46339</v>
      </c>
      <c r="I111" s="677" t="s">
        <v>320</v>
      </c>
      <c r="J111" s="677" t="s">
        <v>345</v>
      </c>
      <c r="K111" s="657">
        <v>3381369081</v>
      </c>
      <c r="L111" s="580" t="s">
        <v>447</v>
      </c>
    </row>
    <row r="112" spans="1:12" x14ac:dyDescent="0.2">
      <c r="A112" s="589" t="s">
        <v>539</v>
      </c>
      <c r="B112" s="853"/>
      <c r="C112" s="677"/>
      <c r="E112" s="657">
        <v>0</v>
      </c>
      <c r="H112" s="853">
        <v>46251</v>
      </c>
      <c r="I112" s="677" t="s">
        <v>320</v>
      </c>
      <c r="J112" s="677" t="s">
        <v>345</v>
      </c>
      <c r="K112" s="657">
        <v>1801510668</v>
      </c>
      <c r="L112" s="580" t="s">
        <v>449</v>
      </c>
    </row>
    <row r="113" spans="1:12" x14ac:dyDescent="0.2">
      <c r="A113" s="589" t="s">
        <v>451</v>
      </c>
      <c r="B113" s="848">
        <v>46751</v>
      </c>
      <c r="C113" s="677" t="s">
        <v>320</v>
      </c>
      <c r="D113" s="677" t="s">
        <v>345</v>
      </c>
      <c r="E113" s="657">
        <v>3588865069</v>
      </c>
      <c r="F113" s="61" t="s">
        <v>447</v>
      </c>
      <c r="H113" s="848">
        <v>46327</v>
      </c>
      <c r="I113" s="677" t="s">
        <v>320</v>
      </c>
      <c r="J113" s="677" t="s">
        <v>345</v>
      </c>
      <c r="K113" s="657">
        <v>2073278733</v>
      </c>
      <c r="L113" s="580" t="s">
        <v>447</v>
      </c>
    </row>
    <row r="114" spans="1:12" x14ac:dyDescent="0.2">
      <c r="A114" s="849" t="s">
        <v>451</v>
      </c>
      <c r="B114" s="853">
        <v>46709</v>
      </c>
      <c r="C114" s="677" t="s">
        <v>319</v>
      </c>
      <c r="D114" s="677" t="s">
        <v>733</v>
      </c>
      <c r="E114" s="657">
        <v>1382965500</v>
      </c>
      <c r="F114" s="61" t="s">
        <v>447</v>
      </c>
      <c r="H114" s="853"/>
      <c r="I114" s="677"/>
      <c r="K114" s="657">
        <v>0</v>
      </c>
      <c r="L114" s="580"/>
    </row>
    <row r="115" spans="1:12" x14ac:dyDescent="0.2">
      <c r="A115" s="571" t="s">
        <v>672</v>
      </c>
      <c r="B115" s="853">
        <v>46709</v>
      </c>
      <c r="C115" s="677" t="s">
        <v>320</v>
      </c>
      <c r="D115" s="677" t="s">
        <v>345</v>
      </c>
      <c r="E115" s="657">
        <v>2352083336</v>
      </c>
      <c r="F115" s="61" t="s">
        <v>449</v>
      </c>
      <c r="H115" s="853">
        <v>46344</v>
      </c>
      <c r="I115" s="677" t="s">
        <v>320</v>
      </c>
      <c r="J115" s="677" t="s">
        <v>345</v>
      </c>
      <c r="K115" s="657">
        <v>2849583352</v>
      </c>
      <c r="L115" s="580" t="s">
        <v>449</v>
      </c>
    </row>
    <row r="116" spans="1:12" x14ac:dyDescent="0.2">
      <c r="A116" s="571" t="s">
        <v>621</v>
      </c>
      <c r="B116" s="853"/>
      <c r="C116" s="677"/>
      <c r="E116" s="657">
        <v>0</v>
      </c>
      <c r="H116" s="853">
        <v>46381</v>
      </c>
      <c r="I116" s="677" t="s">
        <v>320</v>
      </c>
      <c r="J116" s="677" t="s">
        <v>345</v>
      </c>
      <c r="K116" s="657">
        <v>816820000</v>
      </c>
      <c r="L116" s="580" t="s">
        <v>447</v>
      </c>
    </row>
    <row r="117" spans="1:12" x14ac:dyDescent="0.2">
      <c r="A117" s="571" t="s">
        <v>452</v>
      </c>
      <c r="B117" s="853">
        <v>46743</v>
      </c>
      <c r="C117" s="677" t="s">
        <v>320</v>
      </c>
      <c r="D117" s="677" t="s">
        <v>345</v>
      </c>
      <c r="E117" s="657">
        <v>747560935</v>
      </c>
      <c r="F117" s="61" t="s">
        <v>449</v>
      </c>
      <c r="H117" s="853">
        <v>46348</v>
      </c>
      <c r="I117" s="677" t="s">
        <v>320</v>
      </c>
      <c r="J117" s="677" t="s">
        <v>345</v>
      </c>
      <c r="K117" s="657">
        <v>1133607470</v>
      </c>
      <c r="L117" s="580" t="s">
        <v>449</v>
      </c>
    </row>
    <row r="118" spans="1:12" x14ac:dyDescent="0.2">
      <c r="A118" s="61" t="s">
        <v>570</v>
      </c>
      <c r="B118" s="853">
        <v>46478</v>
      </c>
      <c r="C118" s="677" t="s">
        <v>320</v>
      </c>
      <c r="D118" s="677" t="s">
        <v>345</v>
      </c>
      <c r="E118" s="657">
        <v>3390000000</v>
      </c>
      <c r="F118" s="61" t="s">
        <v>449</v>
      </c>
      <c r="H118" s="853">
        <v>46357</v>
      </c>
      <c r="I118" s="677" t="s">
        <v>320</v>
      </c>
      <c r="J118" s="677" t="s">
        <v>345</v>
      </c>
      <c r="K118" s="657">
        <v>1828354576</v>
      </c>
      <c r="L118" s="580" t="s">
        <v>449</v>
      </c>
    </row>
    <row r="119" spans="1:12" x14ac:dyDescent="0.2">
      <c r="A119" s="61" t="s">
        <v>454</v>
      </c>
      <c r="B119" s="853">
        <v>46678</v>
      </c>
      <c r="C119" s="677" t="s">
        <v>320</v>
      </c>
      <c r="D119" s="677" t="s">
        <v>345</v>
      </c>
      <c r="E119" s="657">
        <v>602867454</v>
      </c>
      <c r="F119" s="61" t="s">
        <v>449</v>
      </c>
      <c r="H119" s="853">
        <v>45853</v>
      </c>
      <c r="I119" s="677" t="s">
        <v>320</v>
      </c>
      <c r="J119" s="677" t="s">
        <v>345</v>
      </c>
      <c r="K119" s="657">
        <v>0</v>
      </c>
      <c r="L119" s="580" t="s">
        <v>449</v>
      </c>
    </row>
    <row r="120" spans="1:12" x14ac:dyDescent="0.2">
      <c r="A120" s="61" t="s">
        <v>706</v>
      </c>
      <c r="B120" s="853"/>
      <c r="C120" s="677"/>
      <c r="E120" s="657">
        <v>0</v>
      </c>
      <c r="H120" s="853">
        <v>46147</v>
      </c>
      <c r="I120" s="677" t="s">
        <v>320</v>
      </c>
      <c r="J120" s="677" t="s">
        <v>345</v>
      </c>
      <c r="K120" s="657">
        <v>756931061</v>
      </c>
      <c r="L120" s="580" t="s">
        <v>447</v>
      </c>
    </row>
    <row r="121" spans="1:12" x14ac:dyDescent="0.2">
      <c r="A121" s="589" t="s">
        <v>697</v>
      </c>
      <c r="B121" s="853">
        <v>46579</v>
      </c>
      <c r="C121" s="677" t="s">
        <v>319</v>
      </c>
      <c r="D121" s="677" t="s">
        <v>733</v>
      </c>
      <c r="E121" s="657">
        <v>404144140</v>
      </c>
      <c r="F121" s="61" t="s">
        <v>447</v>
      </c>
      <c r="H121" s="853">
        <v>46292</v>
      </c>
      <c r="I121" s="677" t="s">
        <v>320</v>
      </c>
      <c r="J121" s="677" t="s">
        <v>345</v>
      </c>
      <c r="K121" s="657">
        <v>1378179180</v>
      </c>
      <c r="L121" s="580" t="s">
        <v>447</v>
      </c>
    </row>
    <row r="122" spans="1:12" x14ac:dyDescent="0.2">
      <c r="A122" s="571" t="s">
        <v>697</v>
      </c>
      <c r="B122" s="853">
        <v>46408</v>
      </c>
      <c r="C122" s="677" t="s">
        <v>320</v>
      </c>
      <c r="D122" s="677" t="s">
        <v>345</v>
      </c>
      <c r="E122" s="657">
        <v>309260146</v>
      </c>
      <c r="F122" s="61" t="s">
        <v>449</v>
      </c>
      <c r="H122" s="853"/>
      <c r="I122" s="677"/>
      <c r="K122" s="657">
        <v>0</v>
      </c>
      <c r="L122" s="580"/>
    </row>
    <row r="123" spans="1:12" x14ac:dyDescent="0.2">
      <c r="A123" s="849" t="s">
        <v>672</v>
      </c>
      <c r="B123" s="853">
        <v>48134</v>
      </c>
      <c r="C123" s="1022" t="s">
        <v>320</v>
      </c>
      <c r="D123" s="1022" t="s">
        <v>345</v>
      </c>
      <c r="E123" s="1025">
        <v>3737811484</v>
      </c>
      <c r="F123" s="61" t="s">
        <v>449</v>
      </c>
      <c r="H123" s="853">
        <v>48134</v>
      </c>
      <c r="I123" s="677" t="s">
        <v>320</v>
      </c>
      <c r="J123" s="677" t="s">
        <v>345</v>
      </c>
      <c r="K123" s="657">
        <v>4485373781</v>
      </c>
      <c r="L123" s="580" t="s">
        <v>449</v>
      </c>
    </row>
    <row r="124" spans="1:12" x14ac:dyDescent="0.2">
      <c r="A124" s="514" t="s">
        <v>717</v>
      </c>
      <c r="B124" s="846">
        <v>46474</v>
      </c>
      <c r="C124" s="677" t="s">
        <v>320</v>
      </c>
      <c r="D124" s="677" t="s">
        <v>345</v>
      </c>
      <c r="E124" s="657">
        <v>705042176</v>
      </c>
      <c r="F124" s="61" t="s">
        <v>447</v>
      </c>
      <c r="H124" s="846"/>
      <c r="I124" s="677"/>
      <c r="K124" s="657">
        <v>0</v>
      </c>
      <c r="L124" s="580"/>
    </row>
    <row r="125" spans="1:12" x14ac:dyDescent="0.2">
      <c r="A125" s="514" t="s">
        <v>717</v>
      </c>
      <c r="B125" s="846">
        <v>46764</v>
      </c>
      <c r="C125" s="677" t="s">
        <v>319</v>
      </c>
      <c r="D125" s="677" t="s">
        <v>733</v>
      </c>
      <c r="E125" s="657">
        <v>2248895518</v>
      </c>
      <c r="F125" s="61" t="s">
        <v>449</v>
      </c>
      <c r="H125" s="846"/>
      <c r="I125" s="677"/>
      <c r="K125" s="657">
        <v>0</v>
      </c>
      <c r="L125" s="580"/>
    </row>
    <row r="126" spans="1:12" x14ac:dyDescent="0.2">
      <c r="A126" s="514" t="s">
        <v>674</v>
      </c>
      <c r="B126" s="846">
        <v>46736</v>
      </c>
      <c r="C126" s="677" t="s">
        <v>320</v>
      </c>
      <c r="D126" s="677" t="s">
        <v>345</v>
      </c>
      <c r="E126" s="657">
        <v>493750000</v>
      </c>
      <c r="F126" s="61" t="s">
        <v>447</v>
      </c>
      <c r="H126" s="846">
        <v>46292</v>
      </c>
      <c r="I126" s="677" t="s">
        <v>320</v>
      </c>
      <c r="J126" s="677" t="s">
        <v>345</v>
      </c>
      <c r="K126" s="657">
        <v>562500000</v>
      </c>
      <c r="L126" s="580" t="s">
        <v>447</v>
      </c>
    </row>
    <row r="127" spans="1:12" x14ac:dyDescent="0.2">
      <c r="A127" s="590" t="s">
        <v>179</v>
      </c>
      <c r="B127" s="854"/>
      <c r="C127" s="677"/>
      <c r="D127" s="677" t="s">
        <v>611</v>
      </c>
      <c r="H127" s="854"/>
      <c r="I127" s="677"/>
      <c r="J127" s="677" t="s">
        <v>611</v>
      </c>
      <c r="L127" s="580"/>
    </row>
    <row r="128" spans="1:12" x14ac:dyDescent="0.2">
      <c r="A128" s="589" t="s">
        <v>461</v>
      </c>
      <c r="B128" s="811">
        <v>46098</v>
      </c>
      <c r="C128" s="469" t="s">
        <v>320</v>
      </c>
      <c r="D128" s="469" t="s">
        <v>345</v>
      </c>
      <c r="E128" s="842">
        <v>0</v>
      </c>
      <c r="F128" s="470" t="s">
        <v>449</v>
      </c>
      <c r="H128" s="811">
        <v>46098</v>
      </c>
      <c r="I128" s="469" t="s">
        <v>320</v>
      </c>
      <c r="J128" s="469" t="s">
        <v>345</v>
      </c>
      <c r="K128" s="842">
        <v>5000000000</v>
      </c>
      <c r="L128" s="580" t="s">
        <v>449</v>
      </c>
    </row>
    <row r="129" spans="1:12" x14ac:dyDescent="0.2">
      <c r="A129" s="589" t="s">
        <v>462</v>
      </c>
      <c r="B129" s="811">
        <v>46210</v>
      </c>
      <c r="C129" s="469" t="s">
        <v>320</v>
      </c>
      <c r="D129" s="469" t="s">
        <v>345</v>
      </c>
      <c r="E129" s="842">
        <v>0</v>
      </c>
      <c r="F129" s="470" t="s">
        <v>449</v>
      </c>
      <c r="H129" s="811">
        <v>46210</v>
      </c>
      <c r="I129" s="469" t="s">
        <v>320</v>
      </c>
      <c r="J129" s="469" t="s">
        <v>345</v>
      </c>
      <c r="K129" s="842">
        <v>5000000000</v>
      </c>
      <c r="L129" s="580" t="s">
        <v>449</v>
      </c>
    </row>
    <row r="130" spans="1:12" x14ac:dyDescent="0.2">
      <c r="A130" s="589" t="s">
        <v>574</v>
      </c>
      <c r="B130" s="811">
        <v>46170</v>
      </c>
      <c r="C130" s="469" t="s">
        <v>320</v>
      </c>
      <c r="D130" s="469" t="s">
        <v>345</v>
      </c>
      <c r="E130" s="842">
        <v>0</v>
      </c>
      <c r="F130" s="470" t="s">
        <v>449</v>
      </c>
      <c r="H130" s="811">
        <v>46170</v>
      </c>
      <c r="I130" s="469" t="s">
        <v>320</v>
      </c>
      <c r="J130" s="469" t="s">
        <v>345</v>
      </c>
      <c r="K130" s="842">
        <v>2500000000</v>
      </c>
      <c r="L130" s="580" t="s">
        <v>449</v>
      </c>
    </row>
    <row r="131" spans="1:12" x14ac:dyDescent="0.2">
      <c r="A131" s="589" t="s">
        <v>585</v>
      </c>
      <c r="B131" s="811">
        <v>46346</v>
      </c>
      <c r="C131" s="469" t="s">
        <v>320</v>
      </c>
      <c r="D131" s="469" t="s">
        <v>345</v>
      </c>
      <c r="E131" s="842">
        <v>0</v>
      </c>
      <c r="F131" s="470" t="s">
        <v>449</v>
      </c>
      <c r="H131" s="811">
        <v>46346</v>
      </c>
      <c r="I131" s="469" t="s">
        <v>320</v>
      </c>
      <c r="J131" s="469" t="s">
        <v>345</v>
      </c>
      <c r="K131" s="842">
        <v>2500000000</v>
      </c>
      <c r="L131" s="580" t="s">
        <v>449</v>
      </c>
    </row>
    <row r="132" spans="1:12" x14ac:dyDescent="0.2">
      <c r="A132" s="589" t="s">
        <v>589</v>
      </c>
      <c r="B132" s="811">
        <v>46541</v>
      </c>
      <c r="C132" s="469" t="s">
        <v>320</v>
      </c>
      <c r="D132" s="469" t="s">
        <v>345</v>
      </c>
      <c r="E132" s="842">
        <v>2500000000</v>
      </c>
      <c r="F132" s="470" t="s">
        <v>449</v>
      </c>
      <c r="H132" s="811">
        <v>46541</v>
      </c>
      <c r="I132" s="469" t="s">
        <v>320</v>
      </c>
      <c r="J132" s="469" t="s">
        <v>345</v>
      </c>
      <c r="K132" s="842">
        <v>2500000000</v>
      </c>
      <c r="L132" s="580" t="s">
        <v>449</v>
      </c>
    </row>
    <row r="133" spans="1:12" x14ac:dyDescent="0.2">
      <c r="A133" s="589" t="s">
        <v>590</v>
      </c>
      <c r="B133" s="811">
        <v>46723</v>
      </c>
      <c r="C133" s="469" t="s">
        <v>320</v>
      </c>
      <c r="D133" s="469" t="s">
        <v>345</v>
      </c>
      <c r="E133" s="842">
        <v>2500000000</v>
      </c>
      <c r="F133" s="470" t="s">
        <v>449</v>
      </c>
      <c r="H133" s="811">
        <v>46723</v>
      </c>
      <c r="I133" s="469" t="s">
        <v>320</v>
      </c>
      <c r="J133" s="469" t="s">
        <v>345</v>
      </c>
      <c r="K133" s="842">
        <v>2500000000</v>
      </c>
      <c r="L133" s="580" t="s">
        <v>449</v>
      </c>
    </row>
    <row r="134" spans="1:12" x14ac:dyDescent="0.2">
      <c r="A134" s="514" t="s">
        <v>612</v>
      </c>
      <c r="B134" s="858">
        <v>46462</v>
      </c>
      <c r="C134" s="469" t="s">
        <v>320</v>
      </c>
      <c r="D134" s="469" t="s">
        <v>345</v>
      </c>
      <c r="E134" s="842">
        <v>2500000000</v>
      </c>
      <c r="F134" s="470" t="s">
        <v>449</v>
      </c>
      <c r="H134" s="858">
        <v>46462</v>
      </c>
      <c r="I134" s="469" t="s">
        <v>320</v>
      </c>
      <c r="J134" s="469" t="s">
        <v>345</v>
      </c>
      <c r="K134" s="842">
        <v>2500000000</v>
      </c>
      <c r="L134" s="580" t="s">
        <v>449</v>
      </c>
    </row>
    <row r="135" spans="1:12" x14ac:dyDescent="0.2">
      <c r="A135" s="514" t="s">
        <v>613</v>
      </c>
      <c r="B135" s="858">
        <v>46644</v>
      </c>
      <c r="C135" s="469" t="s">
        <v>320</v>
      </c>
      <c r="D135" s="469" t="s">
        <v>345</v>
      </c>
      <c r="E135" s="842">
        <v>2500000000</v>
      </c>
      <c r="F135" s="470" t="s">
        <v>449</v>
      </c>
      <c r="H135" s="858">
        <v>46644</v>
      </c>
      <c r="I135" s="469" t="s">
        <v>320</v>
      </c>
      <c r="J135" s="469" t="s">
        <v>345</v>
      </c>
      <c r="K135" s="842">
        <v>2500000000</v>
      </c>
      <c r="L135" s="580" t="s">
        <v>449</v>
      </c>
    </row>
    <row r="136" spans="1:12" x14ac:dyDescent="0.2">
      <c r="A136" s="514" t="s">
        <v>614</v>
      </c>
      <c r="B136" s="858">
        <v>46854</v>
      </c>
      <c r="C136" s="469" t="s">
        <v>320</v>
      </c>
      <c r="D136" s="469" t="s">
        <v>345</v>
      </c>
      <c r="E136" s="842">
        <v>2500000000</v>
      </c>
      <c r="F136" s="470" t="s">
        <v>449</v>
      </c>
      <c r="H136" s="858">
        <v>46854</v>
      </c>
      <c r="I136" s="469" t="s">
        <v>320</v>
      </c>
      <c r="J136" s="469" t="s">
        <v>345</v>
      </c>
      <c r="K136" s="842">
        <v>2500000000</v>
      </c>
      <c r="L136" s="580" t="s">
        <v>449</v>
      </c>
    </row>
    <row r="137" spans="1:12" x14ac:dyDescent="0.2">
      <c r="A137" s="514" t="s">
        <v>615</v>
      </c>
      <c r="B137" s="858">
        <v>46973</v>
      </c>
      <c r="C137" s="469" t="s">
        <v>320</v>
      </c>
      <c r="D137" s="469" t="s">
        <v>345</v>
      </c>
      <c r="E137" s="842">
        <v>2500000000</v>
      </c>
      <c r="F137" s="470" t="s">
        <v>449</v>
      </c>
      <c r="H137" s="858">
        <v>46973</v>
      </c>
      <c r="I137" s="469" t="s">
        <v>320</v>
      </c>
      <c r="J137" s="469" t="s">
        <v>345</v>
      </c>
      <c r="K137" s="842">
        <v>2500000000</v>
      </c>
      <c r="L137" s="580" t="s">
        <v>449</v>
      </c>
    </row>
    <row r="138" spans="1:12" x14ac:dyDescent="0.2">
      <c r="A138" s="514" t="s">
        <v>616</v>
      </c>
      <c r="B138" s="858">
        <v>46917</v>
      </c>
      <c r="C138" s="469" t="s">
        <v>320</v>
      </c>
      <c r="D138" s="469" t="s">
        <v>345</v>
      </c>
      <c r="E138" s="842">
        <v>2500000000</v>
      </c>
      <c r="F138" s="470" t="s">
        <v>449</v>
      </c>
      <c r="H138" s="858">
        <v>46917</v>
      </c>
      <c r="I138" s="469" t="s">
        <v>320</v>
      </c>
      <c r="J138" s="469" t="s">
        <v>345</v>
      </c>
      <c r="K138" s="842">
        <v>2500000000</v>
      </c>
      <c r="L138" s="580" t="s">
        <v>449</v>
      </c>
    </row>
    <row r="139" spans="1:12" x14ac:dyDescent="0.2">
      <c r="A139" s="514" t="s">
        <v>617</v>
      </c>
      <c r="B139" s="858">
        <v>47038</v>
      </c>
      <c r="C139" s="469" t="s">
        <v>320</v>
      </c>
      <c r="D139" s="469" t="s">
        <v>345</v>
      </c>
      <c r="E139" s="842">
        <v>2500000000</v>
      </c>
      <c r="F139" s="470" t="s">
        <v>449</v>
      </c>
      <c r="H139" s="858">
        <v>47038</v>
      </c>
      <c r="I139" s="469" t="s">
        <v>320</v>
      </c>
      <c r="J139" s="469" t="s">
        <v>345</v>
      </c>
      <c r="K139" s="842">
        <v>2500000000</v>
      </c>
      <c r="L139" s="580" t="s">
        <v>449</v>
      </c>
    </row>
    <row r="140" spans="1:12" x14ac:dyDescent="0.2">
      <c r="A140" s="589" t="s">
        <v>622</v>
      </c>
      <c r="B140" s="811">
        <v>46443</v>
      </c>
      <c r="C140" s="469" t="s">
        <v>320</v>
      </c>
      <c r="D140" s="469" t="s">
        <v>345</v>
      </c>
      <c r="E140" s="842">
        <v>2500000000</v>
      </c>
      <c r="F140" s="470" t="s">
        <v>449</v>
      </c>
      <c r="H140" s="811">
        <v>46443</v>
      </c>
      <c r="I140" s="469" t="s">
        <v>320</v>
      </c>
      <c r="J140" s="469" t="s">
        <v>345</v>
      </c>
      <c r="K140" s="842">
        <v>2500000000</v>
      </c>
      <c r="L140" s="580" t="s">
        <v>449</v>
      </c>
    </row>
    <row r="141" spans="1:12" x14ac:dyDescent="0.2">
      <c r="A141" s="589" t="s">
        <v>623</v>
      </c>
      <c r="B141" s="811">
        <v>47080</v>
      </c>
      <c r="C141" s="469" t="s">
        <v>320</v>
      </c>
      <c r="D141" s="469" t="s">
        <v>345</v>
      </c>
      <c r="E141" s="842">
        <v>2500000000</v>
      </c>
      <c r="F141" s="470" t="s">
        <v>449</v>
      </c>
      <c r="H141" s="811">
        <v>47080</v>
      </c>
      <c r="I141" s="469" t="s">
        <v>320</v>
      </c>
      <c r="J141" s="469" t="s">
        <v>345</v>
      </c>
      <c r="K141" s="842">
        <v>2500000000</v>
      </c>
      <c r="L141" s="580" t="s">
        <v>449</v>
      </c>
    </row>
    <row r="142" spans="1:12" x14ac:dyDescent="0.2">
      <c r="A142" s="514" t="s">
        <v>624</v>
      </c>
      <c r="B142" s="858">
        <v>47197</v>
      </c>
      <c r="C142" s="469" t="s">
        <v>320</v>
      </c>
      <c r="D142" s="469" t="s">
        <v>345</v>
      </c>
      <c r="E142" s="842">
        <v>3000000000</v>
      </c>
      <c r="F142" s="470" t="s">
        <v>449</v>
      </c>
      <c r="H142" s="858">
        <v>47197</v>
      </c>
      <c r="I142" s="469" t="s">
        <v>320</v>
      </c>
      <c r="J142" s="469" t="s">
        <v>345</v>
      </c>
      <c r="K142" s="842">
        <v>3000000000</v>
      </c>
      <c r="L142" s="580" t="s">
        <v>449</v>
      </c>
    </row>
    <row r="143" spans="1:12" x14ac:dyDescent="0.2">
      <c r="A143" s="514" t="s">
        <v>625</v>
      </c>
      <c r="B143" s="858">
        <v>47288</v>
      </c>
      <c r="C143" s="469" t="s">
        <v>320</v>
      </c>
      <c r="D143" s="469" t="s">
        <v>345</v>
      </c>
      <c r="E143" s="842">
        <v>3500000000</v>
      </c>
      <c r="F143" s="470" t="s">
        <v>449</v>
      </c>
      <c r="H143" s="858">
        <v>47288</v>
      </c>
      <c r="I143" s="469" t="s">
        <v>320</v>
      </c>
      <c r="J143" s="469" t="s">
        <v>345</v>
      </c>
      <c r="K143" s="842">
        <v>3500000000</v>
      </c>
      <c r="L143" s="580" t="s">
        <v>449</v>
      </c>
    </row>
    <row r="144" spans="1:12" x14ac:dyDescent="0.2">
      <c r="A144" s="514" t="s">
        <v>626</v>
      </c>
      <c r="B144" s="858">
        <v>47351</v>
      </c>
      <c r="C144" s="469" t="s">
        <v>320</v>
      </c>
      <c r="D144" s="469" t="s">
        <v>345</v>
      </c>
      <c r="E144" s="842">
        <v>3500000000</v>
      </c>
      <c r="F144" s="470" t="s">
        <v>449</v>
      </c>
      <c r="H144" s="858">
        <v>47351</v>
      </c>
      <c r="I144" s="469" t="s">
        <v>320</v>
      </c>
      <c r="J144" s="469" t="s">
        <v>345</v>
      </c>
      <c r="K144" s="842">
        <v>3500000000</v>
      </c>
      <c r="L144" s="580" t="s">
        <v>449</v>
      </c>
    </row>
    <row r="145" spans="1:12" x14ac:dyDescent="0.2">
      <c r="A145" s="514" t="s">
        <v>628</v>
      </c>
      <c r="B145" s="858">
        <v>46672</v>
      </c>
      <c r="C145" s="469" t="s">
        <v>320</v>
      </c>
      <c r="D145" s="469" t="s">
        <v>345</v>
      </c>
      <c r="E145" s="842">
        <v>2500000000</v>
      </c>
      <c r="F145" s="470" t="s">
        <v>449</v>
      </c>
      <c r="H145" s="858">
        <v>46672</v>
      </c>
      <c r="I145" s="469" t="s">
        <v>320</v>
      </c>
      <c r="J145" s="469" t="s">
        <v>345</v>
      </c>
      <c r="K145" s="842">
        <v>2500000000</v>
      </c>
      <c r="L145" s="580" t="s">
        <v>449</v>
      </c>
    </row>
    <row r="146" spans="1:12" x14ac:dyDescent="0.2">
      <c r="A146" s="514" t="s">
        <v>629</v>
      </c>
      <c r="B146" s="858">
        <v>46790</v>
      </c>
      <c r="C146" s="469" t="s">
        <v>320</v>
      </c>
      <c r="D146" s="469" t="s">
        <v>345</v>
      </c>
      <c r="E146" s="842">
        <v>3000000000</v>
      </c>
      <c r="F146" s="470" t="s">
        <v>449</v>
      </c>
      <c r="H146" s="858">
        <v>46790</v>
      </c>
      <c r="I146" s="469" t="s">
        <v>320</v>
      </c>
      <c r="J146" s="469" t="s">
        <v>345</v>
      </c>
      <c r="K146" s="842">
        <v>3000000000</v>
      </c>
      <c r="L146" s="580" t="s">
        <v>449</v>
      </c>
    </row>
    <row r="147" spans="1:12" x14ac:dyDescent="0.2">
      <c r="A147" s="514" t="s">
        <v>630</v>
      </c>
      <c r="B147" s="858">
        <v>47351</v>
      </c>
      <c r="C147" s="469" t="s">
        <v>320</v>
      </c>
      <c r="D147" s="469" t="s">
        <v>345</v>
      </c>
      <c r="E147" s="842">
        <v>1000000000</v>
      </c>
      <c r="F147" s="470" t="s">
        <v>449</v>
      </c>
      <c r="H147" s="858">
        <v>47351</v>
      </c>
      <c r="I147" s="469" t="s">
        <v>320</v>
      </c>
      <c r="J147" s="469" t="s">
        <v>345</v>
      </c>
      <c r="K147" s="842">
        <v>1000000000</v>
      </c>
      <c r="L147" s="580" t="s">
        <v>449</v>
      </c>
    </row>
    <row r="148" spans="1:12" x14ac:dyDescent="0.2">
      <c r="A148" s="589" t="s">
        <v>632</v>
      </c>
      <c r="B148" s="811">
        <v>47407</v>
      </c>
      <c r="C148" s="469" t="s">
        <v>320</v>
      </c>
      <c r="D148" s="469" t="s">
        <v>345</v>
      </c>
      <c r="E148" s="842">
        <v>2500000000</v>
      </c>
      <c r="F148" s="470" t="s">
        <v>449</v>
      </c>
      <c r="H148" s="811">
        <v>47407</v>
      </c>
      <c r="I148" s="469" t="s">
        <v>320</v>
      </c>
      <c r="J148" s="469" t="s">
        <v>345</v>
      </c>
      <c r="K148" s="842">
        <v>2500000000</v>
      </c>
      <c r="L148" s="580" t="s">
        <v>449</v>
      </c>
    </row>
    <row r="149" spans="1:12" x14ac:dyDescent="0.2">
      <c r="A149" s="589" t="s">
        <v>631</v>
      </c>
      <c r="B149" s="811">
        <v>47651</v>
      </c>
      <c r="C149" s="469" t="s">
        <v>320</v>
      </c>
      <c r="D149" s="469" t="s">
        <v>345</v>
      </c>
      <c r="E149" s="842">
        <v>2500000000</v>
      </c>
      <c r="F149" s="470" t="s">
        <v>449</v>
      </c>
      <c r="H149" s="811">
        <v>47651</v>
      </c>
      <c r="I149" s="469" t="s">
        <v>320</v>
      </c>
      <c r="J149" s="469" t="s">
        <v>345</v>
      </c>
      <c r="K149" s="842">
        <v>2500000000</v>
      </c>
      <c r="L149" s="580" t="s">
        <v>449</v>
      </c>
    </row>
    <row r="150" spans="1:12" x14ac:dyDescent="0.2">
      <c r="A150" s="514" t="s">
        <v>634</v>
      </c>
      <c r="B150" s="858">
        <v>47534</v>
      </c>
      <c r="C150" s="469" t="s">
        <v>320</v>
      </c>
      <c r="D150" s="469" t="s">
        <v>345</v>
      </c>
      <c r="E150" s="842">
        <v>2500000000</v>
      </c>
      <c r="F150" s="470" t="s">
        <v>449</v>
      </c>
      <c r="H150" s="858">
        <v>47534</v>
      </c>
      <c r="I150" s="469" t="s">
        <v>320</v>
      </c>
      <c r="J150" s="469" t="s">
        <v>345</v>
      </c>
      <c r="K150" s="842">
        <v>2500000000</v>
      </c>
      <c r="L150" s="580" t="s">
        <v>449</v>
      </c>
    </row>
    <row r="151" spans="1:12" x14ac:dyDescent="0.2">
      <c r="A151" s="514" t="s">
        <v>635</v>
      </c>
      <c r="B151" s="858">
        <v>47442</v>
      </c>
      <c r="C151" s="469" t="s">
        <v>320</v>
      </c>
      <c r="D151" s="469" t="s">
        <v>345</v>
      </c>
      <c r="E151" s="842">
        <v>2500000000</v>
      </c>
      <c r="F151" s="470" t="s">
        <v>449</v>
      </c>
      <c r="H151" s="858">
        <v>47442</v>
      </c>
      <c r="I151" s="469" t="s">
        <v>320</v>
      </c>
      <c r="J151" s="469" t="s">
        <v>345</v>
      </c>
      <c r="K151" s="842">
        <v>2500000000</v>
      </c>
      <c r="L151" s="580" t="s">
        <v>449</v>
      </c>
    </row>
    <row r="152" spans="1:12" x14ac:dyDescent="0.2">
      <c r="A152" s="514" t="s">
        <v>636</v>
      </c>
      <c r="B152" s="858">
        <v>47591</v>
      </c>
      <c r="C152" s="469" t="s">
        <v>320</v>
      </c>
      <c r="D152" s="469" t="s">
        <v>345</v>
      </c>
      <c r="E152" s="842">
        <v>2500000000</v>
      </c>
      <c r="F152" s="470" t="s">
        <v>449</v>
      </c>
      <c r="H152" s="858">
        <v>47591</v>
      </c>
      <c r="I152" s="469" t="s">
        <v>320</v>
      </c>
      <c r="J152" s="469" t="s">
        <v>345</v>
      </c>
      <c r="K152" s="842">
        <v>2500000000</v>
      </c>
      <c r="L152" s="580" t="s">
        <v>449</v>
      </c>
    </row>
    <row r="153" spans="1:12" x14ac:dyDescent="0.2">
      <c r="A153" s="514" t="s">
        <v>661</v>
      </c>
      <c r="B153" s="858">
        <v>47714</v>
      </c>
      <c r="C153" s="469" t="s">
        <v>320</v>
      </c>
      <c r="D153" s="469" t="s">
        <v>345</v>
      </c>
      <c r="E153" s="842">
        <v>3000000000</v>
      </c>
      <c r="F153" s="470" t="s">
        <v>449</v>
      </c>
      <c r="H153" s="858">
        <v>47714</v>
      </c>
      <c r="I153" s="469" t="s">
        <v>320</v>
      </c>
      <c r="J153" s="469" t="s">
        <v>345</v>
      </c>
      <c r="K153" s="842">
        <v>3000000000</v>
      </c>
      <c r="L153" s="580" t="s">
        <v>449</v>
      </c>
    </row>
    <row r="154" spans="1:12" x14ac:dyDescent="0.2">
      <c r="A154" s="514" t="s">
        <v>662</v>
      </c>
      <c r="B154" s="858">
        <v>47809</v>
      </c>
      <c r="C154" s="469" t="s">
        <v>320</v>
      </c>
      <c r="D154" s="469" t="s">
        <v>345</v>
      </c>
      <c r="E154" s="842">
        <v>3000000000</v>
      </c>
      <c r="F154" s="470" t="s">
        <v>449</v>
      </c>
      <c r="H154" s="858">
        <v>47809</v>
      </c>
      <c r="I154" s="469" t="s">
        <v>320</v>
      </c>
      <c r="J154" s="469" t="s">
        <v>345</v>
      </c>
      <c r="K154" s="842">
        <v>3000000000</v>
      </c>
      <c r="L154" s="580" t="s">
        <v>449</v>
      </c>
    </row>
    <row r="155" spans="1:12" x14ac:dyDescent="0.2">
      <c r="A155" s="514" t="s">
        <v>677</v>
      </c>
      <c r="B155" s="858">
        <v>47906</v>
      </c>
      <c r="C155" s="469" t="s">
        <v>320</v>
      </c>
      <c r="D155" s="469" t="s">
        <v>345</v>
      </c>
      <c r="E155" s="842">
        <v>5000000000</v>
      </c>
      <c r="F155" s="470" t="s">
        <v>449</v>
      </c>
      <c r="H155" s="858">
        <v>47906</v>
      </c>
      <c r="I155" s="469" t="s">
        <v>320</v>
      </c>
      <c r="J155" s="469" t="s">
        <v>345</v>
      </c>
      <c r="K155" s="842">
        <v>5000000000</v>
      </c>
      <c r="L155" s="580" t="s">
        <v>449</v>
      </c>
    </row>
    <row r="156" spans="1:12" x14ac:dyDescent="0.2">
      <c r="A156" s="514" t="s">
        <v>678</v>
      </c>
      <c r="B156" s="858">
        <v>47190</v>
      </c>
      <c r="C156" s="469" t="s">
        <v>320</v>
      </c>
      <c r="D156" s="469" t="s">
        <v>345</v>
      </c>
      <c r="E156" s="842">
        <v>5000000000</v>
      </c>
      <c r="F156" s="470" t="s">
        <v>449</v>
      </c>
      <c r="H156" s="858">
        <v>47190</v>
      </c>
      <c r="I156" s="469" t="s">
        <v>320</v>
      </c>
      <c r="J156" s="469" t="s">
        <v>345</v>
      </c>
      <c r="K156" s="842">
        <v>5000000000</v>
      </c>
      <c r="L156" s="580" t="s">
        <v>449</v>
      </c>
    </row>
    <row r="157" spans="1:12" x14ac:dyDescent="0.2">
      <c r="A157" s="514" t="s">
        <v>679</v>
      </c>
      <c r="B157" s="858">
        <v>46469</v>
      </c>
      <c r="C157" s="469" t="s">
        <v>320</v>
      </c>
      <c r="D157" s="469" t="s">
        <v>345</v>
      </c>
      <c r="E157" s="842">
        <v>5000000000</v>
      </c>
      <c r="F157" s="470" t="s">
        <v>449</v>
      </c>
      <c r="H157" s="858">
        <v>46469</v>
      </c>
      <c r="I157" s="469" t="s">
        <v>320</v>
      </c>
      <c r="J157" s="469" t="s">
        <v>345</v>
      </c>
      <c r="K157" s="842">
        <v>5000000000</v>
      </c>
      <c r="L157" s="580" t="s">
        <v>449</v>
      </c>
    </row>
    <row r="158" spans="1:12" x14ac:dyDescent="0.2">
      <c r="A158" s="514" t="s">
        <v>690</v>
      </c>
      <c r="B158" s="858">
        <v>47270</v>
      </c>
      <c r="C158" s="469" t="s">
        <v>320</v>
      </c>
      <c r="D158" s="469" t="s">
        <v>345</v>
      </c>
      <c r="E158" s="842">
        <v>5000000000</v>
      </c>
      <c r="F158" s="470" t="s">
        <v>449</v>
      </c>
      <c r="H158" s="858">
        <v>47270</v>
      </c>
      <c r="I158" s="469" t="s">
        <v>320</v>
      </c>
      <c r="J158" s="469" t="s">
        <v>345</v>
      </c>
      <c r="K158" s="842">
        <v>5000000000</v>
      </c>
      <c r="L158" s="580" t="s">
        <v>449</v>
      </c>
    </row>
    <row r="159" spans="1:12" x14ac:dyDescent="0.2">
      <c r="A159" s="514" t="s">
        <v>718</v>
      </c>
      <c r="B159" s="858">
        <v>47113</v>
      </c>
      <c r="C159" s="469" t="s">
        <v>320</v>
      </c>
      <c r="D159" s="469" t="s">
        <v>345</v>
      </c>
      <c r="E159" s="842">
        <v>5000000000</v>
      </c>
      <c r="F159" s="470" t="s">
        <v>449</v>
      </c>
      <c r="H159" s="858"/>
      <c r="I159" s="469"/>
      <c r="J159" s="469"/>
      <c r="K159" s="842">
        <v>0</v>
      </c>
      <c r="L159" s="580"/>
    </row>
    <row r="160" spans="1:12" x14ac:dyDescent="0.2">
      <c r="A160" s="514" t="s">
        <v>719</v>
      </c>
      <c r="B160" s="858">
        <v>47533</v>
      </c>
      <c r="C160" s="469" t="s">
        <v>320</v>
      </c>
      <c r="D160" s="469" t="s">
        <v>345</v>
      </c>
      <c r="E160" s="842">
        <v>5000000000</v>
      </c>
      <c r="F160" s="470" t="s">
        <v>449</v>
      </c>
      <c r="H160" s="858"/>
      <c r="I160" s="469"/>
      <c r="J160" s="469"/>
      <c r="K160" s="842">
        <v>0</v>
      </c>
      <c r="L160" s="580"/>
    </row>
    <row r="161" spans="1:12" x14ac:dyDescent="0.2">
      <c r="A161" s="514" t="s">
        <v>720</v>
      </c>
      <c r="B161" s="858">
        <v>47920</v>
      </c>
      <c r="C161" s="469" t="s">
        <v>320</v>
      </c>
      <c r="D161" s="469" t="s">
        <v>345</v>
      </c>
      <c r="E161" s="842">
        <v>5000000000</v>
      </c>
      <c r="F161" s="470" t="s">
        <v>449</v>
      </c>
      <c r="H161" s="858"/>
      <c r="I161" s="469"/>
      <c r="J161" s="469"/>
      <c r="K161" s="842">
        <v>0</v>
      </c>
      <c r="L161" s="580"/>
    </row>
    <row r="162" spans="1:12" x14ac:dyDescent="0.2">
      <c r="A162" s="514" t="s">
        <v>728</v>
      </c>
      <c r="B162" s="858">
        <v>47984</v>
      </c>
      <c r="C162" s="469" t="s">
        <v>320</v>
      </c>
      <c r="D162" s="469" t="s">
        <v>345</v>
      </c>
      <c r="E162" s="842">
        <v>15000000000</v>
      </c>
      <c r="F162" s="470" t="s">
        <v>449</v>
      </c>
      <c r="H162" s="858"/>
      <c r="I162" s="469"/>
      <c r="J162" s="469"/>
      <c r="K162" s="842">
        <v>0</v>
      </c>
      <c r="L162" s="580"/>
    </row>
    <row r="163" spans="1:12" x14ac:dyDescent="0.2">
      <c r="A163" s="514" t="s">
        <v>729</v>
      </c>
      <c r="B163" s="858">
        <v>48650</v>
      </c>
      <c r="C163" s="469" t="s">
        <v>320</v>
      </c>
      <c r="D163" s="469" t="s">
        <v>345</v>
      </c>
      <c r="E163" s="842">
        <v>10000000000</v>
      </c>
      <c r="F163" s="470" t="s">
        <v>449</v>
      </c>
      <c r="H163" s="858"/>
      <c r="I163" s="469"/>
      <c r="J163" s="469"/>
      <c r="K163" s="842">
        <v>0</v>
      </c>
      <c r="L163" s="580"/>
    </row>
    <row r="164" spans="1:12" x14ac:dyDescent="0.2">
      <c r="A164" s="514" t="s">
        <v>734</v>
      </c>
      <c r="B164" s="858">
        <v>48779</v>
      </c>
      <c r="C164" s="469" t="s">
        <v>320</v>
      </c>
      <c r="D164" s="469" t="s">
        <v>345</v>
      </c>
      <c r="E164" s="842">
        <v>5000000000</v>
      </c>
      <c r="F164" s="470" t="s">
        <v>449</v>
      </c>
      <c r="H164" s="858"/>
      <c r="I164" s="469"/>
      <c r="J164" s="469"/>
      <c r="K164" s="842">
        <v>0</v>
      </c>
      <c r="L164" s="580"/>
    </row>
    <row r="165" spans="1:12" x14ac:dyDescent="0.2">
      <c r="A165" s="514" t="s">
        <v>735</v>
      </c>
      <c r="B165" s="858">
        <v>48786</v>
      </c>
      <c r="C165" s="469" t="s">
        <v>320</v>
      </c>
      <c r="D165" s="469" t="s">
        <v>345</v>
      </c>
      <c r="E165" s="842">
        <v>15000000000</v>
      </c>
      <c r="F165" s="470" t="s">
        <v>449</v>
      </c>
      <c r="H165" s="858"/>
      <c r="I165" s="469"/>
      <c r="J165" s="469"/>
      <c r="K165" s="842">
        <v>0</v>
      </c>
      <c r="L165" s="580"/>
    </row>
    <row r="166" spans="1:12" x14ac:dyDescent="0.2">
      <c r="A166" s="514"/>
      <c r="B166" s="754"/>
      <c r="C166" s="469"/>
      <c r="D166" s="469"/>
      <c r="E166" s="842"/>
      <c r="F166" s="470"/>
      <c r="H166" s="754"/>
      <c r="I166" s="469"/>
      <c r="J166" s="469"/>
      <c r="K166" s="842"/>
      <c r="L166" s="580"/>
    </row>
    <row r="167" spans="1:12" x14ac:dyDescent="0.2">
      <c r="A167" s="680" t="s">
        <v>352</v>
      </c>
      <c r="C167" s="677"/>
      <c r="D167" s="677" t="s">
        <v>611</v>
      </c>
      <c r="I167" s="677"/>
      <c r="J167" s="677" t="s">
        <v>611</v>
      </c>
      <c r="L167" s="580"/>
    </row>
    <row r="168" spans="1:12" x14ac:dyDescent="0.2">
      <c r="A168" s="589" t="s">
        <v>350</v>
      </c>
      <c r="C168" s="677"/>
      <c r="D168" s="677" t="s">
        <v>611</v>
      </c>
      <c r="E168" s="657">
        <v>0</v>
      </c>
      <c r="I168" s="677"/>
      <c r="J168" s="677" t="s">
        <v>611</v>
      </c>
      <c r="K168" s="657">
        <v>0</v>
      </c>
      <c r="L168" s="580"/>
    </row>
    <row r="169" spans="1:12" x14ac:dyDescent="0.2">
      <c r="A169" s="589" t="s">
        <v>350</v>
      </c>
      <c r="C169" s="677"/>
      <c r="D169" s="677" t="s">
        <v>611</v>
      </c>
      <c r="E169" s="657">
        <v>0</v>
      </c>
      <c r="I169" s="677"/>
      <c r="J169" s="677" t="s">
        <v>611</v>
      </c>
      <c r="K169" s="657">
        <v>0</v>
      </c>
      <c r="L169" s="580"/>
    </row>
    <row r="170" spans="1:12" x14ac:dyDescent="0.2">
      <c r="A170" s="589" t="s">
        <v>179</v>
      </c>
      <c r="C170" s="677"/>
      <c r="D170" s="677" t="s">
        <v>611</v>
      </c>
      <c r="E170" s="657">
        <v>0</v>
      </c>
      <c r="I170" s="677"/>
      <c r="J170" s="677" t="s">
        <v>611</v>
      </c>
      <c r="K170" s="657">
        <v>0</v>
      </c>
      <c r="L170" s="580"/>
    </row>
    <row r="171" spans="1:12" x14ac:dyDescent="0.2">
      <c r="A171" s="478" t="s">
        <v>355</v>
      </c>
      <c r="B171" s="226"/>
      <c r="C171" s="658"/>
      <c r="D171" s="658" t="s">
        <v>611</v>
      </c>
      <c r="E171" s="843"/>
      <c r="F171" s="226"/>
      <c r="G171" s="226"/>
      <c r="H171" s="226"/>
      <c r="I171" s="658"/>
      <c r="J171" s="658" t="s">
        <v>611</v>
      </c>
      <c r="K171" s="843"/>
      <c r="L171" s="226"/>
    </row>
    <row r="172" spans="1:12" x14ac:dyDescent="0.2">
      <c r="A172" s="589" t="s">
        <v>448</v>
      </c>
      <c r="B172" s="848">
        <v>46750</v>
      </c>
      <c r="C172" s="677" t="s">
        <v>320</v>
      </c>
      <c r="D172" s="677" t="s">
        <v>345</v>
      </c>
      <c r="E172" s="657">
        <v>375257840</v>
      </c>
      <c r="F172" s="61" t="s">
        <v>447</v>
      </c>
      <c r="H172" s="848">
        <v>46339</v>
      </c>
      <c r="I172" s="677" t="s">
        <v>320</v>
      </c>
      <c r="J172" s="677" t="s">
        <v>345</v>
      </c>
      <c r="K172" s="657">
        <v>171187055</v>
      </c>
      <c r="L172" s="580" t="s">
        <v>447</v>
      </c>
    </row>
    <row r="173" spans="1:12" x14ac:dyDescent="0.2">
      <c r="A173" s="589" t="s">
        <v>539</v>
      </c>
      <c r="B173" s="853"/>
      <c r="C173" s="677"/>
      <c r="E173" s="657">
        <v>0</v>
      </c>
      <c r="H173" s="853">
        <v>46251</v>
      </c>
      <c r="I173" s="677" t="s">
        <v>320</v>
      </c>
      <c r="J173" s="677" t="s">
        <v>345</v>
      </c>
      <c r="K173" s="657">
        <v>74972903</v>
      </c>
      <c r="L173" s="580" t="s">
        <v>449</v>
      </c>
    </row>
    <row r="174" spans="1:12" x14ac:dyDescent="0.2">
      <c r="A174" s="589" t="s">
        <v>451</v>
      </c>
      <c r="B174" s="848">
        <v>46751</v>
      </c>
      <c r="C174" s="677" t="s">
        <v>320</v>
      </c>
      <c r="D174" s="677" t="s">
        <v>345</v>
      </c>
      <c r="E174" s="657">
        <v>200302283</v>
      </c>
      <c r="F174" s="61" t="s">
        <v>447</v>
      </c>
      <c r="H174" s="848">
        <v>46327</v>
      </c>
      <c r="I174" s="677" t="s">
        <v>320</v>
      </c>
      <c r="J174" s="677" t="s">
        <v>345</v>
      </c>
      <c r="K174" s="657">
        <v>116788773</v>
      </c>
      <c r="L174" s="580" t="s">
        <v>447</v>
      </c>
    </row>
    <row r="175" spans="1:12" x14ac:dyDescent="0.2">
      <c r="A175" s="589" t="s">
        <v>451</v>
      </c>
      <c r="B175" s="848">
        <v>46709</v>
      </c>
      <c r="C175" s="677" t="s">
        <v>319</v>
      </c>
      <c r="D175" s="677" t="s">
        <v>733</v>
      </c>
      <c r="E175" s="657">
        <v>73349264</v>
      </c>
      <c r="F175" s="61" t="s">
        <v>447</v>
      </c>
      <c r="H175" s="848"/>
      <c r="I175" s="677"/>
      <c r="K175" s="657">
        <v>0</v>
      </c>
      <c r="L175" s="580"/>
    </row>
    <row r="176" spans="1:12" x14ac:dyDescent="0.2">
      <c r="A176" s="589" t="s">
        <v>672</v>
      </c>
      <c r="B176" s="848">
        <v>46709</v>
      </c>
      <c r="C176" s="677" t="s">
        <v>320</v>
      </c>
      <c r="D176" s="677" t="s">
        <v>345</v>
      </c>
      <c r="E176" s="657">
        <v>149545890</v>
      </c>
      <c r="F176" s="61" t="s">
        <v>449</v>
      </c>
      <c r="H176" s="848">
        <v>46344</v>
      </c>
      <c r="I176" s="677" t="s">
        <v>320</v>
      </c>
      <c r="J176" s="677" t="s">
        <v>345</v>
      </c>
      <c r="K176" s="657">
        <v>107166045</v>
      </c>
      <c r="L176" s="580" t="s">
        <v>449</v>
      </c>
    </row>
    <row r="177" spans="1:12" x14ac:dyDescent="0.2">
      <c r="A177" s="589" t="s">
        <v>621</v>
      </c>
      <c r="B177" s="848"/>
      <c r="C177" s="677"/>
      <c r="E177" s="657">
        <v>0</v>
      </c>
      <c r="H177" s="848">
        <v>46381</v>
      </c>
      <c r="I177" s="677" t="s">
        <v>320</v>
      </c>
      <c r="J177" s="677" t="s">
        <v>345</v>
      </c>
      <c r="K177" s="657">
        <v>61594357</v>
      </c>
      <c r="L177" s="580" t="s">
        <v>447</v>
      </c>
    </row>
    <row r="178" spans="1:12" x14ac:dyDescent="0.2">
      <c r="A178" s="849" t="s">
        <v>452</v>
      </c>
      <c r="B178" s="853">
        <v>46743</v>
      </c>
      <c r="C178" s="677" t="s">
        <v>320</v>
      </c>
      <c r="D178" s="677" t="s">
        <v>345</v>
      </c>
      <c r="E178" s="657">
        <v>45696417</v>
      </c>
      <c r="F178" s="61" t="s">
        <v>449</v>
      </c>
      <c r="H178" s="853">
        <v>46348</v>
      </c>
      <c r="I178" s="677" t="s">
        <v>320</v>
      </c>
      <c r="J178" s="677" t="s">
        <v>345</v>
      </c>
      <c r="K178" s="657">
        <v>47434804</v>
      </c>
      <c r="L178" s="580" t="s">
        <v>449</v>
      </c>
    </row>
    <row r="179" spans="1:12" x14ac:dyDescent="0.2">
      <c r="A179" s="571" t="s">
        <v>570</v>
      </c>
      <c r="B179" s="853">
        <v>46478</v>
      </c>
      <c r="C179" s="677" t="s">
        <v>320</v>
      </c>
      <c r="D179" s="677" t="s">
        <v>345</v>
      </c>
      <c r="E179" s="657">
        <v>179809314</v>
      </c>
      <c r="F179" s="61" t="s">
        <v>449</v>
      </c>
      <c r="H179" s="853">
        <v>46357</v>
      </c>
      <c r="I179" s="677" t="s">
        <v>320</v>
      </c>
      <c r="J179" s="677" t="s">
        <v>345</v>
      </c>
      <c r="K179" s="657">
        <v>125118752</v>
      </c>
      <c r="L179" s="580" t="s">
        <v>449</v>
      </c>
    </row>
    <row r="180" spans="1:12" x14ac:dyDescent="0.2">
      <c r="A180" s="571" t="s">
        <v>454</v>
      </c>
      <c r="B180" s="853">
        <v>46678</v>
      </c>
      <c r="C180" s="677" t="s">
        <v>320</v>
      </c>
      <c r="D180" s="677" t="s">
        <v>345</v>
      </c>
      <c r="E180" s="657">
        <v>26191735</v>
      </c>
      <c r="F180" s="61" t="s">
        <v>449</v>
      </c>
      <c r="H180" s="853">
        <v>45853</v>
      </c>
      <c r="I180" s="677" t="s">
        <v>320</v>
      </c>
      <c r="J180" s="677" t="s">
        <v>345</v>
      </c>
      <c r="K180" s="657">
        <v>0</v>
      </c>
      <c r="L180" s="580" t="s">
        <v>449</v>
      </c>
    </row>
    <row r="181" spans="1:12" x14ac:dyDescent="0.2">
      <c r="A181" s="571" t="s">
        <v>706</v>
      </c>
      <c r="B181" s="853"/>
      <c r="C181" s="677"/>
      <c r="E181" s="657">
        <v>0</v>
      </c>
      <c r="H181" s="853">
        <v>46147</v>
      </c>
      <c r="I181" s="677" t="s">
        <v>320</v>
      </c>
      <c r="J181" s="677" t="s">
        <v>345</v>
      </c>
      <c r="K181" s="657">
        <v>26626439</v>
      </c>
      <c r="L181" s="580" t="s">
        <v>447</v>
      </c>
    </row>
    <row r="182" spans="1:12" x14ac:dyDescent="0.2">
      <c r="A182" s="589" t="s">
        <v>697</v>
      </c>
      <c r="B182" s="853">
        <v>46408</v>
      </c>
      <c r="C182" s="677" t="s">
        <v>320</v>
      </c>
      <c r="D182" s="677" t="s">
        <v>345</v>
      </c>
      <c r="E182" s="657">
        <v>3350318</v>
      </c>
      <c r="F182" s="61" t="s">
        <v>449</v>
      </c>
      <c r="H182" s="853">
        <v>46292</v>
      </c>
      <c r="I182" s="677" t="s">
        <v>320</v>
      </c>
      <c r="J182" s="677" t="s">
        <v>345</v>
      </c>
      <c r="K182" s="657">
        <v>63564985</v>
      </c>
      <c r="L182" s="580" t="s">
        <v>447</v>
      </c>
    </row>
    <row r="183" spans="1:12" x14ac:dyDescent="0.2">
      <c r="A183" s="571" t="s">
        <v>697</v>
      </c>
      <c r="B183" s="853">
        <v>46579</v>
      </c>
      <c r="C183" s="677" t="s">
        <v>319</v>
      </c>
      <c r="D183" s="677" t="s">
        <v>733</v>
      </c>
      <c r="E183" s="657">
        <v>12214746</v>
      </c>
      <c r="F183" s="61" t="s">
        <v>447</v>
      </c>
      <c r="H183" s="853"/>
      <c r="I183" s="677"/>
      <c r="K183" s="657">
        <v>0</v>
      </c>
      <c r="L183" s="580"/>
    </row>
    <row r="184" spans="1:12" x14ac:dyDescent="0.2">
      <c r="A184" s="514" t="s">
        <v>672</v>
      </c>
      <c r="B184" s="853">
        <v>48134</v>
      </c>
      <c r="C184" s="1022" t="s">
        <v>320</v>
      </c>
      <c r="D184" s="1022" t="s">
        <v>345</v>
      </c>
      <c r="E184" s="657">
        <v>1569880823</v>
      </c>
      <c r="F184" s="61" t="s">
        <v>449</v>
      </c>
      <c r="H184" s="853">
        <v>48134</v>
      </c>
      <c r="I184" s="677" t="s">
        <v>320</v>
      </c>
      <c r="J184" s="677" t="s">
        <v>345</v>
      </c>
      <c r="K184" s="657">
        <v>2197833152</v>
      </c>
      <c r="L184" s="580" t="s">
        <v>449</v>
      </c>
    </row>
    <row r="185" spans="1:12" x14ac:dyDescent="0.2">
      <c r="A185" s="514" t="s">
        <v>717</v>
      </c>
      <c r="B185" s="846">
        <v>46474</v>
      </c>
      <c r="C185" s="677" t="s">
        <v>320</v>
      </c>
      <c r="D185" s="677" t="s">
        <v>345</v>
      </c>
      <c r="E185" s="657">
        <v>15373394</v>
      </c>
      <c r="F185" s="61" t="s">
        <v>447</v>
      </c>
      <c r="H185" s="846"/>
      <c r="I185" s="677"/>
      <c r="K185" s="657">
        <v>0</v>
      </c>
      <c r="L185" s="580"/>
    </row>
    <row r="186" spans="1:12" x14ac:dyDescent="0.2">
      <c r="A186" s="514" t="s">
        <v>717</v>
      </c>
      <c r="B186" s="846">
        <v>46764</v>
      </c>
      <c r="C186" s="677" t="s">
        <v>319</v>
      </c>
      <c r="D186" s="677" t="s">
        <v>733</v>
      </c>
      <c r="E186" s="657">
        <v>119626515.75</v>
      </c>
      <c r="F186" s="61" t="s">
        <v>449</v>
      </c>
      <c r="H186" s="846"/>
      <c r="I186" s="677"/>
      <c r="K186" s="657">
        <v>0</v>
      </c>
      <c r="L186" s="580"/>
    </row>
    <row r="187" spans="1:12" x14ac:dyDescent="0.2">
      <c r="A187" s="514" t="s">
        <v>674</v>
      </c>
      <c r="B187" s="846">
        <v>46736</v>
      </c>
      <c r="C187" s="677" t="s">
        <v>320</v>
      </c>
      <c r="D187" s="677" t="s">
        <v>345</v>
      </c>
      <c r="E187" s="657">
        <v>37991182</v>
      </c>
      <c r="F187" s="61" t="s">
        <v>447</v>
      </c>
      <c r="H187" s="846">
        <v>46292</v>
      </c>
      <c r="I187" s="677" t="s">
        <v>320</v>
      </c>
      <c r="J187" s="677" t="s">
        <v>345</v>
      </c>
      <c r="K187" s="657">
        <v>39267122</v>
      </c>
      <c r="L187" s="580" t="s">
        <v>447</v>
      </c>
    </row>
    <row r="188" spans="1:12" x14ac:dyDescent="0.2">
      <c r="A188" s="478" t="s">
        <v>356</v>
      </c>
      <c r="B188" s="227"/>
      <c r="C188" s="659"/>
      <c r="D188" s="659"/>
      <c r="E188" s="844"/>
      <c r="F188" s="227"/>
      <c r="G188" s="227"/>
      <c r="H188" s="227"/>
      <c r="I188" s="659"/>
      <c r="J188" s="659"/>
      <c r="K188" s="844"/>
      <c r="L188" s="227"/>
    </row>
    <row r="189" spans="1:12" x14ac:dyDescent="0.2">
      <c r="A189" s="589" t="s">
        <v>448</v>
      </c>
      <c r="C189" s="677" t="s">
        <v>320</v>
      </c>
      <c r="D189" s="677" t="s">
        <v>345</v>
      </c>
      <c r="E189" s="657">
        <v>-338098669</v>
      </c>
      <c r="F189" s="61" t="s">
        <v>447</v>
      </c>
      <c r="I189" s="677" t="s">
        <v>320</v>
      </c>
      <c r="J189" s="677" t="s">
        <v>345</v>
      </c>
      <c r="K189" s="657">
        <v>-154511811</v>
      </c>
      <c r="L189" s="580" t="s">
        <v>447</v>
      </c>
    </row>
    <row r="190" spans="1:12" x14ac:dyDescent="0.2">
      <c r="A190" s="589" t="s">
        <v>539</v>
      </c>
      <c r="C190" s="677"/>
      <c r="E190" s="657">
        <v>0</v>
      </c>
      <c r="I190" s="677" t="s">
        <v>320</v>
      </c>
      <c r="J190" s="677" t="s">
        <v>345</v>
      </c>
      <c r="K190" s="657">
        <v>-67372009</v>
      </c>
      <c r="L190" s="580" t="s">
        <v>449</v>
      </c>
    </row>
    <row r="191" spans="1:12" x14ac:dyDescent="0.2">
      <c r="A191" s="589" t="s">
        <v>451</v>
      </c>
      <c r="C191" s="677" t="s">
        <v>320</v>
      </c>
      <c r="D191" s="677" t="s">
        <v>345</v>
      </c>
      <c r="E191" s="657">
        <v>-186926489</v>
      </c>
      <c r="F191" s="61" t="s">
        <v>447</v>
      </c>
      <c r="I191" s="677" t="s">
        <v>320</v>
      </c>
      <c r="J191" s="677" t="s">
        <v>345</v>
      </c>
      <c r="K191" s="657">
        <v>-99725549</v>
      </c>
      <c r="L191" s="580" t="s">
        <v>447</v>
      </c>
    </row>
    <row r="192" spans="1:12" x14ac:dyDescent="0.2">
      <c r="A192" s="849" t="s">
        <v>451</v>
      </c>
      <c r="C192" s="677" t="s">
        <v>319</v>
      </c>
      <c r="D192" s="677" t="s">
        <v>733</v>
      </c>
      <c r="E192" s="657">
        <v>-59500657.564554341</v>
      </c>
      <c r="F192" s="61" t="s">
        <v>447</v>
      </c>
      <c r="I192" s="677"/>
      <c r="K192" s="657">
        <v>0</v>
      </c>
      <c r="L192" s="580"/>
    </row>
    <row r="193" spans="1:12" x14ac:dyDescent="0.2">
      <c r="A193" s="851" t="s">
        <v>672</v>
      </c>
      <c r="C193" s="677" t="s">
        <v>320</v>
      </c>
      <c r="D193" s="677" t="s">
        <v>345</v>
      </c>
      <c r="E193" s="657">
        <v>-139096404</v>
      </c>
      <c r="F193" s="61" t="s">
        <v>449</v>
      </c>
      <c r="I193" s="677" t="s">
        <v>320</v>
      </c>
      <c r="J193" s="677" t="s">
        <v>345</v>
      </c>
      <c r="K193" s="657">
        <v>-96794681</v>
      </c>
      <c r="L193" s="580" t="s">
        <v>449</v>
      </c>
    </row>
    <row r="194" spans="1:12" x14ac:dyDescent="0.2">
      <c r="A194" s="851" t="s">
        <v>621</v>
      </c>
      <c r="C194" s="677"/>
      <c r="E194" s="657">
        <v>0</v>
      </c>
      <c r="I194" s="677" t="s">
        <v>320</v>
      </c>
      <c r="J194" s="677" t="s">
        <v>345</v>
      </c>
      <c r="K194" s="657">
        <v>-59998408</v>
      </c>
      <c r="L194" s="580" t="s">
        <v>447</v>
      </c>
    </row>
    <row r="195" spans="1:12" x14ac:dyDescent="0.2">
      <c r="A195" s="851" t="s">
        <v>452</v>
      </c>
      <c r="C195" s="677" t="s">
        <v>320</v>
      </c>
      <c r="D195" s="677" t="s">
        <v>345</v>
      </c>
      <c r="E195" s="657">
        <v>-39729708</v>
      </c>
      <c r="F195" s="61" t="s">
        <v>449</v>
      </c>
      <c r="I195" s="677" t="s">
        <v>320</v>
      </c>
      <c r="J195" s="677" t="s">
        <v>345</v>
      </c>
      <c r="K195" s="657">
        <v>-40206479</v>
      </c>
      <c r="L195" s="580" t="s">
        <v>449</v>
      </c>
    </row>
    <row r="196" spans="1:12" x14ac:dyDescent="0.2">
      <c r="A196" s="571" t="s">
        <v>570</v>
      </c>
      <c r="C196" s="677" t="s">
        <v>320</v>
      </c>
      <c r="D196" s="677" t="s">
        <v>345</v>
      </c>
      <c r="E196" s="657">
        <v>-141967666</v>
      </c>
      <c r="F196" s="61" t="s">
        <v>449</v>
      </c>
      <c r="I196" s="677" t="s">
        <v>320</v>
      </c>
      <c r="J196" s="677" t="s">
        <v>345</v>
      </c>
      <c r="K196" s="657">
        <v>-104446676</v>
      </c>
      <c r="L196" s="580" t="s">
        <v>449</v>
      </c>
    </row>
    <row r="197" spans="1:12" x14ac:dyDescent="0.2">
      <c r="A197" s="571" t="s">
        <v>454</v>
      </c>
      <c r="B197" s="813"/>
      <c r="C197" s="677" t="s">
        <v>320</v>
      </c>
      <c r="D197" s="677" t="s">
        <v>345</v>
      </c>
      <c r="E197" s="657">
        <v>-28023065</v>
      </c>
      <c r="F197" s="61" t="s">
        <v>449</v>
      </c>
      <c r="H197" s="813"/>
      <c r="I197" s="677" t="s">
        <v>320</v>
      </c>
      <c r="J197" s="677" t="s">
        <v>345</v>
      </c>
      <c r="K197" s="657">
        <v>0</v>
      </c>
      <c r="L197" s="580" t="s">
        <v>449</v>
      </c>
    </row>
    <row r="198" spans="1:12" x14ac:dyDescent="0.2">
      <c r="A198" s="571" t="s">
        <v>697</v>
      </c>
      <c r="C198" s="677" t="s">
        <v>319</v>
      </c>
      <c r="D198" s="677" t="s">
        <v>733</v>
      </c>
      <c r="E198" s="657">
        <v>-10259220.465774192</v>
      </c>
      <c r="F198" s="61" t="s">
        <v>447</v>
      </c>
      <c r="I198" s="677" t="s">
        <v>320</v>
      </c>
      <c r="J198" s="677" t="s">
        <v>345</v>
      </c>
      <c r="K198" s="657">
        <v>-59238561</v>
      </c>
      <c r="L198" s="580" t="s">
        <v>447</v>
      </c>
    </row>
    <row r="199" spans="1:12" x14ac:dyDescent="0.2">
      <c r="A199" s="571" t="s">
        <v>697</v>
      </c>
      <c r="C199" s="677" t="s">
        <v>320</v>
      </c>
      <c r="D199" s="677" t="s">
        <v>345</v>
      </c>
      <c r="E199" s="657">
        <v>-2269570.2580645164</v>
      </c>
      <c r="F199" s="61" t="s">
        <v>449</v>
      </c>
      <c r="I199" s="677"/>
      <c r="K199" s="657">
        <v>0</v>
      </c>
      <c r="L199" s="580"/>
    </row>
    <row r="200" spans="1:12" x14ac:dyDescent="0.2">
      <c r="A200" s="589" t="s">
        <v>672</v>
      </c>
      <c r="C200" s="1022" t="s">
        <v>320</v>
      </c>
      <c r="D200" s="1022" t="s">
        <v>345</v>
      </c>
      <c r="E200" s="657">
        <v>-1458053695.8109579</v>
      </c>
      <c r="F200" s="61" t="s">
        <v>449</v>
      </c>
      <c r="I200" s="677" t="s">
        <v>320</v>
      </c>
      <c r="J200" s="677" t="s">
        <v>345</v>
      </c>
      <c r="K200" s="657">
        <v>-2063640605</v>
      </c>
      <c r="L200" s="580" t="s">
        <v>449</v>
      </c>
    </row>
    <row r="201" spans="1:12" x14ac:dyDescent="0.2">
      <c r="A201" s="571" t="s">
        <v>717</v>
      </c>
      <c r="C201" s="677" t="s">
        <v>320</v>
      </c>
      <c r="D201" s="677" t="s">
        <v>345</v>
      </c>
      <c r="E201" s="657">
        <v>-14734463</v>
      </c>
      <c r="I201" s="677"/>
      <c r="K201" s="657">
        <v>0</v>
      </c>
      <c r="L201" s="580"/>
    </row>
    <row r="202" spans="1:12" x14ac:dyDescent="0.2">
      <c r="A202" s="514" t="s">
        <v>717</v>
      </c>
      <c r="C202" s="677" t="s">
        <v>319</v>
      </c>
      <c r="D202" s="677" t="s">
        <v>733</v>
      </c>
      <c r="E202" s="657">
        <v>-105764995</v>
      </c>
      <c r="F202" s="61" t="s">
        <v>449</v>
      </c>
      <c r="I202" s="677"/>
      <c r="K202" s="657">
        <v>0</v>
      </c>
      <c r="L202" s="580"/>
    </row>
    <row r="203" spans="1:12" x14ac:dyDescent="0.2">
      <c r="A203" s="514" t="s">
        <v>674</v>
      </c>
      <c r="C203" s="677" t="s">
        <v>320</v>
      </c>
      <c r="D203" s="677" t="s">
        <v>345</v>
      </c>
      <c r="E203" s="657">
        <v>-35046148</v>
      </c>
      <c r="F203" s="61" t="s">
        <v>447</v>
      </c>
      <c r="I203" s="677" t="s">
        <v>320</v>
      </c>
      <c r="J203" s="677" t="s">
        <v>345</v>
      </c>
      <c r="K203" s="657">
        <v>-38404109</v>
      </c>
      <c r="L203" s="580" t="s">
        <v>447</v>
      </c>
    </row>
    <row r="204" spans="1:12" x14ac:dyDescent="0.2">
      <c r="A204" s="514" t="s">
        <v>706</v>
      </c>
      <c r="C204" s="677"/>
      <c r="E204" s="657">
        <v>0</v>
      </c>
      <c r="I204" s="677" t="s">
        <v>320</v>
      </c>
      <c r="J204" s="677" t="s">
        <v>345</v>
      </c>
      <c r="K204" s="657">
        <v>-19077866</v>
      </c>
      <c r="L204" s="580"/>
    </row>
    <row r="205" spans="1:12" x14ac:dyDescent="0.2">
      <c r="A205" s="590" t="s">
        <v>94</v>
      </c>
      <c r="C205" s="677"/>
      <c r="D205" s="677" t="s">
        <v>611</v>
      </c>
      <c r="I205" s="677"/>
      <c r="J205" s="677" t="s">
        <v>611</v>
      </c>
      <c r="L205" s="580"/>
    </row>
    <row r="206" spans="1:12" x14ac:dyDescent="0.2">
      <c r="A206" s="589" t="s">
        <v>457</v>
      </c>
      <c r="B206" s="811">
        <v>46098</v>
      </c>
      <c r="C206" s="677" t="s">
        <v>320</v>
      </c>
      <c r="D206" s="677" t="s">
        <v>345</v>
      </c>
      <c r="E206" s="812">
        <v>0</v>
      </c>
      <c r="F206" s="61" t="s">
        <v>449</v>
      </c>
      <c r="H206" s="811">
        <v>46098</v>
      </c>
      <c r="I206" s="677" t="s">
        <v>320</v>
      </c>
      <c r="J206" s="677" t="s">
        <v>345</v>
      </c>
      <c r="K206" s="812">
        <v>174520548</v>
      </c>
      <c r="L206" s="580" t="s">
        <v>449</v>
      </c>
    </row>
    <row r="207" spans="1:12" x14ac:dyDescent="0.2">
      <c r="A207" s="589" t="s">
        <v>458</v>
      </c>
      <c r="B207" s="811">
        <v>46210</v>
      </c>
      <c r="C207" s="677" t="s">
        <v>320</v>
      </c>
      <c r="D207" s="677" t="s">
        <v>345</v>
      </c>
      <c r="E207" s="812">
        <v>0</v>
      </c>
      <c r="F207" s="61" t="s">
        <v>449</v>
      </c>
      <c r="H207" s="811">
        <v>46210</v>
      </c>
      <c r="I207" s="677" t="s">
        <v>320</v>
      </c>
      <c r="J207" s="677" t="s">
        <v>345</v>
      </c>
      <c r="K207" s="812">
        <v>529171233</v>
      </c>
      <c r="L207" s="580" t="s">
        <v>449</v>
      </c>
    </row>
    <row r="208" spans="1:12" x14ac:dyDescent="0.2">
      <c r="A208" s="589" t="s">
        <v>572</v>
      </c>
      <c r="B208" s="811">
        <v>46170</v>
      </c>
      <c r="C208" s="677" t="s">
        <v>320</v>
      </c>
      <c r="D208" s="677" t="s">
        <v>345</v>
      </c>
      <c r="E208" s="812">
        <v>0</v>
      </c>
      <c r="F208" s="61" t="s">
        <v>449</v>
      </c>
      <c r="H208" s="811">
        <v>46170</v>
      </c>
      <c r="I208" s="677" t="s">
        <v>320</v>
      </c>
      <c r="J208" s="677" t="s">
        <v>345</v>
      </c>
      <c r="K208" s="812">
        <v>135205479</v>
      </c>
      <c r="L208" s="580" t="s">
        <v>449</v>
      </c>
    </row>
    <row r="209" spans="1:12" x14ac:dyDescent="0.2">
      <c r="A209" s="589" t="s">
        <v>582</v>
      </c>
      <c r="B209" s="811">
        <v>46346</v>
      </c>
      <c r="C209" s="677" t="s">
        <v>320</v>
      </c>
      <c r="D209" s="677" t="s">
        <v>345</v>
      </c>
      <c r="E209" s="812">
        <v>0</v>
      </c>
      <c r="F209" s="61" t="s">
        <v>449</v>
      </c>
      <c r="H209" s="811">
        <v>46346</v>
      </c>
      <c r="I209" s="677" t="s">
        <v>320</v>
      </c>
      <c r="J209" s="677" t="s">
        <v>345</v>
      </c>
      <c r="K209" s="812">
        <v>317893834</v>
      </c>
      <c r="L209" s="580" t="s">
        <v>449</v>
      </c>
    </row>
    <row r="210" spans="1:12" x14ac:dyDescent="0.2">
      <c r="A210" s="589" t="s">
        <v>591</v>
      </c>
      <c r="B210" s="811">
        <v>46541</v>
      </c>
      <c r="C210" s="677" t="s">
        <v>320</v>
      </c>
      <c r="D210" s="677" t="s">
        <v>345</v>
      </c>
      <c r="E210" s="657">
        <v>152705480</v>
      </c>
      <c r="F210" s="61" t="s">
        <v>449</v>
      </c>
      <c r="H210" s="811">
        <v>46541</v>
      </c>
      <c r="I210" s="677" t="s">
        <v>320</v>
      </c>
      <c r="J210" s="677" t="s">
        <v>345</v>
      </c>
      <c r="K210" s="657">
        <v>458116440</v>
      </c>
      <c r="L210" s="580" t="s">
        <v>449</v>
      </c>
    </row>
    <row r="211" spans="1:12" x14ac:dyDescent="0.2">
      <c r="A211" s="589" t="s">
        <v>592</v>
      </c>
      <c r="B211" s="811">
        <v>46723</v>
      </c>
      <c r="C211" s="677" t="s">
        <v>320</v>
      </c>
      <c r="D211" s="677" t="s">
        <v>345</v>
      </c>
      <c r="E211" s="657">
        <v>311643836</v>
      </c>
      <c r="F211" s="61" t="s">
        <v>449</v>
      </c>
      <c r="H211" s="811">
        <v>46723</v>
      </c>
      <c r="I211" s="677" t="s">
        <v>320</v>
      </c>
      <c r="J211" s="677" t="s">
        <v>345</v>
      </c>
      <c r="K211" s="657">
        <v>623287672</v>
      </c>
      <c r="L211" s="580" t="s">
        <v>449</v>
      </c>
    </row>
    <row r="212" spans="1:12" x14ac:dyDescent="0.2">
      <c r="A212" s="514" t="s">
        <v>637</v>
      </c>
      <c r="B212" s="858">
        <v>46462</v>
      </c>
      <c r="C212" s="859" t="s">
        <v>320</v>
      </c>
      <c r="D212" s="859" t="s">
        <v>345</v>
      </c>
      <c r="E212" s="812">
        <v>130267123</v>
      </c>
      <c r="F212" s="61" t="s">
        <v>449</v>
      </c>
      <c r="G212" s="813"/>
      <c r="H212" s="858">
        <v>46462</v>
      </c>
      <c r="I212" s="859" t="s">
        <v>320</v>
      </c>
      <c r="J212" s="859" t="s">
        <v>345</v>
      </c>
      <c r="K212" s="812">
        <v>438171231</v>
      </c>
      <c r="L212" s="580" t="s">
        <v>449</v>
      </c>
    </row>
    <row r="213" spans="1:12" x14ac:dyDescent="0.2">
      <c r="A213" s="514" t="s">
        <v>638</v>
      </c>
      <c r="B213" s="858">
        <v>46644</v>
      </c>
      <c r="C213" s="859" t="s">
        <v>320</v>
      </c>
      <c r="D213" s="859" t="s">
        <v>345</v>
      </c>
      <c r="E213" s="812">
        <v>286520548</v>
      </c>
      <c r="F213" s="61" t="s">
        <v>449</v>
      </c>
      <c r="G213" s="813"/>
      <c r="H213" s="858">
        <v>46644</v>
      </c>
      <c r="I213" s="859" t="s">
        <v>320</v>
      </c>
      <c r="J213" s="859" t="s">
        <v>345</v>
      </c>
      <c r="K213" s="812">
        <v>596917808</v>
      </c>
      <c r="L213" s="580" t="s">
        <v>449</v>
      </c>
    </row>
    <row r="214" spans="1:12" x14ac:dyDescent="0.2">
      <c r="A214" s="514" t="s">
        <v>639</v>
      </c>
      <c r="B214" s="858">
        <v>46854</v>
      </c>
      <c r="C214" s="859" t="s">
        <v>320</v>
      </c>
      <c r="D214" s="859" t="s">
        <v>345</v>
      </c>
      <c r="E214" s="812">
        <v>445267125</v>
      </c>
      <c r="F214" s="61" t="s">
        <v>449</v>
      </c>
      <c r="G214" s="813"/>
      <c r="H214" s="858">
        <v>46854</v>
      </c>
      <c r="I214" s="859" t="s">
        <v>320</v>
      </c>
      <c r="J214" s="859" t="s">
        <v>345</v>
      </c>
      <c r="K214" s="812">
        <v>758157537</v>
      </c>
      <c r="L214" s="580" t="s">
        <v>449</v>
      </c>
    </row>
    <row r="215" spans="1:12" x14ac:dyDescent="0.2">
      <c r="A215" s="514" t="s">
        <v>640</v>
      </c>
      <c r="B215" s="858">
        <v>46973</v>
      </c>
      <c r="C215" s="859" t="s">
        <v>320</v>
      </c>
      <c r="D215" s="859" t="s">
        <v>345</v>
      </c>
      <c r="E215" s="812">
        <v>556284246</v>
      </c>
      <c r="F215" s="61" t="s">
        <v>449</v>
      </c>
      <c r="G215" s="813"/>
      <c r="H215" s="858">
        <v>46973</v>
      </c>
      <c r="I215" s="859" t="s">
        <v>320</v>
      </c>
      <c r="J215" s="859" t="s">
        <v>345</v>
      </c>
      <c r="K215" s="812">
        <v>874160958</v>
      </c>
      <c r="L215" s="580" t="s">
        <v>449</v>
      </c>
    </row>
    <row r="216" spans="1:12" x14ac:dyDescent="0.2">
      <c r="A216" s="514" t="s">
        <v>641</v>
      </c>
      <c r="B216" s="858">
        <v>46917</v>
      </c>
      <c r="C216" s="859" t="s">
        <v>320</v>
      </c>
      <c r="D216" s="859" t="s">
        <v>345</v>
      </c>
      <c r="E216" s="812">
        <v>473075340</v>
      </c>
      <c r="F216" s="61" t="s">
        <v>449</v>
      </c>
      <c r="G216" s="813"/>
      <c r="H216" s="858">
        <v>46917</v>
      </c>
      <c r="I216" s="859" t="s">
        <v>320</v>
      </c>
      <c r="J216" s="859" t="s">
        <v>345</v>
      </c>
      <c r="K216" s="812">
        <v>788458900</v>
      </c>
      <c r="L216" s="580" t="s">
        <v>449</v>
      </c>
    </row>
    <row r="217" spans="1:12" x14ac:dyDescent="0.2">
      <c r="A217" s="514" t="s">
        <v>642</v>
      </c>
      <c r="B217" s="858">
        <v>47038</v>
      </c>
      <c r="C217" s="859" t="s">
        <v>320</v>
      </c>
      <c r="D217" s="859" t="s">
        <v>345</v>
      </c>
      <c r="E217" s="812">
        <v>587051372</v>
      </c>
      <c r="F217" s="61" t="s">
        <v>449</v>
      </c>
      <c r="G217" s="813"/>
      <c r="H217" s="858">
        <v>47038</v>
      </c>
      <c r="I217" s="859" t="s">
        <v>320</v>
      </c>
      <c r="J217" s="859" t="s">
        <v>345</v>
      </c>
      <c r="K217" s="812">
        <v>907421236</v>
      </c>
      <c r="L217" s="580" t="s">
        <v>449</v>
      </c>
    </row>
    <row r="218" spans="1:12" x14ac:dyDescent="0.2">
      <c r="A218" s="589" t="s">
        <v>643</v>
      </c>
      <c r="B218" s="811">
        <v>46443</v>
      </c>
      <c r="C218" s="677" t="s">
        <v>320</v>
      </c>
      <c r="D218" s="677" t="s">
        <v>345</v>
      </c>
      <c r="E218" s="812">
        <v>103561644</v>
      </c>
      <c r="F218" s="61" t="s">
        <v>449</v>
      </c>
      <c r="H218" s="811">
        <v>46443</v>
      </c>
      <c r="I218" s="677" t="s">
        <v>320</v>
      </c>
      <c r="J218" s="677" t="s">
        <v>345</v>
      </c>
      <c r="K218" s="812">
        <v>402739728</v>
      </c>
      <c r="L218" s="580" t="s">
        <v>449</v>
      </c>
    </row>
    <row r="219" spans="1:12" x14ac:dyDescent="0.2">
      <c r="A219" s="589" t="s">
        <v>644</v>
      </c>
      <c r="B219" s="811">
        <v>47080</v>
      </c>
      <c r="C219" s="677" t="s">
        <v>320</v>
      </c>
      <c r="D219" s="677" t="s">
        <v>345</v>
      </c>
      <c r="E219" s="812">
        <v>671544523</v>
      </c>
      <c r="F219" s="61" t="s">
        <v>449</v>
      </c>
      <c r="H219" s="811">
        <v>47080</v>
      </c>
      <c r="I219" s="677" t="s">
        <v>320</v>
      </c>
      <c r="J219" s="677" t="s">
        <v>345</v>
      </c>
      <c r="K219" s="812">
        <v>991914387</v>
      </c>
      <c r="L219" s="580" t="s">
        <v>449</v>
      </c>
    </row>
    <row r="220" spans="1:12" x14ac:dyDescent="0.2">
      <c r="A220" s="589" t="s">
        <v>645</v>
      </c>
      <c r="B220" s="811">
        <v>47197</v>
      </c>
      <c r="C220" s="677" t="s">
        <v>320</v>
      </c>
      <c r="D220" s="677" t="s">
        <v>345</v>
      </c>
      <c r="E220" s="812">
        <v>934931509</v>
      </c>
      <c r="F220" s="61" t="s">
        <v>449</v>
      </c>
      <c r="H220" s="811">
        <v>47197</v>
      </c>
      <c r="I220" s="677" t="s">
        <v>320</v>
      </c>
      <c r="J220" s="677" t="s">
        <v>345</v>
      </c>
      <c r="K220" s="812">
        <v>1323863017</v>
      </c>
      <c r="L220" s="580" t="s">
        <v>449</v>
      </c>
    </row>
    <row r="221" spans="1:12" x14ac:dyDescent="0.2">
      <c r="A221" s="589" t="s">
        <v>646</v>
      </c>
      <c r="B221" s="811">
        <v>47288</v>
      </c>
      <c r="C221" s="677" t="s">
        <v>320</v>
      </c>
      <c r="D221" s="677" t="s">
        <v>345</v>
      </c>
      <c r="E221" s="812">
        <v>1213454795</v>
      </c>
      <c r="F221" s="61" t="s">
        <v>449</v>
      </c>
      <c r="H221" s="811">
        <v>47288</v>
      </c>
      <c r="I221" s="677" t="s">
        <v>320</v>
      </c>
      <c r="J221" s="677" t="s">
        <v>345</v>
      </c>
      <c r="K221" s="812">
        <v>1670698631</v>
      </c>
      <c r="L221" s="580" t="s">
        <v>449</v>
      </c>
    </row>
    <row r="222" spans="1:12" x14ac:dyDescent="0.2">
      <c r="A222" s="589" t="s">
        <v>647</v>
      </c>
      <c r="B222" s="811">
        <v>47351</v>
      </c>
      <c r="C222" s="677" t="s">
        <v>320</v>
      </c>
      <c r="D222" s="677" t="s">
        <v>345</v>
      </c>
      <c r="E222" s="812">
        <v>1297526709</v>
      </c>
      <c r="F222" s="61" t="s">
        <v>449</v>
      </c>
      <c r="H222" s="811">
        <v>47351</v>
      </c>
      <c r="I222" s="677" t="s">
        <v>320</v>
      </c>
      <c r="J222" s="677" t="s">
        <v>345</v>
      </c>
      <c r="K222" s="812">
        <v>1756515749</v>
      </c>
      <c r="L222" s="580" t="s">
        <v>449</v>
      </c>
    </row>
    <row r="223" spans="1:12" x14ac:dyDescent="0.2">
      <c r="A223" s="589" t="s">
        <v>648</v>
      </c>
      <c r="B223" s="811">
        <v>46672</v>
      </c>
      <c r="C223" s="677" t="s">
        <v>320</v>
      </c>
      <c r="D223" s="677" t="s">
        <v>345</v>
      </c>
      <c r="E223" s="812">
        <v>264082193</v>
      </c>
      <c r="F223" s="61" t="s">
        <v>449</v>
      </c>
      <c r="H223" s="811">
        <v>46672</v>
      </c>
      <c r="I223" s="677" t="s">
        <v>320</v>
      </c>
      <c r="J223" s="677" t="s">
        <v>345</v>
      </c>
      <c r="K223" s="812">
        <v>578219181</v>
      </c>
      <c r="L223" s="580" t="s">
        <v>449</v>
      </c>
    </row>
    <row r="224" spans="1:12" x14ac:dyDescent="0.2">
      <c r="A224" s="589" t="s">
        <v>649</v>
      </c>
      <c r="B224" s="811">
        <v>46790</v>
      </c>
      <c r="C224" s="677" t="s">
        <v>320</v>
      </c>
      <c r="D224" s="677" t="s">
        <v>345</v>
      </c>
      <c r="E224" s="812">
        <v>444328768</v>
      </c>
      <c r="F224" s="61" t="s">
        <v>449</v>
      </c>
      <c r="H224" s="811">
        <v>46790</v>
      </c>
      <c r="I224" s="677" t="s">
        <v>320</v>
      </c>
      <c r="J224" s="677" t="s">
        <v>345</v>
      </c>
      <c r="K224" s="812">
        <v>825780824</v>
      </c>
      <c r="L224" s="580" t="s">
        <v>449</v>
      </c>
    </row>
    <row r="225" spans="1:12" x14ac:dyDescent="0.2">
      <c r="A225" s="589" t="s">
        <v>650</v>
      </c>
      <c r="B225" s="811">
        <v>47351</v>
      </c>
      <c r="C225" s="677" t="s">
        <v>320</v>
      </c>
      <c r="D225" s="677" t="s">
        <v>345</v>
      </c>
      <c r="E225" s="812">
        <v>304164384</v>
      </c>
      <c r="F225" s="61" t="s">
        <v>449</v>
      </c>
      <c r="H225" s="811">
        <v>47351</v>
      </c>
      <c r="I225" s="677" t="s">
        <v>320</v>
      </c>
      <c r="J225" s="677" t="s">
        <v>345</v>
      </c>
      <c r="K225" s="812">
        <v>433808220</v>
      </c>
      <c r="L225" s="580" t="s">
        <v>449</v>
      </c>
    </row>
    <row r="226" spans="1:12" x14ac:dyDescent="0.2">
      <c r="A226" s="589" t="s">
        <v>651</v>
      </c>
      <c r="B226" s="811">
        <v>47407</v>
      </c>
      <c r="C226" s="677" t="s">
        <v>320</v>
      </c>
      <c r="D226" s="677" t="s">
        <v>345</v>
      </c>
      <c r="E226" s="812">
        <v>963732879</v>
      </c>
      <c r="F226" s="61" t="s">
        <v>449</v>
      </c>
      <c r="H226" s="811">
        <v>47407</v>
      </c>
      <c r="I226" s="677" t="s">
        <v>320</v>
      </c>
      <c r="J226" s="677" t="s">
        <v>345</v>
      </c>
      <c r="K226" s="812">
        <v>1291582195</v>
      </c>
      <c r="L226" s="580" t="s">
        <v>449</v>
      </c>
    </row>
    <row r="227" spans="1:12" x14ac:dyDescent="0.2">
      <c r="A227" s="589" t="s">
        <v>652</v>
      </c>
      <c r="B227" s="811">
        <v>47651</v>
      </c>
      <c r="C227" s="677" t="s">
        <v>320</v>
      </c>
      <c r="D227" s="677" t="s">
        <v>345</v>
      </c>
      <c r="E227" s="812">
        <v>1206000001</v>
      </c>
      <c r="F227" s="61" t="s">
        <v>449</v>
      </c>
      <c r="H227" s="811">
        <v>47651</v>
      </c>
      <c r="I227" s="677" t="s">
        <v>320</v>
      </c>
      <c r="J227" s="677" t="s">
        <v>345</v>
      </c>
      <c r="K227" s="812">
        <v>1540082193</v>
      </c>
      <c r="L227" s="580" t="s">
        <v>449</v>
      </c>
    </row>
    <row r="228" spans="1:12" x14ac:dyDescent="0.2">
      <c r="A228" s="589" t="s">
        <v>653</v>
      </c>
      <c r="B228" s="811">
        <v>47534</v>
      </c>
      <c r="C228" s="677" t="s">
        <v>320</v>
      </c>
      <c r="D228" s="677" t="s">
        <v>345</v>
      </c>
      <c r="E228" s="812">
        <v>1060907529</v>
      </c>
      <c r="F228" s="61" t="s">
        <v>449</v>
      </c>
      <c r="H228" s="811">
        <v>47534</v>
      </c>
      <c r="I228" s="677" t="s">
        <v>320</v>
      </c>
      <c r="J228" s="677" t="s">
        <v>345</v>
      </c>
      <c r="K228" s="812">
        <v>1391249993</v>
      </c>
      <c r="L228" s="580" t="s">
        <v>449</v>
      </c>
    </row>
    <row r="229" spans="1:12" x14ac:dyDescent="0.2">
      <c r="A229" s="589" t="s">
        <v>654</v>
      </c>
      <c r="B229" s="811">
        <v>47442</v>
      </c>
      <c r="C229" s="677" t="s">
        <v>320</v>
      </c>
      <c r="D229" s="677" t="s">
        <v>345</v>
      </c>
      <c r="E229" s="812">
        <v>963732879</v>
      </c>
      <c r="F229" s="61" t="s">
        <v>449</v>
      </c>
      <c r="H229" s="811">
        <v>47442</v>
      </c>
      <c r="I229" s="677" t="s">
        <v>320</v>
      </c>
      <c r="J229" s="677" t="s">
        <v>345</v>
      </c>
      <c r="K229" s="812">
        <v>1291582195</v>
      </c>
      <c r="L229" s="580" t="s">
        <v>449</v>
      </c>
    </row>
    <row r="230" spans="1:12" x14ac:dyDescent="0.2">
      <c r="A230" s="589" t="s">
        <v>655</v>
      </c>
      <c r="B230" s="811">
        <v>47591</v>
      </c>
      <c r="C230" s="677" t="s">
        <v>320</v>
      </c>
      <c r="D230" s="677" t="s">
        <v>345</v>
      </c>
      <c r="E230" s="812">
        <v>1126157539</v>
      </c>
      <c r="F230" s="61" t="s">
        <v>449</v>
      </c>
      <c r="H230" s="811">
        <v>47591</v>
      </c>
      <c r="I230" s="677" t="s">
        <v>320</v>
      </c>
      <c r="J230" s="677" t="s">
        <v>345</v>
      </c>
      <c r="K230" s="812">
        <v>1462732883</v>
      </c>
      <c r="L230" s="580" t="s">
        <v>449</v>
      </c>
    </row>
    <row r="231" spans="1:12" x14ac:dyDescent="0.2">
      <c r="A231" s="589" t="s">
        <v>663</v>
      </c>
      <c r="B231" s="811">
        <v>47714</v>
      </c>
      <c r="C231" s="677" t="s">
        <v>320</v>
      </c>
      <c r="D231" s="677" t="s">
        <v>345</v>
      </c>
      <c r="E231" s="812">
        <v>1461493154</v>
      </c>
      <c r="F231" s="61" t="s">
        <v>449</v>
      </c>
      <c r="H231" s="811">
        <v>47714</v>
      </c>
      <c r="I231" s="677" t="s">
        <v>320</v>
      </c>
      <c r="J231" s="677" t="s">
        <v>345</v>
      </c>
      <c r="K231" s="812">
        <v>1858993155</v>
      </c>
      <c r="L231" s="580" t="s">
        <v>449</v>
      </c>
    </row>
    <row r="232" spans="1:12" x14ac:dyDescent="0.2">
      <c r="A232" s="589" t="s">
        <v>664</v>
      </c>
      <c r="B232" s="811">
        <v>47809</v>
      </c>
      <c r="C232" s="677" t="s">
        <v>320</v>
      </c>
      <c r="D232" s="677" t="s">
        <v>345</v>
      </c>
      <c r="E232" s="812">
        <v>1587821921</v>
      </c>
      <c r="F232" s="61" t="s">
        <v>449</v>
      </c>
      <c r="H232" s="811">
        <v>47809</v>
      </c>
      <c r="I232" s="677" t="s">
        <v>320</v>
      </c>
      <c r="J232" s="677" t="s">
        <v>345</v>
      </c>
      <c r="K232" s="812">
        <v>1992821922</v>
      </c>
      <c r="L232" s="580" t="s">
        <v>449</v>
      </c>
    </row>
    <row r="233" spans="1:12" x14ac:dyDescent="0.2">
      <c r="A233" s="589" t="s">
        <v>680</v>
      </c>
      <c r="B233" s="811">
        <v>47906</v>
      </c>
      <c r="C233" s="677" t="s">
        <v>320</v>
      </c>
      <c r="D233" s="677" t="s">
        <v>345</v>
      </c>
      <c r="E233" s="812">
        <v>2913869870</v>
      </c>
      <c r="F233" s="61" t="s">
        <v>449</v>
      </c>
      <c r="H233" s="811">
        <v>47906</v>
      </c>
      <c r="I233" s="677" t="s">
        <v>320</v>
      </c>
      <c r="J233" s="677" t="s">
        <v>345</v>
      </c>
      <c r="K233" s="812">
        <v>3599486310</v>
      </c>
      <c r="L233" s="580" t="s">
        <v>449</v>
      </c>
    </row>
    <row r="234" spans="1:12" x14ac:dyDescent="0.2">
      <c r="A234" s="589" t="s">
        <v>681</v>
      </c>
      <c r="B234" s="811">
        <v>47190</v>
      </c>
      <c r="C234" s="677" t="s">
        <v>320</v>
      </c>
      <c r="D234" s="677" t="s">
        <v>345</v>
      </c>
      <c r="E234" s="812">
        <v>1497760272</v>
      </c>
      <c r="F234" s="61" t="s">
        <v>449</v>
      </c>
      <c r="H234" s="811">
        <v>47190</v>
      </c>
      <c r="I234" s="677" t="s">
        <v>320</v>
      </c>
      <c r="J234" s="677" t="s">
        <v>345</v>
      </c>
      <c r="K234" s="812">
        <v>2163431504</v>
      </c>
      <c r="L234" s="580" t="s">
        <v>449</v>
      </c>
    </row>
    <row r="235" spans="1:12" x14ac:dyDescent="0.2">
      <c r="A235" s="589" t="s">
        <v>682</v>
      </c>
      <c r="B235" s="811">
        <v>46469</v>
      </c>
      <c r="C235" s="677" t="s">
        <v>320</v>
      </c>
      <c r="D235" s="677" t="s">
        <v>345</v>
      </c>
      <c r="E235" s="812">
        <v>176061644</v>
      </c>
      <c r="F235" s="61" t="s">
        <v>449</v>
      </c>
      <c r="H235" s="811">
        <v>46469</v>
      </c>
      <c r="I235" s="677" t="s">
        <v>320</v>
      </c>
      <c r="J235" s="677" t="s">
        <v>345</v>
      </c>
      <c r="K235" s="812">
        <v>836746576</v>
      </c>
      <c r="L235" s="580" t="s">
        <v>449</v>
      </c>
    </row>
    <row r="236" spans="1:12" x14ac:dyDescent="0.2">
      <c r="A236" s="589" t="s">
        <v>691</v>
      </c>
      <c r="B236" s="811">
        <v>47270</v>
      </c>
      <c r="C236" s="677" t="s">
        <v>320</v>
      </c>
      <c r="D236" s="677" t="s">
        <v>345</v>
      </c>
      <c r="E236" s="812">
        <v>1550068494</v>
      </c>
      <c r="F236" s="61" t="s">
        <v>449</v>
      </c>
      <c r="H236" s="811">
        <v>47270</v>
      </c>
      <c r="I236" s="677" t="s">
        <v>320</v>
      </c>
      <c r="J236" s="677" t="s">
        <v>345</v>
      </c>
      <c r="K236" s="812">
        <v>2265205481</v>
      </c>
      <c r="L236" s="580" t="s">
        <v>449</v>
      </c>
    </row>
    <row r="237" spans="1:12" x14ac:dyDescent="0.2">
      <c r="A237" s="589" t="s">
        <v>721</v>
      </c>
      <c r="B237" s="811">
        <v>47113</v>
      </c>
      <c r="C237" s="677" t="s">
        <v>320</v>
      </c>
      <c r="D237" s="677" t="s">
        <v>345</v>
      </c>
      <c r="E237" s="812">
        <v>1278493150</v>
      </c>
      <c r="F237" s="61" t="s">
        <v>449</v>
      </c>
      <c r="H237" s="811"/>
      <c r="I237" s="677"/>
      <c r="K237" s="812">
        <v>0</v>
      </c>
      <c r="L237" s="580"/>
    </row>
    <row r="238" spans="1:12" x14ac:dyDescent="0.2">
      <c r="A238" s="589" t="s">
        <v>722</v>
      </c>
      <c r="B238" s="811">
        <v>47533</v>
      </c>
      <c r="C238" s="677" t="s">
        <v>320</v>
      </c>
      <c r="D238" s="677" t="s">
        <v>345</v>
      </c>
      <c r="E238" s="812">
        <v>2106712335</v>
      </c>
      <c r="F238" s="61" t="s">
        <v>449</v>
      </c>
      <c r="H238" s="811"/>
      <c r="I238" s="677"/>
      <c r="K238" s="812">
        <v>0</v>
      </c>
      <c r="L238" s="580"/>
    </row>
    <row r="239" spans="1:12" x14ac:dyDescent="0.2">
      <c r="A239" s="589" t="s">
        <v>723</v>
      </c>
      <c r="B239" s="811">
        <v>47920</v>
      </c>
      <c r="C239" s="677" t="s">
        <v>320</v>
      </c>
      <c r="D239" s="677" t="s">
        <v>345</v>
      </c>
      <c r="E239" s="812">
        <v>2818506857</v>
      </c>
      <c r="F239" s="61" t="s">
        <v>449</v>
      </c>
      <c r="H239" s="811"/>
      <c r="I239" s="677"/>
      <c r="K239" s="812">
        <v>0</v>
      </c>
      <c r="L239" s="580"/>
    </row>
    <row r="240" spans="1:12" x14ac:dyDescent="0.2">
      <c r="A240" s="589" t="s">
        <v>730</v>
      </c>
      <c r="B240" s="811">
        <v>45062</v>
      </c>
      <c r="C240" s="677" t="s">
        <v>320</v>
      </c>
      <c r="D240" s="677" t="s">
        <v>345</v>
      </c>
      <c r="E240" s="812">
        <v>8823657541</v>
      </c>
      <c r="F240" s="61" t="s">
        <v>449</v>
      </c>
      <c r="H240" s="811"/>
      <c r="I240" s="677"/>
      <c r="K240" s="812">
        <v>0</v>
      </c>
      <c r="L240" s="580"/>
    </row>
    <row r="241" spans="1:12" x14ac:dyDescent="0.2">
      <c r="A241" s="589" t="s">
        <v>731</v>
      </c>
      <c r="B241" s="811">
        <v>48285</v>
      </c>
      <c r="C241" s="677" t="s">
        <v>320</v>
      </c>
      <c r="D241" s="677" t="s">
        <v>345</v>
      </c>
      <c r="E241" s="812">
        <v>6921863007</v>
      </c>
      <c r="F241" s="61" t="s">
        <v>449</v>
      </c>
      <c r="H241" s="811"/>
      <c r="I241" s="677"/>
      <c r="K241" s="812">
        <v>0</v>
      </c>
      <c r="L241" s="580"/>
    </row>
    <row r="242" spans="1:12" x14ac:dyDescent="0.2">
      <c r="A242" s="589" t="s">
        <v>736</v>
      </c>
      <c r="B242" s="811">
        <v>48779</v>
      </c>
      <c r="C242" s="677" t="s">
        <v>320</v>
      </c>
      <c r="D242" s="677" t="s">
        <v>345</v>
      </c>
      <c r="E242" s="812">
        <v>4556712323</v>
      </c>
      <c r="F242" s="61" t="s">
        <v>449</v>
      </c>
      <c r="H242" s="811"/>
      <c r="I242" s="677"/>
      <c r="K242" s="812">
        <v>0</v>
      </c>
      <c r="L242" s="580"/>
    </row>
    <row r="243" spans="1:12" x14ac:dyDescent="0.2">
      <c r="A243" s="589" t="s">
        <v>737</v>
      </c>
      <c r="B243" s="811">
        <v>48786</v>
      </c>
      <c r="C243" s="677" t="s">
        <v>320</v>
      </c>
      <c r="D243" s="677" t="s">
        <v>345</v>
      </c>
      <c r="E243" s="812">
        <v>13670136994</v>
      </c>
      <c r="F243" s="61" t="s">
        <v>449</v>
      </c>
      <c r="H243" s="811"/>
      <c r="I243" s="677"/>
      <c r="K243" s="812">
        <v>0</v>
      </c>
      <c r="L243" s="580"/>
    </row>
    <row r="244" spans="1:12" x14ac:dyDescent="0.2">
      <c r="A244" s="860" t="s">
        <v>356</v>
      </c>
      <c r="B244" s="814"/>
      <c r="C244" s="815"/>
      <c r="D244" s="815" t="s">
        <v>611</v>
      </c>
      <c r="E244" s="657">
        <v>-61067310183</v>
      </c>
      <c r="H244" s="814"/>
      <c r="I244" s="815"/>
      <c r="J244" s="815" t="s">
        <v>611</v>
      </c>
      <c r="K244" s="657">
        <v>-33077830854.6339</v>
      </c>
      <c r="L244" s="580"/>
    </row>
    <row r="245" spans="1:12" x14ac:dyDescent="0.2">
      <c r="A245" s="224" t="s">
        <v>2</v>
      </c>
      <c r="B245" s="591"/>
      <c r="C245" s="592"/>
      <c r="D245" s="592" t="s">
        <v>611</v>
      </c>
      <c r="E245" s="845">
        <f>SUM(E111:E244)</f>
        <v>167399821072.6507</v>
      </c>
      <c r="F245" s="593"/>
      <c r="G245" s="593"/>
      <c r="H245" s="593"/>
      <c r="I245" s="593"/>
      <c r="J245" s="593" t="s">
        <v>611</v>
      </c>
      <c r="K245" s="845">
        <f>SUM(K111:K244)</f>
        <v>117496751700.3661</v>
      </c>
      <c r="L245" s="594"/>
    </row>
  </sheetData>
  <mergeCells count="2">
    <mergeCell ref="A8:L8"/>
    <mergeCell ref="A7:L7"/>
  </mergeCells>
  <hyperlinks>
    <hyperlink ref="L1" location="BG!A1" display="BG" xr:uid="{00000000-0004-0000-1400-000000000000}"/>
  </hyperlinks>
  <pageMargins left="0.70866141732283472" right="0.70866141732283472" top="0.51" bottom="1.19" header="0.31496062992125984" footer="1.01"/>
  <pageSetup paperSize="9" scale="68"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249977111117893"/>
  </sheetPr>
  <dimension ref="A1:G21"/>
  <sheetViews>
    <sheetView showGridLines="0" workbookViewId="0">
      <selection activeCell="F12" sqref="F12"/>
    </sheetView>
  </sheetViews>
  <sheetFormatPr baseColWidth="10" defaultRowHeight="15" x14ac:dyDescent="0.25"/>
  <cols>
    <col min="1" max="1" width="55.140625" customWidth="1"/>
    <col min="2" max="3" width="14.140625" bestFit="1" customWidth="1"/>
    <col min="4" max="4" width="3" customWidth="1"/>
    <col min="5" max="6" width="15.28515625" bestFit="1" customWidth="1"/>
    <col min="7" max="7" width="14.28515625" bestFit="1" customWidth="1"/>
  </cols>
  <sheetData>
    <row r="1" spans="1:7" x14ac:dyDescent="0.25">
      <c r="A1" s="63"/>
      <c r="B1" s="63"/>
      <c r="C1" s="63"/>
      <c r="D1" s="4" t="s">
        <v>101</v>
      </c>
      <c r="E1" s="3"/>
    </row>
    <row r="2" spans="1:7" x14ac:dyDescent="0.25">
      <c r="A2" s="63"/>
      <c r="B2" s="63"/>
      <c r="C2" s="63"/>
      <c r="D2" s="81"/>
    </row>
    <row r="3" spans="1:7" x14ac:dyDescent="0.25">
      <c r="A3" s="63"/>
      <c r="B3" s="63"/>
      <c r="C3" s="63"/>
      <c r="D3" s="63"/>
    </row>
    <row r="4" spans="1:7" x14ac:dyDescent="0.25">
      <c r="A4" s="63"/>
      <c r="B4" s="63"/>
      <c r="C4" s="63"/>
      <c r="D4" s="63"/>
    </row>
    <row r="5" spans="1:7" ht="14.25" customHeight="1" x14ac:dyDescent="0.25">
      <c r="A5" s="63"/>
      <c r="B5" s="63"/>
      <c r="C5" s="63"/>
      <c r="D5" s="63"/>
    </row>
    <row r="6" spans="1:7" ht="14.25" customHeight="1" x14ac:dyDescent="0.25">
      <c r="A6" s="13"/>
      <c r="B6" s="63"/>
      <c r="C6" s="63"/>
      <c r="D6" s="63"/>
    </row>
    <row r="7" spans="1:7" x14ac:dyDescent="0.25">
      <c r="A7" s="88" t="s">
        <v>235</v>
      </c>
      <c r="B7" s="88"/>
      <c r="C7" s="88"/>
      <c r="D7" s="88"/>
    </row>
    <row r="8" spans="1:7" ht="48" customHeight="1" x14ac:dyDescent="0.25">
      <c r="A8" s="1204" t="s">
        <v>759</v>
      </c>
      <c r="B8" s="1205"/>
      <c r="C8" s="1205"/>
      <c r="D8" s="1206"/>
    </row>
    <row r="9" spans="1:7" x14ac:dyDescent="0.25">
      <c r="A9" s="595"/>
      <c r="B9" s="1207" t="s">
        <v>440</v>
      </c>
      <c r="C9" s="1207"/>
      <c r="D9" s="596"/>
    </row>
    <row r="10" spans="1:7" x14ac:dyDescent="0.25">
      <c r="A10" s="597" t="s">
        <v>102</v>
      </c>
      <c r="B10" s="229">
        <v>2025</v>
      </c>
      <c r="C10" s="229">
        <v>2024</v>
      </c>
      <c r="D10" s="598"/>
    </row>
    <row r="11" spans="1:7" x14ac:dyDescent="0.25">
      <c r="A11" s="599" t="s">
        <v>88</v>
      </c>
      <c r="B11" s="190"/>
      <c r="C11" s="692"/>
      <c r="D11" s="600"/>
    </row>
    <row r="12" spans="1:7" x14ac:dyDescent="0.25">
      <c r="A12" s="661" t="s">
        <v>103</v>
      </c>
      <c r="B12" s="691">
        <v>21040632770.265503</v>
      </c>
      <c r="C12" s="691">
        <v>22907716302</v>
      </c>
      <c r="D12" s="662"/>
      <c r="F12" s="475"/>
    </row>
    <row r="13" spans="1:7" x14ac:dyDescent="0.25">
      <c r="A13" s="661" t="s">
        <v>104</v>
      </c>
      <c r="B13" s="691">
        <v>6454696059</v>
      </c>
      <c r="C13" s="691">
        <v>4579813073</v>
      </c>
      <c r="D13" s="662"/>
      <c r="F13" s="475"/>
    </row>
    <row r="14" spans="1:7" x14ac:dyDescent="0.25">
      <c r="A14" s="661" t="s">
        <v>604</v>
      </c>
      <c r="B14" s="691">
        <v>-6179502136</v>
      </c>
      <c r="C14" s="691">
        <v>-4315571062</v>
      </c>
      <c r="D14" s="662"/>
      <c r="F14" s="475"/>
      <c r="G14" s="480"/>
    </row>
    <row r="15" spans="1:7" x14ac:dyDescent="0.25">
      <c r="A15" s="661" t="s">
        <v>105</v>
      </c>
      <c r="B15" s="691">
        <v>18353883482</v>
      </c>
      <c r="C15" s="691">
        <v>12434260283</v>
      </c>
      <c r="D15" s="662"/>
      <c r="E15" s="740"/>
      <c r="F15" s="475"/>
    </row>
    <row r="16" spans="1:7" x14ac:dyDescent="0.25">
      <c r="A16" s="661" t="s">
        <v>605</v>
      </c>
      <c r="B16" s="691">
        <v>-18346410977</v>
      </c>
      <c r="C16" s="691">
        <v>-12977315079.992022</v>
      </c>
      <c r="D16" s="662"/>
      <c r="F16" s="475"/>
    </row>
    <row r="17" spans="1:6" x14ac:dyDescent="0.25">
      <c r="A17" s="690" t="s">
        <v>99</v>
      </c>
      <c r="B17" s="869">
        <f>SUM(B12:B16)</f>
        <v>21323299198.265503</v>
      </c>
      <c r="C17" s="869">
        <v>22628903516.00798</v>
      </c>
      <c r="D17" s="689"/>
      <c r="E17" s="740"/>
      <c r="F17" s="475"/>
    </row>
    <row r="18" spans="1:6" x14ac:dyDescent="0.25">
      <c r="A18" s="601"/>
      <c r="B18" s="602"/>
      <c r="C18" s="602"/>
      <c r="D18" s="603"/>
    </row>
    <row r="19" spans="1:6" x14ac:dyDescent="0.25">
      <c r="B19" s="480"/>
    </row>
    <row r="20" spans="1:6" x14ac:dyDescent="0.25">
      <c r="B20" s="42"/>
    </row>
    <row r="21" spans="1:6" x14ac:dyDescent="0.25">
      <c r="B21" s="480"/>
    </row>
  </sheetData>
  <mergeCells count="2">
    <mergeCell ref="A8:D8"/>
    <mergeCell ref="B9:C9"/>
  </mergeCells>
  <hyperlinks>
    <hyperlink ref="D1" location="BG!A1" display="BG" xr:uid="{00000000-0004-0000-1500-000000000000}"/>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tabColor theme="8" tint="-0.249977111117893"/>
  </sheetPr>
  <dimension ref="A1:AG19"/>
  <sheetViews>
    <sheetView showGridLines="0" workbookViewId="0">
      <selection activeCell="G15" sqref="G15"/>
    </sheetView>
  </sheetViews>
  <sheetFormatPr baseColWidth="10" defaultColWidth="11.42578125" defaultRowHeight="12.75" x14ac:dyDescent="0.2"/>
  <cols>
    <col min="1" max="1" width="56.28515625" style="63" customWidth="1"/>
    <col min="2" max="3" width="13.140625" style="63" bestFit="1" customWidth="1"/>
    <col min="4" max="4" width="2" style="63" customWidth="1"/>
    <col min="5" max="5" width="2.7109375" style="63" bestFit="1" customWidth="1"/>
    <col min="6" max="33" width="11.42578125" style="63"/>
    <col min="34" max="16384" width="11.42578125" style="11"/>
  </cols>
  <sheetData>
    <row r="1" spans="1:33" ht="15" x14ac:dyDescent="0.25">
      <c r="A1" s="63" t="str">
        <f>Indice!C1</f>
        <v>ELECTROBAN SAECA</v>
      </c>
      <c r="E1" s="63">
        <v>29</v>
      </c>
      <c r="F1" s="81" t="s">
        <v>101</v>
      </c>
      <c r="G1" s="3"/>
    </row>
    <row r="2" spans="1:33" x14ac:dyDescent="0.2">
      <c r="F2" s="81"/>
    </row>
    <row r="3" spans="1:33" x14ac:dyDescent="0.2">
      <c r="F3" s="81"/>
    </row>
    <row r="4" spans="1:33" x14ac:dyDescent="0.2">
      <c r="F4" s="81"/>
    </row>
    <row r="5" spans="1:33" x14ac:dyDescent="0.2">
      <c r="F5" s="81"/>
    </row>
    <row r="6" spans="1:33" x14ac:dyDescent="0.2">
      <c r="A6" s="77"/>
    </row>
    <row r="7" spans="1:33" x14ac:dyDescent="0.2">
      <c r="A7" s="166" t="s">
        <v>236</v>
      </c>
      <c r="B7" s="134"/>
      <c r="C7" s="134"/>
      <c r="D7" s="167"/>
      <c r="T7" s="11"/>
      <c r="U7" s="11"/>
      <c r="V7" s="11"/>
      <c r="W7" s="11"/>
      <c r="X7" s="11"/>
      <c r="Y7" s="11"/>
      <c r="Z7" s="11"/>
      <c r="AA7" s="11"/>
      <c r="AB7" s="11"/>
      <c r="AC7" s="11"/>
      <c r="AD7" s="11"/>
      <c r="AE7" s="11"/>
      <c r="AF7" s="11"/>
      <c r="AG7" s="11"/>
    </row>
    <row r="8" spans="1:33" x14ac:dyDescent="0.2">
      <c r="A8" s="77" t="s">
        <v>743</v>
      </c>
      <c r="D8" s="125"/>
    </row>
    <row r="9" spans="1:33" x14ac:dyDescent="0.2">
      <c r="A9" s="503" t="s">
        <v>540</v>
      </c>
      <c r="B9" s="755">
        <v>46022</v>
      </c>
      <c r="C9" s="755">
        <v>45657</v>
      </c>
      <c r="D9" s="774"/>
    </row>
    <row r="10" spans="1:33" x14ac:dyDescent="0.2">
      <c r="A10" s="235" t="s">
        <v>58</v>
      </c>
      <c r="B10" s="229">
        <f>+'Nota 15'!B10</f>
        <v>2025</v>
      </c>
      <c r="C10" s="229">
        <f>+'Nota 15'!C10</f>
        <v>2024</v>
      </c>
      <c r="D10" s="12"/>
    </row>
    <row r="11" spans="1:33" x14ac:dyDescent="0.2">
      <c r="A11" s="41" t="s">
        <v>106</v>
      </c>
      <c r="B11" s="42">
        <v>1396188305</v>
      </c>
      <c r="C11" s="42">
        <v>1060014544</v>
      </c>
      <c r="D11" s="11"/>
      <c r="E11" s="11"/>
      <c r="F11" s="272"/>
    </row>
    <row r="12" spans="1:33" x14ac:dyDescent="0.2">
      <c r="A12" s="41" t="s">
        <v>107</v>
      </c>
      <c r="B12" s="42">
        <v>841723686</v>
      </c>
      <c r="C12" s="42">
        <v>388180334</v>
      </c>
      <c r="D12" s="11"/>
      <c r="E12" s="11"/>
    </row>
    <row r="13" spans="1:33" x14ac:dyDescent="0.2">
      <c r="A13" s="41" t="s">
        <v>403</v>
      </c>
      <c r="B13" s="42">
        <v>10027583</v>
      </c>
      <c r="C13" s="42">
        <v>115556</v>
      </c>
      <c r="D13" s="11"/>
      <c r="E13" s="11"/>
    </row>
    <row r="14" spans="1:33" x14ac:dyDescent="0.2">
      <c r="A14" s="41" t="s">
        <v>404</v>
      </c>
      <c r="B14" s="42">
        <v>54285177</v>
      </c>
      <c r="C14" s="42">
        <v>8434314</v>
      </c>
      <c r="D14" s="11"/>
      <c r="E14" s="11"/>
    </row>
    <row r="15" spans="1:33" x14ac:dyDescent="0.2">
      <c r="A15" s="41" t="s">
        <v>405</v>
      </c>
      <c r="B15" s="42">
        <v>18483773</v>
      </c>
      <c r="C15" s="42">
        <v>46086698</v>
      </c>
      <c r="D15" s="11"/>
      <c r="E15" s="11"/>
    </row>
    <row r="16" spans="1:33" ht="14.25" x14ac:dyDescent="0.2">
      <c r="A16" s="232" t="s">
        <v>2</v>
      </c>
      <c r="B16" s="604">
        <f>SUM($B$11:B15)</f>
        <v>2320708524</v>
      </c>
      <c r="C16" s="604">
        <f>SUM($C$11:C15)</f>
        <v>1502831446</v>
      </c>
      <c r="D16" s="775"/>
    </row>
    <row r="19" spans="3:3" x14ac:dyDescent="0.2">
      <c r="C19" s="272"/>
    </row>
  </sheetData>
  <hyperlinks>
    <hyperlink ref="F1" location="BG!A1" display="BG" xr:uid="{00000000-0004-0000-1600-000000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tabColor theme="8" tint="-0.249977111117893"/>
  </sheetPr>
  <dimension ref="A1:O14"/>
  <sheetViews>
    <sheetView workbookViewId="0">
      <selection activeCell="B20" sqref="B20"/>
    </sheetView>
  </sheetViews>
  <sheetFormatPr baseColWidth="10" defaultColWidth="11.42578125" defaultRowHeight="12.75" x14ac:dyDescent="0.2"/>
  <cols>
    <col min="1" max="1" width="46.5703125" style="63" bestFit="1" customWidth="1"/>
    <col min="2" max="2" width="13.140625" style="63" bestFit="1" customWidth="1"/>
    <col min="3" max="3" width="11.7109375" style="63" bestFit="1" customWidth="1"/>
    <col min="4" max="4" width="7" style="63" customWidth="1"/>
    <col min="5" max="5" width="2.7109375" style="63" bestFit="1" customWidth="1"/>
    <col min="6" max="6" width="7.42578125" style="63" customWidth="1"/>
    <col min="7" max="15" width="11.42578125" style="63"/>
    <col min="16" max="16384" width="11.42578125" style="11"/>
  </cols>
  <sheetData>
    <row r="1" spans="1:8" ht="15" x14ac:dyDescent="0.25">
      <c r="A1" s="270" t="str">
        <f>Indice!C1</f>
        <v>ELECTROBAN SAECA</v>
      </c>
      <c r="E1" s="63">
        <v>30</v>
      </c>
      <c r="G1" s="81" t="s">
        <v>101</v>
      </c>
      <c r="H1" s="3"/>
    </row>
    <row r="6" spans="1:8" x14ac:dyDescent="0.2">
      <c r="A6" s="77"/>
    </row>
    <row r="7" spans="1:8" x14ac:dyDescent="0.2">
      <c r="A7" s="166" t="s">
        <v>248</v>
      </c>
      <c r="B7" s="134"/>
      <c r="C7" s="167"/>
    </row>
    <row r="8" spans="1:8" s="13" customFormat="1" x14ac:dyDescent="0.2">
      <c r="A8" s="120" t="s">
        <v>743</v>
      </c>
      <c r="B8" s="108"/>
      <c r="C8" s="236"/>
    </row>
    <row r="9" spans="1:8" x14ac:dyDescent="0.2">
      <c r="A9" s="503" t="s">
        <v>526</v>
      </c>
      <c r="B9" s="755">
        <v>46022</v>
      </c>
      <c r="C9" s="823">
        <v>45657</v>
      </c>
    </row>
    <row r="10" spans="1:8" x14ac:dyDescent="0.2">
      <c r="A10" s="517" t="s">
        <v>59</v>
      </c>
      <c r="B10" s="229">
        <v>2025</v>
      </c>
      <c r="C10" s="350">
        <v>2024</v>
      </c>
    </row>
    <row r="11" spans="1:8" x14ac:dyDescent="0.2">
      <c r="A11" s="124" t="s">
        <v>406</v>
      </c>
      <c r="B11" s="244">
        <v>107002001</v>
      </c>
      <c r="C11" s="1027">
        <v>90926609</v>
      </c>
      <c r="D11" s="231"/>
    </row>
    <row r="12" spans="1:8" x14ac:dyDescent="0.2">
      <c r="A12" s="124" t="s">
        <v>407</v>
      </c>
      <c r="B12" s="244">
        <v>2413309255</v>
      </c>
      <c r="C12" s="1027">
        <v>-339399589</v>
      </c>
      <c r="D12" s="231"/>
    </row>
    <row r="13" spans="1:8" x14ac:dyDescent="0.2">
      <c r="A13" s="124" t="s">
        <v>408</v>
      </c>
      <c r="B13" s="244">
        <v>2416718339</v>
      </c>
      <c r="C13" s="1027">
        <v>832619489</v>
      </c>
      <c r="D13" s="231"/>
    </row>
    <row r="14" spans="1:8" x14ac:dyDescent="0.2">
      <c r="A14" s="228" t="s">
        <v>2</v>
      </c>
      <c r="B14" s="237">
        <f>SUM($B$11:B13)</f>
        <v>4937029595</v>
      </c>
      <c r="C14" s="308">
        <f>SUM($C$11:C13)</f>
        <v>584146509</v>
      </c>
      <c r="D14" s="772"/>
    </row>
  </sheetData>
  <hyperlinks>
    <hyperlink ref="G1" location="BG!A1" display="BG" xr:uid="{00000000-0004-0000-1700-000000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tabColor theme="8" tint="-0.249977111117893"/>
  </sheetPr>
  <dimension ref="A1:M21"/>
  <sheetViews>
    <sheetView showGridLines="0" zoomScaleNormal="100" zoomScaleSheetLayoutView="90" workbookViewId="0">
      <pane ySplit="9" topLeftCell="A10" activePane="bottomLeft" state="frozen"/>
      <selection activeCell="A24" sqref="A24"/>
      <selection pane="bottomLeft" activeCell="F15" sqref="F15"/>
    </sheetView>
  </sheetViews>
  <sheetFormatPr baseColWidth="10" defaultColWidth="11.42578125" defaultRowHeight="12.75" x14ac:dyDescent="0.2"/>
  <cols>
    <col min="1" max="1" width="42.7109375" style="63" customWidth="1"/>
    <col min="2" max="3" width="13.140625" style="63" bestFit="1" customWidth="1"/>
    <col min="4" max="4" width="3.28515625" style="63" customWidth="1"/>
    <col min="5" max="5" width="11.42578125" style="63" customWidth="1"/>
    <col min="6" max="13" width="11.42578125" style="63"/>
    <col min="14" max="16384" width="11.42578125" style="11"/>
  </cols>
  <sheetData>
    <row r="1" spans="1:13" s="24" customFormat="1" ht="15" x14ac:dyDescent="0.25">
      <c r="A1" s="270" t="str">
        <f>Indice!C1</f>
        <v>ELECTROBAN SAECA</v>
      </c>
      <c r="B1" s="270"/>
      <c r="C1" s="96">
        <v>31</v>
      </c>
      <c r="E1" s="300" t="s">
        <v>101</v>
      </c>
      <c r="F1" s="3"/>
      <c r="G1" s="270"/>
      <c r="H1" s="270"/>
      <c r="I1" s="270"/>
      <c r="J1" s="270"/>
      <c r="K1" s="270"/>
      <c r="L1" s="270"/>
      <c r="M1" s="270"/>
    </row>
    <row r="2" spans="1:13" x14ac:dyDescent="0.2">
      <c r="D2" s="81"/>
    </row>
    <row r="3" spans="1:13" x14ac:dyDescent="0.2">
      <c r="D3" s="81"/>
    </row>
    <row r="4" spans="1:13" x14ac:dyDescent="0.2">
      <c r="D4" s="81"/>
    </row>
    <row r="5" spans="1:13" x14ac:dyDescent="0.2">
      <c r="D5" s="81"/>
    </row>
    <row r="7" spans="1:13" x14ac:dyDescent="0.2">
      <c r="A7" s="77" t="s">
        <v>743</v>
      </c>
    </row>
    <row r="8" spans="1:13" x14ac:dyDescent="0.2">
      <c r="A8" s="1199" t="s">
        <v>443</v>
      </c>
      <c r="B8" s="1200"/>
      <c r="C8" s="1200"/>
      <c r="D8" s="1201"/>
    </row>
    <row r="9" spans="1:13" x14ac:dyDescent="0.2">
      <c r="A9" s="124"/>
      <c r="D9" s="125"/>
    </row>
    <row r="10" spans="1:13" x14ac:dyDescent="0.2">
      <c r="A10" s="503"/>
      <c r="B10" s="755">
        <v>46022</v>
      </c>
      <c r="C10" s="755">
        <v>45657</v>
      </c>
      <c r="D10" s="605"/>
    </row>
    <row r="11" spans="1:13" x14ac:dyDescent="0.2">
      <c r="A11" s="1208" t="s">
        <v>442</v>
      </c>
      <c r="B11" s="229">
        <v>2025</v>
      </c>
      <c r="C11" s="229">
        <v>2024</v>
      </c>
      <c r="D11" s="125"/>
    </row>
    <row r="12" spans="1:13" x14ac:dyDescent="0.2">
      <c r="A12" s="1208"/>
      <c r="B12" s="238"/>
      <c r="C12" s="238"/>
      <c r="D12" s="125"/>
    </row>
    <row r="13" spans="1:13" x14ac:dyDescent="0.2">
      <c r="A13" s="239" t="s">
        <v>409</v>
      </c>
      <c r="B13" s="42">
        <v>885315811</v>
      </c>
      <c r="C13" s="42">
        <v>2243084447</v>
      </c>
      <c r="D13" s="125"/>
      <c r="F13" s="773"/>
    </row>
    <row r="14" spans="1:13" x14ac:dyDescent="0.2">
      <c r="A14" s="239" t="s">
        <v>410</v>
      </c>
      <c r="B14" s="42">
        <v>-25762978</v>
      </c>
      <c r="C14" s="42">
        <v>154737022</v>
      </c>
      <c r="D14" s="125"/>
      <c r="F14" s="773"/>
    </row>
    <row r="15" spans="1:13" x14ac:dyDescent="0.2">
      <c r="A15" s="239" t="s">
        <v>411</v>
      </c>
      <c r="B15" s="42">
        <v>56426670</v>
      </c>
      <c r="C15" s="42">
        <v>71863394</v>
      </c>
      <c r="D15" s="125"/>
      <c r="F15" s="773"/>
    </row>
    <row r="16" spans="1:13" x14ac:dyDescent="0.2">
      <c r="A16" s="239" t="s">
        <v>412</v>
      </c>
      <c r="B16" s="42">
        <v>7722988613</v>
      </c>
      <c r="C16" s="42">
        <v>1681357145</v>
      </c>
      <c r="D16" s="125"/>
      <c r="F16" s="773"/>
    </row>
    <row r="17" spans="1:6" x14ac:dyDescent="0.2">
      <c r="A17" s="239" t="s">
        <v>413</v>
      </c>
      <c r="B17" s="42">
        <v>59187734</v>
      </c>
      <c r="C17" s="42">
        <v>75024874</v>
      </c>
      <c r="D17" s="125"/>
      <c r="F17" s="773"/>
    </row>
    <row r="18" spans="1:6" x14ac:dyDescent="0.2">
      <c r="A18" s="239" t="s">
        <v>397</v>
      </c>
      <c r="B18" s="42">
        <v>-2287857386</v>
      </c>
      <c r="C18" s="42">
        <v>-1879482518</v>
      </c>
      <c r="D18" s="125"/>
      <c r="F18" s="773"/>
    </row>
    <row r="19" spans="1:6" x14ac:dyDescent="0.2">
      <c r="A19" s="239" t="s">
        <v>414</v>
      </c>
      <c r="B19" s="42">
        <v>-12131542</v>
      </c>
      <c r="C19" s="42">
        <v>64500455</v>
      </c>
      <c r="D19" s="351"/>
      <c r="F19" s="773"/>
    </row>
    <row r="20" spans="1:6" x14ac:dyDescent="0.2">
      <c r="A20" s="239" t="s">
        <v>415</v>
      </c>
      <c r="B20" s="42">
        <v>253554871</v>
      </c>
      <c r="C20" s="42">
        <v>248654450</v>
      </c>
      <c r="D20" s="125"/>
      <c r="F20" s="773"/>
    </row>
    <row r="21" spans="1:6" x14ac:dyDescent="0.2">
      <c r="A21" s="228" t="s">
        <v>2</v>
      </c>
      <c r="B21" s="237">
        <f>SUM($B$13:B20)</f>
        <v>6651721793</v>
      </c>
      <c r="C21" s="237">
        <f>SUM($C$13:C20)</f>
        <v>2659739269</v>
      </c>
      <c r="D21" s="233"/>
    </row>
  </sheetData>
  <mergeCells count="2">
    <mergeCell ref="A8:D8"/>
    <mergeCell ref="A11:A12"/>
  </mergeCells>
  <hyperlinks>
    <hyperlink ref="E1" location="BG!A1" display="BG" xr:uid="{00000000-0004-0000-1800-000000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tabColor theme="8" tint="-0.249977111117893"/>
  </sheetPr>
  <dimension ref="A1:K22"/>
  <sheetViews>
    <sheetView showGridLines="0" zoomScaleNormal="100" workbookViewId="0">
      <selection activeCell="I16" sqref="I16"/>
    </sheetView>
  </sheetViews>
  <sheetFormatPr baseColWidth="10" defaultColWidth="11.42578125" defaultRowHeight="12.75" x14ac:dyDescent="0.2"/>
  <cols>
    <col min="1" max="1" width="25.7109375" style="11" customWidth="1"/>
    <col min="2" max="2" width="14.140625" style="11" bestFit="1" customWidth="1"/>
    <col min="3" max="3" width="14.140625" style="11" customWidth="1"/>
    <col min="4" max="4" width="3.7109375" style="11" customWidth="1"/>
    <col min="5" max="5" width="25.7109375" style="11" customWidth="1"/>
    <col min="6" max="7" width="13.7109375" style="11" customWidth="1"/>
    <col min="8" max="8" width="2.7109375" style="11" bestFit="1" customWidth="1"/>
    <col min="9" max="16384" width="11.42578125" style="11"/>
  </cols>
  <sheetData>
    <row r="1" spans="1:11" x14ac:dyDescent="0.2">
      <c r="A1" s="11" t="str">
        <f>Indice!C1</f>
        <v>ELECTROBAN SAECA</v>
      </c>
    </row>
    <row r="2" spans="1:11" ht="15" x14ac:dyDescent="0.25">
      <c r="D2" s="54"/>
      <c r="H2" s="11">
        <v>32</v>
      </c>
      <c r="I2" s="54" t="s">
        <v>101</v>
      </c>
      <c r="J2" s="3"/>
    </row>
    <row r="3" spans="1:11" x14ac:dyDescent="0.2">
      <c r="D3" s="54"/>
    </row>
    <row r="4" spans="1:11" x14ac:dyDescent="0.2">
      <c r="D4" s="54"/>
    </row>
    <row r="5" spans="1:11" x14ac:dyDescent="0.2">
      <c r="D5" s="54"/>
    </row>
    <row r="7" spans="1:11" x14ac:dyDescent="0.2">
      <c r="A7" s="88" t="s">
        <v>237</v>
      </c>
      <c r="B7" s="88"/>
      <c r="C7" s="88"/>
      <c r="D7" s="12"/>
      <c r="E7" s="12"/>
      <c r="F7" s="12"/>
      <c r="G7" s="12"/>
      <c r="H7" s="12"/>
    </row>
    <row r="8" spans="1:11" x14ac:dyDescent="0.2">
      <c r="A8" s="88"/>
      <c r="B8" s="88"/>
      <c r="C8" s="88"/>
      <c r="D8" s="12"/>
      <c r="E8" s="12"/>
      <c r="F8" s="12"/>
      <c r="G8" s="12"/>
      <c r="H8" s="12"/>
    </row>
    <row r="9" spans="1:11" x14ac:dyDescent="0.2">
      <c r="A9" s="1209" t="s">
        <v>746</v>
      </c>
      <c r="B9" s="1209"/>
      <c r="C9" s="1209"/>
    </row>
    <row r="10" spans="1:11" x14ac:dyDescent="0.2">
      <c r="A10" s="1209" t="s">
        <v>526</v>
      </c>
      <c r="B10" s="1209"/>
    </row>
    <row r="11" spans="1:11" x14ac:dyDescent="0.2">
      <c r="A11" s="247"/>
      <c r="B11" s="755">
        <v>46022</v>
      </c>
      <c r="C11" s="755">
        <v>45657</v>
      </c>
      <c r="D11" s="248"/>
      <c r="E11" s="135"/>
      <c r="F11" s="755">
        <v>46022</v>
      </c>
      <c r="G11" s="755">
        <v>45657</v>
      </c>
      <c r="H11" s="249"/>
    </row>
    <row r="12" spans="1:11" x14ac:dyDescent="0.2">
      <c r="A12" s="250" t="s">
        <v>57</v>
      </c>
      <c r="B12" s="83">
        <v>2025</v>
      </c>
      <c r="C12" s="83">
        <v>2024</v>
      </c>
      <c r="E12" s="240" t="s">
        <v>347</v>
      </c>
      <c r="F12" s="83">
        <v>2025</v>
      </c>
      <c r="G12" s="83">
        <v>2024</v>
      </c>
      <c r="H12" s="38"/>
    </row>
    <row r="13" spans="1:11" x14ac:dyDescent="0.2">
      <c r="A13" s="139" t="s">
        <v>683</v>
      </c>
      <c r="B13" s="1053">
        <v>27110084523</v>
      </c>
      <c r="C13" s="1053">
        <v>10127625311</v>
      </c>
      <c r="E13" s="11" t="s">
        <v>683</v>
      </c>
      <c r="F13" s="1053">
        <v>0</v>
      </c>
      <c r="G13" s="1053">
        <v>211000318</v>
      </c>
      <c r="H13" s="38"/>
      <c r="J13" s="416"/>
      <c r="K13" s="416"/>
    </row>
    <row r="14" spans="1:11" x14ac:dyDescent="0.2">
      <c r="A14" s="220" t="s">
        <v>417</v>
      </c>
      <c r="B14" s="1053">
        <v>6048886686</v>
      </c>
      <c r="C14" s="1053">
        <v>4491064164</v>
      </c>
      <c r="F14" s="1053"/>
      <c r="G14" s="1054"/>
      <c r="H14" s="38"/>
    </row>
    <row r="15" spans="1:11" x14ac:dyDescent="0.2">
      <c r="A15" s="220" t="s">
        <v>418</v>
      </c>
      <c r="B15" s="1053">
        <v>-187831020</v>
      </c>
      <c r="C15" s="1053">
        <v>-106280097</v>
      </c>
      <c r="F15" s="1053"/>
      <c r="G15" s="1054"/>
      <c r="H15" s="38"/>
    </row>
    <row r="16" spans="1:11" x14ac:dyDescent="0.2">
      <c r="A16" s="220" t="s">
        <v>620</v>
      </c>
      <c r="B16" s="1053">
        <v>524562216</v>
      </c>
      <c r="C16" s="1053">
        <v>32160136</v>
      </c>
      <c r="F16" s="1053"/>
      <c r="G16" s="1054"/>
      <c r="H16" s="38"/>
    </row>
    <row r="17" spans="1:8" s="13" customFormat="1" ht="13.5" thickBot="1" x14ac:dyDescent="0.25">
      <c r="A17" s="251" t="s">
        <v>16</v>
      </c>
      <c r="B17" s="241">
        <f>SUM($B$13:$B$16)</f>
        <v>33495702405</v>
      </c>
      <c r="C17" s="242">
        <f>SUM($C$13:$C$16)</f>
        <v>14544569514</v>
      </c>
      <c r="E17" s="245" t="s">
        <v>16</v>
      </c>
      <c r="F17" s="241">
        <f>SUM($F$13:$F$15)</f>
        <v>0</v>
      </c>
      <c r="G17" s="242">
        <f>SUM($G$13:$G$15)</f>
        <v>211000318</v>
      </c>
      <c r="H17" s="136"/>
    </row>
    <row r="18" spans="1:8" ht="13.5" thickTop="1" x14ac:dyDescent="0.2">
      <c r="A18" s="121"/>
      <c r="B18" s="122"/>
      <c r="C18" s="122"/>
      <c r="D18" s="122"/>
      <c r="E18" s="252"/>
      <c r="F18" s="145"/>
      <c r="G18" s="253"/>
      <c r="H18" s="123"/>
    </row>
    <row r="22" spans="1:8" x14ac:dyDescent="0.2">
      <c r="C22" s="20"/>
    </row>
  </sheetData>
  <mergeCells count="2">
    <mergeCell ref="A10:B10"/>
    <mergeCell ref="A9:C9"/>
  </mergeCells>
  <hyperlinks>
    <hyperlink ref="I2" location="BG!A1" display="BG" xr:uid="{00000000-0004-0000-1900-000000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tabColor theme="8" tint="-0.249977111117893"/>
  </sheetPr>
  <dimension ref="A1:I27"/>
  <sheetViews>
    <sheetView showGridLines="0" zoomScaleNormal="100" workbookViewId="0">
      <selection activeCell="E16" sqref="E16"/>
    </sheetView>
  </sheetViews>
  <sheetFormatPr baseColWidth="10" defaultColWidth="11.42578125" defaultRowHeight="12.75" x14ac:dyDescent="0.2"/>
  <cols>
    <col min="1" max="1" width="46.5703125" style="11" customWidth="1"/>
    <col min="2" max="3" width="15.140625" style="11" bestFit="1" customWidth="1"/>
    <col min="4" max="4" width="2.85546875" style="11" customWidth="1"/>
    <col min="5" max="5" width="10.7109375" style="11" customWidth="1"/>
    <col min="6" max="6" width="1.140625" style="11" customWidth="1"/>
    <col min="7" max="7" width="18.140625" style="11" customWidth="1"/>
    <col min="8" max="8" width="1.140625" style="11" customWidth="1"/>
    <col min="9" max="9" width="13.140625" style="11" customWidth="1"/>
    <col min="10" max="16384" width="11.42578125" style="11"/>
  </cols>
  <sheetData>
    <row r="1" spans="1:9" x14ac:dyDescent="0.2">
      <c r="A1" s="24" t="str">
        <f>Indice!C1</f>
        <v>ELECTROBAN SAECA</v>
      </c>
      <c r="E1" s="29">
        <v>33</v>
      </c>
    </row>
    <row r="5" spans="1:9" x14ac:dyDescent="0.2">
      <c r="A5" s="13"/>
    </row>
    <row r="6" spans="1:9" x14ac:dyDescent="0.2">
      <c r="A6" s="13"/>
    </row>
    <row r="7" spans="1:9" x14ac:dyDescent="0.2">
      <c r="A7" s="77" t="s">
        <v>743</v>
      </c>
    </row>
    <row r="8" spans="1:9" x14ac:dyDescent="0.2">
      <c r="A8" s="1189" t="s">
        <v>239</v>
      </c>
      <c r="B8" s="1190"/>
      <c r="C8" s="1190"/>
      <c r="D8" s="1191"/>
      <c r="E8" s="254"/>
      <c r="F8" s="254"/>
      <c r="G8" s="254"/>
      <c r="H8" s="254"/>
      <c r="I8" s="254"/>
    </row>
    <row r="9" spans="1:9" x14ac:dyDescent="0.2">
      <c r="A9" s="34" t="s">
        <v>526</v>
      </c>
      <c r="B9" s="1148"/>
      <c r="C9" s="1148"/>
      <c r="D9" s="255"/>
    </row>
    <row r="10" spans="1:9" x14ac:dyDescent="0.2">
      <c r="A10" s="34"/>
      <c r="B10" s="755">
        <v>46022</v>
      </c>
      <c r="C10" s="755">
        <v>45657</v>
      </c>
      <c r="D10" s="255"/>
    </row>
    <row r="11" spans="1:9" x14ac:dyDescent="0.2">
      <c r="A11" s="34" t="s">
        <v>357</v>
      </c>
      <c r="B11" s="83">
        <v>2025</v>
      </c>
      <c r="C11" s="83">
        <v>2024</v>
      </c>
      <c r="D11" s="83"/>
    </row>
    <row r="12" spans="1:9" x14ac:dyDescent="0.2">
      <c r="A12" s="34" t="s">
        <v>358</v>
      </c>
      <c r="B12" s="256">
        <v>105840500000</v>
      </c>
      <c r="C12" s="256">
        <v>105840500000</v>
      </c>
      <c r="D12" s="255"/>
    </row>
    <row r="13" spans="1:9" x14ac:dyDescent="0.2">
      <c r="A13" s="34" t="s">
        <v>361</v>
      </c>
      <c r="B13" s="256">
        <v>105840500000</v>
      </c>
      <c r="C13" s="256">
        <v>105840500000</v>
      </c>
      <c r="D13" s="255"/>
    </row>
    <row r="14" spans="1:9" x14ac:dyDescent="0.2">
      <c r="A14" s="34" t="s">
        <v>360</v>
      </c>
      <c r="B14" s="256">
        <v>211681</v>
      </c>
      <c r="C14" s="256">
        <v>211681</v>
      </c>
      <c r="D14" s="255"/>
    </row>
    <row r="15" spans="1:9" x14ac:dyDescent="0.2">
      <c r="A15" s="34" t="s">
        <v>359</v>
      </c>
      <c r="B15" s="257">
        <v>500000</v>
      </c>
      <c r="C15" s="257">
        <v>500000</v>
      </c>
      <c r="D15" s="255"/>
    </row>
    <row r="16" spans="1:9" x14ac:dyDescent="0.2">
      <c r="A16" s="224" t="s">
        <v>2</v>
      </c>
      <c r="B16" s="258">
        <f>+B13</f>
        <v>105840500000</v>
      </c>
      <c r="C16" s="258">
        <f>+C13</f>
        <v>105840500000</v>
      </c>
      <c r="D16" s="258"/>
    </row>
    <row r="19" spans="1:4" x14ac:dyDescent="0.2">
      <c r="A19" s="1189" t="s">
        <v>593</v>
      </c>
      <c r="B19" s="1190"/>
      <c r="C19" s="1190"/>
      <c r="D19" s="1191"/>
    </row>
    <row r="20" spans="1:4" x14ac:dyDescent="0.2">
      <c r="A20" s="34" t="s">
        <v>526</v>
      </c>
      <c r="B20" s="1148"/>
      <c r="C20" s="1148"/>
      <c r="D20" s="255"/>
    </row>
    <row r="21" spans="1:4" x14ac:dyDescent="0.2">
      <c r="A21" s="34"/>
      <c r="B21" s="755">
        <v>46022</v>
      </c>
      <c r="C21" s="755">
        <v>45657</v>
      </c>
      <c r="D21" s="255"/>
    </row>
    <row r="22" spans="1:4" x14ac:dyDescent="0.2">
      <c r="A22" s="34" t="s">
        <v>357</v>
      </c>
      <c r="B22" s="83">
        <v>2025</v>
      </c>
      <c r="C22" s="83">
        <v>2024</v>
      </c>
      <c r="D22" s="83"/>
    </row>
    <row r="23" spans="1:4" x14ac:dyDescent="0.2">
      <c r="A23" s="34" t="s">
        <v>594</v>
      </c>
      <c r="B23" s="256">
        <v>26271488228</v>
      </c>
      <c r="C23" s="42">
        <v>5439145165</v>
      </c>
      <c r="D23" s="255"/>
    </row>
    <row r="24" spans="1:4" x14ac:dyDescent="0.2">
      <c r="A24" s="224" t="s">
        <v>2</v>
      </c>
      <c r="B24" s="258">
        <f>+B23</f>
        <v>26271488228</v>
      </c>
      <c r="C24" s="258">
        <f>+C23</f>
        <v>5439145165</v>
      </c>
      <c r="D24" s="258"/>
    </row>
    <row r="26" spans="1:4" ht="6.75" customHeight="1" x14ac:dyDescent="0.2"/>
    <row r="27" spans="1:4" ht="27" customHeight="1" x14ac:dyDescent="0.2">
      <c r="A27" s="1210"/>
      <c r="B27" s="1210"/>
      <c r="C27" s="1210"/>
      <c r="D27" s="1210"/>
    </row>
  </sheetData>
  <mergeCells count="5">
    <mergeCell ref="A27:D27"/>
    <mergeCell ref="A8:D8"/>
    <mergeCell ref="B9:C9"/>
    <mergeCell ref="A19:D19"/>
    <mergeCell ref="B20:C20"/>
  </mergeCell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tabColor theme="8" tint="-0.249977111117893"/>
  </sheetPr>
  <dimension ref="A1:O33"/>
  <sheetViews>
    <sheetView showGridLines="0" topLeftCell="A13" zoomScaleNormal="100" workbookViewId="0">
      <selection activeCell="J16" sqref="J16"/>
    </sheetView>
  </sheetViews>
  <sheetFormatPr baseColWidth="10" defaultColWidth="11.42578125" defaultRowHeight="12.75" x14ac:dyDescent="0.2"/>
  <cols>
    <col min="1" max="1" width="46.5703125" style="63" bestFit="1" customWidth="1"/>
    <col min="2" max="2" width="14.28515625" style="63" bestFit="1" customWidth="1"/>
    <col min="3" max="3" width="13.7109375" style="63" bestFit="1" customWidth="1"/>
    <col min="4" max="6" width="11.42578125" style="63"/>
    <col min="7" max="7" width="2.7109375" style="63" bestFit="1" customWidth="1"/>
    <col min="8" max="8" width="3.140625" style="63" customWidth="1"/>
    <col min="9" max="9" width="6.28515625" style="63" customWidth="1"/>
    <col min="10" max="10" width="14.140625" style="63" bestFit="1" customWidth="1"/>
    <col min="11" max="15" width="11.42578125" style="63"/>
    <col min="16" max="16384" width="11.42578125" style="11"/>
  </cols>
  <sheetData>
    <row r="1" spans="1:13" ht="15" x14ac:dyDescent="0.25">
      <c r="A1" s="270" t="str">
        <f>Indice!C1</f>
        <v>ELECTROBAN SAECA</v>
      </c>
      <c r="G1" s="63">
        <v>34</v>
      </c>
      <c r="I1" s="81" t="s">
        <v>101</v>
      </c>
      <c r="J1" s="3"/>
    </row>
    <row r="3" spans="1:13" x14ac:dyDescent="0.2">
      <c r="J3" s="13"/>
      <c r="K3" s="13"/>
    </row>
    <row r="4" spans="1:13" x14ac:dyDescent="0.2">
      <c r="A4" s="11"/>
      <c r="J4" s="13"/>
      <c r="K4" s="13"/>
    </row>
    <row r="5" spans="1:13" x14ac:dyDescent="0.2">
      <c r="A5" s="13"/>
      <c r="J5" s="13"/>
      <c r="K5" s="13"/>
    </row>
    <row r="6" spans="1:13" x14ac:dyDescent="0.2">
      <c r="A6" s="77"/>
      <c r="J6" s="13"/>
      <c r="K6" s="13"/>
    </row>
    <row r="7" spans="1:13" x14ac:dyDescent="0.2">
      <c r="A7" s="1199" t="s">
        <v>240</v>
      </c>
      <c r="B7" s="1200"/>
      <c r="C7" s="1200"/>
      <c r="D7" s="1200"/>
      <c r="E7" s="1200"/>
      <c r="F7" s="1200"/>
      <c r="G7" s="134"/>
      <c r="H7" s="167"/>
      <c r="I7" s="99"/>
      <c r="J7" s="13"/>
      <c r="K7" s="13"/>
      <c r="L7" s="99"/>
      <c r="M7" s="99"/>
    </row>
    <row r="8" spans="1:13" x14ac:dyDescent="0.2">
      <c r="A8" s="77" t="s">
        <v>743</v>
      </c>
      <c r="H8" s="125"/>
      <c r="J8" s="13"/>
      <c r="K8" s="13"/>
    </row>
    <row r="9" spans="1:13" x14ac:dyDescent="0.2">
      <c r="A9" s="77" t="s">
        <v>526</v>
      </c>
      <c r="B9" s="463" t="s">
        <v>569</v>
      </c>
      <c r="C9" s="464" t="s">
        <v>566</v>
      </c>
      <c r="H9" s="125"/>
    </row>
    <row r="10" spans="1:13" x14ac:dyDescent="0.2">
      <c r="A10" s="219"/>
      <c r="B10" s="83">
        <v>2025</v>
      </c>
      <c r="C10" s="83">
        <v>2024</v>
      </c>
      <c r="D10" s="12"/>
      <c r="E10" s="12"/>
      <c r="F10" s="12"/>
      <c r="G10" s="12"/>
      <c r="H10" s="234"/>
    </row>
    <row r="11" spans="1:13" ht="21" customHeight="1" x14ac:dyDescent="0.2">
      <c r="A11" s="259" t="s">
        <v>109</v>
      </c>
      <c r="B11" s="260">
        <v>0</v>
      </c>
      <c r="C11" s="260">
        <v>0</v>
      </c>
      <c r="D11" s="260"/>
      <c r="E11" s="260"/>
      <c r="F11" s="260"/>
      <c r="G11" s="260"/>
      <c r="H11" s="261"/>
    </row>
    <row r="12" spans="1:13" x14ac:dyDescent="0.2">
      <c r="A12" s="191"/>
      <c r="H12" s="125"/>
    </row>
    <row r="13" spans="1:13" x14ac:dyDescent="0.2">
      <c r="A13" s="191"/>
      <c r="H13" s="125"/>
    </row>
    <row r="14" spans="1:13" x14ac:dyDescent="0.2">
      <c r="A14" s="191"/>
      <c r="H14" s="125"/>
    </row>
    <row r="15" spans="1:13" x14ac:dyDescent="0.2">
      <c r="A15" s="191"/>
      <c r="H15" s="125"/>
      <c r="J15" s="772"/>
    </row>
    <row r="16" spans="1:13" x14ac:dyDescent="0.2">
      <c r="A16" s="259" t="s">
        <v>110</v>
      </c>
      <c r="B16" s="465">
        <v>7584325367</v>
      </c>
      <c r="C16" s="465">
        <v>7074886272</v>
      </c>
      <c r="D16" s="260"/>
      <c r="E16" s="260"/>
      <c r="F16" s="260"/>
      <c r="G16" s="260"/>
      <c r="H16" s="261"/>
    </row>
    <row r="17" spans="1:10" x14ac:dyDescent="0.2">
      <c r="A17" s="191"/>
      <c r="H17" s="125"/>
    </row>
    <row r="18" spans="1:10" x14ac:dyDescent="0.2">
      <c r="A18" s="191"/>
      <c r="H18" s="125"/>
    </row>
    <row r="19" spans="1:10" x14ac:dyDescent="0.2">
      <c r="A19" s="191"/>
      <c r="H19" s="125"/>
    </row>
    <row r="20" spans="1:10" ht="21.75" customHeight="1" x14ac:dyDescent="0.2">
      <c r="A20" s="259" t="s">
        <v>111</v>
      </c>
      <c r="B20" s="260">
        <v>0</v>
      </c>
      <c r="C20" s="260">
        <v>0</v>
      </c>
      <c r="D20" s="260"/>
      <c r="E20" s="260"/>
      <c r="F20" s="260"/>
      <c r="G20" s="260"/>
      <c r="H20" s="261"/>
    </row>
    <row r="21" spans="1:10" x14ac:dyDescent="0.2">
      <c r="A21" s="191"/>
      <c r="H21" s="125"/>
    </row>
    <row r="22" spans="1:10" x14ac:dyDescent="0.2">
      <c r="A22" s="191"/>
      <c r="H22" s="125"/>
    </row>
    <row r="23" spans="1:10" x14ac:dyDescent="0.2">
      <c r="A23" s="191"/>
      <c r="H23" s="125"/>
    </row>
    <row r="24" spans="1:10" ht="15.75" customHeight="1" x14ac:dyDescent="0.2">
      <c r="A24" s="259" t="s">
        <v>112</v>
      </c>
      <c r="B24" s="465">
        <v>5377112974</v>
      </c>
      <c r="C24" s="465">
        <v>3707360157</v>
      </c>
      <c r="D24" s="260"/>
      <c r="E24" s="260"/>
      <c r="F24" s="260"/>
      <c r="G24" s="260"/>
      <c r="H24" s="261"/>
      <c r="J24" s="772"/>
    </row>
    <row r="25" spans="1:10" ht="25.5" x14ac:dyDescent="0.2">
      <c r="A25" s="262" t="s">
        <v>444</v>
      </c>
      <c r="B25" s="231">
        <v>4202531549</v>
      </c>
      <c r="C25" s="231">
        <v>1911279049</v>
      </c>
      <c r="H25" s="125"/>
    </row>
    <row r="26" spans="1:10" x14ac:dyDescent="0.2">
      <c r="A26" s="124" t="s">
        <v>445</v>
      </c>
      <c r="B26" s="231">
        <v>1174581425</v>
      </c>
      <c r="C26" s="231">
        <v>1796081108</v>
      </c>
      <c r="H26" s="125"/>
    </row>
    <row r="27" spans="1:10" x14ac:dyDescent="0.2">
      <c r="A27" s="124" t="s">
        <v>446</v>
      </c>
      <c r="B27" s="231">
        <v>0</v>
      </c>
      <c r="C27" s="231">
        <v>0</v>
      </c>
      <c r="H27" s="125"/>
    </row>
    <row r="28" spans="1:10" x14ac:dyDescent="0.2">
      <c r="A28" s="124"/>
      <c r="H28" s="125"/>
    </row>
    <row r="29" spans="1:10" x14ac:dyDescent="0.2">
      <c r="A29" s="124"/>
      <c r="H29" s="125"/>
    </row>
    <row r="30" spans="1:10" x14ac:dyDescent="0.2">
      <c r="A30" s="124"/>
      <c r="H30" s="125"/>
    </row>
    <row r="31" spans="1:10" x14ac:dyDescent="0.2">
      <c r="A31" s="124"/>
      <c r="H31" s="125"/>
    </row>
    <row r="32" spans="1:10" x14ac:dyDescent="0.2">
      <c r="A32" s="124"/>
      <c r="H32" s="125"/>
    </row>
    <row r="33" spans="1:8" x14ac:dyDescent="0.2">
      <c r="A33" s="127"/>
      <c r="B33" s="128"/>
      <c r="C33" s="128"/>
      <c r="D33" s="128"/>
      <c r="E33" s="128"/>
      <c r="F33" s="128"/>
      <c r="G33" s="128"/>
      <c r="H33" s="129"/>
    </row>
  </sheetData>
  <mergeCells count="1">
    <mergeCell ref="A7:F7"/>
  </mergeCells>
  <hyperlinks>
    <hyperlink ref="I1" location="BG!A1" display="BG" xr:uid="{00000000-0004-0000-1B00-000000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tabColor theme="8" tint="-0.249977111117893"/>
  </sheetPr>
  <dimension ref="A1:Y14"/>
  <sheetViews>
    <sheetView workbookViewId="0">
      <selection activeCell="G16" sqref="G16"/>
    </sheetView>
  </sheetViews>
  <sheetFormatPr baseColWidth="10" defaultColWidth="11.42578125" defaultRowHeight="12.75" x14ac:dyDescent="0.2"/>
  <cols>
    <col min="1" max="1" width="48.42578125" style="13" customWidth="1"/>
    <col min="2" max="3" width="19" style="13" customWidth="1"/>
    <col min="4" max="4" width="9.28515625" style="13" hidden="1" customWidth="1"/>
    <col min="5" max="5" width="12.140625" style="13" hidden="1" customWidth="1"/>
    <col min="6" max="6" width="3.7109375" style="13" customWidth="1"/>
    <col min="7" max="25" width="11.42578125" style="13"/>
    <col min="26" max="16384" width="11.42578125" style="11"/>
  </cols>
  <sheetData>
    <row r="1" spans="1:7" x14ac:dyDescent="0.2">
      <c r="A1" s="131" t="str">
        <f>Indice!C1</f>
        <v>ELECTROBAN SAECA</v>
      </c>
      <c r="F1" s="13">
        <v>35</v>
      </c>
      <c r="G1" s="94" t="s">
        <v>101</v>
      </c>
    </row>
    <row r="2" spans="1:7" x14ac:dyDescent="0.2">
      <c r="F2" s="94"/>
    </row>
    <row r="3" spans="1:7" x14ac:dyDescent="0.2">
      <c r="F3" s="94"/>
    </row>
    <row r="4" spans="1:7" x14ac:dyDescent="0.2">
      <c r="F4" s="94"/>
    </row>
    <row r="5" spans="1:7" ht="15.75" customHeight="1" x14ac:dyDescent="0.2">
      <c r="A5" s="13" t="s">
        <v>435</v>
      </c>
    </row>
    <row r="6" spans="1:7" ht="15.75" customHeight="1" x14ac:dyDescent="0.2"/>
    <row r="7" spans="1:7" x14ac:dyDescent="0.2">
      <c r="A7" s="100" t="s">
        <v>743</v>
      </c>
      <c r="B7" s="105"/>
      <c r="C7" s="105"/>
      <c r="D7" s="105"/>
      <c r="E7" s="105"/>
      <c r="F7" s="266"/>
    </row>
    <row r="8" spans="1:7" x14ac:dyDescent="0.2">
      <c r="A8" s="264" t="s">
        <v>713</v>
      </c>
      <c r="B8" s="88"/>
      <c r="C8" s="88"/>
      <c r="D8" s="88"/>
      <c r="E8" s="88"/>
      <c r="F8" s="265"/>
    </row>
    <row r="9" spans="1:7" x14ac:dyDescent="0.2">
      <c r="A9" s="102"/>
      <c r="F9" s="104"/>
    </row>
    <row r="10" spans="1:7" x14ac:dyDescent="0.2">
      <c r="A10" s="102"/>
      <c r="B10" s="1182" t="s">
        <v>223</v>
      </c>
      <c r="C10" s="1182"/>
      <c r="F10" s="104"/>
    </row>
    <row r="11" spans="1:7" x14ac:dyDescent="0.2">
      <c r="A11" s="102"/>
      <c r="B11" s="83">
        <f>IFERROR(IF(Indice!B6="","2XX2",YEAR(Indice!B6)),"2XX2")</f>
        <v>2025</v>
      </c>
      <c r="C11" s="83">
        <f>+IFERROR(YEAR(Indice!B6-366),"2XX1")</f>
        <v>2024</v>
      </c>
      <c r="F11" s="104"/>
    </row>
    <row r="12" spans="1:7" x14ac:dyDescent="0.2">
      <c r="A12" s="208" t="s">
        <v>61</v>
      </c>
      <c r="F12" s="104"/>
    </row>
    <row r="13" spans="1:7" x14ac:dyDescent="0.2">
      <c r="A13" s="102"/>
      <c r="F13" s="104"/>
    </row>
    <row r="14" spans="1:7" x14ac:dyDescent="0.2">
      <c r="A14" s="106"/>
      <c r="B14" s="246"/>
      <c r="C14" s="246"/>
      <c r="D14" s="246"/>
      <c r="E14" s="246"/>
      <c r="F14" s="267"/>
    </row>
  </sheetData>
  <mergeCells count="1">
    <mergeCell ref="B10:C10"/>
  </mergeCells>
  <hyperlinks>
    <hyperlink ref="G1" location="BG!A1" display="BG" xr:uid="{00000000-0004-0000-1C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8">
    <tabColor theme="8" tint="-0.249977111117893"/>
  </sheetPr>
  <dimension ref="A1:AB14"/>
  <sheetViews>
    <sheetView zoomScaleNormal="100" workbookViewId="0">
      <selection activeCell="H11" sqref="H11"/>
    </sheetView>
  </sheetViews>
  <sheetFormatPr baseColWidth="10" defaultRowHeight="15" x14ac:dyDescent="0.25"/>
  <cols>
    <col min="1" max="1" width="46.5703125" style="1" bestFit="1" customWidth="1"/>
    <col min="2" max="2" width="14.85546875" style="1" bestFit="1" customWidth="1"/>
    <col min="3" max="3" width="14.140625" style="1" bestFit="1" customWidth="1"/>
    <col min="4" max="5" width="0.28515625" style="1" customWidth="1"/>
    <col min="6" max="6" width="3" style="1" bestFit="1" customWidth="1"/>
    <col min="7" max="7" width="4.5703125" style="1" customWidth="1"/>
    <col min="8" max="28" width="11.42578125" style="1"/>
  </cols>
  <sheetData>
    <row r="1" spans="1:28" s="310" customFormat="1" x14ac:dyDescent="0.25">
      <c r="A1" s="348" t="str">
        <f>Indice!C1</f>
        <v>ELECTROBAN SAECA</v>
      </c>
      <c r="B1" s="348"/>
      <c r="C1" s="348"/>
      <c r="F1" s="468">
        <v>36</v>
      </c>
      <c r="G1" s="1"/>
      <c r="H1" s="349" t="s">
        <v>101</v>
      </c>
      <c r="I1" s="348"/>
      <c r="J1" s="348"/>
      <c r="K1" s="348"/>
      <c r="L1" s="348"/>
      <c r="M1" s="348"/>
      <c r="N1" s="348"/>
      <c r="O1" s="348"/>
      <c r="P1" s="348"/>
      <c r="Q1" s="348"/>
      <c r="R1" s="348"/>
      <c r="S1" s="348"/>
      <c r="T1" s="348"/>
      <c r="U1" s="348"/>
      <c r="V1" s="348"/>
      <c r="W1" s="348"/>
      <c r="X1" s="348"/>
      <c r="Y1" s="348"/>
      <c r="Z1" s="348"/>
      <c r="AA1" s="348"/>
      <c r="AB1" s="348"/>
    </row>
    <row r="7" spans="1:28" x14ac:dyDescent="0.25">
      <c r="A7" s="166" t="s">
        <v>241</v>
      </c>
      <c r="B7" s="134"/>
      <c r="C7" s="134"/>
      <c r="D7" s="134"/>
      <c r="E7" s="134"/>
      <c r="F7" s="167"/>
    </row>
    <row r="8" spans="1:28" x14ac:dyDescent="0.25">
      <c r="A8" s="120" t="s">
        <v>743</v>
      </c>
      <c r="B8" s="63"/>
      <c r="C8" s="13"/>
      <c r="D8" s="13"/>
      <c r="E8" s="13"/>
      <c r="F8" s="136"/>
    </row>
    <row r="9" spans="1:28" x14ac:dyDescent="0.25">
      <c r="A9" s="606"/>
      <c r="B9" s="607" t="s">
        <v>569</v>
      </c>
      <c r="C9" s="608" t="s">
        <v>656</v>
      </c>
      <c r="D9" s="13"/>
      <c r="E9" s="13"/>
      <c r="F9" s="136"/>
    </row>
    <row r="10" spans="1:28" x14ac:dyDescent="0.25">
      <c r="A10" s="609"/>
      <c r="B10" s="499">
        <v>2025</v>
      </c>
      <c r="C10" s="610">
        <v>2024</v>
      </c>
      <c r="D10" s="13"/>
      <c r="E10" s="13"/>
      <c r="F10" s="136"/>
    </row>
    <row r="11" spans="1:28" x14ac:dyDescent="0.25">
      <c r="A11" s="611" t="s">
        <v>113</v>
      </c>
      <c r="B11" s="1055">
        <v>0</v>
      </c>
      <c r="C11" s="1056">
        <v>0</v>
      </c>
      <c r="D11" s="13"/>
      <c r="E11" s="13"/>
      <c r="F11" s="136"/>
    </row>
    <row r="12" spans="1:28" x14ac:dyDescent="0.25">
      <c r="A12" s="611" t="s">
        <v>114</v>
      </c>
      <c r="B12" s="1055">
        <v>22926655809</v>
      </c>
      <c r="C12" s="1056">
        <v>10188781907</v>
      </c>
      <c r="D12" s="13"/>
      <c r="E12" s="13"/>
      <c r="F12" s="136"/>
    </row>
    <row r="13" spans="1:28" x14ac:dyDescent="0.25">
      <c r="A13" s="279" t="s">
        <v>227</v>
      </c>
      <c r="B13" s="612">
        <f>SUM($B$11:B12)</f>
        <v>22926655809</v>
      </c>
      <c r="C13" s="613">
        <f>SUM($C$11:C12)</f>
        <v>10188781907</v>
      </c>
      <c r="D13" s="13"/>
      <c r="E13" s="13"/>
      <c r="F13" s="136"/>
    </row>
    <row r="14" spans="1:28" x14ac:dyDescent="0.25">
      <c r="A14" s="268"/>
      <c r="B14" s="145"/>
      <c r="C14" s="145"/>
      <c r="D14" s="145"/>
      <c r="E14" s="145"/>
      <c r="F14" s="146"/>
    </row>
  </sheetData>
  <hyperlinks>
    <hyperlink ref="H1" location="BG!A1" display="BG" xr:uid="{00000000-0004-0000-1D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9">
    <tabColor theme="8" tint="-0.249977111117893"/>
  </sheetPr>
  <dimension ref="A1:AH17"/>
  <sheetViews>
    <sheetView zoomScale="90" zoomScaleNormal="90" workbookViewId="0">
      <selection activeCell="E13" sqref="E13"/>
    </sheetView>
  </sheetViews>
  <sheetFormatPr baseColWidth="10" defaultColWidth="11.42578125" defaultRowHeight="12.75" x14ac:dyDescent="0.2"/>
  <cols>
    <col min="1" max="1" width="40.7109375" style="13" customWidth="1"/>
    <col min="2" max="3" width="19" style="13" customWidth="1"/>
    <col min="4" max="5" width="11.42578125" style="13"/>
    <col min="6" max="6" width="6.42578125" style="13" customWidth="1"/>
    <col min="7" max="34" width="11.42578125" style="63"/>
    <col min="35" max="16384" width="11.42578125" style="11"/>
  </cols>
  <sheetData>
    <row r="1" spans="1:34" s="24" customFormat="1" x14ac:dyDescent="0.2">
      <c r="A1" s="131" t="str">
        <f>Indice!C1</f>
        <v>ELECTROBAN SAECA</v>
      </c>
      <c r="B1" s="131"/>
      <c r="C1" s="131"/>
      <c r="D1" s="13">
        <v>37</v>
      </c>
      <c r="E1" s="479" t="s">
        <v>101</v>
      </c>
      <c r="G1" s="63"/>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row>
    <row r="6" spans="1:34" ht="12" customHeight="1" x14ac:dyDescent="0.2"/>
    <row r="7" spans="1:34" ht="13.5" customHeight="1" x14ac:dyDescent="0.2">
      <c r="A7" s="13" t="s">
        <v>747</v>
      </c>
    </row>
    <row r="8" spans="1:34" x14ac:dyDescent="0.2">
      <c r="A8" s="166" t="s">
        <v>242</v>
      </c>
      <c r="B8" s="134"/>
      <c r="C8" s="134"/>
      <c r="D8" s="167"/>
      <c r="E8" s="254"/>
      <c r="F8" s="269"/>
    </row>
    <row r="9" spans="1:34" x14ac:dyDescent="0.2">
      <c r="A9" s="139"/>
      <c r="D9" s="136"/>
    </row>
    <row r="10" spans="1:34" ht="12" customHeight="1" x14ac:dyDescent="0.2">
      <c r="A10" s="1211" t="s">
        <v>560</v>
      </c>
      <c r="B10" s="1212"/>
      <c r="C10" s="1212"/>
      <c r="D10" s="1213"/>
    </row>
    <row r="11" spans="1:34" ht="30.75" customHeight="1" x14ac:dyDescent="0.2">
      <c r="A11" s="1211"/>
      <c r="B11" s="1212"/>
      <c r="C11" s="1212"/>
      <c r="D11" s="1213"/>
    </row>
    <row r="12" spans="1:34" x14ac:dyDescent="0.2">
      <c r="A12" s="139"/>
      <c r="B12" s="1182" t="s">
        <v>526</v>
      </c>
      <c r="C12" s="1182"/>
      <c r="D12" s="136"/>
    </row>
    <row r="13" spans="1:34" x14ac:dyDescent="0.2">
      <c r="A13" s="215"/>
      <c r="B13" s="83">
        <f>IFERROR(IF(Indice!B6="","2XX2",YEAR(Indice!B6)),"2XX2")</f>
        <v>2025</v>
      </c>
      <c r="C13" s="83">
        <f>+IFERROR(YEAR(Indice!B6-366),"2XX1")</f>
        <v>2024</v>
      </c>
      <c r="D13" s="136"/>
    </row>
    <row r="14" spans="1:34" x14ac:dyDescent="0.2">
      <c r="A14" s="139" t="s">
        <v>73</v>
      </c>
      <c r="D14" s="136"/>
    </row>
    <row r="15" spans="1:34" x14ac:dyDescent="0.2">
      <c r="A15" s="139"/>
      <c r="D15" s="136"/>
    </row>
    <row r="16" spans="1:34" x14ac:dyDescent="0.2">
      <c r="A16" s="139"/>
      <c r="D16" s="136"/>
    </row>
    <row r="17" spans="1:4" x14ac:dyDescent="0.2">
      <c r="A17" s="268"/>
      <c r="B17" s="145"/>
      <c r="C17" s="145"/>
      <c r="D17" s="146"/>
    </row>
  </sheetData>
  <mergeCells count="2">
    <mergeCell ref="B12:C12"/>
    <mergeCell ref="A10:D11"/>
  </mergeCells>
  <hyperlinks>
    <hyperlink ref="E1" location="BG!A1" display="BG" xr:uid="{00000000-0004-0000-1E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tabColor theme="8" tint="-0.249977111117893"/>
    <pageSetUpPr fitToPage="1"/>
  </sheetPr>
  <dimension ref="A1:AA25"/>
  <sheetViews>
    <sheetView showGridLines="0" zoomScaleNormal="100" workbookViewId="0">
      <selection activeCell="F17" sqref="F17"/>
    </sheetView>
  </sheetViews>
  <sheetFormatPr baseColWidth="10" defaultColWidth="11.42578125" defaultRowHeight="12.75" x14ac:dyDescent="0.2"/>
  <cols>
    <col min="1" max="1" width="51.140625" style="63" bestFit="1" customWidth="1"/>
    <col min="2" max="3" width="15.85546875" style="63" bestFit="1" customWidth="1"/>
    <col min="4" max="4" width="2.7109375" style="63" bestFit="1" customWidth="1"/>
    <col min="5" max="5" width="3.140625" style="63" bestFit="1" customWidth="1"/>
    <col min="6" max="9" width="11.42578125" style="63" customWidth="1"/>
    <col min="10" max="27" width="11.42578125" style="63"/>
    <col min="28" max="16384" width="11.42578125" style="11"/>
  </cols>
  <sheetData>
    <row r="1" spans="1:27" x14ac:dyDescent="0.2">
      <c r="A1" s="270" t="str">
        <f>Indice!C1</f>
        <v>ELECTROBAN SAECA</v>
      </c>
      <c r="D1" s="63">
        <v>38</v>
      </c>
      <c r="E1" s="81" t="s">
        <v>108</v>
      </c>
    </row>
    <row r="8" spans="1:27" x14ac:dyDescent="0.2">
      <c r="A8" s="274" t="s">
        <v>243</v>
      </c>
      <c r="B8" s="275"/>
      <c r="C8" s="276"/>
      <c r="D8" s="254"/>
      <c r="E8" s="254"/>
      <c r="F8" s="13"/>
      <c r="G8" s="13"/>
      <c r="H8" s="13"/>
      <c r="I8" s="13"/>
      <c r="J8" s="13"/>
      <c r="K8" s="13"/>
      <c r="L8" s="13"/>
      <c r="M8" s="13"/>
      <c r="N8" s="13"/>
      <c r="O8" s="13"/>
      <c r="P8" s="13"/>
      <c r="Q8" s="13"/>
      <c r="R8" s="13"/>
      <c r="S8" s="13"/>
      <c r="T8" s="13"/>
      <c r="U8" s="13"/>
      <c r="V8" s="13"/>
      <c r="W8" s="13"/>
      <c r="X8" s="13"/>
      <c r="Y8" s="13"/>
      <c r="Z8" s="13"/>
      <c r="AA8" s="11"/>
    </row>
    <row r="9" spans="1:27" ht="16.5" customHeight="1" x14ac:dyDescent="0.2">
      <c r="A9" s="924" t="s">
        <v>743</v>
      </c>
      <c r="C9" s="523"/>
    </row>
    <row r="10" spans="1:27" ht="13.5" customHeight="1" x14ac:dyDescent="0.2">
      <c r="A10" s="925"/>
      <c r="B10" s="1214" t="s">
        <v>537</v>
      </c>
      <c r="C10" s="1215"/>
      <c r="H10" s="63" t="s">
        <v>40</v>
      </c>
      <c r="I10" s="63" t="s">
        <v>40</v>
      </c>
    </row>
    <row r="11" spans="1:27" x14ac:dyDescent="0.2">
      <c r="A11" s="926"/>
      <c r="B11" s="885" t="s">
        <v>569</v>
      </c>
      <c r="C11" s="927" t="s">
        <v>569</v>
      </c>
    </row>
    <row r="12" spans="1:27" x14ac:dyDescent="0.2">
      <c r="A12" s="928"/>
      <c r="B12" s="499">
        <v>2025</v>
      </c>
      <c r="C12" s="929">
        <v>2024</v>
      </c>
      <c r="D12" s="13"/>
      <c r="E12" s="13"/>
      <c r="F12" s="13"/>
      <c r="G12" s="13"/>
      <c r="H12" s="13"/>
      <c r="I12" s="13"/>
      <c r="J12" s="13"/>
      <c r="K12" s="13"/>
      <c r="L12" s="13"/>
      <c r="M12" s="13"/>
      <c r="N12" s="13"/>
      <c r="O12" s="13"/>
      <c r="P12" s="13"/>
      <c r="Q12" s="13"/>
      <c r="R12" s="13"/>
      <c r="S12" s="13"/>
      <c r="T12" s="13"/>
      <c r="U12" s="13"/>
      <c r="V12" s="13"/>
      <c r="W12" s="13"/>
      <c r="X12" s="13"/>
      <c r="Y12" s="13"/>
      <c r="Z12" s="13"/>
      <c r="AA12" s="11"/>
    </row>
    <row r="13" spans="1:27" x14ac:dyDescent="0.2">
      <c r="A13" s="930" t="s">
        <v>55</v>
      </c>
      <c r="B13" s="684"/>
      <c r="C13" s="931"/>
      <c r="D13" s="13"/>
      <c r="E13" s="13"/>
      <c r="F13" s="13"/>
      <c r="G13" s="13"/>
      <c r="H13" s="13"/>
      <c r="I13" s="13"/>
      <c r="J13" s="13"/>
      <c r="K13" s="13"/>
      <c r="L13" s="13"/>
      <c r="M13" s="13"/>
      <c r="N13" s="13"/>
      <c r="O13" s="13"/>
      <c r="P13" s="13"/>
      <c r="Q13" s="13"/>
      <c r="R13" s="13"/>
      <c r="S13" s="13"/>
      <c r="T13" s="13"/>
      <c r="U13" s="13"/>
      <c r="V13" s="13"/>
      <c r="W13" s="13"/>
      <c r="X13" s="13"/>
      <c r="Y13" s="13"/>
      <c r="Z13" s="13"/>
      <c r="AA13" s="11"/>
    </row>
    <row r="14" spans="1:27" x14ac:dyDescent="0.2">
      <c r="A14" s="932" t="s">
        <v>541</v>
      </c>
      <c r="B14" s="226"/>
      <c r="C14" s="933"/>
      <c r="D14" s="13"/>
      <c r="E14" s="13"/>
      <c r="F14" s="13"/>
      <c r="G14" s="13"/>
      <c r="H14" s="13"/>
      <c r="I14" s="13"/>
      <c r="J14" s="13"/>
      <c r="K14" s="13"/>
      <c r="L14" s="13"/>
      <c r="M14" s="13"/>
      <c r="N14" s="13"/>
      <c r="O14" s="13"/>
      <c r="P14" s="13"/>
      <c r="Q14" s="13"/>
      <c r="R14" s="13"/>
      <c r="S14" s="13"/>
      <c r="T14" s="13"/>
      <c r="U14" s="13"/>
      <c r="V14" s="13"/>
      <c r="W14" s="13"/>
      <c r="X14" s="13"/>
      <c r="Y14" s="13"/>
      <c r="Z14" s="13"/>
      <c r="AA14" s="11"/>
    </row>
    <row r="15" spans="1:27" ht="13.5" x14ac:dyDescent="0.25">
      <c r="A15" s="934" t="s">
        <v>363</v>
      </c>
      <c r="B15" s="13"/>
      <c r="C15" s="935"/>
      <c r="D15" s="13"/>
      <c r="E15" s="13"/>
      <c r="F15" s="13"/>
      <c r="G15" s="13"/>
      <c r="H15" s="13"/>
      <c r="I15" s="13"/>
      <c r="J15" s="13"/>
      <c r="K15" s="13"/>
      <c r="L15" s="13"/>
      <c r="M15" s="13"/>
      <c r="N15" s="13"/>
      <c r="O15" s="13"/>
      <c r="P15" s="13"/>
      <c r="Q15" s="13"/>
      <c r="R15" s="13"/>
      <c r="S15" s="13"/>
      <c r="T15" s="13"/>
      <c r="U15" s="13"/>
      <c r="V15" s="13"/>
      <c r="W15" s="13"/>
      <c r="X15" s="13"/>
      <c r="Y15" s="13"/>
      <c r="Z15" s="13"/>
      <c r="AA15" s="11"/>
    </row>
    <row r="16" spans="1:27" x14ac:dyDescent="0.2">
      <c r="A16" s="936" t="s">
        <v>189</v>
      </c>
      <c r="B16" s="937">
        <v>18632205194.900002</v>
      </c>
      <c r="C16" s="938">
        <v>15407326534</v>
      </c>
      <c r="D16" s="939"/>
      <c r="E16" s="461"/>
      <c r="F16" s="90"/>
      <c r="G16" s="461"/>
      <c r="H16" s="13"/>
      <c r="I16" s="13"/>
      <c r="J16" s="13"/>
      <c r="K16" s="13"/>
      <c r="L16" s="13"/>
      <c r="M16" s="13"/>
      <c r="N16" s="13"/>
      <c r="O16" s="13"/>
      <c r="P16" s="13"/>
      <c r="Q16" s="13"/>
      <c r="R16" s="13"/>
      <c r="S16" s="13"/>
      <c r="T16" s="13"/>
      <c r="U16" s="13"/>
      <c r="V16" s="13"/>
      <c r="W16" s="13"/>
      <c r="X16" s="13"/>
      <c r="Y16" s="13"/>
      <c r="Z16" s="13"/>
      <c r="AA16" s="11"/>
    </row>
    <row r="17" spans="1:27" x14ac:dyDescent="0.2">
      <c r="A17" s="940" t="s">
        <v>190</v>
      </c>
      <c r="B17" s="941">
        <v>181475375544.10001</v>
      </c>
      <c r="C17" s="938">
        <v>151407679845</v>
      </c>
      <c r="D17" s="942"/>
      <c r="E17" s="943"/>
      <c r="F17" s="149"/>
      <c r="G17" s="944"/>
      <c r="H17" s="13"/>
      <c r="I17" s="13"/>
      <c r="J17" s="13"/>
      <c r="K17" s="13"/>
      <c r="L17" s="13"/>
      <c r="M17" s="13"/>
      <c r="N17" s="13"/>
      <c r="O17" s="13"/>
      <c r="P17" s="13"/>
      <c r="Q17" s="13"/>
      <c r="R17" s="13"/>
      <c r="S17" s="13"/>
      <c r="T17" s="13"/>
      <c r="U17" s="13"/>
      <c r="V17" s="13"/>
      <c r="W17" s="13"/>
      <c r="X17" s="13"/>
      <c r="Y17" s="13"/>
      <c r="Z17" s="13"/>
      <c r="AA17" s="11"/>
    </row>
    <row r="18" spans="1:27" x14ac:dyDescent="0.2">
      <c r="A18" s="932" t="s">
        <v>542</v>
      </c>
      <c r="B18" s="226"/>
      <c r="C18" s="933"/>
      <c r="D18" s="11"/>
      <c r="E18" s="726"/>
      <c r="F18" s="11"/>
      <c r="G18" s="945"/>
      <c r="H18" s="11"/>
      <c r="I18" s="11"/>
      <c r="J18" s="11"/>
      <c r="K18" s="11"/>
      <c r="L18" s="11"/>
      <c r="M18" s="11"/>
      <c r="N18" s="11"/>
      <c r="O18" s="11"/>
      <c r="P18" s="11"/>
      <c r="Q18" s="11"/>
      <c r="R18" s="11"/>
      <c r="S18" s="11"/>
      <c r="T18" s="11"/>
      <c r="U18" s="11"/>
      <c r="V18" s="11"/>
      <c r="W18" s="11"/>
      <c r="X18" s="11"/>
      <c r="Y18" s="11"/>
      <c r="Z18" s="11"/>
      <c r="AA18" s="11"/>
    </row>
    <row r="19" spans="1:27" x14ac:dyDescent="0.2">
      <c r="A19" s="940" t="s">
        <v>190</v>
      </c>
      <c r="B19" s="941">
        <v>0</v>
      </c>
      <c r="C19" s="938">
        <v>0</v>
      </c>
      <c r="D19" s="11"/>
      <c r="E19" s="11"/>
      <c r="F19" s="11"/>
      <c r="G19" s="11"/>
      <c r="H19" s="11"/>
      <c r="I19" s="11"/>
      <c r="J19" s="11"/>
      <c r="K19" s="11"/>
      <c r="L19" s="11"/>
      <c r="M19" s="11"/>
      <c r="N19" s="11"/>
      <c r="O19" s="11"/>
      <c r="P19" s="11"/>
      <c r="Q19" s="11"/>
      <c r="R19" s="11"/>
      <c r="S19" s="11"/>
      <c r="T19" s="11"/>
      <c r="U19" s="11"/>
      <c r="V19" s="11"/>
      <c r="W19" s="11"/>
      <c r="X19" s="11"/>
      <c r="Y19" s="11"/>
      <c r="Z19" s="11"/>
      <c r="AA19" s="11"/>
    </row>
    <row r="20" spans="1:27" x14ac:dyDescent="0.2">
      <c r="A20" s="946" t="s">
        <v>2</v>
      </c>
      <c r="B20" s="947">
        <f>SUM($B$15:B19)</f>
        <v>200107580739</v>
      </c>
      <c r="C20" s="948">
        <f>SUM($C$14:C19)</f>
        <v>166815006379</v>
      </c>
      <c r="D20" s="11"/>
      <c r="E20" s="11"/>
      <c r="F20" s="11"/>
      <c r="G20" s="11"/>
      <c r="H20" s="11"/>
      <c r="I20" s="11"/>
      <c r="J20" s="11"/>
      <c r="K20" s="11"/>
      <c r="L20" s="11"/>
      <c r="M20" s="11"/>
      <c r="N20" s="11"/>
      <c r="O20" s="11"/>
      <c r="P20" s="11"/>
      <c r="Q20" s="11"/>
      <c r="R20" s="11"/>
      <c r="S20" s="11"/>
      <c r="T20" s="11"/>
      <c r="U20" s="11"/>
      <c r="V20" s="11"/>
      <c r="W20" s="11"/>
      <c r="X20" s="11"/>
      <c r="Y20" s="11"/>
      <c r="Z20" s="11"/>
      <c r="AA20" s="11"/>
    </row>
    <row r="21" spans="1:27" ht="6.75" customHeight="1" x14ac:dyDescent="0.2">
      <c r="A21" s="949"/>
      <c r="B21" s="950"/>
      <c r="C21" s="951"/>
      <c r="D21" s="13"/>
      <c r="E21" s="13"/>
      <c r="F21" s="13"/>
      <c r="G21" s="13"/>
      <c r="H21" s="13"/>
      <c r="I21" s="13"/>
      <c r="J21" s="13"/>
      <c r="K21" s="13"/>
      <c r="L21" s="13"/>
      <c r="M21" s="13"/>
      <c r="N21" s="13"/>
      <c r="O21" s="13"/>
      <c r="P21" s="13"/>
      <c r="Q21" s="13"/>
      <c r="R21" s="13"/>
      <c r="S21" s="13"/>
      <c r="T21" s="13"/>
      <c r="U21" s="13"/>
      <c r="V21" s="13"/>
      <c r="W21" s="13"/>
      <c r="X21" s="13"/>
      <c r="Y21" s="13"/>
      <c r="Z21" s="13"/>
      <c r="AA21" s="11"/>
    </row>
    <row r="22" spans="1:27" x14ac:dyDescent="0.2">
      <c r="A22" s="952"/>
    </row>
    <row r="23" spans="1:27" x14ac:dyDescent="0.2">
      <c r="B23" s="953"/>
      <c r="C23" s="954"/>
    </row>
    <row r="24" spans="1:27" x14ac:dyDescent="0.2">
      <c r="B24" s="954"/>
    </row>
    <row r="25" spans="1:27" x14ac:dyDescent="0.2">
      <c r="B25" s="942"/>
      <c r="C25" s="272"/>
    </row>
  </sheetData>
  <mergeCells count="1">
    <mergeCell ref="B10:C10"/>
  </mergeCells>
  <hyperlinks>
    <hyperlink ref="E1" location="ER!A1" display="ER" xr:uid="{00000000-0004-0000-1F00-000000000000}"/>
  </hyperlinks>
  <pageMargins left="0.78740157480314965" right="0.78740157480314965" top="0.78740157480314965" bottom="0.78740157480314965" header="0.31496062992125984" footer="0.31496062992125984"/>
  <pageSetup paperSize="9" scale="97"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tabColor theme="8" tint="-0.249977111117893"/>
    <pageSetUpPr fitToPage="1"/>
  </sheetPr>
  <dimension ref="A1:AE22"/>
  <sheetViews>
    <sheetView showGridLines="0" workbookViewId="0">
      <selection activeCell="E14" sqref="E14"/>
    </sheetView>
  </sheetViews>
  <sheetFormatPr baseColWidth="10" defaultColWidth="11.42578125" defaultRowHeight="12.75" x14ac:dyDescent="0.2"/>
  <cols>
    <col min="1" max="1" width="51.5703125" style="63" bestFit="1" customWidth="1"/>
    <col min="2" max="3" width="14.28515625" style="63" bestFit="1" customWidth="1"/>
    <col min="4" max="4" width="7.5703125" style="63" customWidth="1"/>
    <col min="5" max="6" width="12.5703125" style="63" bestFit="1" customWidth="1"/>
    <col min="7" max="31" width="11.42578125" style="63"/>
    <col min="32" max="16384" width="11.42578125" style="11"/>
  </cols>
  <sheetData>
    <row r="1" spans="1:31" x14ac:dyDescent="0.2">
      <c r="A1" s="270" t="str">
        <f>Indice!C1</f>
        <v>ELECTROBAN SAECA</v>
      </c>
      <c r="C1" s="63">
        <v>39</v>
      </c>
      <c r="D1" s="81" t="s">
        <v>108</v>
      </c>
    </row>
    <row r="7" spans="1:31" x14ac:dyDescent="0.2">
      <c r="A7" s="166" t="s">
        <v>244</v>
      </c>
      <c r="B7" s="134"/>
      <c r="C7" s="167"/>
      <c r="D7" s="254"/>
      <c r="E7" s="254"/>
      <c r="F7" s="254"/>
      <c r="G7" s="13"/>
      <c r="H7" s="13"/>
      <c r="I7" s="13"/>
      <c r="J7" s="13"/>
      <c r="K7" s="13"/>
      <c r="L7" s="13"/>
      <c r="M7" s="13"/>
      <c r="N7" s="13"/>
      <c r="O7" s="13"/>
      <c r="P7" s="13"/>
      <c r="Q7" s="13"/>
      <c r="R7" s="13"/>
      <c r="S7" s="13"/>
      <c r="T7" s="13"/>
      <c r="U7" s="13"/>
      <c r="V7" s="13"/>
      <c r="W7" s="13"/>
      <c r="X7" s="13"/>
      <c r="Y7" s="13"/>
      <c r="Z7" s="13"/>
      <c r="AA7" s="13"/>
      <c r="AB7" s="13"/>
      <c r="AC7" s="13"/>
      <c r="AD7" s="13"/>
      <c r="AE7" s="13"/>
    </row>
    <row r="8" spans="1:31" x14ac:dyDescent="0.2">
      <c r="A8" s="503"/>
      <c r="B8" s="683" t="str">
        <f>+'Nota 25'!B11</f>
        <v>AL 31 de Diciembre</v>
      </c>
      <c r="C8" s="695" t="str">
        <f>+'Nota 25'!C11</f>
        <v>AL 31 de Diciembre</v>
      </c>
    </row>
    <row r="9" spans="1:31" x14ac:dyDescent="0.2">
      <c r="A9" s="620" t="s">
        <v>115</v>
      </c>
      <c r="B9" s="500">
        <f>IFERROR(IF(Indice!B6="","2XX2",YEAR(Indice!B6)),"2XX2")</f>
        <v>2025</v>
      </c>
      <c r="C9" s="621">
        <f>+IFERROR(YEAR(Indice!B6-366),"2XX1")</f>
        <v>2024</v>
      </c>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row>
    <row r="10" spans="1:31" ht="13.5" x14ac:dyDescent="0.25">
      <c r="A10" s="617" t="s">
        <v>465</v>
      </c>
      <c r="B10" s="684"/>
      <c r="C10" s="616"/>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row>
    <row r="11" spans="1:31" x14ac:dyDescent="0.2">
      <c r="A11" s="139" t="s">
        <v>191</v>
      </c>
      <c r="B11" s="816">
        <f>+BG!G22</f>
        <v>16061284799</v>
      </c>
      <c r="C11" s="776">
        <v>10505789621</v>
      </c>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x14ac:dyDescent="0.2">
      <c r="A12" s="622" t="s">
        <v>192</v>
      </c>
      <c r="B12" s="817">
        <v>125972152997</v>
      </c>
      <c r="C12" s="955">
        <v>85645466207</v>
      </c>
      <c r="D12" s="273"/>
      <c r="E12" s="13"/>
      <c r="F12" s="149"/>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x14ac:dyDescent="0.2">
      <c r="A13" s="622" t="s">
        <v>193</v>
      </c>
      <c r="B13" s="816">
        <v>0</v>
      </c>
      <c r="C13" s="776">
        <v>0</v>
      </c>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row>
    <row r="14" spans="1:31" x14ac:dyDescent="0.2">
      <c r="A14" s="622" t="s">
        <v>194</v>
      </c>
      <c r="B14" s="816">
        <f>-BG!F22</f>
        <v>-59708654223</v>
      </c>
      <c r="C14" s="956">
        <v>-16061284799</v>
      </c>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x14ac:dyDescent="0.2">
      <c r="A15" s="268" t="s">
        <v>195</v>
      </c>
      <c r="B15" s="618">
        <f>SUM($B$10:B14)</f>
        <v>82324783573</v>
      </c>
      <c r="C15" s="619">
        <f>SUM($C$10:C14)</f>
        <v>80089971029</v>
      </c>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row>
    <row r="16" spans="1:31" x14ac:dyDescent="0.2">
      <c r="A16" s="268"/>
      <c r="B16" s="145"/>
      <c r="C16" s="146"/>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row>
    <row r="17" spans="2:3" x14ac:dyDescent="0.2">
      <c r="B17" s="272"/>
    </row>
    <row r="18" spans="2:3" x14ac:dyDescent="0.2">
      <c r="B18" s="816"/>
      <c r="C18" s="515"/>
    </row>
    <row r="19" spans="2:3" x14ac:dyDescent="0.2">
      <c r="B19" s="272"/>
    </row>
    <row r="20" spans="2:3" x14ac:dyDescent="0.2">
      <c r="B20" s="272"/>
    </row>
    <row r="22" spans="2:3" x14ac:dyDescent="0.2">
      <c r="C22" s="272"/>
    </row>
  </sheetData>
  <hyperlinks>
    <hyperlink ref="D1" location="ER!A1" display="ER" xr:uid="{00000000-0004-0000-2000-000000000000}"/>
  </hyperlinks>
  <pageMargins left="0.78740157480314965" right="0.78740157480314965" top="0.78740157480314965" bottom="0.78740157480314965" header="0.51181102362204722" footer="0.31496062992125984"/>
  <pageSetup paperSize="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tabColor theme="8" tint="-0.249977111117893"/>
    <pageSetUpPr fitToPage="1"/>
  </sheetPr>
  <dimension ref="A1:AA48"/>
  <sheetViews>
    <sheetView showGridLines="0" zoomScale="90" zoomScaleNormal="90" workbookViewId="0">
      <selection activeCell="H24" sqref="H24"/>
    </sheetView>
  </sheetViews>
  <sheetFormatPr baseColWidth="10" defaultColWidth="11.42578125" defaultRowHeight="12.75" x14ac:dyDescent="0.2"/>
  <cols>
    <col min="1" max="1" width="55.42578125" style="63" bestFit="1" customWidth="1"/>
    <col min="2" max="2" width="15.28515625" style="63" customWidth="1"/>
    <col min="3" max="3" width="20.42578125" style="230" customWidth="1"/>
    <col min="4" max="4" width="14.140625" style="63" customWidth="1"/>
    <col min="5" max="5" width="15.28515625" style="63" bestFit="1" customWidth="1"/>
    <col min="6" max="6" width="20.42578125" style="63" bestFit="1" customWidth="1"/>
    <col min="7" max="7" width="14.140625" style="63" bestFit="1" customWidth="1"/>
    <col min="8" max="27" width="11.42578125" style="63"/>
    <col min="28" max="16384" width="11.42578125" style="11"/>
  </cols>
  <sheetData>
    <row r="1" spans="1:27" s="301" customFormat="1" x14ac:dyDescent="0.2">
      <c r="A1" s="270" t="str">
        <f>Indice!C1</f>
        <v>ELECTROBAN SAECA</v>
      </c>
      <c r="B1" s="298"/>
      <c r="C1" s="299"/>
      <c r="D1" s="298"/>
      <c r="E1" s="298"/>
      <c r="G1" s="298">
        <v>40</v>
      </c>
      <c r="H1" s="300" t="s">
        <v>108</v>
      </c>
      <c r="I1" s="298"/>
      <c r="J1" s="298"/>
      <c r="K1" s="298"/>
      <c r="L1" s="298"/>
      <c r="M1" s="298"/>
      <c r="N1" s="298"/>
      <c r="O1" s="298"/>
      <c r="P1" s="298"/>
      <c r="Q1" s="298"/>
      <c r="R1" s="298"/>
      <c r="S1" s="298"/>
      <c r="T1" s="298"/>
      <c r="U1" s="298"/>
      <c r="V1" s="298"/>
      <c r="W1" s="298"/>
      <c r="X1" s="298"/>
      <c r="Y1" s="298"/>
      <c r="Z1" s="298"/>
      <c r="AA1" s="298"/>
    </row>
    <row r="7" spans="1:27" x14ac:dyDescent="0.2">
      <c r="A7" s="342" t="s">
        <v>245</v>
      </c>
      <c r="B7" s="343"/>
      <c r="C7" s="344"/>
      <c r="D7" s="343"/>
      <c r="E7" s="343"/>
      <c r="F7" s="343"/>
      <c r="G7" s="343"/>
      <c r="H7" s="13"/>
      <c r="I7" s="13"/>
      <c r="J7" s="13"/>
      <c r="K7" s="13"/>
      <c r="L7" s="13"/>
      <c r="M7" s="13"/>
      <c r="N7" s="13"/>
      <c r="O7" s="13"/>
      <c r="P7" s="13"/>
      <c r="Q7" s="13"/>
      <c r="R7" s="13"/>
      <c r="S7" s="13"/>
      <c r="T7" s="13"/>
      <c r="U7" s="13"/>
      <c r="V7" s="13"/>
      <c r="W7" s="13"/>
      <c r="X7" s="13"/>
      <c r="Y7" s="13"/>
      <c r="Z7" s="13"/>
      <c r="AA7" s="13"/>
    </row>
    <row r="8" spans="1:27" ht="12.75" customHeight="1" x14ac:dyDescent="0.2">
      <c r="A8" s="1218" t="s">
        <v>752</v>
      </c>
      <c r="B8" s="1219"/>
      <c r="C8" s="1219"/>
      <c r="D8" s="1219"/>
      <c r="E8" s="1219"/>
      <c r="F8" s="1219"/>
      <c r="G8" s="1219"/>
    </row>
    <row r="9" spans="1:27" s="61" customFormat="1" x14ac:dyDescent="0.2">
      <c r="A9" s="345"/>
      <c r="B9" s="96"/>
      <c r="C9" s="165"/>
      <c r="D9" s="96"/>
      <c r="E9" s="96"/>
      <c r="F9" s="96"/>
      <c r="G9" s="96"/>
      <c r="H9" s="96"/>
      <c r="I9" s="96"/>
      <c r="J9" s="96"/>
      <c r="K9" s="96"/>
      <c r="L9" s="96"/>
      <c r="M9" s="96"/>
      <c r="N9" s="96"/>
      <c r="O9" s="96"/>
      <c r="P9" s="96"/>
      <c r="Q9" s="96"/>
      <c r="R9" s="96"/>
      <c r="S9" s="96"/>
      <c r="T9" s="96"/>
      <c r="U9" s="96"/>
      <c r="V9" s="96"/>
      <c r="W9" s="96"/>
      <c r="X9" s="96"/>
      <c r="Y9" s="96"/>
      <c r="Z9" s="96"/>
      <c r="AA9" s="96"/>
    </row>
    <row r="10" spans="1:27" s="61" customFormat="1" x14ac:dyDescent="0.2">
      <c r="A10" s="345" t="s">
        <v>130</v>
      </c>
      <c r="B10" s="96"/>
      <c r="C10" s="165"/>
      <c r="D10" s="96"/>
      <c r="E10" s="96"/>
      <c r="F10" s="96"/>
      <c r="G10" s="96"/>
      <c r="H10" s="96"/>
      <c r="I10" s="96"/>
      <c r="J10" s="96"/>
      <c r="K10" s="96"/>
      <c r="L10" s="96"/>
      <c r="M10" s="96"/>
      <c r="N10" s="96"/>
      <c r="O10" s="96"/>
      <c r="P10" s="96"/>
      <c r="Q10" s="96"/>
      <c r="R10" s="96"/>
      <c r="S10" s="96"/>
      <c r="T10" s="96"/>
      <c r="U10" s="96"/>
      <c r="V10" s="96"/>
      <c r="W10" s="96"/>
      <c r="X10" s="96"/>
      <c r="Y10" s="96"/>
      <c r="Z10" s="96"/>
      <c r="AA10" s="96"/>
    </row>
    <row r="11" spans="1:27" s="61" customFormat="1" x14ac:dyDescent="0.2">
      <c r="A11" s="345"/>
      <c r="B11" s="96"/>
      <c r="C11" s="165"/>
      <c r="D11" s="96"/>
      <c r="E11" s="96"/>
      <c r="F11" s="96"/>
      <c r="G11" s="96"/>
      <c r="H11" s="96"/>
      <c r="I11" s="96"/>
      <c r="J11" s="96"/>
      <c r="K11" s="96"/>
      <c r="L11" s="96"/>
      <c r="M11" s="96"/>
      <c r="N11" s="96"/>
      <c r="O11" s="96"/>
      <c r="P11" s="96"/>
      <c r="Q11" s="96"/>
      <c r="R11" s="96"/>
      <c r="S11" s="96"/>
      <c r="T11" s="96"/>
      <c r="U11" s="96"/>
      <c r="V11" s="96"/>
      <c r="W11" s="96"/>
      <c r="X11" s="96"/>
      <c r="Y11" s="96"/>
      <c r="Z11" s="96"/>
      <c r="AA11" s="96"/>
    </row>
    <row r="12" spans="1:27" s="61" customFormat="1" x14ac:dyDescent="0.2">
      <c r="A12" s="346" t="s">
        <v>186</v>
      </c>
      <c r="B12" s="96"/>
      <c r="C12" s="347"/>
      <c r="D12" s="291"/>
      <c r="E12" s="291"/>
      <c r="F12" s="712"/>
      <c r="G12" s="96"/>
      <c r="H12" s="96"/>
      <c r="I12" s="96"/>
      <c r="J12" s="96"/>
      <c r="K12" s="96"/>
      <c r="L12" s="96"/>
      <c r="M12" s="96"/>
      <c r="N12" s="96"/>
      <c r="O12" s="96"/>
      <c r="P12" s="96"/>
      <c r="Q12" s="96"/>
      <c r="R12" s="96"/>
      <c r="S12" s="96"/>
      <c r="T12" s="96"/>
      <c r="U12" s="96"/>
      <c r="V12" s="96"/>
      <c r="W12" s="96"/>
      <c r="X12" s="96"/>
      <c r="Y12" s="96"/>
      <c r="Z12" s="96"/>
      <c r="AA12" s="96"/>
    </row>
    <row r="13" spans="1:27" s="61" customFormat="1" ht="13.5" thickBot="1" x14ac:dyDescent="0.25">
      <c r="A13" s="1216" t="s">
        <v>468</v>
      </c>
      <c r="B13" s="969"/>
      <c r="C13" s="970">
        <f>IFERROR(IF(Indice!B6="","2XX2",YEAR(Indice!B6)),"2XX2")</f>
        <v>2025</v>
      </c>
      <c r="D13" s="971"/>
      <c r="E13" s="972"/>
      <c r="F13" s="973">
        <f>+IFERROR(YEAR(Indice!B6-366),"2XX1")</f>
        <v>2024</v>
      </c>
      <c r="G13" s="974"/>
      <c r="H13" s="96"/>
      <c r="I13" s="96"/>
      <c r="J13" s="96"/>
      <c r="K13" s="96"/>
      <c r="L13" s="96"/>
      <c r="M13" s="96"/>
      <c r="N13" s="96"/>
      <c r="O13" s="96"/>
      <c r="P13" s="96"/>
      <c r="Q13" s="96"/>
      <c r="R13" s="96"/>
      <c r="S13" s="96"/>
      <c r="T13" s="96"/>
      <c r="U13" s="96"/>
      <c r="V13" s="96"/>
      <c r="W13" s="96"/>
      <c r="X13" s="96"/>
      <c r="Y13" s="96"/>
      <c r="Z13" s="96"/>
      <c r="AA13" s="96"/>
    </row>
    <row r="14" spans="1:27" s="61" customFormat="1" ht="13.5" thickBot="1" x14ac:dyDescent="0.25">
      <c r="A14" s="1217"/>
      <c r="B14" s="292" t="s">
        <v>131</v>
      </c>
      <c r="C14" s="292" t="s">
        <v>132</v>
      </c>
      <c r="D14" s="292" t="s">
        <v>2</v>
      </c>
      <c r="E14" s="295" t="s">
        <v>131</v>
      </c>
      <c r="F14" s="494" t="s">
        <v>132</v>
      </c>
      <c r="G14" s="975" t="s">
        <v>2</v>
      </c>
      <c r="H14" s="96"/>
      <c r="I14" s="96"/>
      <c r="J14" s="96"/>
      <c r="K14" s="96"/>
      <c r="L14" s="96"/>
      <c r="M14" s="96"/>
      <c r="N14" s="96"/>
      <c r="O14" s="96"/>
      <c r="P14" s="96"/>
      <c r="Q14" s="96"/>
      <c r="R14" s="96"/>
      <c r="S14" s="96"/>
      <c r="T14" s="96"/>
      <c r="U14" s="96"/>
      <c r="V14" s="96"/>
      <c r="W14" s="96"/>
      <c r="X14" s="96"/>
      <c r="Y14" s="96"/>
      <c r="Z14" s="96"/>
      <c r="AA14" s="96"/>
    </row>
    <row r="15" spans="1:27" s="61" customFormat="1" ht="13.5" thickBot="1" x14ac:dyDescent="0.25">
      <c r="A15" s="976" t="s">
        <v>133</v>
      </c>
      <c r="B15" s="296">
        <v>568865703</v>
      </c>
      <c r="C15" s="296">
        <v>196868362</v>
      </c>
      <c r="D15" s="493">
        <v>765734065</v>
      </c>
      <c r="E15" s="297">
        <v>864837590</v>
      </c>
      <c r="F15" s="297">
        <v>167829666</v>
      </c>
      <c r="G15" s="977">
        <v>1032667256</v>
      </c>
      <c r="H15" s="96"/>
      <c r="I15" s="96"/>
      <c r="J15" s="96"/>
      <c r="K15" s="96"/>
      <c r="L15" s="96"/>
      <c r="M15" s="96"/>
      <c r="N15" s="96"/>
      <c r="O15" s="96"/>
      <c r="P15" s="96"/>
      <c r="Q15" s="96"/>
      <c r="R15" s="96"/>
      <c r="S15" s="96"/>
      <c r="T15" s="96"/>
      <c r="U15" s="96"/>
      <c r="V15" s="96"/>
      <c r="W15" s="96"/>
      <c r="X15" s="96"/>
      <c r="Y15" s="96"/>
      <c r="Z15" s="96"/>
      <c r="AA15" s="96"/>
    </row>
    <row r="16" spans="1:27" s="61" customFormat="1" ht="13.5" thickBot="1" x14ac:dyDescent="0.25">
      <c r="A16" s="976" t="s">
        <v>134</v>
      </c>
      <c r="B16" s="296">
        <v>3267478777</v>
      </c>
      <c r="C16" s="296">
        <v>0</v>
      </c>
      <c r="D16" s="493">
        <v>3267478777</v>
      </c>
      <c r="E16" s="297">
        <v>3344251621</v>
      </c>
      <c r="F16" s="297">
        <v>66444052</v>
      </c>
      <c r="G16" s="977">
        <v>3410695673</v>
      </c>
      <c r="H16" s="96"/>
      <c r="I16" s="96"/>
      <c r="J16" s="96"/>
      <c r="K16" s="96"/>
      <c r="L16" s="96"/>
      <c r="M16" s="96"/>
      <c r="N16" s="96"/>
      <c r="O16" s="96"/>
      <c r="P16" s="96"/>
      <c r="Q16" s="96"/>
      <c r="R16" s="96"/>
      <c r="S16" s="96"/>
      <c r="T16" s="96"/>
      <c r="U16" s="96"/>
      <c r="V16" s="96"/>
      <c r="W16" s="96"/>
      <c r="X16" s="96"/>
      <c r="Y16" s="96"/>
      <c r="Z16" s="96"/>
      <c r="AA16" s="96"/>
    </row>
    <row r="17" spans="1:27" s="61" customFormat="1" ht="13.5" thickBot="1" x14ac:dyDescent="0.25">
      <c r="A17" s="976" t="s">
        <v>135</v>
      </c>
      <c r="B17" s="296">
        <v>0</v>
      </c>
      <c r="C17" s="296">
        <v>1377891860</v>
      </c>
      <c r="D17" s="493">
        <v>1377891860</v>
      </c>
      <c r="E17" s="297">
        <v>0</v>
      </c>
      <c r="F17" s="297">
        <v>1251518663</v>
      </c>
      <c r="G17" s="977">
        <v>1251518663</v>
      </c>
      <c r="H17" s="96"/>
      <c r="I17" s="96"/>
      <c r="J17" s="96"/>
      <c r="K17" s="96"/>
      <c r="L17" s="96"/>
      <c r="M17" s="96"/>
      <c r="N17" s="96"/>
      <c r="O17" s="96"/>
      <c r="P17" s="96"/>
      <c r="Q17" s="96"/>
      <c r="R17" s="96"/>
      <c r="S17" s="96"/>
      <c r="T17" s="96"/>
      <c r="U17" s="96"/>
      <c r="V17" s="96"/>
      <c r="W17" s="96"/>
      <c r="X17" s="96"/>
      <c r="Y17" s="96"/>
      <c r="Z17" s="96"/>
      <c r="AA17" s="96"/>
    </row>
    <row r="18" spans="1:27" s="61" customFormat="1" ht="13.5" thickBot="1" x14ac:dyDescent="0.25">
      <c r="A18" s="976" t="s">
        <v>136</v>
      </c>
      <c r="B18" s="296">
        <v>3422268436</v>
      </c>
      <c r="C18" s="296">
        <v>0</v>
      </c>
      <c r="D18" s="493">
        <v>3422268436</v>
      </c>
      <c r="E18" s="297">
        <v>3393136625</v>
      </c>
      <c r="F18" s="297">
        <v>0</v>
      </c>
      <c r="G18" s="977">
        <v>3393136625</v>
      </c>
      <c r="H18" s="96"/>
      <c r="I18" s="96"/>
      <c r="J18" s="96"/>
      <c r="K18" s="96"/>
      <c r="L18" s="96"/>
      <c r="M18" s="96"/>
      <c r="N18" s="96"/>
      <c r="O18" s="96"/>
      <c r="P18" s="96"/>
      <c r="Q18" s="96"/>
      <c r="R18" s="96"/>
      <c r="S18" s="96"/>
      <c r="T18" s="96"/>
      <c r="U18" s="96"/>
      <c r="V18" s="96"/>
      <c r="W18" s="96"/>
      <c r="X18" s="96"/>
      <c r="Y18" s="96"/>
      <c r="Z18" s="96"/>
      <c r="AA18" s="96"/>
    </row>
    <row r="19" spans="1:27" s="61" customFormat="1" ht="13.5" thickBot="1" x14ac:dyDescent="0.25">
      <c r="A19" s="976" t="s">
        <v>137</v>
      </c>
      <c r="B19" s="296">
        <v>0</v>
      </c>
      <c r="C19" s="296">
        <v>714445731</v>
      </c>
      <c r="D19" s="493">
        <v>714445731</v>
      </c>
      <c r="E19" s="297">
        <v>0</v>
      </c>
      <c r="F19" s="297">
        <v>1999554377</v>
      </c>
      <c r="G19" s="977">
        <v>1999554377</v>
      </c>
      <c r="H19" s="96"/>
      <c r="I19" s="96"/>
      <c r="J19" s="96"/>
      <c r="K19" s="96"/>
      <c r="L19" s="96"/>
      <c r="M19" s="96"/>
      <c r="N19" s="96"/>
      <c r="O19" s="96"/>
      <c r="P19" s="96"/>
      <c r="Q19" s="96"/>
      <c r="R19" s="96"/>
      <c r="S19" s="96"/>
      <c r="T19" s="96"/>
      <c r="U19" s="96"/>
      <c r="V19" s="96"/>
      <c r="W19" s="96"/>
      <c r="X19" s="96"/>
      <c r="Y19" s="96"/>
      <c r="Z19" s="96"/>
      <c r="AA19" s="96"/>
    </row>
    <row r="20" spans="1:27" s="61" customFormat="1" ht="13.5" thickBot="1" x14ac:dyDescent="0.25">
      <c r="A20" s="976" t="s">
        <v>138</v>
      </c>
      <c r="B20" s="296">
        <v>0</v>
      </c>
      <c r="C20" s="296">
        <v>0</v>
      </c>
      <c r="D20" s="493">
        <v>0</v>
      </c>
      <c r="E20" s="297">
        <v>0</v>
      </c>
      <c r="F20" s="297">
        <v>0</v>
      </c>
      <c r="G20" s="977">
        <v>0</v>
      </c>
      <c r="H20" s="96"/>
      <c r="I20" s="96"/>
      <c r="J20" s="96"/>
      <c r="K20" s="96"/>
      <c r="L20" s="96"/>
      <c r="M20" s="96"/>
      <c r="N20" s="96"/>
      <c r="O20" s="96"/>
      <c r="P20" s="96"/>
      <c r="Q20" s="96"/>
      <c r="R20" s="96"/>
      <c r="S20" s="96"/>
      <c r="T20" s="96"/>
      <c r="U20" s="96"/>
      <c r="V20" s="96"/>
      <c r="W20" s="96"/>
      <c r="X20" s="96"/>
      <c r="Y20" s="96"/>
      <c r="Z20" s="96"/>
      <c r="AA20" s="96"/>
    </row>
    <row r="21" spans="1:27" s="61" customFormat="1" ht="13.5" thickBot="1" x14ac:dyDescent="0.25">
      <c r="A21" s="976" t="s">
        <v>139</v>
      </c>
      <c r="B21" s="296">
        <v>0</v>
      </c>
      <c r="C21" s="296">
        <v>572147839</v>
      </c>
      <c r="D21" s="493">
        <v>572147839</v>
      </c>
      <c r="E21" s="297">
        <v>0</v>
      </c>
      <c r="F21" s="297">
        <v>512070355</v>
      </c>
      <c r="G21" s="977">
        <v>512070355</v>
      </c>
      <c r="H21" s="96"/>
      <c r="I21" s="96"/>
      <c r="J21" s="96"/>
      <c r="K21" s="96"/>
      <c r="L21" s="96"/>
      <c r="M21" s="96"/>
      <c r="N21" s="96"/>
      <c r="O21" s="96"/>
      <c r="P21" s="96"/>
      <c r="Q21" s="96"/>
      <c r="R21" s="96"/>
      <c r="S21" s="96"/>
      <c r="T21" s="96"/>
      <c r="U21" s="96"/>
      <c r="V21" s="96"/>
      <c r="W21" s="96"/>
      <c r="X21" s="96"/>
      <c r="Y21" s="96"/>
      <c r="Z21" s="96"/>
      <c r="AA21" s="96"/>
    </row>
    <row r="22" spans="1:27" s="61" customFormat="1" ht="13.5" thickBot="1" x14ac:dyDescent="0.25">
      <c r="A22" s="976" t="s">
        <v>140</v>
      </c>
      <c r="B22" s="296">
        <v>0</v>
      </c>
      <c r="C22" s="296">
        <v>1330187524</v>
      </c>
      <c r="D22" s="493">
        <v>1330187524</v>
      </c>
      <c r="E22" s="297">
        <v>0</v>
      </c>
      <c r="F22" s="297">
        <v>1527286491</v>
      </c>
      <c r="G22" s="977">
        <v>1527286491</v>
      </c>
      <c r="H22" s="96"/>
      <c r="I22" s="96"/>
      <c r="J22" s="96"/>
      <c r="K22" s="96"/>
      <c r="L22" s="96"/>
      <c r="M22" s="96"/>
      <c r="N22" s="96"/>
      <c r="O22" s="96"/>
      <c r="P22" s="96"/>
      <c r="Q22" s="96"/>
      <c r="R22" s="96"/>
      <c r="S22" s="96"/>
      <c r="T22" s="96"/>
      <c r="U22" s="96"/>
      <c r="V22" s="96"/>
      <c r="W22" s="96"/>
      <c r="X22" s="96"/>
      <c r="Y22" s="96"/>
      <c r="Z22" s="96"/>
      <c r="AA22" s="96"/>
    </row>
    <row r="23" spans="1:27" s="61" customFormat="1" ht="13.5" thickBot="1" x14ac:dyDescent="0.25">
      <c r="A23" s="976" t="s">
        <v>141</v>
      </c>
      <c r="B23" s="296">
        <v>0</v>
      </c>
      <c r="C23" s="296">
        <v>552338705</v>
      </c>
      <c r="D23" s="493">
        <v>552338705</v>
      </c>
      <c r="E23" s="297">
        <v>0</v>
      </c>
      <c r="F23" s="297">
        <v>728891242</v>
      </c>
      <c r="G23" s="977">
        <v>728891242</v>
      </c>
      <c r="H23" s="96"/>
      <c r="I23" s="96"/>
      <c r="J23" s="96"/>
      <c r="K23" s="96"/>
      <c r="L23" s="96"/>
      <c r="M23" s="96"/>
      <c r="N23" s="96"/>
      <c r="O23" s="96"/>
      <c r="P23" s="96"/>
      <c r="Q23" s="96"/>
      <c r="R23" s="96"/>
      <c r="S23" s="96"/>
      <c r="T23" s="96"/>
      <c r="U23" s="96"/>
      <c r="V23" s="96"/>
      <c r="W23" s="96"/>
      <c r="X23" s="96"/>
      <c r="Y23" s="96"/>
      <c r="Z23" s="96"/>
      <c r="AA23" s="96"/>
    </row>
    <row r="24" spans="1:27" s="61" customFormat="1" ht="13.5" thickBot="1" x14ac:dyDescent="0.25">
      <c r="A24" s="976" t="s">
        <v>466</v>
      </c>
      <c r="B24" s="296">
        <v>2449823988</v>
      </c>
      <c r="C24" s="296">
        <v>0</v>
      </c>
      <c r="D24" s="493">
        <v>2449823988</v>
      </c>
      <c r="E24" s="297">
        <v>2270953536</v>
      </c>
      <c r="F24" s="297">
        <v>0</v>
      </c>
      <c r="G24" s="977">
        <v>2270953536</v>
      </c>
      <c r="H24" s="96"/>
      <c r="I24" s="96"/>
      <c r="J24" s="96"/>
      <c r="K24" s="96"/>
      <c r="L24" s="96"/>
      <c r="M24" s="96"/>
      <c r="N24" s="96"/>
      <c r="O24" s="96"/>
      <c r="P24" s="96"/>
      <c r="Q24" s="96"/>
      <c r="R24" s="96"/>
      <c r="S24" s="96"/>
      <c r="T24" s="96"/>
      <c r="U24" s="96"/>
      <c r="V24" s="96"/>
      <c r="W24" s="96"/>
      <c r="X24" s="96"/>
      <c r="Y24" s="96"/>
      <c r="Z24" s="96"/>
      <c r="AA24" s="96"/>
    </row>
    <row r="25" spans="1:27" s="61" customFormat="1" ht="13.5" thickBot="1" x14ac:dyDescent="0.25">
      <c r="A25" s="976" t="s">
        <v>142</v>
      </c>
      <c r="B25" s="296">
        <v>0</v>
      </c>
      <c r="C25" s="296">
        <v>414996150</v>
      </c>
      <c r="D25" s="493">
        <v>414996150</v>
      </c>
      <c r="E25" s="297">
        <v>0</v>
      </c>
      <c r="F25" s="297">
        <v>367024374</v>
      </c>
      <c r="G25" s="977">
        <v>367024374</v>
      </c>
      <c r="H25" s="96"/>
      <c r="I25" s="96"/>
      <c r="J25" s="96"/>
      <c r="K25" s="96"/>
      <c r="L25" s="96"/>
      <c r="M25" s="96"/>
      <c r="N25" s="96"/>
      <c r="O25" s="96"/>
      <c r="P25" s="96"/>
      <c r="Q25" s="96"/>
      <c r="R25" s="96"/>
      <c r="S25" s="96"/>
      <c r="T25" s="96"/>
      <c r="U25" s="96"/>
      <c r="V25" s="96"/>
      <c r="W25" s="96"/>
      <c r="X25" s="96"/>
      <c r="Y25" s="96"/>
      <c r="Z25" s="96"/>
      <c r="AA25" s="96"/>
    </row>
    <row r="26" spans="1:27" s="61" customFormat="1" ht="13.5" thickBot="1" x14ac:dyDescent="0.25">
      <c r="A26" s="976" t="s">
        <v>143</v>
      </c>
      <c r="B26" s="296">
        <v>12133509057</v>
      </c>
      <c r="C26" s="296">
        <v>95565754</v>
      </c>
      <c r="D26" s="493">
        <v>12229074811</v>
      </c>
      <c r="E26" s="297">
        <v>11579236293</v>
      </c>
      <c r="F26" s="297">
        <v>86084675</v>
      </c>
      <c r="G26" s="977">
        <v>11665320968</v>
      </c>
      <c r="H26" s="96"/>
      <c r="I26" s="96"/>
      <c r="J26" s="96"/>
      <c r="K26" s="96"/>
      <c r="L26" s="96"/>
      <c r="M26" s="96"/>
      <c r="N26" s="96"/>
      <c r="O26" s="96"/>
      <c r="P26" s="96"/>
      <c r="Q26" s="96"/>
      <c r="R26" s="96"/>
      <c r="S26" s="96"/>
      <c r="T26" s="96"/>
      <c r="U26" s="96"/>
      <c r="V26" s="96"/>
      <c r="W26" s="96"/>
      <c r="X26" s="96"/>
      <c r="Y26" s="96"/>
      <c r="Z26" s="96"/>
      <c r="AA26" s="96"/>
    </row>
    <row r="27" spans="1:27" s="61" customFormat="1" ht="26.25" thickBot="1" x14ac:dyDescent="0.25">
      <c r="A27" s="976" t="s">
        <v>144</v>
      </c>
      <c r="B27" s="296">
        <v>0</v>
      </c>
      <c r="C27" s="296">
        <v>1175424241</v>
      </c>
      <c r="D27" s="493">
        <v>1175424241</v>
      </c>
      <c r="E27" s="297">
        <v>0</v>
      </c>
      <c r="F27" s="297">
        <v>1165418022</v>
      </c>
      <c r="G27" s="977">
        <v>1165418022</v>
      </c>
      <c r="H27" s="96"/>
      <c r="I27" s="96"/>
      <c r="J27" s="96"/>
      <c r="K27" s="96"/>
      <c r="L27" s="96"/>
      <c r="M27" s="96"/>
      <c r="N27" s="96"/>
      <c r="O27" s="96"/>
      <c r="P27" s="96"/>
      <c r="Q27" s="96"/>
      <c r="R27" s="96"/>
      <c r="S27" s="96"/>
      <c r="T27" s="96"/>
      <c r="U27" s="96"/>
      <c r="V27" s="96"/>
      <c r="W27" s="96"/>
      <c r="X27" s="96"/>
      <c r="Y27" s="96"/>
      <c r="Z27" s="96"/>
      <c r="AA27" s="96"/>
    </row>
    <row r="28" spans="1:27" s="61" customFormat="1" ht="13.5" thickBot="1" x14ac:dyDescent="0.25">
      <c r="A28" s="976" t="s">
        <v>145</v>
      </c>
      <c r="B28" s="296">
        <v>18944959612</v>
      </c>
      <c r="C28" s="296">
        <v>7468922128</v>
      </c>
      <c r="D28" s="493">
        <v>26413881740</v>
      </c>
      <c r="E28" s="297">
        <v>18482084639</v>
      </c>
      <c r="F28" s="297">
        <v>7028762100</v>
      </c>
      <c r="G28" s="977">
        <v>25510846739</v>
      </c>
      <c r="H28" s="96"/>
      <c r="I28" s="96"/>
      <c r="J28" s="96"/>
      <c r="K28" s="96"/>
      <c r="L28" s="96"/>
      <c r="M28" s="96"/>
      <c r="N28" s="96"/>
      <c r="O28" s="96"/>
      <c r="P28" s="96"/>
      <c r="Q28" s="96"/>
      <c r="R28" s="96"/>
      <c r="S28" s="96"/>
      <c r="T28" s="96"/>
      <c r="U28" s="96"/>
      <c r="V28" s="96"/>
      <c r="W28" s="96"/>
      <c r="X28" s="96"/>
      <c r="Y28" s="96"/>
      <c r="Z28" s="96"/>
      <c r="AA28" s="96"/>
    </row>
    <row r="29" spans="1:27" s="61" customFormat="1" ht="13.5" thickBot="1" x14ac:dyDescent="0.25">
      <c r="A29" s="976" t="s">
        <v>146</v>
      </c>
      <c r="B29" s="297">
        <v>1390288590</v>
      </c>
      <c r="C29" s="296">
        <v>1461113669</v>
      </c>
      <c r="D29" s="493">
        <v>2851402259</v>
      </c>
      <c r="E29" s="297">
        <v>1357403066</v>
      </c>
      <c r="F29" s="297">
        <v>1246334946</v>
      </c>
      <c r="G29" s="977">
        <v>2603738012</v>
      </c>
      <c r="H29" s="96"/>
      <c r="I29" s="96"/>
      <c r="J29" s="96"/>
      <c r="K29" s="96"/>
      <c r="L29" s="96"/>
      <c r="M29" s="96"/>
      <c r="N29" s="96"/>
      <c r="O29" s="96"/>
      <c r="P29" s="96"/>
      <c r="Q29" s="96"/>
      <c r="R29" s="96"/>
      <c r="S29" s="96"/>
      <c r="T29" s="96"/>
      <c r="U29" s="96"/>
      <c r="V29" s="96"/>
      <c r="W29" s="96"/>
      <c r="X29" s="96"/>
      <c r="Y29" s="96"/>
      <c r="Z29" s="96"/>
      <c r="AA29" s="96"/>
    </row>
    <row r="30" spans="1:27" s="61" customFormat="1" ht="13.5" thickBot="1" x14ac:dyDescent="0.25">
      <c r="A30" s="976" t="s">
        <v>147</v>
      </c>
      <c r="B30" s="296">
        <v>0</v>
      </c>
      <c r="C30" s="296">
        <v>0</v>
      </c>
      <c r="D30" s="493">
        <v>0</v>
      </c>
      <c r="E30" s="297">
        <v>0</v>
      </c>
      <c r="F30" s="297">
        <v>0</v>
      </c>
      <c r="G30" s="977">
        <v>0</v>
      </c>
      <c r="H30" s="96"/>
      <c r="I30" s="96"/>
      <c r="J30" s="96"/>
      <c r="K30" s="96"/>
      <c r="L30" s="96"/>
      <c r="M30" s="96"/>
      <c r="N30" s="96"/>
      <c r="O30" s="96"/>
      <c r="P30" s="96"/>
      <c r="Q30" s="96"/>
      <c r="R30" s="96"/>
      <c r="S30" s="96"/>
      <c r="T30" s="96"/>
      <c r="U30" s="96"/>
      <c r="V30" s="96"/>
      <c r="W30" s="96"/>
      <c r="X30" s="96"/>
      <c r="Y30" s="96"/>
      <c r="Z30" s="96"/>
      <c r="AA30" s="96"/>
    </row>
    <row r="31" spans="1:27" s="61" customFormat="1" ht="13.5" thickBot="1" x14ac:dyDescent="0.25">
      <c r="A31" s="976" t="s">
        <v>148</v>
      </c>
      <c r="B31" s="296">
        <v>3997103194</v>
      </c>
      <c r="C31" s="296">
        <v>0</v>
      </c>
      <c r="D31" s="493">
        <v>3997103194</v>
      </c>
      <c r="E31" s="297">
        <v>922592742</v>
      </c>
      <c r="F31" s="297">
        <v>0</v>
      </c>
      <c r="G31" s="977">
        <v>922592742</v>
      </c>
      <c r="H31" s="96"/>
      <c r="I31" s="96"/>
      <c r="J31" s="96"/>
      <c r="K31" s="96"/>
      <c r="L31" s="96"/>
      <c r="M31" s="96"/>
      <c r="N31" s="96"/>
      <c r="O31" s="96"/>
      <c r="P31" s="96"/>
      <c r="Q31" s="96"/>
      <c r="R31" s="96"/>
      <c r="S31" s="96"/>
      <c r="T31" s="96"/>
      <c r="U31" s="96"/>
      <c r="V31" s="96"/>
      <c r="W31" s="96"/>
      <c r="X31" s="96"/>
      <c r="Y31" s="96"/>
      <c r="Z31" s="96"/>
      <c r="AA31" s="96"/>
    </row>
    <row r="32" spans="1:27" s="61" customFormat="1" ht="13.5" thickBot="1" x14ac:dyDescent="0.25">
      <c r="A32" s="976" t="s">
        <v>149</v>
      </c>
      <c r="B32" s="296">
        <v>0</v>
      </c>
      <c r="C32" s="297">
        <v>0</v>
      </c>
      <c r="D32" s="493">
        <v>0</v>
      </c>
      <c r="E32" s="297">
        <v>0</v>
      </c>
      <c r="F32" s="297">
        <v>0</v>
      </c>
      <c r="G32" s="977">
        <v>0</v>
      </c>
      <c r="H32" s="96"/>
      <c r="I32" s="96"/>
      <c r="J32" s="96"/>
      <c r="K32" s="96"/>
      <c r="L32" s="96"/>
      <c r="M32" s="96"/>
      <c r="N32" s="96"/>
      <c r="O32" s="96"/>
      <c r="P32" s="96"/>
      <c r="Q32" s="96"/>
      <c r="R32" s="96"/>
      <c r="S32" s="96"/>
      <c r="T32" s="96"/>
      <c r="U32" s="96"/>
      <c r="V32" s="96"/>
      <c r="W32" s="96"/>
      <c r="X32" s="96"/>
      <c r="Y32" s="96"/>
      <c r="Z32" s="96"/>
      <c r="AA32" s="96"/>
    </row>
    <row r="33" spans="1:27" s="61" customFormat="1" ht="13.5" thickBot="1" x14ac:dyDescent="0.25">
      <c r="A33" s="976" t="s">
        <v>666</v>
      </c>
      <c r="B33" s="296">
        <v>0</v>
      </c>
      <c r="C33" s="296">
        <v>0</v>
      </c>
      <c r="D33" s="493">
        <v>0</v>
      </c>
      <c r="E33" s="297">
        <v>0</v>
      </c>
      <c r="F33" s="297">
        <v>0</v>
      </c>
      <c r="G33" s="977">
        <v>0</v>
      </c>
      <c r="H33" s="96"/>
      <c r="I33" s="96"/>
      <c r="J33" s="96"/>
      <c r="K33" s="96"/>
      <c r="L33" s="96"/>
      <c r="M33" s="96"/>
      <c r="N33" s="96"/>
      <c r="O33" s="96"/>
      <c r="P33" s="96"/>
      <c r="Q33" s="96"/>
      <c r="R33" s="96"/>
      <c r="S33" s="96"/>
      <c r="T33" s="96"/>
      <c r="U33" s="96"/>
      <c r="V33" s="96"/>
      <c r="W33" s="96"/>
      <c r="X33" s="96"/>
      <c r="Y33" s="96"/>
      <c r="Z33" s="96"/>
      <c r="AA33" s="96"/>
    </row>
    <row r="34" spans="1:27" s="61" customFormat="1" ht="13.5" thickBot="1" x14ac:dyDescent="0.25">
      <c r="A34" s="976" t="s">
        <v>368</v>
      </c>
      <c r="B34" s="296">
        <v>0</v>
      </c>
      <c r="C34" s="296">
        <v>1541079771</v>
      </c>
      <c r="D34" s="493">
        <v>1541079771</v>
      </c>
      <c r="E34" s="297">
        <v>0</v>
      </c>
      <c r="F34" s="297">
        <v>992376638</v>
      </c>
      <c r="G34" s="977">
        <v>992376638</v>
      </c>
      <c r="H34" s="96"/>
      <c r="I34" s="96"/>
      <c r="J34" s="96"/>
      <c r="K34" s="96"/>
      <c r="L34" s="96"/>
      <c r="M34" s="96"/>
      <c r="N34" s="96"/>
      <c r="O34" s="96"/>
      <c r="P34" s="96"/>
      <c r="Q34" s="96"/>
      <c r="R34" s="96"/>
      <c r="S34" s="96"/>
      <c r="T34" s="96"/>
      <c r="U34" s="96"/>
      <c r="V34" s="96"/>
      <c r="W34" s="96"/>
      <c r="X34" s="96"/>
      <c r="Y34" s="96"/>
      <c r="Z34" s="96"/>
      <c r="AA34" s="96"/>
    </row>
    <row r="35" spans="1:27" s="61" customFormat="1" ht="13.5" thickBot="1" x14ac:dyDescent="0.25">
      <c r="A35" s="976" t="s">
        <v>150</v>
      </c>
      <c r="B35" s="296">
        <v>0</v>
      </c>
      <c r="C35" s="296">
        <v>0</v>
      </c>
      <c r="D35" s="493">
        <v>0</v>
      </c>
      <c r="E35" s="297">
        <v>0</v>
      </c>
      <c r="F35" s="297">
        <v>0</v>
      </c>
      <c r="G35" s="977">
        <v>0</v>
      </c>
      <c r="H35" s="96"/>
      <c r="I35" s="96"/>
      <c r="J35" s="96"/>
      <c r="K35" s="96"/>
      <c r="L35" s="96"/>
      <c r="M35" s="96"/>
      <c r="N35" s="96"/>
      <c r="O35" s="96"/>
      <c r="P35" s="96"/>
      <c r="Q35" s="96"/>
      <c r="R35" s="96"/>
      <c r="S35" s="96"/>
      <c r="T35" s="96"/>
      <c r="U35" s="96"/>
      <c r="V35" s="96"/>
      <c r="W35" s="96"/>
      <c r="X35" s="96"/>
      <c r="Y35" s="96"/>
      <c r="Z35" s="96"/>
      <c r="AA35" s="96"/>
    </row>
    <row r="36" spans="1:27" s="61" customFormat="1" ht="13.5" thickBot="1" x14ac:dyDescent="0.25">
      <c r="A36" s="976" t="s">
        <v>475</v>
      </c>
      <c r="B36" s="296">
        <v>0</v>
      </c>
      <c r="C36" s="297">
        <v>4219350969</v>
      </c>
      <c r="D36" s="493">
        <v>4219350969</v>
      </c>
      <c r="E36" s="297">
        <v>0</v>
      </c>
      <c r="F36" s="297">
        <v>5470393146</v>
      </c>
      <c r="G36" s="977">
        <v>5470393146</v>
      </c>
      <c r="H36" s="96"/>
      <c r="I36" s="96"/>
      <c r="J36" s="96"/>
      <c r="K36" s="96"/>
      <c r="L36" s="96"/>
      <c r="M36" s="96"/>
      <c r="N36" s="96"/>
      <c r="O36" s="96"/>
      <c r="P36" s="96"/>
      <c r="Q36" s="96"/>
      <c r="R36" s="96"/>
      <c r="S36" s="96"/>
      <c r="T36" s="96"/>
      <c r="U36" s="96"/>
      <c r="V36" s="96"/>
      <c r="W36" s="96"/>
      <c r="X36" s="96"/>
      <c r="Y36" s="96"/>
      <c r="Z36" s="96"/>
      <c r="AA36" s="96"/>
    </row>
    <row r="37" spans="1:27" s="61" customFormat="1" ht="13.5" thickBot="1" x14ac:dyDescent="0.25">
      <c r="A37" s="976" t="s">
        <v>467</v>
      </c>
      <c r="B37" s="297">
        <v>0</v>
      </c>
      <c r="C37" s="297">
        <v>166937624</v>
      </c>
      <c r="D37" s="493">
        <v>166937624</v>
      </c>
      <c r="E37" s="297">
        <v>0</v>
      </c>
      <c r="F37" s="297">
        <v>234623661</v>
      </c>
      <c r="G37" s="977">
        <v>234623661</v>
      </c>
      <c r="H37" s="96"/>
      <c r="I37" s="96"/>
      <c r="J37" s="96"/>
      <c r="K37" s="96"/>
      <c r="L37" s="96"/>
      <c r="M37" s="96"/>
      <c r="N37" s="96"/>
      <c r="O37" s="96"/>
      <c r="P37" s="96"/>
      <c r="Q37" s="96"/>
      <c r="R37" s="96"/>
      <c r="S37" s="96"/>
      <c r="T37" s="96"/>
      <c r="U37" s="96"/>
      <c r="V37" s="96"/>
      <c r="W37" s="96"/>
      <c r="X37" s="96"/>
      <c r="Y37" s="96"/>
      <c r="Z37" s="96"/>
      <c r="AA37" s="96"/>
    </row>
    <row r="38" spans="1:27" s="61" customFormat="1" x14ac:dyDescent="0.2">
      <c r="A38" s="978"/>
      <c r="B38" s="979">
        <f t="shared" ref="B38" si="0">SUM(B15:B37)</f>
        <v>46174297357</v>
      </c>
      <c r="C38" s="979">
        <f>SUM(C15:C37)</f>
        <v>21287270327</v>
      </c>
      <c r="D38" s="979">
        <f>SUM(D15:D37)</f>
        <v>67461567684</v>
      </c>
      <c r="E38" s="979">
        <f>SUM(E15:E37)</f>
        <v>42214496112</v>
      </c>
      <c r="F38" s="979">
        <f>SUM(F15:F37)</f>
        <v>22844612408</v>
      </c>
      <c r="G38" s="980">
        <f t="shared" ref="G38" si="1">SUM(G15:G37)</f>
        <v>65059108520</v>
      </c>
      <c r="H38" s="96"/>
      <c r="I38" s="96"/>
      <c r="J38" s="96"/>
      <c r="K38" s="96"/>
      <c r="L38" s="96"/>
      <c r="M38" s="96"/>
      <c r="N38" s="96"/>
      <c r="O38" s="96"/>
      <c r="P38" s="96"/>
      <c r="Q38" s="96"/>
      <c r="R38" s="96"/>
      <c r="S38" s="96"/>
      <c r="T38" s="96"/>
      <c r="U38" s="96"/>
      <c r="V38" s="96"/>
      <c r="W38" s="96"/>
      <c r="X38" s="96"/>
      <c r="Y38" s="96"/>
      <c r="Z38" s="96"/>
      <c r="AA38" s="96"/>
    </row>
    <row r="39" spans="1:27" s="61" customFormat="1" x14ac:dyDescent="0.2">
      <c r="A39" s="490"/>
      <c r="B39" s="96"/>
      <c r="C39" s="290"/>
      <c r="D39" s="96"/>
      <c r="E39" s="96"/>
      <c r="F39" s="96"/>
      <c r="G39" s="148"/>
      <c r="H39" s="96"/>
      <c r="I39" s="96"/>
      <c r="J39" s="96"/>
      <c r="K39" s="96"/>
      <c r="L39" s="96"/>
      <c r="M39" s="96"/>
      <c r="N39" s="96"/>
      <c r="O39" s="96"/>
      <c r="P39" s="96"/>
      <c r="Q39" s="96"/>
      <c r="R39" s="96"/>
      <c r="S39" s="96"/>
      <c r="T39" s="96"/>
      <c r="U39" s="96"/>
      <c r="V39" s="96"/>
      <c r="W39" s="96"/>
      <c r="X39" s="96"/>
      <c r="Y39" s="96"/>
      <c r="Z39" s="96"/>
      <c r="AA39" s="96"/>
    </row>
    <row r="40" spans="1:27" s="61" customFormat="1" x14ac:dyDescent="0.2">
      <c r="A40" s="96"/>
      <c r="B40" s="96"/>
      <c r="C40" s="290"/>
      <c r="D40" s="96"/>
      <c r="E40" s="96"/>
      <c r="F40" s="96"/>
      <c r="G40" s="96"/>
      <c r="H40" s="96"/>
      <c r="I40" s="96"/>
      <c r="J40" s="96"/>
      <c r="K40" s="96"/>
      <c r="L40" s="96"/>
      <c r="M40" s="96"/>
      <c r="N40" s="96"/>
      <c r="O40" s="96"/>
      <c r="P40" s="96"/>
      <c r="Q40" s="96"/>
      <c r="R40" s="96"/>
      <c r="S40" s="96"/>
      <c r="T40" s="96"/>
      <c r="U40" s="96"/>
      <c r="V40" s="96"/>
      <c r="W40" s="96"/>
      <c r="X40" s="96"/>
      <c r="Y40" s="96"/>
      <c r="Z40" s="96"/>
      <c r="AA40" s="96"/>
    </row>
    <row r="41" spans="1:27" s="61" customFormat="1" x14ac:dyDescent="0.2">
      <c r="A41" s="96"/>
      <c r="B41" s="96"/>
      <c r="C41" s="290"/>
      <c r="D41" s="429"/>
      <c r="E41" s="96"/>
      <c r="F41" s="96"/>
      <c r="G41" s="96"/>
      <c r="H41" s="96"/>
      <c r="I41" s="96"/>
      <c r="J41" s="96"/>
      <c r="K41" s="96"/>
      <c r="L41" s="96"/>
      <c r="M41" s="96"/>
      <c r="N41" s="96"/>
      <c r="O41" s="96"/>
      <c r="P41" s="96"/>
      <c r="Q41" s="96"/>
      <c r="R41" s="96"/>
      <c r="S41" s="96"/>
      <c r="T41" s="96"/>
      <c r="U41" s="96"/>
      <c r="V41" s="96"/>
      <c r="W41" s="96"/>
      <c r="X41" s="96"/>
      <c r="Y41" s="96"/>
      <c r="Z41" s="96"/>
      <c r="AA41" s="96"/>
    </row>
    <row r="42" spans="1:27" s="61" customFormat="1" x14ac:dyDescent="0.2">
      <c r="A42" s="96"/>
      <c r="B42" s="96"/>
      <c r="C42" s="290"/>
      <c r="D42" s="96"/>
      <c r="E42" s="96"/>
      <c r="F42" s="96"/>
      <c r="G42" s="96"/>
      <c r="H42" s="96"/>
      <c r="I42" s="96"/>
      <c r="J42" s="96"/>
      <c r="K42" s="96"/>
      <c r="L42" s="96"/>
      <c r="M42" s="96"/>
      <c r="N42" s="96"/>
      <c r="O42" s="96"/>
      <c r="P42" s="96"/>
      <c r="Q42" s="96"/>
      <c r="R42" s="96"/>
      <c r="S42" s="96"/>
      <c r="T42" s="96"/>
      <c r="U42" s="96"/>
      <c r="V42" s="96"/>
      <c r="W42" s="96"/>
      <c r="X42" s="96"/>
      <c r="Y42" s="96"/>
      <c r="Z42" s="96"/>
      <c r="AA42" s="96"/>
    </row>
    <row r="43" spans="1:27" s="61" customFormat="1" x14ac:dyDescent="0.2">
      <c r="A43" s="96"/>
      <c r="B43" s="96"/>
      <c r="C43" s="290"/>
      <c r="D43" s="96"/>
      <c r="E43" s="96"/>
      <c r="F43" s="96"/>
      <c r="G43" s="96"/>
      <c r="H43" s="96"/>
      <c r="I43" s="96"/>
      <c r="J43" s="96"/>
      <c r="K43" s="96"/>
      <c r="L43" s="96"/>
      <c r="M43" s="96"/>
      <c r="N43" s="96"/>
      <c r="O43" s="96"/>
      <c r="P43" s="96"/>
      <c r="Q43" s="96"/>
      <c r="R43" s="96"/>
      <c r="S43" s="96"/>
      <c r="T43" s="96"/>
      <c r="U43" s="96"/>
      <c r="V43" s="96"/>
      <c r="W43" s="96"/>
      <c r="X43" s="96"/>
      <c r="Y43" s="96"/>
      <c r="Z43" s="96"/>
      <c r="AA43" s="96"/>
    </row>
    <row r="44" spans="1:27" s="61" customFormat="1" x14ac:dyDescent="0.2">
      <c r="A44" s="96"/>
      <c r="B44" s="96"/>
      <c r="C44" s="290"/>
      <c r="D44" s="96"/>
      <c r="E44" s="148"/>
      <c r="F44" s="148"/>
      <c r="G44" s="148"/>
      <c r="H44" s="96"/>
      <c r="I44" s="96"/>
      <c r="J44" s="96"/>
      <c r="K44" s="96"/>
      <c r="L44" s="96"/>
      <c r="M44" s="96"/>
      <c r="N44" s="96"/>
      <c r="O44" s="96"/>
      <c r="P44" s="96"/>
      <c r="Q44" s="96"/>
      <c r="R44" s="96"/>
      <c r="S44" s="96"/>
      <c r="T44" s="96"/>
      <c r="U44" s="96"/>
      <c r="V44" s="96"/>
      <c r="W44" s="96"/>
      <c r="X44" s="96"/>
      <c r="Y44" s="96"/>
      <c r="Z44" s="96"/>
      <c r="AA44" s="96"/>
    </row>
    <row r="45" spans="1:27" s="61" customFormat="1" x14ac:dyDescent="0.2">
      <c r="A45" s="96"/>
      <c r="B45" s="96"/>
      <c r="C45" s="290"/>
      <c r="D45" s="96"/>
      <c r="E45" s="96"/>
      <c r="F45" s="96"/>
      <c r="G45" s="96"/>
      <c r="H45" s="96"/>
      <c r="I45" s="96"/>
      <c r="J45" s="96"/>
      <c r="K45" s="96"/>
      <c r="L45" s="96"/>
      <c r="M45" s="96"/>
      <c r="N45" s="96"/>
      <c r="O45" s="96"/>
      <c r="P45" s="96"/>
      <c r="Q45" s="96"/>
      <c r="R45" s="96"/>
      <c r="S45" s="96"/>
      <c r="T45" s="96"/>
      <c r="U45" s="96"/>
      <c r="V45" s="96"/>
      <c r="W45" s="96"/>
      <c r="X45" s="96"/>
      <c r="Y45" s="96"/>
      <c r="Z45" s="96"/>
      <c r="AA45" s="96"/>
    </row>
    <row r="46" spans="1:27" s="61" customFormat="1" x14ac:dyDescent="0.2">
      <c r="A46" s="96"/>
      <c r="B46" s="96"/>
      <c r="C46" s="290"/>
      <c r="D46" s="96"/>
      <c r="E46" s="96"/>
      <c r="F46" s="96"/>
      <c r="G46" s="96"/>
      <c r="H46" s="96"/>
      <c r="I46" s="96"/>
      <c r="J46" s="96"/>
      <c r="K46" s="96"/>
      <c r="L46" s="96"/>
      <c r="M46" s="96"/>
      <c r="N46" s="96"/>
      <c r="O46" s="96"/>
      <c r="P46" s="96"/>
      <c r="Q46" s="96"/>
      <c r="R46" s="96"/>
      <c r="S46" s="96"/>
      <c r="T46" s="96"/>
      <c r="U46" s="96"/>
      <c r="V46" s="96"/>
      <c r="W46" s="96"/>
      <c r="X46" s="96"/>
      <c r="Y46" s="96"/>
      <c r="Z46" s="96"/>
      <c r="AA46" s="96"/>
    </row>
    <row r="47" spans="1:27" s="14" customFormat="1" x14ac:dyDescent="0.2">
      <c r="A47" s="95"/>
      <c r="B47" s="95"/>
      <c r="C47" s="293"/>
      <c r="D47" s="95"/>
      <c r="E47" s="95"/>
      <c r="F47" s="95"/>
      <c r="G47" s="95"/>
      <c r="H47" s="95"/>
      <c r="I47" s="95"/>
      <c r="J47" s="95"/>
      <c r="K47" s="95"/>
      <c r="L47" s="95"/>
      <c r="M47" s="95"/>
      <c r="N47" s="95"/>
      <c r="O47" s="95"/>
      <c r="P47" s="95"/>
      <c r="Q47" s="95"/>
      <c r="R47" s="95"/>
      <c r="S47" s="95"/>
      <c r="T47" s="95"/>
      <c r="U47" s="95"/>
      <c r="V47" s="95"/>
      <c r="W47" s="95"/>
      <c r="X47" s="95"/>
      <c r="Y47" s="95"/>
      <c r="Z47" s="95"/>
      <c r="AA47" s="95"/>
    </row>
    <row r="48" spans="1:27" s="14" customFormat="1" x14ac:dyDescent="0.2">
      <c r="A48" s="95"/>
      <c r="B48" s="95"/>
      <c r="C48" s="293"/>
      <c r="D48" s="95"/>
      <c r="E48" s="95"/>
      <c r="F48" s="95"/>
      <c r="G48" s="95"/>
      <c r="H48" s="95"/>
      <c r="I48" s="95"/>
      <c r="J48" s="95"/>
      <c r="K48" s="95"/>
      <c r="L48" s="95"/>
      <c r="M48" s="95"/>
      <c r="N48" s="95"/>
      <c r="O48" s="95"/>
      <c r="P48" s="95"/>
      <c r="Q48" s="95"/>
      <c r="R48" s="95"/>
      <c r="S48" s="95"/>
      <c r="T48" s="95"/>
      <c r="U48" s="95"/>
      <c r="V48" s="95"/>
      <c r="W48" s="95"/>
      <c r="X48" s="95"/>
      <c r="Y48" s="95"/>
      <c r="Z48" s="95"/>
      <c r="AA48" s="95"/>
    </row>
  </sheetData>
  <mergeCells count="2">
    <mergeCell ref="A13:A14"/>
    <mergeCell ref="A8:G8"/>
  </mergeCells>
  <hyperlinks>
    <hyperlink ref="H1" location="ER!A1" display="ER" xr:uid="{00000000-0004-0000-2100-000000000000}"/>
  </hyperlinks>
  <pageMargins left="0.78740157480314965" right="0.78740157480314965" top="0.78740157480314965" bottom="0.78740157480314965" header="0.31496062992125984" footer="0.31496062992125984"/>
  <pageSetup paperSize="9" scale="82" fitToWidth="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tabColor theme="8" tint="-0.249977111117893"/>
    <pageSetUpPr fitToPage="1"/>
  </sheetPr>
  <dimension ref="A1:W29"/>
  <sheetViews>
    <sheetView showGridLines="0" workbookViewId="0">
      <selection activeCell="E25" sqref="E25"/>
    </sheetView>
  </sheetViews>
  <sheetFormatPr baseColWidth="10" defaultColWidth="11.42578125" defaultRowHeight="12.75" x14ac:dyDescent="0.2"/>
  <cols>
    <col min="1" max="1" width="47.85546875" style="63" bestFit="1" customWidth="1"/>
    <col min="2" max="3" width="15.85546875" style="63" bestFit="1" customWidth="1"/>
    <col min="4" max="4" width="4.85546875" style="63" customWidth="1"/>
    <col min="5" max="5" width="35.42578125" style="63" bestFit="1" customWidth="1"/>
    <col min="6" max="7" width="15.85546875" style="63" bestFit="1" customWidth="1"/>
    <col min="8" max="8" width="3.140625" style="63" bestFit="1" customWidth="1"/>
    <col min="9" max="19" width="11.42578125" style="63"/>
    <col min="20" max="16384" width="11.42578125" style="11"/>
  </cols>
  <sheetData>
    <row r="1" spans="1:23" x14ac:dyDescent="0.2">
      <c r="A1" s="270" t="str">
        <f>Indice!C1</f>
        <v>ELECTROBAN SAECA</v>
      </c>
    </row>
    <row r="4" spans="1:23" x14ac:dyDescent="0.2">
      <c r="G4" s="63">
        <v>41</v>
      </c>
      <c r="H4" s="81" t="s">
        <v>108</v>
      </c>
    </row>
    <row r="7" spans="1:23" x14ac:dyDescent="0.2">
      <c r="A7" s="1220" t="s">
        <v>246</v>
      </c>
      <c r="B7" s="1221"/>
      <c r="C7" s="1221"/>
      <c r="D7" s="1221"/>
      <c r="E7" s="1221"/>
      <c r="F7" s="961"/>
      <c r="G7" s="962"/>
      <c r="T7" s="63"/>
      <c r="U7" s="63"/>
      <c r="V7" s="63"/>
      <c r="W7" s="63"/>
    </row>
    <row r="8" spans="1:23" x14ac:dyDescent="0.2">
      <c r="A8" s="322" t="s">
        <v>743</v>
      </c>
      <c r="B8" s="317"/>
      <c r="C8" s="317"/>
      <c r="D8" s="317"/>
      <c r="E8" s="317"/>
      <c r="F8" s="317"/>
      <c r="G8" s="323"/>
      <c r="T8" s="63"/>
      <c r="U8" s="63"/>
      <c r="V8" s="63"/>
      <c r="W8" s="63"/>
    </row>
    <row r="9" spans="1:23" x14ac:dyDescent="0.2">
      <c r="A9" s="744" t="s">
        <v>526</v>
      </c>
      <c r="B9" s="1222"/>
      <c r="C9" s="1222"/>
      <c r="D9" s="306"/>
      <c r="E9" s="306"/>
      <c r="F9" s="305"/>
      <c r="G9" s="523"/>
      <c r="T9" s="63"/>
      <c r="U9" s="63"/>
      <c r="V9" s="63"/>
      <c r="W9" s="63"/>
    </row>
    <row r="10" spans="1:23" x14ac:dyDescent="0.2">
      <c r="A10" s="959"/>
      <c r="B10" s="963" t="s">
        <v>569</v>
      </c>
      <c r="C10" s="963" t="s">
        <v>569</v>
      </c>
      <c r="D10" s="960"/>
      <c r="E10" s="960"/>
      <c r="F10" s="963" t="str">
        <f>+B10</f>
        <v>AL 31 de Diciembre</v>
      </c>
      <c r="G10" s="964" t="str">
        <f>+B10</f>
        <v>AL 31 de Diciembre</v>
      </c>
      <c r="T10" s="63"/>
      <c r="U10" s="63"/>
      <c r="V10" s="63"/>
      <c r="W10" s="63"/>
    </row>
    <row r="11" spans="1:23" x14ac:dyDescent="0.2">
      <c r="A11" s="287" t="s">
        <v>116</v>
      </c>
      <c r="B11" s="965">
        <f>IFERROR(IF(Indice!B6="","2XX2",YEAR(Indice!B6)),"2XX2")</f>
        <v>2025</v>
      </c>
      <c r="C11" s="965">
        <f>+IFERROR(YEAR(Indice!B6-366),"2XX1")</f>
        <v>2024</v>
      </c>
      <c r="D11" s="281"/>
      <c r="E11" s="288" t="s">
        <v>546</v>
      </c>
      <c r="F11" s="965">
        <f>IFERROR(IF(Indice!B6="","2XX2",YEAR(Indice!B6)),"2XX2")</f>
        <v>2025</v>
      </c>
      <c r="G11" s="966">
        <f>+IFERROR(YEAR(Indice!B6-366),"2XX1")</f>
        <v>2024</v>
      </c>
      <c r="T11" s="63"/>
      <c r="U11" s="63"/>
      <c r="V11" s="63"/>
      <c r="W11" s="63"/>
    </row>
    <row r="12" spans="1:23" x14ac:dyDescent="0.2">
      <c r="A12" s="282" t="s">
        <v>543</v>
      </c>
      <c r="B12" s="486">
        <v>6097985235</v>
      </c>
      <c r="C12" s="486">
        <v>6238995216</v>
      </c>
      <c r="D12" s="283"/>
      <c r="E12" s="243" t="s">
        <v>416</v>
      </c>
      <c r="F12" s="486">
        <v>-900731815</v>
      </c>
      <c r="G12" s="957">
        <v>-444096607</v>
      </c>
      <c r="T12" s="63"/>
      <c r="U12" s="63"/>
      <c r="V12" s="63"/>
      <c r="W12" s="63"/>
    </row>
    <row r="13" spans="1:23" x14ac:dyDescent="0.2">
      <c r="A13" s="289" t="s">
        <v>610</v>
      </c>
      <c r="B13" s="486">
        <v>937085580</v>
      </c>
      <c r="C13" s="486">
        <v>9937260118</v>
      </c>
      <c r="D13" s="283"/>
      <c r="E13" s="243" t="s">
        <v>545</v>
      </c>
      <c r="F13" s="486">
        <v>0</v>
      </c>
      <c r="G13" s="957">
        <v>0</v>
      </c>
      <c r="H13" s="272"/>
      <c r="T13" s="63"/>
      <c r="U13" s="63"/>
      <c r="V13" s="63"/>
      <c r="W13" s="63"/>
    </row>
    <row r="14" spans="1:23" x14ac:dyDescent="0.2">
      <c r="A14" s="289" t="s">
        <v>544</v>
      </c>
      <c r="B14" s="486">
        <v>187220189</v>
      </c>
      <c r="C14" s="486">
        <v>304635150</v>
      </c>
      <c r="D14" s="283"/>
      <c r="E14" s="243" t="s">
        <v>473</v>
      </c>
      <c r="F14" s="486">
        <v>0</v>
      </c>
      <c r="G14" s="957">
        <v>-369645667</v>
      </c>
      <c r="T14" s="63"/>
      <c r="U14" s="63"/>
      <c r="V14" s="63"/>
      <c r="W14" s="63"/>
    </row>
    <row r="15" spans="1:23" x14ac:dyDescent="0.2">
      <c r="A15" s="623" t="s">
        <v>473</v>
      </c>
      <c r="B15" s="486">
        <v>1376948042</v>
      </c>
      <c r="C15" s="486"/>
      <c r="D15" s="283"/>
      <c r="E15" s="243" t="s">
        <v>474</v>
      </c>
      <c r="F15" s="486">
        <v>0</v>
      </c>
      <c r="G15" s="957">
        <v>0</v>
      </c>
      <c r="T15" s="63"/>
      <c r="U15" s="63"/>
      <c r="V15" s="63"/>
      <c r="W15" s="63"/>
    </row>
    <row r="16" spans="1:23" x14ac:dyDescent="0.2">
      <c r="A16" s="289" t="s">
        <v>609</v>
      </c>
      <c r="B16" s="486">
        <v>421935097</v>
      </c>
      <c r="C16" s="486">
        <v>347901236</v>
      </c>
      <c r="D16" s="283"/>
      <c r="E16" s="243" t="s">
        <v>659</v>
      </c>
      <c r="F16" s="486">
        <v>-186624000</v>
      </c>
      <c r="G16" s="957">
        <v>-1275609546</v>
      </c>
      <c r="T16" s="63"/>
      <c r="U16" s="63"/>
      <c r="V16" s="63"/>
      <c r="W16" s="63"/>
    </row>
    <row r="17" spans="1:23" x14ac:dyDescent="0.2">
      <c r="A17" s="289"/>
      <c r="B17" s="204"/>
      <c r="C17" s="204"/>
      <c r="D17" s="283"/>
      <c r="E17" s="243" t="s">
        <v>627</v>
      </c>
      <c r="F17" s="486">
        <v>0</v>
      </c>
      <c r="G17" s="957">
        <v>0</v>
      </c>
      <c r="T17" s="63"/>
      <c r="U17" s="63"/>
      <c r="V17" s="63"/>
      <c r="W17" s="63"/>
    </row>
    <row r="18" spans="1:23" x14ac:dyDescent="0.2">
      <c r="A18" s="285" t="s">
        <v>2</v>
      </c>
      <c r="B18" s="518">
        <f>SUM(B12:B17)</f>
        <v>9021174143</v>
      </c>
      <c r="C18" s="518">
        <f>SUM($C$12:C17)</f>
        <v>16828791720</v>
      </c>
      <c r="D18" s="286"/>
      <c r="E18" s="958" t="s">
        <v>2</v>
      </c>
      <c r="F18" s="518">
        <f>SUM($F$12:F17)</f>
        <v>-1087355815</v>
      </c>
      <c r="G18" s="624">
        <f>SUM($G$12:G17)</f>
        <v>-2089351820</v>
      </c>
      <c r="T18" s="63"/>
      <c r="U18" s="63"/>
      <c r="V18" s="63"/>
      <c r="W18" s="63"/>
    </row>
    <row r="19" spans="1:23" x14ac:dyDescent="0.2">
      <c r="A19" s="625" t="s">
        <v>563</v>
      </c>
      <c r="B19" s="626"/>
      <c r="C19" s="1223"/>
      <c r="D19" s="1223"/>
      <c r="E19" s="627"/>
      <c r="F19" s="626">
        <f>+B18+F18</f>
        <v>7933818328</v>
      </c>
      <c r="G19" s="628">
        <f>+C18+G18</f>
        <v>14739439900</v>
      </c>
      <c r="H19" s="272"/>
      <c r="T19" s="63"/>
      <c r="U19" s="63"/>
      <c r="V19" s="63"/>
      <c r="W19" s="63"/>
    </row>
    <row r="20" spans="1:23" x14ac:dyDescent="0.2">
      <c r="A20" s="967"/>
      <c r="B20" s="11"/>
      <c r="C20" s="11"/>
      <c r="D20" s="306"/>
      <c r="E20" s="967"/>
      <c r="F20" s="305"/>
      <c r="T20" s="63"/>
      <c r="U20" s="63"/>
      <c r="V20" s="63"/>
      <c r="W20" s="63"/>
    </row>
    <row r="21" spans="1:23" x14ac:dyDescent="0.2">
      <c r="A21" s="967"/>
      <c r="B21" s="11"/>
      <c r="C21" s="11"/>
      <c r="D21" s="306"/>
      <c r="E21" s="967"/>
      <c r="F21" s="305"/>
      <c r="T21" s="63"/>
      <c r="U21" s="63"/>
      <c r="V21" s="63"/>
      <c r="W21" s="63"/>
    </row>
    <row r="22" spans="1:23" x14ac:dyDescent="0.2">
      <c r="A22" s="11"/>
      <c r="B22" s="15"/>
      <c r="C22" s="968"/>
      <c r="D22" s="306"/>
      <c r="E22" s="306"/>
      <c r="F22" s="305"/>
      <c r="G22" s="305"/>
      <c r="T22" s="63"/>
      <c r="U22" s="63"/>
      <c r="V22" s="63"/>
      <c r="W22" s="63"/>
    </row>
    <row r="23" spans="1:23" x14ac:dyDescent="0.2">
      <c r="A23" s="11"/>
      <c r="B23" s="11"/>
      <c r="C23" s="15"/>
      <c r="D23" s="306"/>
      <c r="E23" s="306"/>
      <c r="F23" s="305"/>
      <c r="G23" s="272"/>
      <c r="T23" s="63"/>
      <c r="U23" s="63"/>
      <c r="V23" s="63"/>
      <c r="W23" s="63"/>
    </row>
    <row r="24" spans="1:23" x14ac:dyDescent="0.2">
      <c r="A24" s="11"/>
      <c r="B24" s="11"/>
      <c r="C24" s="15"/>
      <c r="D24" s="306"/>
      <c r="E24" s="306"/>
      <c r="F24" s="305"/>
      <c r="T24" s="63"/>
      <c r="U24" s="63"/>
      <c r="V24" s="63"/>
      <c r="W24" s="63"/>
    </row>
    <row r="25" spans="1:23" x14ac:dyDescent="0.2">
      <c r="A25" s="11"/>
      <c r="B25" s="11"/>
      <c r="C25" s="11"/>
      <c r="D25" s="306"/>
      <c r="E25" s="306"/>
      <c r="F25" s="305"/>
      <c r="T25" s="63"/>
      <c r="U25" s="63"/>
      <c r="V25" s="63"/>
      <c r="W25" s="63"/>
    </row>
    <row r="26" spans="1:23" x14ac:dyDescent="0.2">
      <c r="A26" s="11"/>
      <c r="B26" s="11"/>
      <c r="C26" s="11"/>
      <c r="D26" s="306"/>
      <c r="E26" s="306"/>
      <c r="F26" s="305"/>
      <c r="T26" s="63"/>
      <c r="U26" s="63"/>
      <c r="V26" s="63"/>
      <c r="W26" s="63"/>
    </row>
    <row r="27" spans="1:23" x14ac:dyDescent="0.2">
      <c r="A27" s="11"/>
      <c r="B27" s="11"/>
      <c r="C27" s="11"/>
      <c r="D27" s="306"/>
      <c r="E27" s="306"/>
      <c r="F27" s="305"/>
      <c r="T27" s="63"/>
      <c r="U27" s="63"/>
      <c r="V27" s="63"/>
      <c r="W27" s="63"/>
    </row>
    <row r="28" spans="1:23" x14ac:dyDescent="0.2">
      <c r="A28" s="11"/>
      <c r="B28" s="11"/>
      <c r="C28" s="11"/>
      <c r="D28" s="306"/>
      <c r="E28" s="306"/>
      <c r="F28" s="305"/>
      <c r="T28" s="63"/>
      <c r="U28" s="63"/>
      <c r="V28" s="63"/>
      <c r="W28" s="63"/>
    </row>
    <row r="29" spans="1:23" x14ac:dyDescent="0.2">
      <c r="A29" s="11"/>
      <c r="B29" s="11"/>
      <c r="C29" s="11"/>
      <c r="D29" s="306"/>
      <c r="E29" s="306"/>
      <c r="F29" s="305"/>
      <c r="T29" s="63"/>
      <c r="U29" s="63"/>
      <c r="V29" s="63"/>
      <c r="W29" s="63"/>
    </row>
  </sheetData>
  <mergeCells count="3">
    <mergeCell ref="A7:E7"/>
    <mergeCell ref="B9:C9"/>
    <mergeCell ref="C19:D19"/>
  </mergeCells>
  <hyperlinks>
    <hyperlink ref="H4" location="ER!A1" display="ER" xr:uid="{00000000-0004-0000-2200-000000000000}"/>
  </hyperlinks>
  <pageMargins left="0.78740157480314965" right="0.78740157480314965" top="0.78740157480314965" bottom="0.78740157480314965" header="0.59055118110236227" footer="0.31496062992125984"/>
  <pageSetup paperSize="9" scale="82"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tabColor theme="8" tint="-0.249977111117893"/>
    <pageSetUpPr fitToPage="1"/>
  </sheetPr>
  <dimension ref="A1:AE23"/>
  <sheetViews>
    <sheetView showGridLines="0" workbookViewId="0">
      <selection activeCell="D20" sqref="D20"/>
    </sheetView>
  </sheetViews>
  <sheetFormatPr baseColWidth="10" defaultColWidth="11.42578125" defaultRowHeight="12.75" x14ac:dyDescent="0.2"/>
  <cols>
    <col min="1" max="1" width="41.28515625" style="63" customWidth="1"/>
    <col min="2" max="3" width="15.85546875" style="63" bestFit="1" customWidth="1"/>
    <col min="4" max="4" width="2" style="63" customWidth="1"/>
    <col min="5" max="5" width="32.5703125" style="63" bestFit="1" customWidth="1"/>
    <col min="6" max="7" width="15.85546875" style="63" bestFit="1" customWidth="1"/>
    <col min="8" max="15" width="11.42578125" style="63"/>
    <col min="16" max="16384" width="11.42578125" style="11"/>
  </cols>
  <sheetData>
    <row r="1" spans="1:31" s="982" customFormat="1" x14ac:dyDescent="0.2">
      <c r="A1" s="270" t="str">
        <f>Indice!C1</f>
        <v>ELECTROBAN SAECA</v>
      </c>
      <c r="B1" s="981"/>
      <c r="C1" s="981"/>
      <c r="D1" s="981"/>
      <c r="F1" s="981"/>
      <c r="G1" s="981"/>
      <c r="H1" s="981"/>
      <c r="I1" s="981"/>
      <c r="J1" s="981"/>
      <c r="K1" s="981"/>
      <c r="L1" s="981"/>
      <c r="M1" s="981"/>
      <c r="N1" s="981"/>
      <c r="O1" s="981"/>
    </row>
    <row r="4" spans="1:31" x14ac:dyDescent="0.2">
      <c r="G4" s="63">
        <v>42</v>
      </c>
      <c r="H4" s="983" t="s">
        <v>108</v>
      </c>
    </row>
    <row r="7" spans="1:31" x14ac:dyDescent="0.2">
      <c r="A7" s="88" t="s">
        <v>247</v>
      </c>
      <c r="B7" s="88"/>
      <c r="C7" s="88"/>
      <c r="D7" s="88"/>
      <c r="E7" s="88"/>
      <c r="F7" s="88"/>
      <c r="G7" s="88"/>
      <c r="H7" s="13"/>
      <c r="I7" s="13"/>
      <c r="J7" s="13"/>
      <c r="K7" s="13"/>
      <c r="L7" s="13"/>
      <c r="M7" s="13"/>
      <c r="N7" s="13"/>
      <c r="O7" s="13"/>
      <c r="P7" s="13"/>
      <c r="Q7" s="13"/>
      <c r="R7" s="13"/>
      <c r="S7" s="13"/>
      <c r="T7" s="13"/>
      <c r="U7" s="13"/>
      <c r="V7" s="13"/>
      <c r="W7" s="13"/>
      <c r="X7" s="13"/>
      <c r="Y7" s="13"/>
      <c r="Z7" s="13"/>
      <c r="AA7" s="13"/>
      <c r="AB7" s="13"/>
      <c r="AC7" s="13"/>
      <c r="AD7" s="13"/>
    </row>
    <row r="8" spans="1:31" x14ac:dyDescent="0.2">
      <c r="A8" s="1224" t="s">
        <v>743</v>
      </c>
      <c r="B8" s="1224"/>
      <c r="C8" s="1224"/>
      <c r="D8" s="1224"/>
      <c r="E8" s="1224"/>
      <c r="F8" s="1224"/>
      <c r="G8" s="1224"/>
      <c r="H8" s="741"/>
    </row>
    <row r="9" spans="1:31" x14ac:dyDescent="0.2">
      <c r="A9" s="992"/>
      <c r="B9" s="993" t="s">
        <v>569</v>
      </c>
      <c r="C9" s="993" t="s">
        <v>569</v>
      </c>
      <c r="D9" s="994"/>
      <c r="E9" s="994"/>
      <c r="F9" s="993" t="str">
        <f>+B9</f>
        <v>AL 31 de Diciembre</v>
      </c>
      <c r="G9" s="995" t="str">
        <f>+C9</f>
        <v>AL 31 de Diciembre</v>
      </c>
    </row>
    <row r="10" spans="1:31" x14ac:dyDescent="0.2">
      <c r="A10" s="319" t="s">
        <v>118</v>
      </c>
      <c r="B10" s="987">
        <f>IFERROR(IF(Indice!B6="","2XX2",YEAR(Indice!B6)),"2XX2")</f>
        <v>2025</v>
      </c>
      <c r="C10" s="987">
        <f>+IFERROR(YEAR(Indice!B6-366),"2XX1")</f>
        <v>2024</v>
      </c>
      <c r="D10" s="988"/>
      <c r="E10" s="320" t="s">
        <v>120</v>
      </c>
      <c r="F10" s="987">
        <f>IFERROR(IF(Indice!B6="","2XX2",YEAR(Indice!B6)),"2XX2")</f>
        <v>2025</v>
      </c>
      <c r="G10" s="989">
        <f>+IFERROR(YEAR(Indice!B6-366),"2XX1")</f>
        <v>2024</v>
      </c>
      <c r="H10" s="13"/>
      <c r="I10" s="13"/>
      <c r="J10" s="13"/>
      <c r="K10" s="13"/>
      <c r="L10" s="13"/>
      <c r="M10" s="13"/>
      <c r="N10" s="13"/>
      <c r="O10" s="13"/>
      <c r="P10" s="13"/>
      <c r="Q10" s="13"/>
      <c r="R10" s="13"/>
      <c r="S10" s="13"/>
      <c r="T10" s="13"/>
      <c r="U10" s="13"/>
      <c r="V10" s="13"/>
      <c r="W10" s="13"/>
      <c r="X10" s="13"/>
      <c r="Y10" s="13"/>
      <c r="Z10" s="13"/>
      <c r="AA10" s="13"/>
      <c r="AB10" s="13"/>
      <c r="AC10" s="13"/>
      <c r="AD10" s="13"/>
      <c r="AE10" s="13"/>
    </row>
    <row r="11" spans="1:31" x14ac:dyDescent="0.2">
      <c r="A11" s="289" t="s">
        <v>470</v>
      </c>
      <c r="B11" s="204">
        <v>247656803</v>
      </c>
      <c r="C11" s="204">
        <v>9216796</v>
      </c>
      <c r="D11" s="13"/>
      <c r="E11" s="984" t="s">
        <v>469</v>
      </c>
      <c r="F11" s="985">
        <v>-11875991183</v>
      </c>
      <c r="G11" s="990">
        <v>-9258807031</v>
      </c>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x14ac:dyDescent="0.2">
      <c r="A12" s="289" t="s">
        <v>562</v>
      </c>
      <c r="B12" s="204">
        <v>0</v>
      </c>
      <c r="C12" s="204">
        <v>0</v>
      </c>
      <c r="D12" s="13"/>
      <c r="E12" s="984" t="s">
        <v>471</v>
      </c>
      <c r="F12" s="985">
        <v>-20015300934</v>
      </c>
      <c r="G12" s="990">
        <v>-16068358602</v>
      </c>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x14ac:dyDescent="0.2">
      <c r="A13" s="289" t="s">
        <v>575</v>
      </c>
      <c r="B13" s="204">
        <v>294233650</v>
      </c>
      <c r="C13" s="204">
        <v>74287917</v>
      </c>
      <c r="D13" s="13"/>
      <c r="E13" s="984" t="s">
        <v>472</v>
      </c>
      <c r="F13" s="204">
        <v>-558743208</v>
      </c>
      <c r="G13" s="991">
        <v>-228144948</v>
      </c>
      <c r="H13" s="13"/>
      <c r="I13" s="13"/>
      <c r="J13" s="13"/>
      <c r="K13" s="13"/>
      <c r="L13" s="13"/>
      <c r="M13" s="13"/>
      <c r="N13" s="13"/>
      <c r="O13" s="13"/>
      <c r="P13" s="13"/>
      <c r="Q13" s="13"/>
      <c r="R13" s="13"/>
      <c r="S13" s="13"/>
      <c r="T13" s="13"/>
      <c r="U13" s="13"/>
      <c r="V13" s="13"/>
      <c r="W13" s="13"/>
      <c r="X13" s="13"/>
      <c r="Y13" s="13"/>
      <c r="Z13" s="13"/>
      <c r="AA13" s="13"/>
      <c r="AB13" s="13"/>
      <c r="AC13" s="13"/>
      <c r="AD13" s="13"/>
      <c r="AE13" s="13"/>
    </row>
    <row r="14" spans="1:31" x14ac:dyDescent="0.2">
      <c r="A14" s="224" t="s">
        <v>119</v>
      </c>
      <c r="B14" s="258">
        <f>SUM($B11:B13)</f>
        <v>541890453</v>
      </c>
      <c r="C14" s="258">
        <f>SUM($C11:C13)</f>
        <v>83504713</v>
      </c>
      <c r="D14" s="280"/>
      <c r="E14" s="591" t="s">
        <v>196</v>
      </c>
      <c r="F14" s="258">
        <f>SUM($F11:F13)</f>
        <v>-32450035325</v>
      </c>
      <c r="G14" s="629">
        <f>SUM($G11:G13)</f>
        <v>-25555310581</v>
      </c>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x14ac:dyDescent="0.2">
      <c r="A15" s="986"/>
      <c r="B15" s="986"/>
      <c r="C15" s="13"/>
      <c r="D15" s="13"/>
      <c r="H15" s="13"/>
      <c r="I15" s="13"/>
      <c r="J15" s="13"/>
      <c r="K15" s="13"/>
      <c r="L15" s="13"/>
      <c r="M15" s="13"/>
      <c r="N15" s="13"/>
      <c r="O15" s="13"/>
      <c r="P15" s="13"/>
      <c r="Q15" s="13"/>
      <c r="R15" s="13"/>
      <c r="S15" s="13"/>
      <c r="T15" s="13"/>
      <c r="U15" s="13"/>
      <c r="V15" s="13"/>
      <c r="W15" s="13"/>
      <c r="X15" s="13"/>
      <c r="Y15" s="13"/>
      <c r="Z15" s="13"/>
      <c r="AA15" s="13"/>
      <c r="AB15" s="13"/>
      <c r="AC15" s="13"/>
      <c r="AD15" s="13"/>
      <c r="AE15" s="13"/>
    </row>
    <row r="16" spans="1:31" x14ac:dyDescent="0.2">
      <c r="F16" s="272"/>
      <c r="G16" s="272"/>
    </row>
    <row r="17" spans="1:31" x14ac:dyDescent="0.2">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row>
    <row r="18" spans="1:31" x14ac:dyDescent="0.2">
      <c r="D18" s="13"/>
      <c r="E18" s="13"/>
      <c r="F18" s="149"/>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row>
    <row r="19" spans="1:31" x14ac:dyDescent="0.2">
      <c r="A19" s="11"/>
      <c r="B19" s="11"/>
      <c r="C19" s="11"/>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row>
    <row r="20" spans="1:31" x14ac:dyDescent="0.2">
      <c r="A20" s="11"/>
      <c r="B20" s="11"/>
      <c r="C20" s="11"/>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row>
    <row r="21" spans="1:31" x14ac:dyDescent="0.2">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row>
    <row r="22" spans="1:31" x14ac:dyDescent="0.2">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row>
    <row r="23" spans="1:31" x14ac:dyDescent="0.2">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row>
  </sheetData>
  <mergeCells count="1">
    <mergeCell ref="A8:G8"/>
  </mergeCells>
  <hyperlinks>
    <hyperlink ref="H4" location="ER!A1" display="ER" xr:uid="{00000000-0004-0000-2300-000000000000}"/>
  </hyperlinks>
  <pageMargins left="0.72" right="0.70866141732283472" top="0.74803149606299213" bottom="0.74803149606299213" header="0.31496062992125984" footer="0.31496062992125984"/>
  <pageSetup paperSize="9" scale="91" fitToHeight="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tabColor theme="8" tint="-0.249977111117893"/>
    <pageSetUpPr fitToPage="1"/>
  </sheetPr>
  <dimension ref="A1:AB15"/>
  <sheetViews>
    <sheetView showGridLines="0" workbookViewId="0">
      <selection activeCell="G11" sqref="G11"/>
    </sheetView>
  </sheetViews>
  <sheetFormatPr baseColWidth="10" defaultRowHeight="15" x14ac:dyDescent="0.25"/>
  <cols>
    <col min="1" max="1" width="47.140625" style="2" bestFit="1" customWidth="1"/>
    <col min="2" max="3" width="16.85546875" style="2" bestFit="1" customWidth="1"/>
    <col min="4" max="4" width="11.42578125" style="2"/>
    <col min="5" max="5" width="12.5703125" style="2" customWidth="1"/>
    <col min="6" max="25" width="11.42578125" style="2"/>
  </cols>
  <sheetData>
    <row r="1" spans="1:28" s="310" customFormat="1" x14ac:dyDescent="0.25">
      <c r="A1" s="270" t="str">
        <f>Indice!C1</f>
        <v>ELECTROBAN SAECA</v>
      </c>
      <c r="B1" s="270"/>
      <c r="C1" s="270"/>
      <c r="D1" s="270"/>
      <c r="E1" s="294" t="s">
        <v>108</v>
      </c>
      <c r="F1" s="855"/>
      <c r="G1" s="284"/>
      <c r="H1" s="284"/>
      <c r="I1" s="284"/>
      <c r="J1" s="284"/>
      <c r="K1" s="284"/>
      <c r="L1" s="284"/>
      <c r="M1" s="284"/>
      <c r="N1" s="284"/>
      <c r="O1" s="284"/>
      <c r="P1" s="284"/>
      <c r="Q1" s="284"/>
      <c r="R1" s="284"/>
      <c r="S1" s="284"/>
      <c r="T1" s="284"/>
      <c r="U1" s="284"/>
      <c r="V1" s="284"/>
      <c r="W1" s="284"/>
      <c r="X1" s="284"/>
      <c r="Y1" s="284"/>
    </row>
    <row r="2" spans="1:28" x14ac:dyDescent="0.25">
      <c r="A2" s="63"/>
      <c r="B2" s="63"/>
      <c r="C2" s="63"/>
      <c r="D2" s="63"/>
      <c r="E2" s="81">
        <v>43</v>
      </c>
      <c r="F2" s="857" t="s">
        <v>108</v>
      </c>
    </row>
    <row r="3" spans="1:28" x14ac:dyDescent="0.25">
      <c r="A3" s="63"/>
      <c r="B3" s="63"/>
      <c r="C3" s="63"/>
      <c r="D3" s="63"/>
      <c r="E3" s="81"/>
      <c r="F3" s="856"/>
    </row>
    <row r="4" spans="1:28" x14ac:dyDescent="0.25">
      <c r="A4" s="63"/>
      <c r="B4" s="63"/>
      <c r="C4" s="63"/>
      <c r="D4" s="63"/>
      <c r="E4" s="81"/>
      <c r="F4" s="856"/>
    </row>
    <row r="5" spans="1:28" x14ac:dyDescent="0.25">
      <c r="A5" s="63"/>
      <c r="B5" s="63"/>
      <c r="C5" s="63"/>
      <c r="D5" s="63"/>
      <c r="E5" s="63"/>
    </row>
    <row r="6" spans="1:28" ht="12" customHeight="1" x14ac:dyDescent="0.25">
      <c r="A6" s="63"/>
      <c r="B6" s="63"/>
      <c r="C6" s="63"/>
      <c r="D6" s="63"/>
      <c r="E6" s="63"/>
    </row>
    <row r="7" spans="1:28" ht="15.75" customHeight="1" x14ac:dyDescent="0.25">
      <c r="A7" s="88" t="s">
        <v>548</v>
      </c>
      <c r="B7" s="227"/>
      <c r="C7" s="227"/>
      <c r="D7" s="227"/>
      <c r="E7" s="227"/>
      <c r="F7" s="5"/>
      <c r="G7" s="8"/>
      <c r="H7" s="6"/>
      <c r="Z7" s="2"/>
      <c r="AA7" s="2"/>
      <c r="AB7" s="2"/>
    </row>
    <row r="8" spans="1:28" ht="15.75" customHeight="1" x14ac:dyDescent="0.25">
      <c r="A8" s="996"/>
      <c r="B8" s="996"/>
      <c r="C8" s="997"/>
      <c r="D8" s="997"/>
      <c r="E8" s="997"/>
      <c r="F8" s="5"/>
      <c r="G8" s="8"/>
      <c r="H8" s="6"/>
      <c r="Z8" s="2"/>
      <c r="AA8" s="2"/>
      <c r="AB8" s="2"/>
    </row>
    <row r="9" spans="1:28" ht="81.75" customHeight="1" x14ac:dyDescent="0.25">
      <c r="A9" s="1167" t="s">
        <v>689</v>
      </c>
      <c r="B9" s="1167"/>
      <c r="C9" s="1167"/>
      <c r="D9" s="1167"/>
      <c r="E9" s="1167"/>
      <c r="F9" s="5"/>
      <c r="G9" s="8"/>
      <c r="H9" s="6"/>
      <c r="Z9" s="2"/>
      <c r="AA9" s="2"/>
      <c r="AB9" s="2"/>
    </row>
    <row r="10" spans="1:28" x14ac:dyDescent="0.25">
      <c r="A10" s="304"/>
      <c r="B10" s="886" t="s">
        <v>569</v>
      </c>
      <c r="C10" s="886" t="s">
        <v>569</v>
      </c>
      <c r="D10" s="306"/>
      <c r="E10" s="306"/>
      <c r="F10" s="5"/>
      <c r="G10" s="8"/>
      <c r="H10" s="6"/>
      <c r="Z10" s="2"/>
      <c r="AA10" s="2"/>
      <c r="AB10" s="2"/>
    </row>
    <row r="11" spans="1:28" x14ac:dyDescent="0.25">
      <c r="A11" s="227" t="s">
        <v>121</v>
      </c>
      <c r="B11" s="83">
        <v>2025</v>
      </c>
      <c r="C11" s="83">
        <v>2024</v>
      </c>
      <c r="D11" s="311"/>
      <c r="E11" s="311"/>
      <c r="F11" s="5"/>
      <c r="G11" s="8"/>
      <c r="H11" s="6"/>
      <c r="Z11" s="2"/>
      <c r="AA11" s="2"/>
      <c r="AB11" s="2"/>
    </row>
    <row r="12" spans="1:28" x14ac:dyDescent="0.25">
      <c r="A12" s="984" t="s">
        <v>602</v>
      </c>
      <c r="B12" s="998">
        <v>0</v>
      </c>
      <c r="C12" s="881">
        <v>0</v>
      </c>
      <c r="D12" s="999"/>
      <c r="E12" s="999"/>
      <c r="F12" s="5"/>
      <c r="G12" s="8"/>
      <c r="H12" s="6"/>
      <c r="Z12" s="2"/>
      <c r="AA12" s="2"/>
      <c r="AB12" s="2"/>
    </row>
    <row r="13" spans="1:28" x14ac:dyDescent="0.25">
      <c r="A13" s="984" t="s">
        <v>688</v>
      </c>
      <c r="B13" s="998">
        <v>63500000</v>
      </c>
      <c r="C13" s="1000">
        <v>152800000</v>
      </c>
      <c r="D13" s="999"/>
      <c r="E13" s="999"/>
      <c r="F13" s="5"/>
      <c r="G13" s="8"/>
      <c r="H13" s="6"/>
      <c r="Z13" s="2"/>
      <c r="AA13" s="2"/>
      <c r="AB13" s="2"/>
    </row>
    <row r="14" spans="1:28" x14ac:dyDescent="0.25">
      <c r="A14" s="227" t="s">
        <v>2</v>
      </c>
      <c r="B14" s="1001">
        <v>63500000</v>
      </c>
      <c r="C14" s="1001">
        <v>152800000</v>
      </c>
      <c r="D14" s="311"/>
      <c r="E14" s="311"/>
      <c r="F14" s="5"/>
      <c r="G14" s="8"/>
      <c r="H14" s="6"/>
      <c r="Z14" s="2"/>
      <c r="AA14" s="2"/>
      <c r="AB14" s="2"/>
    </row>
    <row r="15" spans="1:28" x14ac:dyDescent="0.25">
      <c r="A15" s="5"/>
      <c r="B15" s="7"/>
      <c r="C15" s="6"/>
      <c r="D15" s="6"/>
      <c r="E15" s="6"/>
      <c r="F15" s="5"/>
      <c r="G15" s="8"/>
      <c r="H15" s="6"/>
      <c r="Z15" s="2"/>
      <c r="AA15" s="2"/>
      <c r="AB15" s="2"/>
    </row>
  </sheetData>
  <mergeCells count="1">
    <mergeCell ref="A9:E9"/>
  </mergeCells>
  <hyperlinks>
    <hyperlink ref="E1" location="ER!A1" display="ER" xr:uid="{00000000-0004-0000-2400-000000000000}"/>
    <hyperlink ref="F2" location="ER!A1" display="ER" xr:uid="{00000000-0004-0000-2400-000001000000}"/>
  </hyperlinks>
  <pageMargins left="0.78740157480314965" right="0.78740157480314965" top="0.78740157480314965" bottom="0.78740157480314965" header="0.31496062992125984" footer="0.31496062992125984"/>
  <pageSetup paperSize="9" scale="81"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tabColor theme="8" tint="-0.249977111117893"/>
    <pageSetUpPr fitToPage="1"/>
  </sheetPr>
  <dimension ref="A1:V15"/>
  <sheetViews>
    <sheetView workbookViewId="0">
      <selection activeCell="D20" sqref="D20"/>
    </sheetView>
  </sheetViews>
  <sheetFormatPr baseColWidth="10" defaultColWidth="11.42578125" defaultRowHeight="12.75" x14ac:dyDescent="0.2"/>
  <cols>
    <col min="1" max="1" width="38" style="63" customWidth="1"/>
    <col min="2" max="2" width="18.42578125" style="63" customWidth="1"/>
    <col min="3" max="3" width="17.7109375" style="63" customWidth="1"/>
    <col min="4" max="22" width="11.42578125" style="63"/>
    <col min="23" max="16384" width="11.42578125" style="11"/>
  </cols>
  <sheetData>
    <row r="1" spans="1:8" x14ac:dyDescent="0.2">
      <c r="A1" s="270" t="str">
        <f>Indice!C1</f>
        <v>ELECTROBAN SAECA</v>
      </c>
      <c r="E1" s="63">
        <v>44</v>
      </c>
      <c r="F1" s="81" t="s">
        <v>108</v>
      </c>
    </row>
    <row r="2" spans="1:8" x14ac:dyDescent="0.2">
      <c r="E2" s="81"/>
    </row>
    <row r="3" spans="1:8" x14ac:dyDescent="0.2">
      <c r="E3" s="81"/>
    </row>
    <row r="4" spans="1:8" x14ac:dyDescent="0.2">
      <c r="E4" s="81"/>
    </row>
    <row r="5" spans="1:8" x14ac:dyDescent="0.2">
      <c r="E5" s="81"/>
    </row>
    <row r="7" spans="1:8" x14ac:dyDescent="0.2">
      <c r="A7" s="88" t="s">
        <v>249</v>
      </c>
      <c r="B7" s="88"/>
      <c r="C7" s="88"/>
      <c r="D7" s="88"/>
      <c r="E7" s="88"/>
      <c r="F7" s="304"/>
      <c r="G7" s="305"/>
      <c r="H7" s="306"/>
    </row>
    <row r="8" spans="1:8" ht="20.25" customHeight="1" x14ac:dyDescent="0.2">
      <c r="A8" s="1225" t="s">
        <v>747</v>
      </c>
      <c r="B8" s="1225"/>
      <c r="C8" s="306"/>
      <c r="D8" s="306"/>
      <c r="E8" s="306"/>
      <c r="F8" s="304"/>
      <c r="G8" s="305"/>
      <c r="H8" s="306"/>
    </row>
    <row r="9" spans="1:8" x14ac:dyDescent="0.2">
      <c r="A9" s="298"/>
      <c r="B9" s="1222"/>
      <c r="C9" s="1222"/>
      <c r="D9" s="306"/>
      <c r="E9" s="306"/>
      <c r="F9" s="304"/>
      <c r="G9" s="305"/>
      <c r="H9" s="306"/>
    </row>
    <row r="10" spans="1:8" x14ac:dyDescent="0.2">
      <c r="A10" s="227" t="s">
        <v>122</v>
      </c>
      <c r="B10" s="83">
        <v>2025</v>
      </c>
      <c r="C10" s="83">
        <v>2024</v>
      </c>
      <c r="D10" s="312"/>
      <c r="E10" s="312"/>
      <c r="F10" s="304"/>
      <c r="G10" s="305"/>
      <c r="H10" s="306"/>
    </row>
    <row r="11" spans="1:8" x14ac:dyDescent="0.2">
      <c r="A11" s="304"/>
      <c r="B11" s="304"/>
      <c r="C11" s="304"/>
      <c r="D11" s="306"/>
      <c r="E11" s="306"/>
      <c r="F11" s="304"/>
      <c r="G11" s="305"/>
      <c r="H11" s="306"/>
    </row>
    <row r="12" spans="1:8" x14ac:dyDescent="0.2">
      <c r="A12" s="304"/>
      <c r="B12" s="304"/>
      <c r="C12" s="304"/>
      <c r="D12" s="306"/>
      <c r="E12" s="306"/>
      <c r="F12" s="304"/>
      <c r="G12" s="305"/>
      <c r="H12" s="306"/>
    </row>
    <row r="13" spans="1:8" x14ac:dyDescent="0.2">
      <c r="A13" s="304"/>
      <c r="B13" s="304"/>
      <c r="C13" s="304"/>
      <c r="D13" s="306"/>
      <c r="E13" s="306"/>
      <c r="F13" s="304"/>
      <c r="G13" s="305"/>
      <c r="H13" s="306"/>
    </row>
    <row r="14" spans="1:8" x14ac:dyDescent="0.2">
      <c r="A14" s="227" t="s">
        <v>2</v>
      </c>
      <c r="B14" s="313">
        <v>0</v>
      </c>
      <c r="C14" s="313">
        <v>0</v>
      </c>
      <c r="D14" s="312"/>
      <c r="E14" s="312"/>
      <c r="F14" s="304"/>
      <c r="G14" s="305"/>
      <c r="H14" s="306"/>
    </row>
    <row r="15" spans="1:8" x14ac:dyDescent="0.2">
      <c r="A15" s="304"/>
      <c r="B15" s="307"/>
      <c r="C15" s="306"/>
      <c r="D15" s="306"/>
      <c r="E15" s="306"/>
      <c r="F15" s="304"/>
      <c r="G15" s="305"/>
      <c r="H15" s="306"/>
    </row>
  </sheetData>
  <mergeCells count="2">
    <mergeCell ref="A8:B8"/>
    <mergeCell ref="B9:C9"/>
  </mergeCells>
  <hyperlinks>
    <hyperlink ref="F1" location="ER!A1" display="ER" xr:uid="{00000000-0004-0000-2500-000000000000}"/>
  </hyperlinks>
  <pageMargins left="0.78740157480314965" right="0.78740157480314965" top="0.78740157480314965" bottom="0.78740157480314965" header="0.31496062992125984" footer="0.31496062992125984"/>
  <pageSetup paperSize="9" scale="87"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tabColor theme="8" tint="-0.249977111117893"/>
    <pageSetUpPr fitToPage="1"/>
  </sheetPr>
  <dimension ref="A1:Y24"/>
  <sheetViews>
    <sheetView showGridLines="0" zoomScaleNormal="100" workbookViewId="0">
      <selection activeCell="E11" sqref="E11"/>
    </sheetView>
  </sheetViews>
  <sheetFormatPr baseColWidth="10" defaultColWidth="11.42578125" defaultRowHeight="12.75" x14ac:dyDescent="0.2"/>
  <cols>
    <col min="1" max="1" width="56.5703125" style="63" bestFit="1" customWidth="1"/>
    <col min="2" max="3" width="16.85546875" style="63" bestFit="1" customWidth="1"/>
    <col min="4" max="4" width="3.28515625" style="63" customWidth="1"/>
    <col min="5" max="25" width="11.42578125" style="63"/>
    <col min="26" max="16384" width="11.42578125" style="11"/>
  </cols>
  <sheetData>
    <row r="1" spans="1:6" x14ac:dyDescent="0.2">
      <c r="A1" s="270" t="str">
        <f>Indice!C1</f>
        <v>ELECTROBAN SAECA</v>
      </c>
      <c r="C1" s="63">
        <v>45</v>
      </c>
      <c r="D1" s="81" t="s">
        <v>108</v>
      </c>
    </row>
    <row r="5" spans="1:6" x14ac:dyDescent="0.2">
      <c r="D5" s="305"/>
    </row>
    <row r="6" spans="1:6" x14ac:dyDescent="0.2">
      <c r="D6" s="305"/>
    </row>
    <row r="7" spans="1:6" x14ac:dyDescent="0.2">
      <c r="A7" s="458" t="s">
        <v>250</v>
      </c>
      <c r="B7" s="459"/>
      <c r="C7" s="460"/>
      <c r="D7" s="305"/>
      <c r="E7" s="304"/>
      <c r="F7" s="305"/>
    </row>
    <row r="8" spans="1:6" ht="59.25" customHeight="1" x14ac:dyDescent="0.2">
      <c r="A8" s="1226" t="s">
        <v>748</v>
      </c>
      <c r="B8" s="1227"/>
      <c r="C8" s="1228"/>
      <c r="D8" s="305"/>
      <c r="E8" s="304"/>
      <c r="F8" s="305"/>
    </row>
    <row r="9" spans="1:6" x14ac:dyDescent="0.2">
      <c r="A9" s="630"/>
      <c r="B9" s="1002" t="s">
        <v>569</v>
      </c>
      <c r="C9" s="1002" t="s">
        <v>569</v>
      </c>
      <c r="D9" s="305"/>
      <c r="E9" s="304"/>
      <c r="F9" s="305"/>
    </row>
    <row r="10" spans="1:6" x14ac:dyDescent="0.2">
      <c r="A10" s="614"/>
      <c r="B10" s="499">
        <f>IFERROR(IF(Indice!B6="","2XX2",YEAR(Indice!B6)),"2XX2")</f>
        <v>2025</v>
      </c>
      <c r="C10" s="615">
        <f>+IFERROR(YEAR(Indice!B6-366),"2XX1")</f>
        <v>2024</v>
      </c>
      <c r="D10" s="305"/>
      <c r="E10" s="304"/>
      <c r="F10" s="305"/>
    </row>
    <row r="11" spans="1:6" x14ac:dyDescent="0.2">
      <c r="A11" s="783" t="s">
        <v>547</v>
      </c>
      <c r="B11" s="777">
        <v>-3570439148</v>
      </c>
      <c r="C11" s="777">
        <v>-1093904355</v>
      </c>
      <c r="D11" s="305"/>
      <c r="E11" s="305"/>
      <c r="F11" s="305"/>
    </row>
    <row r="12" spans="1:6" x14ac:dyDescent="0.2">
      <c r="A12" s="783" t="s">
        <v>670</v>
      </c>
      <c r="B12" s="777">
        <f>-'Nota 34'!B15</f>
        <v>8669201.9000000004</v>
      </c>
      <c r="C12" s="777">
        <v>19632540</v>
      </c>
      <c r="D12" s="305"/>
      <c r="E12" s="304"/>
      <c r="F12" s="305"/>
    </row>
    <row r="13" spans="1:6" x14ac:dyDescent="0.2">
      <c r="A13" s="228" t="s">
        <v>2</v>
      </c>
      <c r="B13" s="237">
        <f>SUM($B11:B12)</f>
        <v>-3561769946.0999999</v>
      </c>
      <c r="C13" s="308">
        <f>SUM($C11:C12)</f>
        <v>-1074271815</v>
      </c>
      <c r="D13" s="306"/>
      <c r="E13" s="304"/>
      <c r="F13" s="305"/>
    </row>
    <row r="14" spans="1:6" x14ac:dyDescent="0.2">
      <c r="A14" s="304"/>
      <c r="B14" s="307"/>
      <c r="C14" s="306"/>
      <c r="D14" s="306"/>
      <c r="E14" s="304"/>
      <c r="F14" s="305"/>
    </row>
    <row r="15" spans="1:6" x14ac:dyDescent="0.2">
      <c r="A15" s="63" t="s">
        <v>669</v>
      </c>
    </row>
    <row r="18" spans="4:5" x14ac:dyDescent="0.2">
      <c r="D18" s="304"/>
      <c r="E18" s="305"/>
    </row>
    <row r="19" spans="4:5" x14ac:dyDescent="0.2">
      <c r="D19" s="304"/>
      <c r="E19" s="305"/>
    </row>
    <row r="20" spans="4:5" x14ac:dyDescent="0.2">
      <c r="D20" s="304"/>
      <c r="E20" s="305"/>
    </row>
    <row r="21" spans="4:5" x14ac:dyDescent="0.2">
      <c r="D21" s="304"/>
      <c r="E21" s="305"/>
    </row>
    <row r="22" spans="4:5" x14ac:dyDescent="0.2">
      <c r="D22" s="304"/>
      <c r="E22" s="305"/>
    </row>
    <row r="23" spans="4:5" x14ac:dyDescent="0.2">
      <c r="D23" s="304"/>
      <c r="E23" s="305"/>
    </row>
    <row r="24" spans="4:5" x14ac:dyDescent="0.2">
      <c r="D24" s="304"/>
      <c r="E24" s="305"/>
    </row>
  </sheetData>
  <mergeCells count="1">
    <mergeCell ref="A8:C8"/>
  </mergeCells>
  <hyperlinks>
    <hyperlink ref="D1" location="ER!A1" display="ER" xr:uid="{00000000-0004-0000-2600-000000000000}"/>
  </hyperlinks>
  <pageMargins left="0.78740157480314965" right="0.78740157480314965" top="0.78740157480314965" bottom="0.78740157480314965" header="0.31496062992125984" footer="0.31496062992125984"/>
  <pageSetup paperSize="9" scale="94"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tabColor theme="8" tint="-0.249977111117893"/>
    <pageSetUpPr fitToPage="1"/>
  </sheetPr>
  <dimension ref="A1:V16"/>
  <sheetViews>
    <sheetView workbookViewId="0">
      <selection activeCell="H14" sqref="H14"/>
    </sheetView>
  </sheetViews>
  <sheetFormatPr baseColWidth="10" defaultColWidth="11.42578125" defaultRowHeight="12.75" x14ac:dyDescent="0.2"/>
  <cols>
    <col min="1" max="1" width="27.140625" style="63" customWidth="1"/>
    <col min="2" max="2" width="18.42578125" style="63" customWidth="1"/>
    <col min="3" max="3" width="17.85546875" style="63" customWidth="1"/>
    <col min="4" max="22" width="11.42578125" style="63"/>
    <col min="23" max="16384" width="11.42578125" style="11"/>
  </cols>
  <sheetData>
    <row r="1" spans="1:8" x14ac:dyDescent="0.2">
      <c r="A1" s="270" t="str">
        <f>Indice!C1</f>
        <v>ELECTROBAN SAECA</v>
      </c>
      <c r="E1" s="63">
        <v>46</v>
      </c>
      <c r="F1" s="81" t="s">
        <v>108</v>
      </c>
    </row>
    <row r="2" spans="1:8" x14ac:dyDescent="0.2">
      <c r="A2" s="270"/>
      <c r="E2" s="81"/>
    </row>
    <row r="3" spans="1:8" x14ac:dyDescent="0.2">
      <c r="A3" s="270"/>
      <c r="E3" s="81"/>
    </row>
    <row r="8" spans="1:8" x14ac:dyDescent="0.2">
      <c r="A8" s="166" t="s">
        <v>606</v>
      </c>
      <c r="B8" s="134"/>
      <c r="C8" s="134"/>
      <c r="D8" s="134"/>
      <c r="E8" s="167"/>
      <c r="F8" s="304"/>
      <c r="G8" s="305"/>
      <c r="H8" s="306"/>
    </row>
    <row r="9" spans="1:8" x14ac:dyDescent="0.2">
      <c r="A9" s="717" t="s">
        <v>749</v>
      </c>
      <c r="B9" s="718"/>
      <c r="C9" s="306"/>
      <c r="D9" s="306"/>
      <c r="E9" s="314"/>
      <c r="F9" s="304"/>
      <c r="G9" s="305"/>
      <c r="H9" s="306"/>
    </row>
    <row r="10" spans="1:8" x14ac:dyDescent="0.2">
      <c r="A10" s="302"/>
      <c r="D10" s="306"/>
      <c r="E10" s="314"/>
      <c r="F10" s="304"/>
      <c r="G10" s="305"/>
      <c r="H10" s="306"/>
    </row>
    <row r="11" spans="1:8" x14ac:dyDescent="0.2">
      <c r="A11" s="219"/>
      <c r="B11" s="83">
        <f>IFERROR(IF(Indice!B6="","2XX2",YEAR(Indice!B6)),"2XX2")</f>
        <v>2025</v>
      </c>
      <c r="C11" s="83">
        <f>+IFERROR(YEAR(Indice!B6-366),"2XX1")</f>
        <v>2024</v>
      </c>
      <c r="D11" s="311"/>
      <c r="E11" s="315"/>
      <c r="F11" s="304"/>
      <c r="G11" s="305"/>
      <c r="H11" s="306"/>
    </row>
    <row r="12" spans="1:8" x14ac:dyDescent="0.2">
      <c r="A12" s="303" t="s">
        <v>364</v>
      </c>
      <c r="D12" s="306"/>
      <c r="E12" s="314"/>
      <c r="F12" s="304"/>
      <c r="G12" s="305"/>
      <c r="H12" s="306"/>
    </row>
    <row r="13" spans="1:8" x14ac:dyDescent="0.2">
      <c r="A13" s="302"/>
      <c r="B13" s="501"/>
      <c r="C13" s="501"/>
      <c r="D13" s="306"/>
      <c r="E13" s="314"/>
      <c r="F13" s="304"/>
      <c r="G13" s="305"/>
      <c r="H13" s="306"/>
    </row>
    <row r="14" spans="1:8" x14ac:dyDescent="0.2">
      <c r="A14" s="302"/>
      <c r="B14" s="307"/>
      <c r="C14" s="304"/>
      <c r="D14" s="306"/>
      <c r="E14" s="314"/>
      <c r="F14" s="304"/>
      <c r="G14" s="305"/>
      <c r="H14" s="306"/>
    </row>
    <row r="15" spans="1:8" x14ac:dyDescent="0.2">
      <c r="A15" s="228" t="s">
        <v>2</v>
      </c>
      <c r="B15" s="237">
        <f>SUM($B12:B14)</f>
        <v>0</v>
      </c>
      <c r="C15" s="237">
        <f>SUM($C12:C14)</f>
        <v>0</v>
      </c>
      <c r="D15" s="1003"/>
      <c r="E15" s="1004"/>
      <c r="F15" s="304"/>
      <c r="G15" s="305"/>
      <c r="H15" s="306"/>
    </row>
    <row r="16" spans="1:8" x14ac:dyDescent="0.2">
      <c r="A16" s="304"/>
      <c r="B16" s="307"/>
      <c r="C16" s="306"/>
      <c r="D16" s="306"/>
      <c r="E16" s="306"/>
      <c r="F16" s="304"/>
      <c r="G16" s="305"/>
      <c r="H16" s="306"/>
    </row>
  </sheetData>
  <hyperlinks>
    <hyperlink ref="F1" location="ER!A1" display="ER" xr:uid="{00000000-0004-0000-2700-000000000000}"/>
  </hyperlinks>
  <pageMargins left="0.78740157480314965" right="0.78740157480314965" top="0.78740157480314965" bottom="0.78740157480314965" header="0.70866141732283472" footer="0.31496062992125984"/>
  <pageSetup paperSize="9" scale="98"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tabColor theme="8" tint="-0.249977111117893"/>
    <pageSetUpPr fitToPage="1"/>
  </sheetPr>
  <dimension ref="A1:V17"/>
  <sheetViews>
    <sheetView workbookViewId="0">
      <selection activeCell="D16" sqref="D16"/>
    </sheetView>
  </sheetViews>
  <sheetFormatPr baseColWidth="10" defaultColWidth="11.42578125" defaultRowHeight="12.75" x14ac:dyDescent="0.2"/>
  <cols>
    <col min="1" max="1" width="60.7109375" style="63" customWidth="1"/>
    <col min="2" max="2" width="11.7109375" style="63" bestFit="1" customWidth="1"/>
    <col min="3" max="3" width="13.140625" style="63" bestFit="1" customWidth="1"/>
    <col min="4" max="22" width="11.42578125" style="63"/>
    <col min="23" max="16384" width="11.42578125" style="11"/>
  </cols>
  <sheetData>
    <row r="1" spans="1:22" s="24" customFormat="1" x14ac:dyDescent="0.2">
      <c r="A1" s="270" t="str">
        <f>Indice!C1</f>
        <v>ELECTROBAN SAECA</v>
      </c>
      <c r="B1" s="270"/>
      <c r="C1" s="270"/>
      <c r="D1" s="270"/>
      <c r="E1" s="294" t="s">
        <v>108</v>
      </c>
      <c r="F1" s="270"/>
      <c r="G1" s="270"/>
      <c r="H1" s="270"/>
      <c r="I1" s="270"/>
      <c r="J1" s="270"/>
      <c r="K1" s="270"/>
      <c r="L1" s="270"/>
      <c r="M1" s="270"/>
      <c r="N1" s="270"/>
      <c r="O1" s="270"/>
      <c r="P1" s="270"/>
      <c r="Q1" s="270"/>
      <c r="R1" s="270"/>
      <c r="S1" s="270"/>
      <c r="T1" s="270"/>
      <c r="U1" s="270"/>
      <c r="V1" s="270"/>
    </row>
    <row r="2" spans="1:22" x14ac:dyDescent="0.2">
      <c r="C2" s="63">
        <v>47</v>
      </c>
    </row>
    <row r="6" spans="1:22" x14ac:dyDescent="0.2">
      <c r="D6" s="13"/>
      <c r="E6" s="13"/>
    </row>
    <row r="7" spans="1:22" x14ac:dyDescent="0.2">
      <c r="D7" s="13"/>
      <c r="E7" s="13"/>
    </row>
    <row r="8" spans="1:22" ht="26.25" customHeight="1" x14ac:dyDescent="0.2">
      <c r="A8" s="271" t="s">
        <v>251</v>
      </c>
      <c r="B8" s="275"/>
      <c r="C8" s="276"/>
      <c r="D8" s="99"/>
      <c r="E8" s="99"/>
      <c r="F8" s="304"/>
      <c r="G8" s="305"/>
      <c r="H8" s="306"/>
    </row>
    <row r="9" spans="1:22" x14ac:dyDescent="0.2">
      <c r="A9" s="1229" t="s">
        <v>747</v>
      </c>
      <c r="B9" s="1225"/>
      <c r="C9" s="1005"/>
      <c r="D9" s="316"/>
      <c r="E9" s="316"/>
      <c r="F9" s="304"/>
      <c r="G9" s="305"/>
      <c r="H9" s="306"/>
    </row>
    <row r="10" spans="1:22" x14ac:dyDescent="0.2">
      <c r="A10" s="282"/>
      <c r="C10" s="523"/>
      <c r="D10" s="316"/>
      <c r="E10" s="316"/>
      <c r="F10" s="304"/>
      <c r="G10" s="305"/>
      <c r="H10" s="306"/>
    </row>
    <row r="11" spans="1:22" x14ac:dyDescent="0.2">
      <c r="A11" s="1006" t="s">
        <v>65</v>
      </c>
      <c r="B11" s="83">
        <f>IFERROR(IF(Indice!B6="","2XX2",YEAR(Indice!B6)),"2XX2")</f>
        <v>2025</v>
      </c>
      <c r="C11" s="278">
        <f>+IFERROR(YEAR(Indice!B6-366),"2XX1")</f>
        <v>2024</v>
      </c>
      <c r="D11" s="306"/>
      <c r="E11" s="306"/>
      <c r="F11" s="304"/>
      <c r="G11" s="305"/>
      <c r="H11" s="306"/>
    </row>
    <row r="12" spans="1:22" x14ac:dyDescent="0.2">
      <c r="A12" s="277"/>
      <c r="C12" s="523"/>
      <c r="D12" s="306"/>
      <c r="E12" s="306"/>
      <c r="F12" s="304"/>
      <c r="G12" s="305"/>
      <c r="H12" s="306"/>
    </row>
    <row r="13" spans="1:22" x14ac:dyDescent="0.2">
      <c r="A13" s="282" t="s">
        <v>542</v>
      </c>
      <c r="B13" s="1007">
        <v>86692019</v>
      </c>
      <c r="C13" s="1008">
        <v>196325400</v>
      </c>
      <c r="D13" s="306"/>
      <c r="E13" s="306"/>
      <c r="F13" s="304"/>
      <c r="G13" s="305"/>
      <c r="H13" s="306"/>
    </row>
    <row r="14" spans="1:22" x14ac:dyDescent="0.2">
      <c r="A14" s="282" t="s">
        <v>54</v>
      </c>
      <c r="B14" s="304"/>
      <c r="C14" s="1009"/>
      <c r="D14" s="306"/>
      <c r="E14" s="306"/>
      <c r="F14" s="304"/>
      <c r="G14" s="305"/>
      <c r="H14" s="306"/>
    </row>
    <row r="15" spans="1:22" x14ac:dyDescent="0.2">
      <c r="A15" s="1010" t="s">
        <v>252</v>
      </c>
      <c r="B15" s="1007">
        <f>+B13*-10/100</f>
        <v>-8669201.9000000004</v>
      </c>
      <c r="C15" s="1008">
        <v>-19632540</v>
      </c>
      <c r="D15" s="306"/>
      <c r="E15" s="306"/>
      <c r="F15" s="304"/>
      <c r="G15" s="305"/>
      <c r="H15" s="306"/>
    </row>
    <row r="16" spans="1:22" x14ac:dyDescent="0.2">
      <c r="A16" s="1011" t="s">
        <v>2</v>
      </c>
      <c r="B16" s="1012">
        <f>SUM($B12:B15)</f>
        <v>78022817.099999994</v>
      </c>
      <c r="C16" s="1013">
        <f>SUM($C12:C15)</f>
        <v>176692860</v>
      </c>
      <c r="D16" s="306"/>
      <c r="E16" s="306"/>
      <c r="F16" s="304"/>
      <c r="G16" s="305"/>
      <c r="H16" s="306"/>
    </row>
    <row r="17" spans="1:8" x14ac:dyDescent="0.2">
      <c r="A17" s="304"/>
      <c r="B17" s="307"/>
      <c r="C17" s="306"/>
      <c r="D17" s="306"/>
      <c r="E17" s="306"/>
      <c r="F17" s="304"/>
      <c r="G17" s="305"/>
      <c r="H17" s="306"/>
    </row>
  </sheetData>
  <mergeCells count="1">
    <mergeCell ref="A9:B9"/>
  </mergeCells>
  <hyperlinks>
    <hyperlink ref="E1" location="ER!A1" display="ER" xr:uid="{00000000-0004-0000-2800-000000000000}"/>
  </hyperlinks>
  <pageMargins left="0.78740157480314965" right="0.78740157480314965" top="0.78740157480314965" bottom="0.78740157480314965" header="0.31496062992125984" footer="0.31496062992125984"/>
  <pageSetup paperSize="9" scale="99"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tabColor theme="8" tint="-0.249977111117893"/>
    <pageSetUpPr fitToPage="1"/>
  </sheetPr>
  <dimension ref="A1:M18"/>
  <sheetViews>
    <sheetView workbookViewId="0">
      <selection activeCell="C18" sqref="C18"/>
    </sheetView>
  </sheetViews>
  <sheetFormatPr baseColWidth="10" defaultColWidth="11.42578125" defaultRowHeight="12.75" x14ac:dyDescent="0.2"/>
  <cols>
    <col min="1" max="1" width="66.42578125" style="63" bestFit="1" customWidth="1"/>
    <col min="2" max="3" width="15.5703125" style="63" bestFit="1" customWidth="1"/>
    <col min="4" max="4" width="13.7109375" style="63" customWidth="1"/>
    <col min="5" max="5" width="12.85546875" style="63" customWidth="1"/>
    <col min="6" max="6" width="11.42578125" style="63"/>
    <col min="7" max="7" width="17.28515625" style="63" customWidth="1"/>
    <col min="8" max="13" width="11.42578125" style="63"/>
    <col min="14" max="16384" width="11.42578125" style="11"/>
  </cols>
  <sheetData>
    <row r="1" spans="1:13" s="24" customFormat="1" x14ac:dyDescent="0.2">
      <c r="A1" s="270" t="str">
        <f>Indice!C1</f>
        <v>ELECTROBAN SAECA</v>
      </c>
      <c r="B1" s="270"/>
      <c r="C1" s="270"/>
      <c r="D1" s="270"/>
      <c r="E1" s="270"/>
      <c r="F1" s="270"/>
      <c r="G1" s="270"/>
      <c r="H1" s="270"/>
      <c r="I1" s="270"/>
      <c r="J1" s="270"/>
      <c r="K1" s="270"/>
      <c r="L1" s="270"/>
      <c r="M1" s="270"/>
    </row>
    <row r="2" spans="1:13" x14ac:dyDescent="0.2">
      <c r="C2" s="95"/>
    </row>
    <row r="3" spans="1:13" x14ac:dyDescent="0.2">
      <c r="C3" s="63">
        <v>48</v>
      </c>
    </row>
    <row r="7" spans="1:13" s="13" customFormat="1" ht="21" customHeight="1" x14ac:dyDescent="0.2">
      <c r="A7" s="319" t="s">
        <v>253</v>
      </c>
      <c r="B7" s="320"/>
      <c r="C7" s="321"/>
      <c r="D7" s="130"/>
      <c r="E7" s="130"/>
      <c r="F7" s="130"/>
      <c r="G7" s="130"/>
      <c r="H7" s="130"/>
    </row>
    <row r="8" spans="1:13" ht="27" customHeight="1" x14ac:dyDescent="0.2">
      <c r="A8" s="322" t="s">
        <v>743</v>
      </c>
      <c r="B8" s="317"/>
      <c r="C8" s="323"/>
      <c r="D8" s="317"/>
      <c r="E8" s="317"/>
      <c r="F8" s="317"/>
      <c r="G8" s="317"/>
      <c r="H8" s="317"/>
    </row>
    <row r="9" spans="1:13" ht="15" customHeight="1" x14ac:dyDescent="0.2">
      <c r="A9" s="519"/>
      <c r="B9" s="708" t="str">
        <f>+'Nota 30'!B10</f>
        <v>AL 31 de Diciembre</v>
      </c>
      <c r="C9" s="1014" t="str">
        <f>+B9</f>
        <v>AL 31 de Diciembre</v>
      </c>
    </row>
    <row r="10" spans="1:13" ht="15" customHeight="1" x14ac:dyDescent="0.2">
      <c r="A10" s="324"/>
      <c r="B10" s="83">
        <f>IFERROR(IF(Indice!B6="","2XX2",YEAR(Indice!B6)),"2XX2")</f>
        <v>2025</v>
      </c>
      <c r="C10" s="278">
        <f>+IFERROR(YEAR(Indice!B6-366),"2XX1")</f>
        <v>2024</v>
      </c>
    </row>
    <row r="11" spans="1:13" s="63" customFormat="1" ht="15" customHeight="1" x14ac:dyDescent="0.2">
      <c r="A11" s="705" t="s">
        <v>366</v>
      </c>
      <c r="B11" s="706">
        <v>103406</v>
      </c>
      <c r="C11" s="1015">
        <v>103406</v>
      </c>
      <c r="D11" s="508"/>
      <c r="E11" s="318"/>
      <c r="F11" s="318"/>
      <c r="G11" s="318"/>
      <c r="H11" s="318"/>
    </row>
    <row r="12" spans="1:13" s="63" customFormat="1" ht="15" customHeight="1" x14ac:dyDescent="0.2">
      <c r="A12" s="705" t="s">
        <v>476</v>
      </c>
      <c r="B12" s="706">
        <v>63406</v>
      </c>
      <c r="C12" s="1015">
        <v>63406</v>
      </c>
      <c r="D12" s="318"/>
      <c r="E12" s="318"/>
      <c r="F12" s="318"/>
      <c r="G12" s="318"/>
      <c r="H12" s="318"/>
    </row>
    <row r="13" spans="1:13" s="63" customFormat="1" ht="15" customHeight="1" x14ac:dyDescent="0.2">
      <c r="A13" s="705" t="s">
        <v>692</v>
      </c>
      <c r="B13" s="706">
        <v>40000</v>
      </c>
      <c r="C13" s="1015">
        <v>40000</v>
      </c>
      <c r="D13" s="318"/>
      <c r="E13" s="318"/>
      <c r="F13" s="318"/>
      <c r="G13" s="318"/>
      <c r="H13" s="318"/>
    </row>
    <row r="14" spans="1:13" ht="15" customHeight="1" x14ac:dyDescent="0.2">
      <c r="A14" s="707" t="s">
        <v>365</v>
      </c>
      <c r="B14" s="1016">
        <v>22926655810</v>
      </c>
      <c r="C14" s="1017">
        <v>10188781908</v>
      </c>
      <c r="D14" s="272"/>
    </row>
    <row r="15" spans="1:13" ht="15" customHeight="1" x14ac:dyDescent="0.2">
      <c r="A15" s="326" t="s">
        <v>367</v>
      </c>
      <c r="B15" s="327">
        <f>IFERROR(B14/B11,0)</f>
        <v>221714.94700500937</v>
      </c>
      <c r="C15" s="1018">
        <f>IFERROR(C14/C11,0)</f>
        <v>98531.825116530948</v>
      </c>
      <c r="D15" s="318"/>
      <c r="E15" s="318"/>
      <c r="F15" s="318"/>
      <c r="G15" s="318"/>
      <c r="H15" s="318"/>
    </row>
    <row r="16" spans="1:13" ht="15" customHeight="1" x14ac:dyDescent="0.2"/>
    <row r="17" spans="1:8" ht="15" customHeight="1" x14ac:dyDescent="0.2">
      <c r="A17" s="318"/>
      <c r="B17" s="318"/>
      <c r="C17" s="318"/>
      <c r="D17" s="318"/>
      <c r="E17" s="318"/>
      <c r="F17" s="318"/>
      <c r="G17" s="318"/>
      <c r="H17" s="318"/>
    </row>
    <row r="18" spans="1:8" ht="15" customHeight="1" x14ac:dyDescent="0.2"/>
  </sheetData>
  <pageMargins left="0.78740157480314965" right="0.78740157480314965" top="0.78740157480314965" bottom="0.78740157480314965" header="0.6692913385826772" footer="0.31496062992125984"/>
  <pageSetup paperSize="9" scale="87"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tabColor theme="8" tint="-0.249977111117893"/>
    <pageSetUpPr fitToPage="1"/>
  </sheetPr>
  <dimension ref="A1:N60"/>
  <sheetViews>
    <sheetView showGridLines="0" topLeftCell="A7" zoomScaleNormal="100" workbookViewId="0">
      <selection activeCell="G15" sqref="G15"/>
    </sheetView>
  </sheetViews>
  <sheetFormatPr baseColWidth="10" defaultColWidth="11.42578125" defaultRowHeight="12.75" x14ac:dyDescent="0.2"/>
  <cols>
    <col min="1" max="1" width="27.7109375" style="63" bestFit="1" customWidth="1"/>
    <col min="2" max="2" width="25" style="63" bestFit="1" customWidth="1"/>
    <col min="3" max="3" width="13.5703125" style="63" bestFit="1" customWidth="1"/>
    <col min="4" max="4" width="21.5703125" style="63" bestFit="1" customWidth="1"/>
    <col min="5" max="5" width="17.85546875" style="63" bestFit="1" customWidth="1"/>
    <col min="6" max="6" width="12.85546875" style="63" customWidth="1"/>
    <col min="7" max="7" width="11.42578125" style="63"/>
    <col min="8" max="8" width="17.28515625" style="63" customWidth="1"/>
    <col min="9" max="14" width="11.42578125" style="63"/>
    <col min="15" max="16384" width="11.42578125" style="11"/>
  </cols>
  <sheetData>
    <row r="1" spans="1:14" x14ac:dyDescent="0.2">
      <c r="A1" s="270" t="str">
        <f>Indice!C1</f>
        <v>ELECTROBAN SAECA</v>
      </c>
      <c r="E1" s="474">
        <v>49</v>
      </c>
      <c r="F1" s="81" t="s">
        <v>284</v>
      </c>
    </row>
    <row r="2" spans="1:14" x14ac:dyDescent="0.2">
      <c r="C2" s="95"/>
    </row>
    <row r="7" spans="1:14" x14ac:dyDescent="0.2">
      <c r="A7" s="1230" t="s">
        <v>283</v>
      </c>
      <c r="B7" s="1230"/>
      <c r="C7" s="1230"/>
      <c r="D7" s="1230"/>
      <c r="E7" s="1230"/>
      <c r="F7" s="53"/>
      <c r="G7" s="53"/>
      <c r="H7" s="53"/>
      <c r="I7" s="53"/>
      <c r="J7" s="11"/>
      <c r="K7" s="11"/>
      <c r="L7" s="11"/>
      <c r="M7" s="11"/>
      <c r="N7" s="11"/>
    </row>
    <row r="8" spans="1:14" x14ac:dyDescent="0.2">
      <c r="A8" s="328"/>
      <c r="B8" s="328"/>
      <c r="C8" s="328"/>
      <c r="D8" s="328"/>
      <c r="E8" s="328"/>
      <c r="F8" s="53"/>
      <c r="G8" s="53"/>
      <c r="H8" s="53"/>
      <c r="I8" s="53"/>
      <c r="J8" s="11"/>
      <c r="K8" s="11"/>
      <c r="L8" s="11"/>
      <c r="M8" s="11"/>
      <c r="N8" s="11"/>
    </row>
    <row r="9" spans="1:14" ht="29.25" customHeight="1" x14ac:dyDescent="0.2">
      <c r="A9" s="1231" t="s">
        <v>755</v>
      </c>
      <c r="B9" s="1232"/>
      <c r="C9" s="1232"/>
      <c r="D9" s="1232"/>
      <c r="E9" s="1233"/>
    </row>
    <row r="10" spans="1:14" s="61" customFormat="1" x14ac:dyDescent="0.2">
      <c r="A10" s="325"/>
      <c r="B10" s="96"/>
      <c r="C10" s="96"/>
      <c r="D10" s="96"/>
      <c r="E10" s="631"/>
      <c r="F10" s="96"/>
      <c r="G10" s="96"/>
      <c r="H10" s="96"/>
      <c r="I10" s="96"/>
      <c r="J10" s="96"/>
      <c r="K10" s="96"/>
      <c r="L10" s="96"/>
      <c r="M10" s="96"/>
      <c r="N10" s="96"/>
    </row>
    <row r="11" spans="1:14" s="61" customFormat="1" ht="9" customHeight="1" x14ac:dyDescent="0.2">
      <c r="A11" s="325"/>
      <c r="B11" s="96"/>
      <c r="C11" s="96"/>
      <c r="D11" s="96"/>
      <c r="E11" s="631"/>
      <c r="F11" s="96"/>
      <c r="G11" s="96"/>
      <c r="H11" s="96"/>
      <c r="I11" s="96"/>
      <c r="J11" s="96"/>
      <c r="K11" s="96"/>
      <c r="L11" s="96"/>
      <c r="M11" s="96"/>
      <c r="N11" s="96"/>
    </row>
    <row r="12" spans="1:14" s="61" customFormat="1" x14ac:dyDescent="0.2">
      <c r="A12" s="590" t="s">
        <v>716</v>
      </c>
      <c r="B12" s="17"/>
      <c r="C12" s="17"/>
      <c r="D12" s="17"/>
      <c r="E12" s="587"/>
      <c r="F12" s="17"/>
      <c r="G12" s="17"/>
      <c r="H12" s="96"/>
      <c r="I12" s="96"/>
      <c r="J12" s="96"/>
      <c r="K12" s="96"/>
      <c r="L12" s="96"/>
      <c r="M12" s="96"/>
      <c r="N12" s="96"/>
    </row>
    <row r="13" spans="1:14" s="61" customFormat="1" ht="29.25" customHeight="1" x14ac:dyDescent="0.2">
      <c r="A13" s="337" t="s">
        <v>126</v>
      </c>
      <c r="B13" s="337" t="s">
        <v>127</v>
      </c>
      <c r="C13" s="337" t="s">
        <v>92</v>
      </c>
      <c r="D13" s="337" t="s">
        <v>128</v>
      </c>
      <c r="E13" s="337" t="s">
        <v>129</v>
      </c>
      <c r="F13" s="96"/>
      <c r="G13" s="96"/>
      <c r="H13" s="96"/>
      <c r="I13" s="96"/>
      <c r="J13" s="96"/>
      <c r="K13" s="96"/>
      <c r="L13" s="96"/>
      <c r="M13" s="96"/>
      <c r="N13" s="96"/>
    </row>
    <row r="14" spans="1:14" s="61" customFormat="1" ht="22.5" customHeight="1" x14ac:dyDescent="0.2">
      <c r="A14" s="340" t="s">
        <v>549</v>
      </c>
      <c r="B14" s="341" t="s">
        <v>550</v>
      </c>
      <c r="C14" s="338" t="s">
        <v>551</v>
      </c>
      <c r="D14" s="491" t="s">
        <v>711</v>
      </c>
      <c r="E14" s="338" t="s">
        <v>552</v>
      </c>
      <c r="F14" s="96"/>
      <c r="G14" s="96"/>
      <c r="H14" s="96"/>
      <c r="I14" s="96"/>
      <c r="J14" s="96"/>
      <c r="K14" s="96"/>
      <c r="L14" s="96"/>
      <c r="M14" s="96"/>
      <c r="N14" s="96"/>
    </row>
    <row r="15" spans="1:14" s="61" customFormat="1" ht="22.5" customHeight="1" x14ac:dyDescent="0.2">
      <c r="A15" s="339" t="s">
        <v>553</v>
      </c>
      <c r="B15" s="407" t="s">
        <v>561</v>
      </c>
      <c r="C15" s="339" t="s">
        <v>551</v>
      </c>
      <c r="D15" s="339">
        <v>0</v>
      </c>
      <c r="E15" s="339" t="s">
        <v>552</v>
      </c>
      <c r="F15" s="96"/>
      <c r="G15" s="96"/>
      <c r="H15" s="96"/>
      <c r="I15" s="96"/>
      <c r="J15" s="96"/>
      <c r="K15" s="96"/>
      <c r="L15" s="96"/>
      <c r="M15" s="96"/>
      <c r="N15" s="96"/>
    </row>
    <row r="16" spans="1:14" s="61" customFormat="1" x14ac:dyDescent="0.2">
      <c r="A16" s="325"/>
      <c r="B16" s="96"/>
      <c r="C16" s="96"/>
      <c r="D16" s="96"/>
      <c r="E16" s="631"/>
      <c r="F16" s="96"/>
      <c r="G16" s="96"/>
      <c r="H16" s="96"/>
      <c r="I16" s="96"/>
      <c r="J16" s="96"/>
      <c r="K16" s="96"/>
      <c r="L16" s="96"/>
      <c r="M16" s="96"/>
      <c r="N16" s="96"/>
    </row>
    <row r="17" spans="1:14" s="61" customFormat="1" x14ac:dyDescent="0.2">
      <c r="A17" s="590" t="s">
        <v>751</v>
      </c>
      <c r="B17" s="96"/>
      <c r="C17" s="96"/>
      <c r="D17" s="96"/>
      <c r="E17" s="631"/>
      <c r="F17" s="96"/>
      <c r="G17" s="96"/>
      <c r="H17" s="96"/>
      <c r="I17" s="96"/>
      <c r="J17" s="96"/>
      <c r="K17" s="96"/>
      <c r="L17" s="96"/>
      <c r="M17" s="96"/>
      <c r="N17" s="96"/>
    </row>
    <row r="18" spans="1:14" s="61" customFormat="1" ht="30.2" customHeight="1" x14ac:dyDescent="0.2">
      <c r="A18" s="337" t="s">
        <v>126</v>
      </c>
      <c r="B18" s="337" t="s">
        <v>127</v>
      </c>
      <c r="C18" s="337" t="s">
        <v>92</v>
      </c>
      <c r="D18" s="337" t="s">
        <v>128</v>
      </c>
      <c r="E18" s="337" t="s">
        <v>129</v>
      </c>
      <c r="F18" s="96"/>
      <c r="G18" s="96"/>
      <c r="H18" s="96"/>
      <c r="I18" s="96"/>
      <c r="J18" s="96"/>
      <c r="K18" s="96"/>
      <c r="L18" s="96"/>
      <c r="M18" s="96"/>
      <c r="N18" s="96"/>
    </row>
    <row r="19" spans="1:14" s="61" customFormat="1" ht="22.5" customHeight="1" x14ac:dyDescent="0.2">
      <c r="A19" s="340" t="s">
        <v>549</v>
      </c>
      <c r="B19" s="341" t="s">
        <v>550</v>
      </c>
      <c r="C19" s="338" t="s">
        <v>551</v>
      </c>
      <c r="D19" s="491" t="s">
        <v>762</v>
      </c>
      <c r="E19" s="338" t="s">
        <v>552</v>
      </c>
      <c r="F19" s="429"/>
      <c r="G19" s="96"/>
      <c r="H19" s="96"/>
      <c r="I19" s="96"/>
      <c r="J19" s="96"/>
      <c r="K19" s="96"/>
      <c r="L19" s="96"/>
      <c r="M19" s="96"/>
      <c r="N19" s="96"/>
    </row>
    <row r="20" spans="1:14" s="61" customFormat="1" ht="22.5" customHeight="1" x14ac:dyDescent="0.2">
      <c r="A20" s="339" t="s">
        <v>553</v>
      </c>
      <c r="B20" s="407" t="s">
        <v>561</v>
      </c>
      <c r="C20" s="339" t="s">
        <v>551</v>
      </c>
      <c r="D20" s="339">
        <v>0</v>
      </c>
      <c r="E20" s="339" t="s">
        <v>552</v>
      </c>
      <c r="F20" s="96"/>
      <c r="G20" s="96"/>
      <c r="H20" s="96"/>
      <c r="I20" s="96"/>
      <c r="J20" s="96"/>
      <c r="K20" s="96"/>
      <c r="L20" s="96"/>
      <c r="M20" s="96"/>
      <c r="N20" s="96"/>
    </row>
    <row r="21" spans="1:14" s="61" customFormat="1" x14ac:dyDescent="0.2">
      <c r="A21" s="96"/>
      <c r="B21" s="96"/>
      <c r="C21" s="96"/>
      <c r="D21" s="96"/>
      <c r="E21" s="96"/>
      <c r="F21" s="96"/>
      <c r="G21" s="96"/>
      <c r="H21" s="96"/>
      <c r="I21" s="96"/>
      <c r="J21" s="96"/>
      <c r="K21" s="96"/>
      <c r="L21" s="96"/>
      <c r="M21" s="96"/>
      <c r="N21" s="96"/>
    </row>
    <row r="22" spans="1:14" s="61" customFormat="1" x14ac:dyDescent="0.2">
      <c r="A22" s="96"/>
      <c r="B22" s="96"/>
      <c r="C22" s="96"/>
      <c r="D22" s="96"/>
      <c r="E22" s="96"/>
      <c r="F22" s="96"/>
      <c r="G22" s="96"/>
      <c r="H22" s="96"/>
      <c r="I22" s="96"/>
      <c r="J22" s="96"/>
      <c r="K22" s="96"/>
      <c r="L22" s="96"/>
      <c r="M22" s="96"/>
      <c r="N22" s="96"/>
    </row>
    <row r="23" spans="1:14" s="61" customFormat="1" x14ac:dyDescent="0.2">
      <c r="A23" s="96"/>
      <c r="B23" s="96"/>
      <c r="C23" s="96"/>
      <c r="D23" s="681"/>
      <c r="E23" s="96"/>
      <c r="F23" s="96"/>
      <c r="G23" s="96"/>
      <c r="H23" s="96"/>
      <c r="I23" s="96"/>
      <c r="J23" s="96"/>
      <c r="K23" s="96"/>
      <c r="L23" s="96"/>
      <c r="M23" s="96"/>
      <c r="N23" s="96"/>
    </row>
    <row r="24" spans="1:14" s="61" customFormat="1" x14ac:dyDescent="0.2">
      <c r="A24" s="96"/>
      <c r="B24" s="96"/>
      <c r="C24" s="96"/>
      <c r="D24" s="96"/>
      <c r="E24" s="96"/>
      <c r="F24" s="96"/>
      <c r="G24" s="96"/>
      <c r="H24" s="96"/>
      <c r="I24" s="96"/>
      <c r="J24" s="96"/>
      <c r="K24" s="96"/>
      <c r="L24" s="96"/>
      <c r="M24" s="96"/>
      <c r="N24" s="96"/>
    </row>
    <row r="25" spans="1:14" s="61" customFormat="1" x14ac:dyDescent="0.2">
      <c r="A25" s="96"/>
      <c r="B25" s="96"/>
      <c r="C25" s="96"/>
      <c r="D25" s="96"/>
      <c r="E25" s="96"/>
      <c r="F25" s="96"/>
      <c r="G25" s="96"/>
      <c r="H25" s="96"/>
      <c r="I25" s="96"/>
      <c r="J25" s="96"/>
      <c r="K25" s="96"/>
      <c r="L25" s="96"/>
      <c r="M25" s="96"/>
      <c r="N25" s="96"/>
    </row>
    <row r="26" spans="1:14" s="61" customFormat="1" x14ac:dyDescent="0.2">
      <c r="A26" s="96"/>
      <c r="B26" s="96"/>
      <c r="C26" s="96"/>
      <c r="D26" s="96"/>
      <c r="E26" s="96"/>
      <c r="F26" s="96"/>
      <c r="G26" s="96"/>
      <c r="H26" s="96"/>
      <c r="I26" s="96"/>
      <c r="J26" s="96"/>
      <c r="K26" s="96"/>
      <c r="L26" s="96"/>
      <c r="M26" s="96"/>
      <c r="N26" s="96"/>
    </row>
    <row r="27" spans="1:14" s="61" customFormat="1" x14ac:dyDescent="0.2">
      <c r="A27" s="96"/>
      <c r="B27" s="96"/>
      <c r="C27" s="96"/>
      <c r="D27" s="96"/>
      <c r="E27" s="96"/>
      <c r="F27" s="96"/>
      <c r="G27" s="96"/>
      <c r="H27" s="96"/>
      <c r="I27" s="96"/>
      <c r="J27" s="96"/>
      <c r="K27" s="96"/>
      <c r="L27" s="96"/>
      <c r="M27" s="96"/>
      <c r="N27" s="96"/>
    </row>
    <row r="28" spans="1:14" s="61" customFormat="1" x14ac:dyDescent="0.2">
      <c r="A28" s="96"/>
      <c r="B28" s="96"/>
      <c r="C28" s="96"/>
      <c r="D28" s="96"/>
      <c r="E28" s="96"/>
      <c r="F28" s="96"/>
      <c r="G28" s="96"/>
      <c r="H28" s="96"/>
      <c r="I28" s="96"/>
      <c r="J28" s="96"/>
      <c r="K28" s="96"/>
      <c r="L28" s="96"/>
      <c r="M28" s="96"/>
      <c r="N28" s="96"/>
    </row>
    <row r="29" spans="1:14" s="61" customFormat="1" x14ac:dyDescent="0.2">
      <c r="A29" s="96"/>
      <c r="B29" s="96"/>
      <c r="C29" s="96"/>
      <c r="D29" s="96"/>
      <c r="E29" s="96"/>
      <c r="F29" s="96"/>
      <c r="G29" s="96"/>
      <c r="H29" s="96"/>
      <c r="I29" s="96"/>
      <c r="J29" s="96"/>
      <c r="K29" s="96"/>
      <c r="L29" s="96"/>
      <c r="M29" s="96"/>
      <c r="N29" s="96"/>
    </row>
    <row r="30" spans="1:14" s="61" customFormat="1" x14ac:dyDescent="0.2">
      <c r="A30" s="96"/>
      <c r="B30" s="96"/>
      <c r="C30" s="96"/>
      <c r="D30" s="96"/>
      <c r="E30" s="96"/>
      <c r="F30" s="96"/>
      <c r="G30" s="96"/>
      <c r="H30" s="96"/>
      <c r="I30" s="96"/>
      <c r="J30" s="96"/>
      <c r="K30" s="96"/>
      <c r="L30" s="96"/>
      <c r="M30" s="96"/>
      <c r="N30" s="96"/>
    </row>
    <row r="31" spans="1:14" s="61" customFormat="1" x14ac:dyDescent="0.2">
      <c r="A31" s="96"/>
      <c r="B31" s="96"/>
      <c r="C31" s="96"/>
      <c r="D31" s="96"/>
      <c r="E31" s="96"/>
      <c r="F31" s="96"/>
      <c r="G31" s="96"/>
      <c r="H31" s="96"/>
      <c r="I31" s="96"/>
      <c r="J31" s="96"/>
      <c r="K31" s="96"/>
      <c r="L31" s="96"/>
      <c r="M31" s="96"/>
      <c r="N31" s="96"/>
    </row>
    <row r="32" spans="1:14" s="61" customFormat="1" x14ac:dyDescent="0.2">
      <c r="A32" s="96"/>
      <c r="B32" s="96"/>
      <c r="C32" s="96"/>
      <c r="D32" s="96"/>
      <c r="E32" s="96"/>
      <c r="F32" s="96"/>
      <c r="G32" s="96"/>
      <c r="H32" s="96"/>
      <c r="I32" s="96"/>
      <c r="J32" s="96"/>
      <c r="K32" s="96"/>
      <c r="L32" s="96"/>
      <c r="M32" s="96"/>
      <c r="N32" s="96"/>
    </row>
    <row r="33" spans="1:14" s="61" customFormat="1" x14ac:dyDescent="0.2">
      <c r="A33" s="96"/>
      <c r="B33" s="96"/>
      <c r="C33" s="96"/>
      <c r="D33" s="96"/>
      <c r="E33" s="96"/>
      <c r="F33" s="96"/>
      <c r="G33" s="96"/>
      <c r="H33" s="96"/>
      <c r="I33" s="96"/>
      <c r="J33" s="96"/>
      <c r="K33" s="96"/>
      <c r="L33" s="96"/>
      <c r="M33" s="96"/>
      <c r="N33" s="96"/>
    </row>
    <row r="34" spans="1:14" s="61" customFormat="1" x14ac:dyDescent="0.2">
      <c r="A34" s="96"/>
      <c r="B34" s="96"/>
      <c r="C34" s="96"/>
      <c r="D34" s="96"/>
      <c r="E34" s="96"/>
      <c r="F34" s="96"/>
      <c r="G34" s="96"/>
      <c r="H34" s="96"/>
      <c r="I34" s="96"/>
      <c r="J34" s="96"/>
      <c r="K34" s="96"/>
      <c r="L34" s="96"/>
      <c r="M34" s="96"/>
      <c r="N34" s="96"/>
    </row>
    <row r="35" spans="1:14" s="61" customFormat="1" x14ac:dyDescent="0.2">
      <c r="A35" s="96"/>
      <c r="B35" s="96"/>
      <c r="C35" s="96"/>
      <c r="D35" s="96"/>
      <c r="E35" s="96"/>
      <c r="F35" s="96"/>
      <c r="G35" s="96"/>
      <c r="H35" s="96"/>
      <c r="I35" s="96"/>
      <c r="J35" s="96"/>
      <c r="K35" s="96"/>
      <c r="L35" s="96"/>
      <c r="M35" s="96"/>
      <c r="N35" s="96"/>
    </row>
    <row r="36" spans="1:14" s="61" customFormat="1" x14ac:dyDescent="0.2">
      <c r="A36" s="96"/>
      <c r="B36" s="96"/>
      <c r="C36" s="96"/>
      <c r="D36" s="96"/>
      <c r="E36" s="96"/>
      <c r="F36" s="96"/>
      <c r="G36" s="96"/>
      <c r="H36" s="96"/>
      <c r="I36" s="96"/>
      <c r="J36" s="96"/>
      <c r="K36" s="96"/>
      <c r="L36" s="96"/>
      <c r="M36" s="96"/>
      <c r="N36" s="96"/>
    </row>
    <row r="37" spans="1:14" s="61" customFormat="1" x14ac:dyDescent="0.2">
      <c r="A37" s="96"/>
      <c r="B37" s="96"/>
      <c r="C37" s="96"/>
      <c r="D37" s="96"/>
      <c r="E37" s="96"/>
      <c r="F37" s="96"/>
      <c r="G37" s="96"/>
      <c r="H37" s="96"/>
      <c r="I37" s="96"/>
      <c r="J37" s="96"/>
      <c r="K37" s="96"/>
      <c r="L37" s="96"/>
      <c r="M37" s="96"/>
      <c r="N37" s="96"/>
    </row>
    <row r="38" spans="1:14" s="61" customFormat="1" x14ac:dyDescent="0.2">
      <c r="A38" s="96"/>
      <c r="B38" s="96"/>
      <c r="C38" s="96"/>
      <c r="D38" s="96"/>
      <c r="E38" s="96"/>
      <c r="F38" s="96"/>
      <c r="G38" s="96"/>
      <c r="H38" s="96"/>
      <c r="I38" s="96"/>
      <c r="J38" s="96"/>
      <c r="K38" s="96"/>
      <c r="L38" s="96"/>
      <c r="M38" s="96"/>
      <c r="N38" s="96"/>
    </row>
    <row r="39" spans="1:14" s="61" customFormat="1" x14ac:dyDescent="0.2">
      <c r="A39" s="96"/>
      <c r="B39" s="96"/>
      <c r="C39" s="96"/>
      <c r="D39" s="96"/>
      <c r="E39" s="96"/>
      <c r="F39" s="96"/>
      <c r="G39" s="96"/>
      <c r="H39" s="96"/>
      <c r="I39" s="96"/>
      <c r="J39" s="96"/>
      <c r="K39" s="96"/>
      <c r="L39" s="96"/>
      <c r="M39" s="96"/>
      <c r="N39" s="96"/>
    </row>
    <row r="40" spans="1:14" s="61" customFormat="1" x14ac:dyDescent="0.2">
      <c r="A40" s="96"/>
      <c r="B40" s="96"/>
      <c r="C40" s="96"/>
      <c r="D40" s="96"/>
      <c r="E40" s="96"/>
      <c r="F40" s="96"/>
      <c r="G40" s="96"/>
      <c r="H40" s="96"/>
      <c r="I40" s="96"/>
      <c r="J40" s="96"/>
      <c r="K40" s="96"/>
      <c r="L40" s="96"/>
      <c r="M40" s="96"/>
      <c r="N40" s="96"/>
    </row>
    <row r="41" spans="1:14" s="61" customFormat="1" x14ac:dyDescent="0.2">
      <c r="A41" s="96"/>
      <c r="B41" s="96"/>
      <c r="C41" s="96"/>
      <c r="D41" s="96"/>
      <c r="E41" s="96"/>
      <c r="F41" s="96"/>
      <c r="G41" s="96"/>
      <c r="H41" s="96"/>
      <c r="I41" s="96"/>
      <c r="J41" s="96"/>
      <c r="K41" s="96"/>
      <c r="L41" s="96"/>
      <c r="M41" s="96"/>
      <c r="N41" s="96"/>
    </row>
    <row r="42" spans="1:14" s="61" customFormat="1" x14ac:dyDescent="0.2">
      <c r="A42" s="96"/>
      <c r="B42" s="96"/>
      <c r="C42" s="96"/>
      <c r="D42" s="96"/>
      <c r="E42" s="96"/>
      <c r="F42" s="96"/>
      <c r="G42" s="96"/>
      <c r="H42" s="96"/>
      <c r="I42" s="96"/>
      <c r="J42" s="96"/>
      <c r="K42" s="96"/>
      <c r="L42" s="96"/>
      <c r="M42" s="96"/>
      <c r="N42" s="96"/>
    </row>
    <row r="43" spans="1:14" s="61" customFormat="1" x14ac:dyDescent="0.2">
      <c r="A43" s="96"/>
      <c r="B43" s="96"/>
      <c r="C43" s="96"/>
      <c r="D43" s="96"/>
      <c r="E43" s="96"/>
      <c r="F43" s="96"/>
      <c r="G43" s="96"/>
      <c r="H43" s="96"/>
      <c r="I43" s="96"/>
      <c r="J43" s="96"/>
      <c r="K43" s="96"/>
      <c r="L43" s="96"/>
      <c r="M43" s="96"/>
      <c r="N43" s="96"/>
    </row>
    <row r="44" spans="1:14" s="61" customFormat="1" x14ac:dyDescent="0.2">
      <c r="A44" s="96"/>
      <c r="B44" s="96"/>
      <c r="C44" s="96"/>
      <c r="D44" s="96"/>
      <c r="E44" s="96"/>
      <c r="F44" s="96"/>
      <c r="G44" s="96"/>
      <c r="H44" s="96"/>
      <c r="I44" s="96"/>
      <c r="J44" s="96"/>
      <c r="K44" s="96"/>
      <c r="L44" s="96"/>
      <c r="M44" s="96"/>
      <c r="N44" s="96"/>
    </row>
    <row r="45" spans="1:14" s="61" customFormat="1" x14ac:dyDescent="0.2">
      <c r="A45" s="96"/>
      <c r="B45" s="96"/>
      <c r="C45" s="96"/>
      <c r="D45" s="96"/>
      <c r="E45" s="96"/>
      <c r="F45" s="96"/>
      <c r="G45" s="96"/>
      <c r="H45" s="96"/>
      <c r="I45" s="96"/>
      <c r="J45" s="96"/>
      <c r="K45" s="96"/>
      <c r="L45" s="96"/>
      <c r="M45" s="96"/>
      <c r="N45" s="96"/>
    </row>
    <row r="46" spans="1:14" s="61" customFormat="1" x14ac:dyDescent="0.2">
      <c r="A46" s="96"/>
      <c r="B46" s="96"/>
      <c r="C46" s="96"/>
      <c r="D46" s="96"/>
      <c r="E46" s="96"/>
      <c r="F46" s="96"/>
      <c r="G46" s="96"/>
      <c r="H46" s="96"/>
      <c r="I46" s="96"/>
      <c r="J46" s="96"/>
      <c r="K46" s="96"/>
      <c r="L46" s="96"/>
      <c r="M46" s="96"/>
      <c r="N46" s="96"/>
    </row>
    <row r="47" spans="1:14" s="61" customFormat="1" x14ac:dyDescent="0.2">
      <c r="A47" s="96"/>
      <c r="B47" s="96"/>
      <c r="C47" s="96"/>
      <c r="D47" s="96"/>
      <c r="E47" s="96"/>
      <c r="F47" s="96"/>
      <c r="G47" s="96"/>
      <c r="H47" s="96"/>
      <c r="I47" s="96"/>
      <c r="J47" s="96"/>
      <c r="K47" s="96"/>
      <c r="L47" s="96"/>
      <c r="M47" s="96"/>
      <c r="N47" s="96"/>
    </row>
    <row r="48" spans="1:14" s="61" customFormat="1" x14ac:dyDescent="0.2">
      <c r="A48" s="96"/>
      <c r="B48" s="96"/>
      <c r="C48" s="96"/>
      <c r="D48" s="96"/>
      <c r="E48" s="96"/>
      <c r="F48" s="96"/>
      <c r="G48" s="96"/>
      <c r="H48" s="96"/>
      <c r="I48" s="96"/>
      <c r="J48" s="96"/>
      <c r="K48" s="96"/>
      <c r="L48" s="96"/>
      <c r="M48" s="96"/>
      <c r="N48" s="96"/>
    </row>
    <row r="49" spans="1:14" s="61" customFormat="1" x14ac:dyDescent="0.2">
      <c r="A49" s="96"/>
      <c r="B49" s="96"/>
      <c r="C49" s="96"/>
      <c r="D49" s="96"/>
      <c r="E49" s="96"/>
      <c r="F49" s="96"/>
      <c r="G49" s="96"/>
      <c r="H49" s="96"/>
      <c r="I49" s="96"/>
      <c r="J49" s="96"/>
      <c r="K49" s="96"/>
      <c r="L49" s="96"/>
      <c r="M49" s="96"/>
      <c r="N49" s="96"/>
    </row>
    <row r="50" spans="1:14" s="61" customFormat="1" x14ac:dyDescent="0.2">
      <c r="A50" s="96"/>
      <c r="B50" s="96"/>
      <c r="C50" s="96"/>
      <c r="D50" s="96"/>
      <c r="E50" s="96"/>
      <c r="F50" s="96"/>
      <c r="G50" s="96"/>
      <c r="H50" s="96"/>
      <c r="I50" s="96"/>
      <c r="J50" s="96"/>
      <c r="K50" s="96"/>
      <c r="L50" s="96"/>
      <c r="M50" s="96"/>
      <c r="N50" s="96"/>
    </row>
    <row r="51" spans="1:14" s="61" customFormat="1" x14ac:dyDescent="0.2">
      <c r="A51" s="96"/>
      <c r="B51" s="96"/>
      <c r="C51" s="96"/>
      <c r="D51" s="96"/>
      <c r="E51" s="96"/>
      <c r="F51" s="96"/>
      <c r="G51" s="96"/>
      <c r="H51" s="96"/>
      <c r="I51" s="96"/>
      <c r="J51" s="96"/>
      <c r="K51" s="96"/>
      <c r="L51" s="96"/>
      <c r="M51" s="96"/>
      <c r="N51" s="96"/>
    </row>
    <row r="52" spans="1:14" s="61" customFormat="1" x14ac:dyDescent="0.2">
      <c r="A52" s="96"/>
      <c r="B52" s="96"/>
      <c r="C52" s="96"/>
      <c r="D52" s="96"/>
      <c r="E52" s="96"/>
      <c r="F52" s="96"/>
      <c r="G52" s="96"/>
      <c r="H52" s="96"/>
      <c r="I52" s="96"/>
      <c r="J52" s="96"/>
      <c r="K52" s="96"/>
      <c r="L52" s="96"/>
      <c r="M52" s="96"/>
      <c r="N52" s="96"/>
    </row>
    <row r="53" spans="1:14" s="61" customFormat="1" x14ac:dyDescent="0.2">
      <c r="A53" s="96"/>
      <c r="B53" s="96"/>
      <c r="C53" s="96"/>
      <c r="D53" s="96"/>
      <c r="E53" s="96"/>
      <c r="F53" s="96"/>
      <c r="G53" s="96"/>
      <c r="H53" s="96"/>
      <c r="I53" s="96"/>
      <c r="J53" s="96"/>
      <c r="K53" s="96"/>
      <c r="L53" s="96"/>
      <c r="M53" s="96"/>
      <c r="N53" s="96"/>
    </row>
    <row r="54" spans="1:14" s="61" customFormat="1" x14ac:dyDescent="0.2">
      <c r="A54" s="96"/>
      <c r="B54" s="96"/>
      <c r="C54" s="96"/>
      <c r="D54" s="96"/>
      <c r="E54" s="96"/>
      <c r="F54" s="96"/>
      <c r="G54" s="96"/>
      <c r="H54" s="96"/>
      <c r="I54" s="96"/>
      <c r="J54" s="96"/>
      <c r="K54" s="96"/>
      <c r="L54" s="96"/>
      <c r="M54" s="96"/>
      <c r="N54" s="96"/>
    </row>
    <row r="55" spans="1:14" s="61" customFormat="1" x14ac:dyDescent="0.2">
      <c r="A55" s="96"/>
      <c r="B55" s="96"/>
      <c r="C55" s="96"/>
      <c r="D55" s="96"/>
      <c r="E55" s="96"/>
      <c r="F55" s="96"/>
      <c r="G55" s="96"/>
      <c r="H55" s="96"/>
      <c r="I55" s="96"/>
      <c r="J55" s="96"/>
      <c r="K55" s="96"/>
      <c r="L55" s="96"/>
      <c r="M55" s="96"/>
      <c r="N55" s="96"/>
    </row>
    <row r="56" spans="1:14" s="61" customFormat="1" x14ac:dyDescent="0.2">
      <c r="A56" s="96"/>
      <c r="B56" s="96"/>
      <c r="C56" s="96"/>
      <c r="D56" s="96"/>
      <c r="E56" s="96"/>
      <c r="F56" s="96"/>
      <c r="G56" s="96"/>
      <c r="H56" s="96"/>
      <c r="I56" s="96"/>
      <c r="J56" s="96"/>
      <c r="K56" s="96"/>
      <c r="L56" s="96"/>
      <c r="M56" s="96"/>
      <c r="N56" s="96"/>
    </row>
    <row r="57" spans="1:14" s="61" customFormat="1" x14ac:dyDescent="0.2">
      <c r="A57" s="96"/>
      <c r="B57" s="96"/>
      <c r="C57" s="96"/>
      <c r="D57" s="96"/>
      <c r="E57" s="96"/>
      <c r="F57" s="96"/>
      <c r="G57" s="96"/>
      <c r="H57" s="96"/>
      <c r="I57" s="96"/>
      <c r="J57" s="96"/>
      <c r="K57" s="96"/>
      <c r="L57" s="96"/>
      <c r="M57" s="96"/>
      <c r="N57" s="96"/>
    </row>
    <row r="58" spans="1:14" s="61" customFormat="1" x14ac:dyDescent="0.2">
      <c r="A58" s="96"/>
      <c r="B58" s="96"/>
      <c r="C58" s="96"/>
      <c r="D58" s="96"/>
      <c r="E58" s="96"/>
      <c r="F58" s="96"/>
      <c r="G58" s="96"/>
      <c r="H58" s="96"/>
      <c r="I58" s="96"/>
      <c r="J58" s="96"/>
      <c r="K58" s="96"/>
      <c r="L58" s="96"/>
      <c r="M58" s="96"/>
      <c r="N58" s="96"/>
    </row>
    <row r="59" spans="1:14" s="61" customFormat="1" x14ac:dyDescent="0.2">
      <c r="A59" s="96"/>
      <c r="B59" s="96"/>
      <c r="C59" s="96"/>
      <c r="D59" s="96"/>
      <c r="E59" s="96"/>
      <c r="F59" s="96"/>
      <c r="G59" s="96"/>
      <c r="H59" s="96"/>
      <c r="I59" s="96"/>
      <c r="J59" s="96"/>
      <c r="K59" s="96"/>
      <c r="L59" s="96"/>
      <c r="M59" s="96"/>
      <c r="N59" s="96"/>
    </row>
    <row r="60" spans="1:14" s="61" customFormat="1" x14ac:dyDescent="0.2">
      <c r="A60" s="96"/>
      <c r="B60" s="96"/>
      <c r="C60" s="96"/>
      <c r="D60" s="96"/>
      <c r="E60" s="96"/>
      <c r="F60" s="96"/>
      <c r="G60" s="96"/>
      <c r="H60" s="96"/>
      <c r="I60" s="96"/>
      <c r="J60" s="96"/>
      <c r="K60" s="96"/>
      <c r="L60" s="96"/>
      <c r="M60" s="96"/>
      <c r="N60" s="96"/>
    </row>
  </sheetData>
  <mergeCells count="2">
    <mergeCell ref="A7:E7"/>
    <mergeCell ref="A9:E9"/>
  </mergeCells>
  <hyperlinks>
    <hyperlink ref="F1" location="Indice!A1" display="Indice" xr:uid="{00000000-0004-0000-2A00-000000000000}"/>
  </hyperlinks>
  <pageMargins left="0.78740157480314965" right="0.78740157480314965" top="0.78740157480314965" bottom="0.78740157480314965" header="0.27559055118110237" footer="0.31496062992125984"/>
  <pageSetup paperSize="9" fitToHeight="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tabColor theme="8" tint="-0.249977111117893"/>
    <pageSetUpPr fitToPage="1"/>
  </sheetPr>
  <dimension ref="A1:N20"/>
  <sheetViews>
    <sheetView workbookViewId="0">
      <selection activeCell="E17" sqref="E17"/>
    </sheetView>
  </sheetViews>
  <sheetFormatPr baseColWidth="10" defaultColWidth="11.42578125" defaultRowHeight="12.75" x14ac:dyDescent="0.2"/>
  <cols>
    <col min="1" max="1" width="15.5703125" style="63" customWidth="1"/>
    <col min="2" max="5" width="24.42578125" style="63" customWidth="1"/>
    <col min="6" max="6" width="12.85546875" style="63" customWidth="1"/>
    <col min="7" max="7" width="11.42578125" style="63"/>
    <col min="8" max="8" width="17.28515625" style="63" customWidth="1"/>
    <col min="9" max="9" width="2.5703125" style="63" customWidth="1"/>
    <col min="10" max="14" width="11.42578125" style="63"/>
    <col min="15" max="16384" width="11.42578125" style="11"/>
  </cols>
  <sheetData>
    <row r="1" spans="1:14" x14ac:dyDescent="0.2">
      <c r="A1" s="270" t="str">
        <f>Indice!C1</f>
        <v>ELECTROBAN SAECA</v>
      </c>
      <c r="H1" s="63">
        <v>50</v>
      </c>
      <c r="J1" s="81" t="s">
        <v>284</v>
      </c>
    </row>
    <row r="2" spans="1:14" x14ac:dyDescent="0.2">
      <c r="C2" s="95"/>
    </row>
    <row r="3" spans="1:14" ht="21.75" customHeight="1" x14ac:dyDescent="0.2">
      <c r="C3" s="95"/>
    </row>
    <row r="4" spans="1:14" x14ac:dyDescent="0.2">
      <c r="C4" s="95"/>
    </row>
    <row r="7" spans="1:14" x14ac:dyDescent="0.2">
      <c r="A7" s="227" t="s">
        <v>285</v>
      </c>
      <c r="B7" s="227"/>
      <c r="C7" s="227"/>
      <c r="D7" s="227"/>
      <c r="E7" s="227"/>
      <c r="F7" s="227"/>
      <c r="G7" s="227"/>
      <c r="H7" s="227"/>
      <c r="I7" s="53"/>
    </row>
    <row r="8" spans="1:14" s="61" customFormat="1" x14ac:dyDescent="0.2">
      <c r="A8" s="1235"/>
      <c r="B8" s="1235"/>
      <c r="C8" s="1235"/>
      <c r="D8" s="1235"/>
      <c r="E8" s="1235"/>
      <c r="F8" s="1235"/>
      <c r="G8" s="1235"/>
      <c r="H8" s="1235"/>
      <c r="I8" s="1235"/>
      <c r="J8" s="96"/>
      <c r="K8" s="96"/>
      <c r="L8" s="96"/>
      <c r="M8" s="96"/>
      <c r="N8" s="96"/>
    </row>
    <row r="9" spans="1:14" s="61" customFormat="1" x14ac:dyDescent="0.2">
      <c r="A9" s="741"/>
      <c r="B9" s="741"/>
      <c r="C9" s="741"/>
      <c r="D9" s="741"/>
      <c r="E9" s="741"/>
      <c r="F9" s="741"/>
      <c r="G9" s="741"/>
      <c r="H9" s="741"/>
      <c r="I9" s="329"/>
      <c r="J9" s="96"/>
      <c r="K9" s="96"/>
      <c r="L9" s="96"/>
      <c r="M9" s="96"/>
      <c r="N9" s="96"/>
    </row>
    <row r="10" spans="1:14" s="61" customFormat="1" x14ac:dyDescent="0.2">
      <c r="A10" s="1236" t="s">
        <v>756</v>
      </c>
      <c r="B10" s="1236"/>
      <c r="C10" s="1236"/>
      <c r="D10" s="1236"/>
      <c r="E10" s="1236"/>
      <c r="F10" s="1236"/>
      <c r="G10" s="1236"/>
      <c r="H10" s="1236"/>
      <c r="I10" s="96"/>
      <c r="J10" s="96"/>
      <c r="K10" s="96"/>
      <c r="L10" s="96"/>
      <c r="M10" s="96"/>
      <c r="N10" s="96"/>
    </row>
    <row r="11" spans="1:14" s="61" customFormat="1" x14ac:dyDescent="0.2">
      <c r="A11" s="1236"/>
      <c r="B11" s="1236"/>
      <c r="C11" s="1236"/>
      <c r="D11" s="1236"/>
      <c r="E11" s="1236"/>
      <c r="F11" s="1236"/>
      <c r="G11" s="1236"/>
      <c r="H11" s="1236"/>
      <c r="I11" s="291"/>
      <c r="J11" s="96"/>
      <c r="K11" s="96"/>
      <c r="L11" s="96"/>
      <c r="M11" s="96"/>
      <c r="N11" s="96"/>
    </row>
    <row r="12" spans="1:14" s="61" customFormat="1" x14ac:dyDescent="0.2">
      <c r="A12" s="96"/>
      <c r="B12" s="96"/>
      <c r="C12" s="96"/>
      <c r="D12" s="96"/>
      <c r="E12" s="96"/>
      <c r="F12" s="96"/>
      <c r="G12" s="96"/>
      <c r="H12" s="96"/>
      <c r="I12" s="96"/>
      <c r="J12" s="96"/>
      <c r="K12" s="96"/>
      <c r="L12" s="96"/>
      <c r="M12" s="96"/>
      <c r="N12" s="96"/>
    </row>
    <row r="13" spans="1:14" s="61" customFormat="1" x14ac:dyDescent="0.2">
      <c r="A13" s="96"/>
      <c r="B13" s="96"/>
      <c r="C13" s="96"/>
      <c r="D13" s="96"/>
      <c r="E13" s="96"/>
      <c r="F13" s="96"/>
      <c r="G13" s="96"/>
      <c r="H13" s="96"/>
      <c r="I13" s="96"/>
      <c r="J13" s="96"/>
      <c r="K13" s="96"/>
      <c r="L13" s="96"/>
      <c r="M13" s="96"/>
      <c r="N13" s="96"/>
    </row>
    <row r="14" spans="1:14" s="61" customFormat="1" ht="21.2" customHeight="1" x14ac:dyDescent="0.2">
      <c r="A14" s="1234" t="s">
        <v>299</v>
      </c>
      <c r="B14" s="1234"/>
      <c r="C14" s="1234"/>
      <c r="D14" s="1234"/>
      <c r="E14" s="1234"/>
      <c r="F14" s="1234"/>
      <c r="G14" s="1234"/>
      <c r="H14" s="1234"/>
      <c r="I14" s="330"/>
      <c r="J14" s="96"/>
      <c r="K14" s="96"/>
      <c r="L14" s="96"/>
      <c r="M14" s="96"/>
      <c r="N14" s="96"/>
    </row>
    <row r="20" spans="4:4" x14ac:dyDescent="0.2">
      <c r="D20" s="771"/>
    </row>
  </sheetData>
  <mergeCells count="3">
    <mergeCell ref="A14:H14"/>
    <mergeCell ref="A8:I8"/>
    <mergeCell ref="A10:H11"/>
  </mergeCells>
  <hyperlinks>
    <hyperlink ref="J1" location="Indice!A1" display="Indice" xr:uid="{00000000-0004-0000-2B00-000000000000}"/>
  </hyperlinks>
  <pageMargins left="0.78740157480314965" right="0.78740157480314965" top="0.98425196850393704" bottom="0.74803149606299213" header="0.31496062992125984" footer="0.31496062992125984"/>
  <pageSetup paperSize="9" scale="81" fitToHeight="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tabColor rgb="FF0070C0"/>
    <pageSetUpPr fitToPage="1"/>
  </sheetPr>
  <dimension ref="A1:AU25"/>
  <sheetViews>
    <sheetView topLeftCell="A4" zoomScaleNormal="100" workbookViewId="0">
      <selection activeCell="F18" sqref="F18"/>
    </sheetView>
  </sheetViews>
  <sheetFormatPr baseColWidth="10" defaultColWidth="11.42578125" defaultRowHeight="12.75" x14ac:dyDescent="0.2"/>
  <cols>
    <col min="1" max="1" width="63.28515625" style="63" customWidth="1"/>
    <col min="2" max="3" width="11.7109375" style="63" bestFit="1" customWidth="1"/>
    <col min="4" max="47" width="11.42578125" style="63"/>
    <col min="48" max="16384" width="11.42578125" style="11"/>
  </cols>
  <sheetData>
    <row r="1" spans="1:7" x14ac:dyDescent="0.2">
      <c r="A1" s="270" t="str">
        <f>Indice!C1</f>
        <v>ELECTROBAN SAECA</v>
      </c>
      <c r="C1" s="63">
        <v>51</v>
      </c>
      <c r="D1" s="81" t="s">
        <v>391</v>
      </c>
    </row>
    <row r="7" spans="1:7" x14ac:dyDescent="0.2">
      <c r="A7" s="1177" t="s">
        <v>291</v>
      </c>
      <c r="B7" s="1178"/>
      <c r="C7" s="1179"/>
    </row>
    <row r="8" spans="1:7" x14ac:dyDescent="0.2">
      <c r="A8" s="333"/>
      <c r="C8" s="125"/>
    </row>
    <row r="9" spans="1:7" ht="30" customHeight="1" x14ac:dyDescent="0.2">
      <c r="A9" s="1238" t="s">
        <v>750</v>
      </c>
      <c r="B9" s="1165"/>
      <c r="C9" s="1239"/>
      <c r="D9" s="331"/>
      <c r="E9" s="331"/>
      <c r="F9" s="331"/>
      <c r="G9" s="331"/>
    </row>
    <row r="10" spans="1:7" ht="20.100000000000001" customHeight="1" x14ac:dyDescent="0.2">
      <c r="A10" s="1240" t="s">
        <v>597</v>
      </c>
      <c r="B10" s="1241"/>
      <c r="C10" s="1242"/>
      <c r="D10" s="331"/>
      <c r="E10" s="331"/>
      <c r="F10" s="331"/>
      <c r="G10" s="331"/>
    </row>
    <row r="11" spans="1:7" s="63" customFormat="1" ht="30" customHeight="1" x14ac:dyDescent="0.2">
      <c r="A11" s="1243" t="s">
        <v>607</v>
      </c>
      <c r="B11" s="1244"/>
      <c r="C11" s="1245"/>
      <c r="D11" s="332"/>
      <c r="E11" s="332"/>
      <c r="F11" s="332"/>
      <c r="G11" s="332"/>
    </row>
    <row r="12" spans="1:7" x14ac:dyDescent="0.2">
      <c r="A12" s="1019"/>
      <c r="B12" s="260"/>
      <c r="C12" s="261"/>
    </row>
    <row r="13" spans="1:7" x14ac:dyDescent="0.2">
      <c r="A13" s="334"/>
      <c r="B13" s="818">
        <v>46022</v>
      </c>
      <c r="C13" s="818">
        <v>45657</v>
      </c>
    </row>
    <row r="14" spans="1:7" x14ac:dyDescent="0.2">
      <c r="A14" s="335" t="s">
        <v>97</v>
      </c>
      <c r="B14" s="1020">
        <v>0</v>
      </c>
      <c r="C14" s="784">
        <v>0</v>
      </c>
    </row>
    <row r="15" spans="1:7" x14ac:dyDescent="0.2">
      <c r="A15" s="335" t="s">
        <v>292</v>
      </c>
      <c r="B15" s="1020">
        <v>4219350970</v>
      </c>
      <c r="C15" s="784">
        <v>3479012360</v>
      </c>
    </row>
    <row r="16" spans="1:7" x14ac:dyDescent="0.2">
      <c r="A16" s="335" t="s">
        <v>293</v>
      </c>
      <c r="B16" s="1020">
        <v>0</v>
      </c>
      <c r="C16" s="785">
        <v>0</v>
      </c>
    </row>
    <row r="17" spans="1:3" x14ac:dyDescent="0.2">
      <c r="A17" s="335" t="s">
        <v>294</v>
      </c>
      <c r="B17" s="1020">
        <v>0</v>
      </c>
      <c r="C17" s="785">
        <v>0</v>
      </c>
    </row>
    <row r="18" spans="1:3" x14ac:dyDescent="0.2">
      <c r="A18" s="335" t="s">
        <v>295</v>
      </c>
      <c r="B18" s="1020">
        <v>4219350970</v>
      </c>
      <c r="C18" s="785">
        <v>3479012360</v>
      </c>
    </row>
    <row r="19" spans="1:3" x14ac:dyDescent="0.2">
      <c r="A19" s="335" t="s">
        <v>296</v>
      </c>
      <c r="B19" s="1020">
        <v>4219350970</v>
      </c>
      <c r="C19" s="785">
        <v>3479012360</v>
      </c>
    </row>
    <row r="20" spans="1:3" x14ac:dyDescent="0.2">
      <c r="A20" s="335" t="s">
        <v>297</v>
      </c>
      <c r="B20" s="1020">
        <v>4219350970</v>
      </c>
      <c r="C20" s="785">
        <v>3479012360</v>
      </c>
    </row>
    <row r="21" spans="1:3" x14ac:dyDescent="0.2">
      <c r="A21" s="335" t="s">
        <v>603</v>
      </c>
      <c r="B21" s="1020">
        <v>421935097</v>
      </c>
      <c r="C21" s="785">
        <v>347901236</v>
      </c>
    </row>
    <row r="22" spans="1:3" x14ac:dyDescent="0.2">
      <c r="A22" s="336" t="s">
        <v>2</v>
      </c>
      <c r="B22" s="502">
        <f>+B21</f>
        <v>421935097</v>
      </c>
      <c r="C22" s="502">
        <f>+C21</f>
        <v>347901236</v>
      </c>
    </row>
    <row r="23" spans="1:3" x14ac:dyDescent="0.2">
      <c r="A23" s="667"/>
      <c r="B23" s="188"/>
    </row>
    <row r="24" spans="1:3" x14ac:dyDescent="0.2">
      <c r="A24" s="1237"/>
      <c r="B24" s="1237"/>
      <c r="C24" s="1237"/>
    </row>
    <row r="25" spans="1:3" ht="59.25" customHeight="1" x14ac:dyDescent="0.2"/>
  </sheetData>
  <mergeCells count="5">
    <mergeCell ref="A24:C24"/>
    <mergeCell ref="A7:C7"/>
    <mergeCell ref="A9:C9"/>
    <mergeCell ref="A10:C10"/>
    <mergeCell ref="A11:C11"/>
  </mergeCells>
  <hyperlinks>
    <hyperlink ref="D1" location="Indice!A1" display="Índice" xr:uid="{00000000-0004-0000-2C00-000000000000}"/>
  </hyperlinks>
  <pageMargins left="0.78740157480314965" right="0.78740157480314965" top="0.78740157480314965" bottom="0.78740157480314965" header="0.23622047244094491" footer="0.31496062992125984"/>
  <pageSetup paperSize="9" scale="90"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tabColor theme="8" tint="-0.249977111117893"/>
    <pageSetUpPr fitToPage="1"/>
  </sheetPr>
  <dimension ref="A1:N11"/>
  <sheetViews>
    <sheetView showGridLines="0" zoomScaleNormal="100" workbookViewId="0">
      <selection activeCell="J16" sqref="J16"/>
    </sheetView>
  </sheetViews>
  <sheetFormatPr baseColWidth="10" defaultColWidth="11.42578125" defaultRowHeight="12.75" x14ac:dyDescent="0.2"/>
  <cols>
    <col min="1" max="1" width="21.28515625" style="63" customWidth="1"/>
    <col min="2" max="2" width="15.7109375" style="63" customWidth="1"/>
    <col min="3" max="3" width="12.5703125" style="63" customWidth="1"/>
    <col min="4" max="4" width="0.85546875" style="63" customWidth="1"/>
    <col min="5" max="5" width="16.7109375" style="63" customWidth="1"/>
    <col min="6" max="6" width="9.7109375" style="63" customWidth="1"/>
    <col min="7" max="7" width="12.28515625" style="63" bestFit="1" customWidth="1"/>
    <col min="8" max="8" width="13.5703125" style="63" customWidth="1"/>
    <col min="9" max="9" width="6.5703125" style="63" customWidth="1"/>
    <col min="10" max="10" width="6.7109375" style="63" customWidth="1"/>
    <col min="11" max="14" width="11.42578125" style="63"/>
    <col min="15" max="16384" width="11.42578125" style="11"/>
  </cols>
  <sheetData>
    <row r="1" spans="1:14" x14ac:dyDescent="0.2">
      <c r="J1" s="81" t="s">
        <v>284</v>
      </c>
    </row>
    <row r="2" spans="1:14" x14ac:dyDescent="0.2">
      <c r="C2" s="95"/>
      <c r="I2" s="63">
        <v>52</v>
      </c>
    </row>
    <row r="7" spans="1:14" x14ac:dyDescent="0.2">
      <c r="A7" s="117" t="s">
        <v>298</v>
      </c>
      <c r="B7" s="118"/>
      <c r="C7" s="118"/>
      <c r="D7" s="118"/>
      <c r="E7" s="118"/>
      <c r="F7" s="118"/>
      <c r="G7" s="118"/>
      <c r="H7" s="118"/>
      <c r="I7" s="119"/>
    </row>
    <row r="8" spans="1:14" s="61" customFormat="1" x14ac:dyDescent="0.2">
      <c r="A8" s="1246"/>
      <c r="B8" s="1247"/>
      <c r="C8" s="1247"/>
      <c r="D8" s="1247"/>
      <c r="E8" s="1247"/>
      <c r="F8" s="1247"/>
      <c r="G8" s="1247"/>
      <c r="H8" s="1247"/>
      <c r="I8" s="1248"/>
      <c r="J8" s="96"/>
      <c r="K8" s="96"/>
      <c r="L8" s="96"/>
      <c r="M8" s="96"/>
      <c r="N8" s="96"/>
    </row>
    <row r="9" spans="1:14" x14ac:dyDescent="0.2">
      <c r="A9" s="1249" t="s">
        <v>707</v>
      </c>
      <c r="B9" s="1236"/>
      <c r="C9" s="1236"/>
      <c r="D9" s="1236"/>
      <c r="E9" s="1236"/>
      <c r="F9" s="1236"/>
      <c r="G9" s="1236"/>
      <c r="H9" s="1236"/>
      <c r="I9" s="1250"/>
    </row>
    <row r="10" spans="1:14" x14ac:dyDescent="0.2">
      <c r="A10" s="1249"/>
      <c r="B10" s="1236"/>
      <c r="C10" s="1236"/>
      <c r="D10" s="1236"/>
      <c r="E10" s="1236"/>
      <c r="F10" s="1236"/>
      <c r="G10" s="1236"/>
      <c r="H10" s="1236"/>
      <c r="I10" s="1250"/>
    </row>
    <row r="11" spans="1:14" ht="15" customHeight="1" x14ac:dyDescent="0.2">
      <c r="A11" s="1251"/>
      <c r="B11" s="1252"/>
      <c r="C11" s="1252"/>
      <c r="D11" s="1252"/>
      <c r="E11" s="1252"/>
      <c r="F11" s="1252"/>
      <c r="G11" s="1252"/>
      <c r="H11" s="1252"/>
      <c r="I11" s="1253"/>
    </row>
  </sheetData>
  <mergeCells count="2">
    <mergeCell ref="A8:I8"/>
    <mergeCell ref="A9:I11"/>
  </mergeCells>
  <hyperlinks>
    <hyperlink ref="J1" location="Indice!A1" display="Indice" xr:uid="{00000000-0004-0000-2D00-000000000000}"/>
  </hyperlinks>
  <pageMargins left="0.78740157480314965" right="0.78740157480314965" top="0.78740157480314965" bottom="0.78740157480314965" header="0.31496062992125984" footer="0.31496062992125984"/>
  <pageSetup paperSize="9" scale="78"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8" tint="-0.249977111117893"/>
    <pageSetUpPr fitToPage="1"/>
  </sheetPr>
  <dimension ref="A1:G34"/>
  <sheetViews>
    <sheetView showGridLines="0" topLeftCell="A16" workbookViewId="0">
      <selection activeCell="D34" sqref="D34"/>
    </sheetView>
  </sheetViews>
  <sheetFormatPr baseColWidth="10" defaultColWidth="11.42578125" defaultRowHeight="12.75" x14ac:dyDescent="0.2"/>
  <cols>
    <col min="1" max="1" width="45.28515625" style="11" customWidth="1"/>
    <col min="2" max="3" width="14.140625" style="11" bestFit="1" customWidth="1"/>
    <col min="4" max="4" width="16.140625" style="11" customWidth="1"/>
    <col min="5" max="16384" width="11.42578125" style="11"/>
  </cols>
  <sheetData>
    <row r="1" spans="1:7" x14ac:dyDescent="0.2">
      <c r="A1" s="24" t="str">
        <f>Indice!C1</f>
        <v>ELECTROBAN SAECA</v>
      </c>
      <c r="D1" s="11">
        <v>53</v>
      </c>
      <c r="G1" s="54"/>
    </row>
    <row r="8" spans="1:7" x14ac:dyDescent="0.2">
      <c r="A8" s="403" t="s">
        <v>388</v>
      </c>
      <c r="B8" s="403"/>
      <c r="C8" s="403"/>
      <c r="D8" s="403"/>
      <c r="E8" s="404"/>
      <c r="F8" s="404"/>
    </row>
    <row r="9" spans="1:7" ht="5.25" customHeight="1" x14ac:dyDescent="0.2">
      <c r="A9" s="405"/>
      <c r="B9" s="405"/>
      <c r="C9" s="405"/>
      <c r="D9" s="405"/>
      <c r="E9" s="405"/>
      <c r="F9" s="405"/>
    </row>
    <row r="10" spans="1:7" x14ac:dyDescent="0.2">
      <c r="A10" s="405"/>
      <c r="B10" s="405"/>
      <c r="C10" s="405"/>
      <c r="D10" s="405"/>
      <c r="E10" s="405"/>
      <c r="F10" s="405"/>
    </row>
    <row r="11" spans="1:7" x14ac:dyDescent="0.2">
      <c r="A11" s="489" t="s">
        <v>743</v>
      </c>
      <c r="B11" s="489"/>
      <c r="C11" s="489"/>
      <c r="D11" s="489"/>
      <c r="E11" s="489"/>
      <c r="F11" s="489"/>
    </row>
    <row r="12" spans="1:7" x14ac:dyDescent="0.2">
      <c r="A12" s="485" t="s">
        <v>598</v>
      </c>
      <c r="B12" s="485"/>
      <c r="C12" s="485"/>
      <c r="D12" s="485"/>
      <c r="E12" s="485"/>
      <c r="F12" s="485"/>
    </row>
    <row r="13" spans="1:7" x14ac:dyDescent="0.2">
      <c r="A13" s="405"/>
      <c r="B13" s="405"/>
      <c r="C13" s="405"/>
      <c r="D13" s="405"/>
      <c r="E13" s="405"/>
      <c r="F13" s="405"/>
    </row>
    <row r="14" spans="1:7" x14ac:dyDescent="0.2">
      <c r="A14" s="430"/>
      <c r="B14" s="819">
        <v>46022</v>
      </c>
      <c r="C14" s="819">
        <v>45657</v>
      </c>
      <c r="D14" s="405"/>
      <c r="E14" s="405"/>
      <c r="F14" s="405"/>
    </row>
    <row r="15" spans="1:7" x14ac:dyDescent="0.2">
      <c r="A15" s="431" t="s">
        <v>379</v>
      </c>
      <c r="B15" s="430"/>
      <c r="C15" s="778"/>
      <c r="D15" s="405"/>
      <c r="E15" s="405"/>
      <c r="F15" s="405"/>
    </row>
    <row r="16" spans="1:7" x14ac:dyDescent="0.2">
      <c r="A16" s="430" t="s">
        <v>608</v>
      </c>
      <c r="B16" s="441">
        <v>1697440677</v>
      </c>
      <c r="C16" s="779">
        <v>1697440677</v>
      </c>
      <c r="D16" s="405"/>
      <c r="E16" s="405"/>
      <c r="F16" s="405"/>
    </row>
    <row r="17" spans="1:6" x14ac:dyDescent="0.2">
      <c r="A17" s="430" t="s">
        <v>380</v>
      </c>
      <c r="B17" s="779">
        <v>10274553606</v>
      </c>
      <c r="C17" s="779">
        <v>10104598481</v>
      </c>
      <c r="D17" s="405"/>
      <c r="E17" s="405"/>
      <c r="F17" s="405"/>
    </row>
    <row r="18" spans="1:6" x14ac:dyDescent="0.2">
      <c r="A18" s="430" t="s">
        <v>36</v>
      </c>
      <c r="B18" s="432">
        <v>0</v>
      </c>
      <c r="C18" s="780">
        <v>0</v>
      </c>
      <c r="D18" s="405"/>
      <c r="E18" s="405"/>
      <c r="F18" s="405"/>
    </row>
    <row r="19" spans="1:6" x14ac:dyDescent="0.2">
      <c r="A19" s="434" t="s">
        <v>381</v>
      </c>
      <c r="B19" s="435">
        <f>SUM(B16:B18)</f>
        <v>11971994283</v>
      </c>
      <c r="C19" s="435">
        <f>SUM(C16:C18)</f>
        <v>11802039158</v>
      </c>
      <c r="D19" s="496"/>
      <c r="E19" s="405"/>
      <c r="F19" s="405"/>
    </row>
    <row r="20" spans="1:6" x14ac:dyDescent="0.2">
      <c r="A20" s="431" t="s">
        <v>382</v>
      </c>
      <c r="B20" s="433"/>
      <c r="C20" s="433"/>
      <c r="D20" s="405"/>
      <c r="E20" s="405"/>
      <c r="F20" s="405"/>
    </row>
    <row r="21" spans="1:6" x14ac:dyDescent="0.2">
      <c r="A21" s="430" t="s">
        <v>383</v>
      </c>
      <c r="B21" s="441">
        <v>19877502446.504395</v>
      </c>
      <c r="C21" s="779">
        <v>0</v>
      </c>
      <c r="D21" s="405"/>
      <c r="E21" s="405"/>
      <c r="F21" s="405"/>
    </row>
    <row r="22" spans="1:6" x14ac:dyDescent="0.2">
      <c r="A22" s="434" t="s">
        <v>384</v>
      </c>
      <c r="B22" s="435">
        <f>SUM(B21:B21)</f>
        <v>19877502446.504395</v>
      </c>
      <c r="C22" s="435">
        <f>SUM(C21:C21)</f>
        <v>0</v>
      </c>
      <c r="D22" s="405"/>
      <c r="E22" s="405"/>
      <c r="F22" s="405"/>
    </row>
    <row r="23" spans="1:6" x14ac:dyDescent="0.2">
      <c r="A23" s="406"/>
      <c r="B23" s="406"/>
      <c r="C23" s="406"/>
      <c r="D23" s="406"/>
      <c r="E23" s="406"/>
      <c r="F23" s="406"/>
    </row>
    <row r="24" spans="1:6" x14ac:dyDescent="0.2">
      <c r="A24" s="436"/>
      <c r="B24" s="819">
        <v>46022</v>
      </c>
      <c r="C24" s="819">
        <v>45657</v>
      </c>
      <c r="D24" s="406"/>
      <c r="E24" s="406"/>
      <c r="F24" s="406"/>
    </row>
    <row r="25" spans="1:6" x14ac:dyDescent="0.2">
      <c r="A25" s="434" t="s">
        <v>556</v>
      </c>
      <c r="B25" s="437"/>
      <c r="C25" s="438"/>
      <c r="D25" s="406"/>
      <c r="E25" s="406"/>
      <c r="F25" s="406"/>
    </row>
    <row r="26" spans="1:6" x14ac:dyDescent="0.2">
      <c r="A26" s="439" t="s">
        <v>557</v>
      </c>
      <c r="B26" s="824">
        <v>1716212558.6363678</v>
      </c>
      <c r="C26" s="713">
        <v>986442155.45454502</v>
      </c>
      <c r="D26" s="406"/>
      <c r="E26" s="406"/>
      <c r="F26" s="406"/>
    </row>
    <row r="27" spans="1:6" x14ac:dyDescent="0.2">
      <c r="A27" s="434" t="s">
        <v>115</v>
      </c>
      <c r="B27" s="440"/>
      <c r="C27" s="440"/>
      <c r="D27" s="406"/>
      <c r="E27" s="406"/>
      <c r="F27" s="406"/>
    </row>
    <row r="28" spans="1:6" x14ac:dyDescent="0.2">
      <c r="A28" s="434" t="s">
        <v>125</v>
      </c>
      <c r="B28" s="440"/>
      <c r="C28" s="440"/>
      <c r="D28" s="406"/>
      <c r="E28" s="406"/>
      <c r="F28" s="406"/>
    </row>
    <row r="29" spans="1:6" x14ac:dyDescent="0.2">
      <c r="A29" s="439" t="s">
        <v>576</v>
      </c>
      <c r="B29" s="713">
        <v>2320821562</v>
      </c>
      <c r="C29" s="713">
        <v>2486471553.454545</v>
      </c>
      <c r="D29" s="406"/>
      <c r="E29" s="406"/>
      <c r="F29" s="406"/>
    </row>
    <row r="30" spans="1:6" x14ac:dyDescent="0.2">
      <c r="A30" s="439" t="s">
        <v>385</v>
      </c>
      <c r="B30" s="439">
        <v>0</v>
      </c>
      <c r="C30" s="781">
        <v>0</v>
      </c>
      <c r="D30" s="406"/>
      <c r="E30" s="406"/>
      <c r="F30" s="406"/>
    </row>
    <row r="31" spans="1:6" x14ac:dyDescent="0.2">
      <c r="A31" s="436" t="s">
        <v>386</v>
      </c>
      <c r="B31" s="439">
        <v>0</v>
      </c>
      <c r="C31" s="781">
        <v>0</v>
      </c>
      <c r="D31" s="406"/>
      <c r="E31" s="406"/>
      <c r="F31" s="406"/>
    </row>
    <row r="32" spans="1:6" x14ac:dyDescent="0.2">
      <c r="A32" s="439" t="s">
        <v>387</v>
      </c>
      <c r="B32" s="439">
        <v>0</v>
      </c>
      <c r="C32" s="781">
        <v>0</v>
      </c>
      <c r="D32" s="406"/>
      <c r="E32" s="406"/>
      <c r="F32" s="406"/>
    </row>
    <row r="33" spans="1:6" x14ac:dyDescent="0.2">
      <c r="A33" s="406"/>
      <c r="B33" s="406"/>
      <c r="C33" s="406"/>
      <c r="D33" s="406"/>
      <c r="E33" s="406"/>
      <c r="F33" s="406"/>
    </row>
    <row r="34" spans="1:6" x14ac:dyDescent="0.2">
      <c r="A34" s="406"/>
      <c r="B34" s="406"/>
      <c r="C34" s="406"/>
      <c r="D34" s="406"/>
      <c r="E34" s="406"/>
      <c r="F34" s="406"/>
    </row>
  </sheetData>
  <pageMargins left="0.78740157480314965" right="0.78740157480314965" top="0.78740157480314965" bottom="0.78740157480314965" header="0.31496062992125984" footer="0.31496062992125984"/>
  <pageSetup paperSize="9" scale="95"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J2NU4VCgKkzIGyJcnDhUBdsoRr6fK9JIl5ZPTb8U4Mc=</DigestValue>
    </Reference>
    <Reference Type="http://www.w3.org/2000/09/xmldsig#Object" URI="#idOfficeObject">
      <DigestMethod Algorithm="http://www.w3.org/2001/04/xmlenc#sha256"/>
      <DigestValue>d4p7MvaFB0ho79KOrx4vyjFYSSeBzgYU8JRnUKlCu6w=</DigestValue>
    </Reference>
    <Reference Type="http://uri.etsi.org/01903#SignedProperties" URI="#idSignedProperties">
      <Transforms>
        <Transform Algorithm="http://www.w3.org/TR/2001/REC-xml-c14n-20010315"/>
      </Transforms>
      <DigestMethod Algorithm="http://www.w3.org/2001/04/xmlenc#sha256"/>
      <DigestValue>YS32ap7Mzy1bROrgj29kp1+bRy3F0xN9xnUxqtjKPBI=</DigestValue>
    </Reference>
    <Reference Type="http://www.w3.org/2000/09/xmldsig#Object" URI="#idValidSigLnImg">
      <DigestMethod Algorithm="http://www.w3.org/2001/04/xmlenc#sha256"/>
      <DigestValue>gzHrpwXfeueErZmGInE4gFoQSqijdPi0ueh7lLc6/FE=</DigestValue>
    </Reference>
    <Reference Type="http://www.w3.org/2000/09/xmldsig#Object" URI="#idInvalidSigLnImg">
      <DigestMethod Algorithm="http://www.w3.org/2001/04/xmlenc#sha256"/>
      <DigestValue>bKhu6RhCj3UkLUN2vBvPMtCTHJJJuxQYP8U7m2Isqog=</DigestValue>
    </Reference>
  </SignedInfo>
  <SignatureValue>Hi5TcmWcCgiaDPkeGf165LjhMhzjsLfKiHYlMcglMtx2w4YhQa8/SJnBqKQdVlnhOkHryrGsfrca
X+BVgfIssm8Oi3EsO2nu9Po5MAOJ+3rx1Lhd2xDAdeDbzpRy8j7pTxRmetIACwgoUwb6cUiehkLE
o8iLlcJjl6zr8sCqvadKBEAhiiKswRkWsJGuxZIiv+TBu4zUIuC8XQaZHRG7VhB2Md4ex1+GLD9u
p6JPRqUTc7mGV0UGXU22POfWEZbnjexG3ntS8CVqdSpP7xkcb63TsWkVEpkAivR1K0mWCfPG/zgD
yV4VEmK30KEOqoOd01LQNEiJTb65JVzbd2IM1A==</SignatureValue>
  <KeyInfo>
    <X509Data>
      <X509Certificate>MIIIljCCBn6gAwIBAgIICSZDsMcpIyYwDQYJKoZIhvcNAQELBQAwWjEaMBgGA1UEAwwRQ0EtRE9DVU1FTlRBIFMuQS4xFjAUBgNVBAUTDVJVQzgwMDUwMTcyLTExFzAVBgNVBAoMDkRPQ1VNRU5UQSBTLkEuMQswCQYDVQQGEwJQWTAeFw0yNTA0MjIxMTE3MDBaFw0yNzA0MjIxMTE3MDBaMIHFMSkwJwYDVQQDDCBST0RSSUdPIERBVklEIFJPRFJJR1VFWiBDQVNUSUxMTzESMBAGA1UEBRMJQ0k0OTgyNDY1MRYwFAYDVQQqDA1ST0RSSUdPIERBVklEMRswGQYDVQQEDBJST0RSSUdVRVogQ0FTVElMTE8xCzAJBgNVBAsMAkYyMTUwMwYDVQQKDCxDRVJUSUZJQ0FETyBDVUFMSUZJQ0FETyBERSBGSVJNQSBFTEVDVFJPTklDQTELMAkGA1UEBhMCUFkwggEiMA0GCSqGSIb3DQEBAQUAA4IBDwAwggEKAoIBAQCiy6uwclA6PaVfJlrQQdFmuALFMOsEGVtLaMkxu/ogD3mZdmjmscsCxaTwOu95njVmnmnWtWh6itCAk5xSVLqqQUxyvmP4EO/dVVLDaEhOBu1m0CGkf9aeVlRfDLA3cwQXe1qIT15icU+wcLj5+BrtgwSOKNy8NFqmGdPfKitxSh9pPG1+DbVRWL0bAk96sYo2RMdVxfSFGWpKHHwZ+bi6uHtVmMj5Es9d8vMTr/MIH7DUlm7ybYLvDQ/Lo7GdRYfYXdPaLkcoQoxYLDdiVfRX6kk2vb1Hm/557KrbpLG0Vazd/iljPJGQQtq+ztv2iYuwTz3ZoBv+N968sgqCAGRf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yZHJvZHJpZ3Vlei5jYXN0aWxs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EcyYYwXH/3bLBgkzVcmbToUwbSzAOBgNVHQ8BAf8EBAMCBeAwDQYJKoZIhvcNAQELBQADggIBAGWdK8X1Lg8zBeSiclXhcyIjP22DCfNAAftWJRB2Ozq3MU63CLngS0b9PDSIvieWJrst5NWgckDLZ7Z5JXngYGgqi5LMhLHEZ74AQlEUM0TbTj7uVc0YL685aDU/4s5uyvpsapQLcIonp6/qkeZVu+tW0Qf76W9dB8xdhVnP4pRkS9R2Pe6d6gOjmVeDaputk6xp2WT002J4K4ttK5us8J0E/VGA+aydKW8BOpTv49Vs6FcDIlIVYPRe6QGAdhNwTm1Zvq+7Cl+AsGqjlorCCR4ddqXl+76+dJ9tTh9CdrseZFXiz4PVZ+Be1sCwCoB+mHIS3XrTkQisZnFbyFJPfohpm1e+rZTAlPNilX8MFn49QcLb33KZp/LPB0Yzivpl4o7fcSg1XxP3C0a31dIJNp8bvLhhovuQQdTZsyh0GM54U8W6Eck3qrxIXK/xuErn9Xuau+1ukw20orzbxIjboTLBO7qI+nEJF8XaWX7TMiAAflpXXJw5MLN64Yvzq2jpDxfMLTU17uxMAFD8mvm4jRkjy77z5f0aA8ufgBGA9dNCFkdB4r2SYc200VyWqZbOtKqw0/qimNleaSKp9fFSbadBtZ7RTlUsrvB+9xmRcPtLNyTpImqvvetMFRVWMWrC6EcS4fDlsu1Yga9lkfDr9J5pEgouxT146l/iMtbJkNH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Vg6QO1Qke+jZPv54F7fUUoTzs+RvzUqchtls+v097r4=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6IsaiFp6AQ7aBhzyuIMnUkSH3A+NaIa8MMSnLdqQjvo=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slRhLgiW8e0qnZm4WYXKh32xXfF1WGJwBUTVuFXxbsI=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8JrrM9RBWADrsfv5WRGeTEl6F7ZdL8+CYEK564r0yp8=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iO9s4QRw+nlLTXszm+l2wROm4vF1++3beCm/ShyfzzE=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8i+Cehk2wAABZ+JryOQs34wXA2Z1ofyKZ3JavRFEDpA=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qqEXHlMldYt6Q+EVwWpRCfPPUmwuS0g7hF76fzG+tf0=</DigestValue>
      </Reference>
      <Reference URI="/xl/drawings/drawing11.xml?ContentType=application/vnd.openxmlformats-officedocument.drawing+xml">
        <DigestMethod Algorithm="http://www.w3.org/2001/04/xmlenc#sha256"/>
        <DigestValue>qxdGaP+gyKI4feNVTzYYV6gHHoZWSfslI0VD54XAXgE=</DigestValue>
      </Reference>
      <Reference URI="/xl/drawings/drawing12.xml?ContentType=application/vnd.openxmlformats-officedocument.drawing+xml">
        <DigestMethod Algorithm="http://www.w3.org/2001/04/xmlenc#sha256"/>
        <DigestValue>eDu5ShNrCiC8s8vrp76p6Dd3ABKjXOrXwm/JLyEIT7Q=</DigestValue>
      </Reference>
      <Reference URI="/xl/drawings/drawing13.xml?ContentType=application/vnd.openxmlformats-officedocument.drawing+xml">
        <DigestMethod Algorithm="http://www.w3.org/2001/04/xmlenc#sha256"/>
        <DigestValue>tLSpgYxDrH6SrT+hTRvR48aVn8qjlxhZvVSx+ILguuE=</DigestValue>
      </Reference>
      <Reference URI="/xl/drawings/drawing14.xml?ContentType=application/vnd.openxmlformats-officedocument.drawing+xml">
        <DigestMethod Algorithm="http://www.w3.org/2001/04/xmlenc#sha256"/>
        <DigestValue>86mK2ELyZDVejW1Gbt9MVaidYgrgak6SIBtC4nZ1yIs=</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hayBKnWRNIaVDPxEOnRRk2onwoEw9pS1eR4iTrpE1xs=</DigestValue>
      </Reference>
      <Reference URI="/xl/drawings/drawing18.xml?ContentType=application/vnd.openxmlformats-officedocument.drawing+xml">
        <DigestMethod Algorithm="http://www.w3.org/2001/04/xmlenc#sha256"/>
        <DigestValue>Rr/LuHdTHRHqYN5r5nxphLGh9vuRlLC88x41x1w2qus=</DigestValue>
      </Reference>
      <Reference URI="/xl/drawings/drawing19.xml?ContentType=application/vnd.openxmlformats-officedocument.drawing+xml">
        <DigestMethod Algorithm="http://www.w3.org/2001/04/xmlenc#sha256"/>
        <DigestValue>0IBFrR50a1s/hpZO9nMXZXfM4KpNy/bvIG7KbJlgxYo=</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JLJ4boOULHr+8S2PQgQKl6QJX/iQ1ATkVRZaQiZogRU=</DigestValue>
      </Reference>
      <Reference URI="/xl/drawings/drawing21.xml?ContentType=application/vnd.openxmlformats-officedocument.drawing+xml">
        <DigestMethod Algorithm="http://www.w3.org/2001/04/xmlenc#sha256"/>
        <DigestValue>dKDS73mrqHBULJkXGLOmxjKfkMaSXLF+aehHZgJgg38=</DigestValue>
      </Reference>
      <Reference URI="/xl/drawings/drawing22.xml?ContentType=application/vnd.openxmlformats-officedocument.drawing+xml">
        <DigestMethod Algorithm="http://www.w3.org/2001/04/xmlenc#sha256"/>
        <DigestValue>v83VgZmgizXZNj78JiyV1gAEjo3TrgT+7EjRatalJA8=</DigestValue>
      </Reference>
      <Reference URI="/xl/drawings/drawing23.xml?ContentType=application/vnd.openxmlformats-officedocument.drawing+xml">
        <DigestMethod Algorithm="http://www.w3.org/2001/04/xmlenc#sha256"/>
        <DigestValue>+7qQ6tApbmjv6wpIdHJjCqV9PnJXMoy0eO8vvFIIPK8=</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d6WVRcVp/BHcGpkPF/7+JGFE8yR0MIsTjJGY+8QtPzk=</DigestValue>
      </Reference>
      <Reference URI="/xl/drawings/drawing26.xml?ContentType=application/vnd.openxmlformats-officedocument.drawing+xml">
        <DigestMethod Algorithm="http://www.w3.org/2001/04/xmlenc#sha256"/>
        <DigestValue>RNKKAyaZ5e17jSMwugD79AmNQjTxES/hF+85MD06W/A=</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EafjoF4VLCfrdZwdaFQdLc4WcwTVFqtrBzY9G4lZGmY=</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mkWLekIL/Aqf4Sd8roaAAjK5mlsrf12bNMUjJFr0cVE=</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8hW7xoSIW/K+7vJ6VrA37XEmyrjFCnqmxuORvTDpXQo=</DigestValue>
      </Reference>
      <Reference URI="/xl/drawings/drawing32.xml?ContentType=application/vnd.openxmlformats-officedocument.drawing+xml">
        <DigestMethod Algorithm="http://www.w3.org/2001/04/xmlenc#sha256"/>
        <DigestValue>geG+NbjS2xefoSYjprRZ3T1UnaF4xk8zoWjnE/ilzf0=</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Kj5NnJl4eQz4cT9ISlGJjnXLsSlblTGqTqe3M3ejeZU=</DigestValue>
      </Reference>
      <Reference URI="/xl/drawings/drawing35.xml?ContentType=application/vnd.openxmlformats-officedocument.drawing+xml">
        <DigestMethod Algorithm="http://www.w3.org/2001/04/xmlenc#sha256"/>
        <DigestValue>l2VmQPr9a24BnwSE5U8/sd/JamLYdI1lQaM1iFEYtb8=</DigestValue>
      </Reference>
      <Reference URI="/xl/drawings/drawing36.xml?ContentType=application/vnd.openxmlformats-officedocument.drawing+xml">
        <DigestMethod Algorithm="http://www.w3.org/2001/04/xmlenc#sha256"/>
        <DigestValue>engRIAjmlV64Ay8s/wgHBqagQKZJa2a2OjDt5af//5c=</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Qx5IdZ1YY+n1IDAXictg1QGDAd2MLKh06wGpXgUW7g4=</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O/dhAejGQCe/v+Wb1wFlHFVPFDcVE9dtbkXBNveDyoc=</DigestValue>
      </Reference>
      <Reference URI="/xl/drawings/drawing40.xml?ContentType=application/vnd.openxmlformats-officedocument.drawing+xml">
        <DigestMethod Algorithm="http://www.w3.org/2001/04/xmlenc#sha256"/>
        <DigestValue>XN3c34oUDAkbbKJLN5DasRqGQwS++LE9JyDsVUWwxe4=</DigestValue>
      </Reference>
      <Reference URI="/xl/drawings/drawing41.xml?ContentType=application/vnd.openxmlformats-officedocument.drawing+xml">
        <DigestMethod Algorithm="http://www.w3.org/2001/04/xmlenc#sha256"/>
        <DigestValue>HEeSHNUI9SsoMu94eE4kDTrUP9kCG93Hl3L0scNdCNk=</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kcS0O+iBvL9oWCuTEHmd+yRk1iAb0LfmzLTwWnMkP60=</DigestValue>
      </Reference>
      <Reference URI="/xl/drawings/drawing44.xml?ContentType=application/vnd.openxmlformats-officedocument.drawing+xml">
        <DigestMethod Algorithm="http://www.w3.org/2001/04/xmlenc#sha256"/>
        <DigestValue>+pAGE46+4PDAXPBDhBkuW/YGK/VxBp0I42XIVpJEbr4=</DigestValue>
      </Reference>
      <Reference URI="/xl/drawings/drawing45.xml?ContentType=application/vnd.openxmlformats-officedocument.drawing+xml">
        <DigestMethod Algorithm="http://www.w3.org/2001/04/xmlenc#sha256"/>
        <DigestValue>jQu/Sk/OPjlgL/bffqz3PlLLdlrFpSRyNPbEFXsqjxQ=</DigestValue>
      </Reference>
      <Reference URI="/xl/drawings/drawing46.xml?ContentType=application/vnd.openxmlformats-officedocument.drawing+xml">
        <DigestMethod Algorithm="http://www.w3.org/2001/04/xmlenc#sha256"/>
        <DigestValue>pifoNgeXVuA/kkydeLPfzUIm4HI77nwcBZ6zPA7wqto=</DigestValue>
      </Reference>
      <Reference URI="/xl/drawings/drawing47.xml?ContentType=application/vnd.openxmlformats-officedocument.drawing+xml">
        <DigestMethod Algorithm="http://www.w3.org/2001/04/xmlenc#sha256"/>
        <DigestValue>xnyU+Sl16dEb6GB+zcpsEHvR17FJLNwijSidnjoi/kw=</DigestValue>
      </Reference>
      <Reference URI="/xl/drawings/drawing5.xml?ContentType=application/vnd.openxmlformats-officedocument.drawing+xml">
        <DigestMethod Algorithm="http://www.w3.org/2001/04/xmlenc#sha256"/>
        <DigestValue>9kKU7yf5o45BpEHrQbYExLlOTfsCJE+ODJU0KQScIZk=</DigestValue>
      </Reference>
      <Reference URI="/xl/drawings/drawing6.xml?ContentType=application/vnd.openxmlformats-officedocument.drawing+xml">
        <DigestMethod Algorithm="http://www.w3.org/2001/04/xmlenc#sha256"/>
        <DigestValue>DPLiyKZwn7nZI9gmFD9CXSxq3yM37ZLrr2u868961NQ=</DigestValue>
      </Reference>
      <Reference URI="/xl/drawings/drawing7.xml?ContentType=application/vnd.openxmlformats-officedocument.drawing+xml">
        <DigestMethod Algorithm="http://www.w3.org/2001/04/xmlenc#sha256"/>
        <DigestValue>mpPL//ByQ+Bs02/19oBe8I/IgVGsAkKDzs+NGLUDyO8=</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1vP7hWHaRc1tLNUQyFi6+jgBqEU0pD8M9UobIffuaJg=</DigestValue>
      </Reference>
      <Reference URI="/xl/drawings/vmlDrawing1.vml?ContentType=application/vnd.openxmlformats-officedocument.vmlDrawing">
        <DigestMethod Algorithm="http://www.w3.org/2001/04/xmlenc#sha256"/>
        <DigestValue>3+LjlxsznOH8lYl3bLNO9VLgeyRIPo6m1VU8+WfMOSU=</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/iXP9XgiaWHkkcF12UMgSDmD51pB8NEC8QUK2IL1Zs8=</DigestValue>
      </Reference>
      <Reference URI="/xl/media/image11.png?ContentType=image/png">
        <DigestMethod Algorithm="http://www.w3.org/2001/04/xmlenc#sha256"/>
        <DigestValue>cHd0bm2sfvacY9FBt3C0KnkQ9eyQaTddGebC6ZHLHoU=</DigestValue>
      </Reference>
      <Reference URI="/xl/media/image12.png?ContentType=image/png">
        <DigestMethod Algorithm="http://www.w3.org/2001/04/xmlenc#sha256"/>
        <DigestValue>fFNKfOJoJdVcmzeFfCXPbfLidUtYr2SdOsMC/9kY6Yg=</DigestValue>
      </Reference>
      <Reference URI="/xl/media/image13.png?ContentType=image/png">
        <DigestMethod Algorithm="http://www.w3.org/2001/04/xmlenc#sha256"/>
        <DigestValue>stk1vxk38EMZM25y9AJ6OAOY+xNGgcded7IXn6APsuk=</DigestValue>
      </Reference>
      <Reference URI="/xl/media/image14.png?ContentType=image/png">
        <DigestMethod Algorithm="http://www.w3.org/2001/04/xmlenc#sha256"/>
        <DigestValue>wwp5yCxH8w1/FtAtonMQ68PQXAhuWMJ1QFM8mU/LT8M=</DigestValue>
      </Reference>
      <Reference URI="/xl/media/image15.png?ContentType=image/png">
        <DigestMethod Algorithm="http://www.w3.org/2001/04/xmlenc#sha256"/>
        <DigestValue>JJZE0bpJBuysfqW4bTasVHFqmuVFusLxZMNjaPGx3lA=</DigestValue>
      </Reference>
      <Reference URI="/xl/media/image16.png?ContentType=image/png">
        <DigestMethod Algorithm="http://www.w3.org/2001/04/xmlenc#sha256"/>
        <DigestValue>tgj3gvaJ0krUl6CxY4GsJ81noFO48ewKpOXwPSDAlYk=</DigestValue>
      </Reference>
      <Reference URI="/xl/media/image17.png?ContentType=image/png">
        <DigestMethod Algorithm="http://www.w3.org/2001/04/xmlenc#sha256"/>
        <DigestValue>1oUpfBZWxmsIKBITcZd6Tc0Ky4Ol/WMrIDTbcrBCaMc=</DigestValue>
      </Reference>
      <Reference URI="/xl/media/image18.png?ContentType=image/png">
        <DigestMethod Algorithm="http://www.w3.org/2001/04/xmlenc#sha256"/>
        <DigestValue>m6skq1ve+o01R4HIzv05lPkptZGDlNezWbzPPtyimSQ=</DigestValue>
      </Reference>
      <Reference URI="/xl/media/image19.png?ContentType=image/png">
        <DigestMethod Algorithm="http://www.w3.org/2001/04/xmlenc#sha256"/>
        <DigestValue>858NTYZm/Ej8AmCLBneK/sY3M6RmcN2Nq5A634r20xU=</DigestValue>
      </Reference>
      <Reference URI="/xl/media/image2.emf?ContentType=image/x-emf">
        <DigestMethod Algorithm="http://www.w3.org/2001/04/xmlenc#sha256"/>
        <DigestValue>A9Mi5OGf8A+FZWPjcYuu5b0UkF+JcQPO+IVdUqou3VQ=</DigestValue>
      </Reference>
      <Reference URI="/xl/media/image20.png?ContentType=image/png">
        <DigestMethod Algorithm="http://www.w3.org/2001/04/xmlenc#sha256"/>
        <DigestValue>tGSOOy5teGOolT6lLsGQQMshNtqpExKYLHNi6eh8+Ac=</DigestValue>
      </Reference>
      <Reference URI="/xl/media/image21.png?ContentType=image/png">
        <DigestMethod Algorithm="http://www.w3.org/2001/04/xmlenc#sha256"/>
        <DigestValue>1V6yL25Jkx24tRmDP7DOqZCsZucpRbtg1d1wVw1s+wg=</DigestValue>
      </Reference>
      <Reference URI="/xl/media/image22.png?ContentType=image/png">
        <DigestMethod Algorithm="http://www.w3.org/2001/04/xmlenc#sha256"/>
        <DigestValue>VeMdmxuL7QzcK3O84P5wuM23tAJdgh5SVkpZ036vbAo=</DigestValue>
      </Reference>
      <Reference URI="/xl/media/image23.png?ContentType=image/png">
        <DigestMethod Algorithm="http://www.w3.org/2001/04/xmlenc#sha256"/>
        <DigestValue>hAQjbd1aNM7+9VD5hqhp48f4PhNtoJZRIv96GYbDtNk=</DigestValue>
      </Reference>
      <Reference URI="/xl/media/image24.png?ContentType=image/png">
        <DigestMethod Algorithm="http://www.w3.org/2001/04/xmlenc#sha256"/>
        <DigestValue>GrHy275U1axMgkiPfqbc+9r2hos0+MCclfotdVoQgzA=</DigestValue>
      </Reference>
      <Reference URI="/xl/media/image25.png?ContentType=image/png">
        <DigestMethod Algorithm="http://www.w3.org/2001/04/xmlenc#sha256"/>
        <DigestValue>IYZnhTgQFyTMMNTOxcYFHQtINF5+pqrfTfMFe9upD20=</DigestValue>
      </Reference>
      <Reference URI="/xl/media/image26.png?ContentType=image/png">
        <DigestMethod Algorithm="http://www.w3.org/2001/04/xmlenc#sha256"/>
        <DigestValue>PNWeHRW6/jgq24n+K3dJimPdkR9TP6eJIY+NaHLD+8o=</DigestValue>
      </Reference>
      <Reference URI="/xl/media/image3.emf?ContentType=image/x-emf">
        <DigestMethod Algorithm="http://www.w3.org/2001/04/xmlenc#sha256"/>
        <DigestValue>7VNe7YOplBfgzgSU0JjZ3tHzyj/14rc0DIakfuEakd0=</DigestValue>
      </Reference>
      <Reference URI="/xl/media/image4.emf?ContentType=image/x-emf">
        <DigestMethod Algorithm="http://www.w3.org/2001/04/xmlenc#sha256"/>
        <DigestValue>099V1V1gMAxTOH5eodAB2EnVIPdDzD0oA2cJ41x0YKs=</DigestValue>
      </Reference>
      <Reference URI="/xl/media/image5.emf?ContentType=image/x-emf">
        <DigestMethod Algorithm="http://www.w3.org/2001/04/xmlenc#sha256"/>
        <DigestValue>VeTaFh3BhqNCYyn52un0xjeJV9gMhO4wejyT30HdovM=</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kknkYVW32unNy3ESg2DA8aa7ji1JI7dZkayAf0D2ECQ=</DigestValue>
      </Reference>
      <Reference URI="/xl/media/image9.emf?ContentType=image/x-emf">
        <DigestMethod Algorithm="http://www.w3.org/2001/04/xmlenc#sha256"/>
        <DigestValue>97+yLQgjoTTCCrDBvfBuhZA6RkJJj+9SU64u0YEQ/tQ=</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7Dvqjjd9d40SSxN5Td+QtNsuqVzTK75E2XUOCn1umNU=</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r7878SaVWiDIzN2AiM0sO7IHbjHa9X+ql0AdoqpO+/w=</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u3JYIKbje0dKhpcl0fXR+M0JX9/jtmd7Mfk1Wl5jqyE=</DigestValue>
      </Reference>
      <Reference URI="/xl/printerSettings/printerSettings16.bin?ContentType=application/vnd.openxmlformats-officedocument.spreadsheetml.printerSettings">
        <DigestMethod Algorithm="http://www.w3.org/2001/04/xmlenc#sha256"/>
        <DigestValue>CL6gLnR7eHT5P0Xy+whKJxcH/sE9Xo/feAgT5qk7wyg=</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hqw2Zax2aDtCBilkVje/GHP8ACzo0QKnJF/QkXjFF3o=</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3ZZ3A+TR4J9iECm/lh+g9iJay56jAuTPRiQuRRVQj7I=</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46Kp8p+C07i9vdUTqNsh+OSoqZpAgRsWEf0fC5L5APs=</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hqw2Zax2aDtCBilkVje/GHP8ACzo0QKnJF/QkXjFF3o=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b5drdGFZAYn7bh/JWOplniqkZhRFqikb20x260A79Tg=</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hqw2Zax2aDtCBilkVje/GHP8ACzo0QKnJF/QkXjFF3o=</DigestValue>
      </Reference>
      <Reference URI="/xl/printerSettings/printerSettings33.bin?ContentType=application/vnd.openxmlformats-officedocument.spreadsheetml.printerSettings">
        <DigestMethod Algorithm="http://www.w3.org/2001/04/xmlenc#sha256"/>
        <DigestValue>hqw2Zax2aDtCBilkVje/GHP8ACzo0QKnJF/QkXjFF3o=</DigestValue>
      </Reference>
      <Reference URI="/xl/printerSettings/printerSettings34.bin?ContentType=application/vnd.openxmlformats-officedocument.spreadsheetml.printerSettings">
        <DigestMethod Algorithm="http://www.w3.org/2001/04/xmlenc#sha256"/>
        <DigestValue>r7878SaVWiDIzN2AiM0sO7IHbjHa9X+ql0AdoqpO+/w=</DigestValue>
      </Reference>
      <Reference URI="/xl/printerSettings/printerSettings35.bin?ContentType=application/vnd.openxmlformats-officedocument.spreadsheetml.printerSettings">
        <DigestMethod Algorithm="http://www.w3.org/2001/04/xmlenc#sha256"/>
        <DigestValue>r7878SaVWiDIzN2AiM0sO7IHbjHa9X+ql0AdoqpO+/w=</DigestValue>
      </Reference>
      <Reference URI="/xl/printerSettings/printerSettings36.bin?ContentType=application/vnd.openxmlformats-officedocument.spreadsheetml.printerSettings">
        <DigestMethod Algorithm="http://www.w3.org/2001/04/xmlenc#sha256"/>
        <DigestValue>r7878SaVWiDIzN2AiM0sO7IHbjHa9X+ql0AdoqpO+/w=</DigestValue>
      </Reference>
      <Reference URI="/xl/printerSettings/printerSettings37.bin?ContentType=application/vnd.openxmlformats-officedocument.spreadsheetml.printerSettings">
        <DigestMethod Algorithm="http://www.w3.org/2001/04/xmlenc#sha256"/>
        <DigestValue>hqw2Zax2aDtCBilkVje/GHP8ACzo0QKnJF/QkXjFF3o=</DigestValue>
      </Reference>
      <Reference URI="/xl/printerSettings/printerSettings38.bin?ContentType=application/vnd.openxmlformats-officedocument.spreadsheetml.printerSettings">
        <DigestMethod Algorithm="http://www.w3.org/2001/04/xmlenc#sha256"/>
        <DigestValue>hqw2Zax2aDtCBilkVje/GHP8ACzo0QKnJF/QkXjFF3o=</DigestValue>
      </Reference>
      <Reference URI="/xl/printerSettings/printerSettings39.bin?ContentType=application/vnd.openxmlformats-officedocument.spreadsheetml.printerSettings">
        <DigestMethod Algorithm="http://www.w3.org/2001/04/xmlenc#sha256"/>
        <DigestValue>hqw2Zax2aDtCBilkVje/GHP8ACzo0QKnJF/QkXjFF3o=</DigestValue>
      </Reference>
      <Reference URI="/xl/printerSettings/printerSettings4.bin?ContentType=application/vnd.openxmlformats-officedocument.spreadsheetml.printerSettings">
        <DigestMethod Algorithm="http://www.w3.org/2001/04/xmlenc#sha256"/>
        <DigestValue>XQnO4EYgu5e1zTaYYuplRwzFmxghIoedclxnipWhgdY=</DigestValue>
      </Reference>
      <Reference URI="/xl/printerSettings/printerSettings40.bin?ContentType=application/vnd.openxmlformats-officedocument.spreadsheetml.printerSettings">
        <DigestMethod Algorithm="http://www.w3.org/2001/04/xmlenc#sha256"/>
        <DigestValue>hqw2Zax2aDtCBilkVje/GHP8ACzo0QKnJF/QkXjFF3o=</DigestValue>
      </Reference>
      <Reference URI="/xl/printerSettings/printerSettings41.bin?ContentType=application/vnd.openxmlformats-officedocument.spreadsheetml.printerSettings">
        <DigestMethod Algorithm="http://www.w3.org/2001/04/xmlenc#sha256"/>
        <DigestValue>hqw2Zax2aDtCBilkVje/GHP8ACzo0QKnJF/QkXjFF3o=</DigestValue>
      </Reference>
      <Reference URI="/xl/printerSettings/printerSettings42.bin?ContentType=application/vnd.openxmlformats-officedocument.spreadsheetml.printerSettings">
        <DigestMethod Algorithm="http://www.w3.org/2001/04/xmlenc#sha256"/>
        <DigestValue>hqw2Zax2aDtCBilkVje/GHP8ACzo0QKnJF/QkXjFF3o=</DigestValue>
      </Reference>
      <Reference URI="/xl/printerSettings/printerSettings43.bin?ContentType=application/vnd.openxmlformats-officedocument.spreadsheetml.printerSettings">
        <DigestMethod Algorithm="http://www.w3.org/2001/04/xmlenc#sha256"/>
        <DigestValue>ev9zTtBdFjqUPwKieT0K+LNRuim39sBO16PwApQk+K0=</DigestValue>
      </Reference>
      <Reference URI="/xl/printerSettings/printerSettings44.bin?ContentType=application/vnd.openxmlformats-officedocument.spreadsheetml.printerSettings">
        <DigestMethod Algorithm="http://www.w3.org/2001/04/xmlenc#sha256"/>
        <DigestValue>r7878SaVWiDIzN2AiM0sO7IHbjHa9X+ql0AdoqpO+/w=</DigestValue>
      </Reference>
      <Reference URI="/xl/printerSettings/printerSettings45.bin?ContentType=application/vnd.openxmlformats-officedocument.spreadsheetml.printerSettings">
        <DigestMethod Algorithm="http://www.w3.org/2001/04/xmlenc#sha256"/>
        <DigestValue>hqw2Zax2aDtCBilkVje/GHP8ACzo0QKnJF/QkXjFF3o=</DigestValue>
      </Reference>
      <Reference URI="/xl/printerSettings/printerSettings46.bin?ContentType=application/vnd.openxmlformats-officedocument.spreadsheetml.printerSettings">
        <DigestMethod Algorithm="http://www.w3.org/2001/04/xmlenc#sha256"/>
        <DigestValue>hqw2Zax2aDtCBilkVje/GHP8ACzo0QKnJF/QkXjFF3o=</DigestValue>
      </Reference>
      <Reference URI="/xl/printerSettings/printerSettings47.bin?ContentType=application/vnd.openxmlformats-officedocument.spreadsheetml.printerSettings">
        <DigestMethod Algorithm="http://www.w3.org/2001/04/xmlenc#sha256"/>
        <DigestValue>XQnO4EYgu5e1zTaYYuplRwzFmxghIoedclxnipWhgdY=</DigestValue>
      </Reference>
      <Reference URI="/xl/printerSettings/printerSettings5.bin?ContentType=application/vnd.openxmlformats-officedocument.spreadsheetml.printerSettings">
        <DigestMethod Algorithm="http://www.w3.org/2001/04/xmlenc#sha256"/>
        <DigestValue>XQnO4EYgu5e1zTaYYuplRwzFmxghIoedclxnipWhgdY=</DigestValue>
      </Reference>
      <Reference URI="/xl/printerSettings/printerSettings6.bin?ContentType=application/vnd.openxmlformats-officedocument.spreadsheetml.printerSettings">
        <DigestMethod Algorithm="http://www.w3.org/2001/04/xmlenc#sha256"/>
        <DigestValue>sgy1M9aAPc/UY9ucG8QLLmzPdzhVw/330JWTHWXIzDM=</DigestValue>
      </Reference>
      <Reference URI="/xl/printerSettings/printerSettings7.bin?ContentType=application/vnd.openxmlformats-officedocument.spreadsheetml.printerSettings">
        <DigestMethod Algorithm="http://www.w3.org/2001/04/xmlenc#sha256"/>
        <DigestValue>hqw2Zax2aDtCBilkVje/GHP8ACzo0QKnJF/QkXjFF3o=</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XQnO4EYgu5e1zTaYYuplRwzFmxghIoedclxnipWhgdY=</DigestValue>
      </Reference>
      <Reference URI="/xl/sharedStrings.xml?ContentType=application/vnd.openxmlformats-officedocument.spreadsheetml.sharedStrings+xml">
        <DigestMethod Algorithm="http://www.w3.org/2001/04/xmlenc#sha256"/>
        <DigestValue>LcuDMFaPfFH1MtJq4hoU6bVD7x7PX3izvhwWkCn06KM=</DigestValue>
      </Reference>
      <Reference URI="/xl/styles.xml?ContentType=application/vnd.openxmlformats-officedocument.spreadsheetml.styles+xml">
        <DigestMethod Algorithm="http://www.w3.org/2001/04/xmlenc#sha256"/>
        <DigestValue>B3nZz0vSu6dYqFAD0loa1lbmlq6y2WUBrPQsAdE1gMc=</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DQWVg0grW7dcEh6YBFKIIELb/hReiT12U4rLYf8ufEE=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IC6p9ER8m0rq2AHrAX68qz5dvkCKh5+7Mvc2YhqznWA=</DigestValue>
      </Reference>
      <Reference URI="/xl/worksheets/sheet10.xml?ContentType=application/vnd.openxmlformats-officedocument.spreadsheetml.worksheet+xml">
        <DigestMethod Algorithm="http://www.w3.org/2001/04/xmlenc#sha256"/>
        <DigestValue>c89/oUfBIALkfy43SiK58FaGNzuLRNTraemXKm6RUy4=</DigestValue>
      </Reference>
      <Reference URI="/xl/worksheets/sheet11.xml?ContentType=application/vnd.openxmlformats-officedocument.spreadsheetml.worksheet+xml">
        <DigestMethod Algorithm="http://www.w3.org/2001/04/xmlenc#sha256"/>
        <DigestValue>ACCDwKr7Nd9vFA/l1Z2nyJoONKIy+Y9jV7afW+arrik=</DigestValue>
      </Reference>
      <Reference URI="/xl/worksheets/sheet12.xml?ContentType=application/vnd.openxmlformats-officedocument.spreadsheetml.worksheet+xml">
        <DigestMethod Algorithm="http://www.w3.org/2001/04/xmlenc#sha256"/>
        <DigestValue>sDqdZNoqCj7hoxZKI+IoKod81nS/KvwfIJiSx3RxTmI=</DigestValue>
      </Reference>
      <Reference URI="/xl/worksheets/sheet13.xml?ContentType=application/vnd.openxmlformats-officedocument.spreadsheetml.worksheet+xml">
        <DigestMethod Algorithm="http://www.w3.org/2001/04/xmlenc#sha256"/>
        <DigestValue>fj2wwP6byUhYIvdc/IxqVnfBudpU32Pg9a8+y4N7tAs=</DigestValue>
      </Reference>
      <Reference URI="/xl/worksheets/sheet14.xml?ContentType=application/vnd.openxmlformats-officedocument.spreadsheetml.worksheet+xml">
        <DigestMethod Algorithm="http://www.w3.org/2001/04/xmlenc#sha256"/>
        <DigestValue>fl4XrvVuSkfEgARpu3x4/QlMSN04Pi/pMZboxei44YI=</DigestValue>
      </Reference>
      <Reference URI="/xl/worksheets/sheet15.xml?ContentType=application/vnd.openxmlformats-officedocument.spreadsheetml.worksheet+xml">
        <DigestMethod Algorithm="http://www.w3.org/2001/04/xmlenc#sha256"/>
        <DigestValue>QDXUq9yqWpROrYqhojvJ3rd8qnA1AKeaJJovyLp+unM=</DigestValue>
      </Reference>
      <Reference URI="/xl/worksheets/sheet16.xml?ContentType=application/vnd.openxmlformats-officedocument.spreadsheetml.worksheet+xml">
        <DigestMethod Algorithm="http://www.w3.org/2001/04/xmlenc#sha256"/>
        <DigestValue>OzBo/V1pL/Kz6f7yUmdFvgWzQgCJGMnQLFS5UPBB+WE=</DigestValue>
      </Reference>
      <Reference URI="/xl/worksheets/sheet17.xml?ContentType=application/vnd.openxmlformats-officedocument.spreadsheetml.worksheet+xml">
        <DigestMethod Algorithm="http://www.w3.org/2001/04/xmlenc#sha256"/>
        <DigestValue>1cKjKjmKt3TwcePQY7P9cwxynipkNXox0fmXKRTCCls=</DigestValue>
      </Reference>
      <Reference URI="/xl/worksheets/sheet18.xml?ContentType=application/vnd.openxmlformats-officedocument.spreadsheetml.worksheet+xml">
        <DigestMethod Algorithm="http://www.w3.org/2001/04/xmlenc#sha256"/>
        <DigestValue>2a/0s8qj4T10uaXnCkNhoCa/cJ9ymURhkRewQpYGiqU=</DigestValue>
      </Reference>
      <Reference URI="/xl/worksheets/sheet19.xml?ContentType=application/vnd.openxmlformats-officedocument.spreadsheetml.worksheet+xml">
        <DigestMethod Algorithm="http://www.w3.org/2001/04/xmlenc#sha256"/>
        <DigestValue>RQAgc4PV6AncpvjGxvAkwnnKCENdeuQxIz4OQOizBto=</DigestValue>
      </Reference>
      <Reference URI="/xl/worksheets/sheet2.xml?ContentType=application/vnd.openxmlformats-officedocument.spreadsheetml.worksheet+xml">
        <DigestMethod Algorithm="http://www.w3.org/2001/04/xmlenc#sha256"/>
        <DigestValue>931uTGT4ZnywtVpBC+Ko3V1m9g9rVvmoF+PTCZ3CUXM=</DigestValue>
      </Reference>
      <Reference URI="/xl/worksheets/sheet20.xml?ContentType=application/vnd.openxmlformats-officedocument.spreadsheetml.worksheet+xml">
        <DigestMethod Algorithm="http://www.w3.org/2001/04/xmlenc#sha256"/>
        <DigestValue>vxFKsIz+zXXPkeeGKhr/Csg8Beh9cU9hxsfCNQp47VY=</DigestValue>
      </Reference>
      <Reference URI="/xl/worksheets/sheet21.xml?ContentType=application/vnd.openxmlformats-officedocument.spreadsheetml.worksheet+xml">
        <DigestMethod Algorithm="http://www.w3.org/2001/04/xmlenc#sha256"/>
        <DigestValue>nscDi1XzPNZ1e5uHr7MxP43gKV6JiaP115PoJaCdxBs=</DigestValue>
      </Reference>
      <Reference URI="/xl/worksheets/sheet22.xml?ContentType=application/vnd.openxmlformats-officedocument.spreadsheetml.worksheet+xml">
        <DigestMethod Algorithm="http://www.w3.org/2001/04/xmlenc#sha256"/>
        <DigestValue>LFJmrVe037pG7H6fq5Pzn+OUmOksVt38Zaf9+wPrB8I=</DigestValue>
      </Reference>
      <Reference URI="/xl/worksheets/sheet23.xml?ContentType=application/vnd.openxmlformats-officedocument.spreadsheetml.worksheet+xml">
        <DigestMethod Algorithm="http://www.w3.org/2001/04/xmlenc#sha256"/>
        <DigestValue>PpHVtGmhFmKKq+PIw0y3HSMCCoiEXPevQWceYAHHhgo=</DigestValue>
      </Reference>
      <Reference URI="/xl/worksheets/sheet24.xml?ContentType=application/vnd.openxmlformats-officedocument.spreadsheetml.worksheet+xml">
        <DigestMethod Algorithm="http://www.w3.org/2001/04/xmlenc#sha256"/>
        <DigestValue>uix0qaoca9I8K0KF7c2YqmgOkWik9rkMdQxUZooa9hA=</DigestValue>
      </Reference>
      <Reference URI="/xl/worksheets/sheet25.xml?ContentType=application/vnd.openxmlformats-officedocument.spreadsheetml.worksheet+xml">
        <DigestMethod Algorithm="http://www.w3.org/2001/04/xmlenc#sha256"/>
        <DigestValue>CSoHa59gwncDHgvpsrvv3pwgwYs+bSdiNz9pX2S+pEo=</DigestValue>
      </Reference>
      <Reference URI="/xl/worksheets/sheet26.xml?ContentType=application/vnd.openxmlformats-officedocument.spreadsheetml.worksheet+xml">
        <DigestMethod Algorithm="http://www.w3.org/2001/04/xmlenc#sha256"/>
        <DigestValue>9wm8Le8b0lCzXKX11DzdejCciUHDbIlSaaQninPD+ls=</DigestValue>
      </Reference>
      <Reference URI="/xl/worksheets/sheet27.xml?ContentType=application/vnd.openxmlformats-officedocument.spreadsheetml.worksheet+xml">
        <DigestMethod Algorithm="http://www.w3.org/2001/04/xmlenc#sha256"/>
        <DigestValue>f3+jTa5ryPaN72MhTUL3A+TwnuQlO3m+fImMjjL6+FE=</DigestValue>
      </Reference>
      <Reference URI="/xl/worksheets/sheet28.xml?ContentType=application/vnd.openxmlformats-officedocument.spreadsheetml.worksheet+xml">
        <DigestMethod Algorithm="http://www.w3.org/2001/04/xmlenc#sha256"/>
        <DigestValue>NVRYjU9BLJQekG5CuY4Wxnau0QMf/Uj2BljfnKFQuuk=</DigestValue>
      </Reference>
      <Reference URI="/xl/worksheets/sheet29.xml?ContentType=application/vnd.openxmlformats-officedocument.spreadsheetml.worksheet+xml">
        <DigestMethod Algorithm="http://www.w3.org/2001/04/xmlenc#sha256"/>
        <DigestValue>TZeNuGqCEY/PwWLoFVQd16jeNJm7yquH3O+QTh7yAPE=</DigestValue>
      </Reference>
      <Reference URI="/xl/worksheets/sheet3.xml?ContentType=application/vnd.openxmlformats-officedocument.spreadsheetml.worksheet+xml">
        <DigestMethod Algorithm="http://www.w3.org/2001/04/xmlenc#sha256"/>
        <DigestValue>kL4ovNqa76mJ/xQ8Jqa8La663Nk9CabQ07fkg8E8X5Y=</DigestValue>
      </Reference>
      <Reference URI="/xl/worksheets/sheet30.xml?ContentType=application/vnd.openxmlformats-officedocument.spreadsheetml.worksheet+xml">
        <DigestMethod Algorithm="http://www.w3.org/2001/04/xmlenc#sha256"/>
        <DigestValue>wLCeO8JQMNn1Hn22XLES2KkaB6tVJvfgS3vhzRtG1bs=</DigestValue>
      </Reference>
      <Reference URI="/xl/worksheets/sheet31.xml?ContentType=application/vnd.openxmlformats-officedocument.spreadsheetml.worksheet+xml">
        <DigestMethod Algorithm="http://www.w3.org/2001/04/xmlenc#sha256"/>
        <DigestValue>s/lYdW2NIiMzfbOq3dd1A1CfChfHmnV/Ufl51nKSxVs=</DigestValue>
      </Reference>
      <Reference URI="/xl/worksheets/sheet32.xml?ContentType=application/vnd.openxmlformats-officedocument.spreadsheetml.worksheet+xml">
        <DigestMethod Algorithm="http://www.w3.org/2001/04/xmlenc#sha256"/>
        <DigestValue>WxNsbR+kaRoRhlJs6hlpxmr0qLQvlRYScZja1C4djSs=</DigestValue>
      </Reference>
      <Reference URI="/xl/worksheets/sheet33.xml?ContentType=application/vnd.openxmlformats-officedocument.spreadsheetml.worksheet+xml">
        <DigestMethod Algorithm="http://www.w3.org/2001/04/xmlenc#sha256"/>
        <DigestValue>1MqSrMkrMqSFU4Hhe/KHYmQLgHdBPNihDUWL6cjr+ps=</DigestValue>
      </Reference>
      <Reference URI="/xl/worksheets/sheet34.xml?ContentType=application/vnd.openxmlformats-officedocument.spreadsheetml.worksheet+xml">
        <DigestMethod Algorithm="http://www.w3.org/2001/04/xmlenc#sha256"/>
        <DigestValue>iGXlC1LBT31vc2s2R4iwQ1jOSQT636sPczoJihOAZdA=</DigestValue>
      </Reference>
      <Reference URI="/xl/worksheets/sheet35.xml?ContentType=application/vnd.openxmlformats-officedocument.spreadsheetml.worksheet+xml">
        <DigestMethod Algorithm="http://www.w3.org/2001/04/xmlenc#sha256"/>
        <DigestValue>ucpfQolW9Ep6TB20upB9+lvUjlrB+dK1avQ9Loe4C70=</DigestValue>
      </Reference>
      <Reference URI="/xl/worksheets/sheet36.xml?ContentType=application/vnd.openxmlformats-officedocument.spreadsheetml.worksheet+xml">
        <DigestMethod Algorithm="http://www.w3.org/2001/04/xmlenc#sha256"/>
        <DigestValue>RlhXZTTN4XcAuwHKpq00llM56ZQAWTtyIuTD8RFKCuM=</DigestValue>
      </Reference>
      <Reference URI="/xl/worksheets/sheet37.xml?ContentType=application/vnd.openxmlformats-officedocument.spreadsheetml.worksheet+xml">
        <DigestMethod Algorithm="http://www.w3.org/2001/04/xmlenc#sha256"/>
        <DigestValue>QPQ4LqR/iHzJb9CsKMtn03LYBGha5RsW/3JzfjF6+z8=</DigestValue>
      </Reference>
      <Reference URI="/xl/worksheets/sheet38.xml?ContentType=application/vnd.openxmlformats-officedocument.spreadsheetml.worksheet+xml">
        <DigestMethod Algorithm="http://www.w3.org/2001/04/xmlenc#sha256"/>
        <DigestValue>olZSAk/OE11YySDRADZamHL78xcXuzCvzj2JDPLwq6o=</DigestValue>
      </Reference>
      <Reference URI="/xl/worksheets/sheet39.xml?ContentType=application/vnd.openxmlformats-officedocument.spreadsheetml.worksheet+xml">
        <DigestMethod Algorithm="http://www.w3.org/2001/04/xmlenc#sha256"/>
        <DigestValue>N5GBxZPLztAKjE+lFlu4S5K24INKXNabtAVrnZ3Snlc=</DigestValue>
      </Reference>
      <Reference URI="/xl/worksheets/sheet4.xml?ContentType=application/vnd.openxmlformats-officedocument.spreadsheetml.worksheet+xml">
        <DigestMethod Algorithm="http://www.w3.org/2001/04/xmlenc#sha256"/>
        <DigestValue>FOOXGioN/VGTUDjOEerDayWdKA7DLe4C+4GDHrnlMGk=</DigestValue>
      </Reference>
      <Reference URI="/xl/worksheets/sheet40.xml?ContentType=application/vnd.openxmlformats-officedocument.spreadsheetml.worksheet+xml">
        <DigestMethod Algorithm="http://www.w3.org/2001/04/xmlenc#sha256"/>
        <DigestValue>NkVAQGgi0xWezaLlk/bURaZdYj9VBATaBE3t2pSKtms=</DigestValue>
      </Reference>
      <Reference URI="/xl/worksheets/sheet41.xml?ContentType=application/vnd.openxmlformats-officedocument.spreadsheetml.worksheet+xml">
        <DigestMethod Algorithm="http://www.w3.org/2001/04/xmlenc#sha256"/>
        <DigestValue>lVyfgDTFSuJxyxgrx1kCAXshAAMR+ZTqoIBJ0/3ZuNQ=</DigestValue>
      </Reference>
      <Reference URI="/xl/worksheets/sheet42.xml?ContentType=application/vnd.openxmlformats-officedocument.spreadsheetml.worksheet+xml">
        <DigestMethod Algorithm="http://www.w3.org/2001/04/xmlenc#sha256"/>
        <DigestValue>sJd2tonvewCLrQQXeN0Y9Qiv28XLilTNkGA/9ya31Bg=</DigestValue>
      </Reference>
      <Reference URI="/xl/worksheets/sheet43.xml?ContentType=application/vnd.openxmlformats-officedocument.spreadsheetml.worksheet+xml">
        <DigestMethod Algorithm="http://www.w3.org/2001/04/xmlenc#sha256"/>
        <DigestValue>l7zllWbLTM1mDOdQyiFX2+qKVtyt8zsE/Db0wN7XiCI=</DigestValue>
      </Reference>
      <Reference URI="/xl/worksheets/sheet44.xml?ContentType=application/vnd.openxmlformats-officedocument.spreadsheetml.worksheet+xml">
        <DigestMethod Algorithm="http://www.w3.org/2001/04/xmlenc#sha256"/>
        <DigestValue>kiVk+Lk2fAk0CdihrVJywSG3t1w6OIq365MaQIJOjCg=</DigestValue>
      </Reference>
      <Reference URI="/xl/worksheets/sheet45.xml?ContentType=application/vnd.openxmlformats-officedocument.spreadsheetml.worksheet+xml">
        <DigestMethod Algorithm="http://www.w3.org/2001/04/xmlenc#sha256"/>
        <DigestValue>hQBwWZ9osvkIxszZZCpv4CXMaC/NCvpqlcPNW69Qh8E=</DigestValue>
      </Reference>
      <Reference URI="/xl/worksheets/sheet46.xml?ContentType=application/vnd.openxmlformats-officedocument.spreadsheetml.worksheet+xml">
        <DigestMethod Algorithm="http://www.w3.org/2001/04/xmlenc#sha256"/>
        <DigestValue>nBgI2U2wavpnYABuh+7Sidygmo85+ROewMUtGb6GrEk=</DigestValue>
      </Reference>
      <Reference URI="/xl/worksheets/sheet47.xml?ContentType=application/vnd.openxmlformats-officedocument.spreadsheetml.worksheet+xml">
        <DigestMethod Algorithm="http://www.w3.org/2001/04/xmlenc#sha256"/>
        <DigestValue>eV3KXFajnFp2gdojtLlkRz4NhIs5GO+PlnCBcT3C3f0=</DigestValue>
      </Reference>
      <Reference URI="/xl/worksheets/sheet5.xml?ContentType=application/vnd.openxmlformats-officedocument.spreadsheetml.worksheet+xml">
        <DigestMethod Algorithm="http://www.w3.org/2001/04/xmlenc#sha256"/>
        <DigestValue>TTJXRK0zJWPVv6LxqzaVEjzVIH12UsHBY78ThBHPuqE=</DigestValue>
      </Reference>
      <Reference URI="/xl/worksheets/sheet6.xml?ContentType=application/vnd.openxmlformats-officedocument.spreadsheetml.worksheet+xml">
        <DigestMethod Algorithm="http://www.w3.org/2001/04/xmlenc#sha256"/>
        <DigestValue>XcaqTjwmYcD2hU4mxxVozrJCrgB+yWTZMiZqralt810=</DigestValue>
      </Reference>
      <Reference URI="/xl/worksheets/sheet7.xml?ContentType=application/vnd.openxmlformats-officedocument.spreadsheetml.worksheet+xml">
        <DigestMethod Algorithm="http://www.w3.org/2001/04/xmlenc#sha256"/>
        <DigestValue>aA4HLGYcHmFtFCenFikq5uj9jAnESZiJljwn3Uy/LSk=</DigestValue>
      </Reference>
      <Reference URI="/xl/worksheets/sheet8.xml?ContentType=application/vnd.openxmlformats-officedocument.spreadsheetml.worksheet+xml">
        <DigestMethod Algorithm="http://www.w3.org/2001/04/xmlenc#sha256"/>
        <DigestValue>lqB+4jDVsBJ6XnkN/zEvrnH7NqiIrBJZnm+Ork5rPJ8=</DigestValue>
      </Reference>
      <Reference URI="/xl/worksheets/sheet9.xml?ContentType=application/vnd.openxmlformats-officedocument.spreadsheetml.worksheet+xml">
        <DigestMethod Algorithm="http://www.w3.org/2001/04/xmlenc#sha256"/>
        <DigestValue>X7bDsCNoJ76egJkZ9SsfFr7/N8wewnTK5JrzEnV/KIM=</DigestValue>
      </Reference>
    </Manifest>
    <SignatureProperties>
      <SignatureProperty Id="idSignatureTime" Target="#idPackageSignature">
        <mdssi:SignatureTime xmlns:mdssi="http://schemas.openxmlformats.org/package/2006/digital-signature">
          <mdssi:Format>YYYY-MM-DDThh:mm:ssTZD</mdssi:Format>
          <mdssi:Value>2026-03-16T12:05:02Z</mdssi:Value>
        </mdssi:SignatureTime>
      </SignatureProperty>
    </SignatureProperties>
  </Object>
  <Object Id="idOfficeObject">
    <SignatureProperties>
      <SignatureProperty Id="idOfficeV1Details" Target="#idPackageSignature">
        <SignatureInfoV1 xmlns="http://schemas.microsoft.com/office/2006/digsig">
          <SetupID>{73E31220-D4B7-4FB9-AD12-732318DDD542}</SetupID>
          <SignatureText>Rodrigo David Rodríguez Castillo</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2026-03-16T12:05:02Z</xd:SigningTime>
          <xd:SigningCertificate>
            <xd:Cert>
              <xd:CertDigest>
                <DigestMethod Algorithm="http://www.w3.org/2001/04/xmlenc#sha256"/>
                <DigestValue>jKb53NUY0jekiQ4ywai+edt5VPFmJauIVp/PpC4/AgU=</DigestValue>
              </xd:CertDigest>
              <xd:IssuerSerial>
                <X509IssuerName>C=PY, O=DOCUMENTA S.A., SERIALNUMBER=RUC80050172-1, CN=CA-DOCUMENTA S.A.</X509IssuerName>
                <X509SerialNumber>659288821991023398</X509SerialNumber>
              </xd:IssuerSerial>
            </xd:Cert>
          </xd:SigningCertificate>
          <xd:SignaturePolicyIdentifier>
            <xd:SignaturePolicyImplied/>
          </xd:SignaturePolicyIdentifier>
        </xd:SignedSignatureProperties>
      </xd:SignedProperties>
    </xd:QualifyingProperties>
  </Object>
  <Object Id="idValidSigLnImg">AQAAAGwAAAAAAAAAAAAAACMBAAB/AAAAAAAAAAAAAAC6HAAAogwAACBFTUYAAAEAmBwAAKo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HO6+CtBeWHbA2TwEgg8qWSAAAAACAAAAAAA8BLqcDVTohVAR/v///1DRkQCIfvFTAAAAACgAAAAYCAIEZAAAAFDRkQBEghd3qL7BCgAAPAQgAAAAAAAAAAAAAAAAAAIEAgAAAAMAAABkAAAAaG5SRSiTGgVi1OpTKJMaBQAAUkUokxoFYtTqU9DrvgoAADwEZM+RAGTPkQD2PhN3GG5SRSiTGgWwGslUKJMaBShuUkVeqy54mM+RAK2WOHYAAFh2jM+RAAAAAACUz5EAAAAAAIsbclgAAFh2AAAAABMAFACCDypZ0F5YdqzPkQAE+Pp2AAAAAAAAAADoxFl2ZHYACAAAAAAlAAAADAAAAAEAAAAYAAAADAAAAAAAAAASAAAADAAAAAEAAAAeAAAAGAAAAMMAAAAEAAAA9wAAABEAAAAlAAAADAAAAAEAAABUAAAAhAAAAMQAAAAEAAAA9QAAABAAAAABAAAA0XbJQVUVykHEAAAABAAAAAkAAABMAAAAAAAAAAAAAAAAAAAA//////////9gAAAAMQA2AC8AMwAvADIAMAAyADYAAAAGAAAABgAAAAQAAAAGAAAABAAAAAYAAAAGAAAABgAAAAYAAABLAAAAQAAAADAAAAAFAAAAIAAAAAEAAAABAAAAEAAAAAAAAAAAAAAAJAEAAIAAAAAAAAAAAAAAACQBAACAAAAAUgAAAHABAAACAAAAEAAAAAcAAAAAAAAAAAAAALwCAAAAAAAAAQICIlMAeQBzAHQAZQBtAAAAAAAAAAAAAAAAAAAAAAAAAAAAAAAAAAAAAAAAAAAAAAAAAAAAAAAAAAAAAAAAAAAAAAAAADwECQAAAOxpF3cJAAAAYOM8BAAAAADA2TwEwNk8BFgPKlkAAAAAixtyWAkAAAAAAAAAAAAAAAAAAAAAAAAAkKU+BAAAAAAAAAAAAAAAAAAAAAAAAAAAAAAAAAAAAAAAAAAAAAAAAAAAAAAAAAAAAAAAAAAAAAAAAAAAAAAAAAAAkQAuhC54pGYhd5ThkQDY1BN3wNk8BIsbclgAAAAA6NUTd///AAAAAAAAy9YTd8vWE3fE4ZEAyOGRAFgPKlkAAAAAAAAAAGH7N3aLG3JYBwAAAPzhkQD84ZEA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WxGwGslUX2UTd1cAAAAgAAAAABJEBAAAPASAlWxUePVCEXBOTEUokxoFsBrJVETvjwAoAAAAAAgCBGQAAADg6qIKKAAAANE58VOQNHcfwOpbEQAAAAAAAAAAsBrJVAIAAAACAAAABQAAAAAAAgTMAQIEAAAAACAAAABMGwIEAAAAAAAAPARIGwIEVFZsVLDvjwC+YBN3qPSPAL5gE3cAAAAAAAAAACAAAAAAqWxUzO+PAKMdOlkAADwEAAAAAAAAAAAAAAAAYfs3duDvjwAGAAAA9PCPAPTwjwAAAgAA/P///wEAAAAAAAAAAAAAAAAAAAAAAAAAAAAAAAAAAABkdgAIAAAAACUAAAAMAAAAAwAAABgAAAAMAAAAAAAAABIAAAAMAAAAAQAAABYAAAAMAAAACAAAAFQAAABUAAAACgAAACcAAAAeAAAASgAAAAEAAADRdslBVRXKQQoAAABLAAAAAQAAAEwAAAAEAAAACQAAACcAAAAgAAAASwAAAFAAAABYAA1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BT//////8cGQAAClMKAIy4jwoAAAAAIQpT//////8cGQAAClMKAIy4jwq5sBR3XO+PANpsWHa+CwFfIQoKU05BSQByizB45O+PAGTIelgAAAAA8PGLCvDxiwpzyHpYMBMKGBDVPBHw8YsKAAAAAAAAAAAAAAAAAAAAAAAAAAAAAAAAAAAAAAAAAAAAAAAAAAAAAAAAAAAAAAAAAAAAAAAAAAAAAAAAAAAAAAAAAAAAAAAAAAAAAAAAAAAAAAAAAAAAAAAAAABh+zd2/O+PAAkAAAAM8Y8ADPGPAAACAAD8////AQAAAAAAAAAAAAAAAAAAAAAAAAAAAAAAAAAAAGR2AAgAAAAAJQAAAAwAAAAEAAAAGAAAAAwAAAAAAAAAEgAAAAwAAAABAAAAHgAAABgAAAApAAAAMwAAAPEAAABIAAAAJQAAAAwAAAAEAAAAVAAAAPQAAAAqAAAAMwAAAO8AAABHAAAAAQAAANF2yUFVFcpBKgAAADMAAAAcAAAATAAAAAAAAAAAAAAAAAAAAP//////////hAAAAFIAbwBkAHIAaQBnAG8AIABEAGEAdgBpAGQAIABSAG8AZAByAO0AZwB1AGUAegAgAEMALgAuAC4ACgAAAAkAAAAJAAAABgAAAAQAAAAJAAAACQAAAAQAAAALAAAACAAAAAgAAAAEAAAACQAAAAQAAAAKAAAACQAAAAkAAAAGAAAABAAAAAkAAAAJAAAACAAAAAcAAAAEAAAACgAAAAMAAAADAAAAAwAAAEsAAABAAAAAMAAAAAUAAAAgAAAAAQAAAAEAAAAQAAAAAAAAAAAAAAAkAQAAgAAAAAAAAAAAAAAAJAEAAIAAAAAlAAAADAAAAAIAAAAnAAAAGAAAAAUAAAAAAAAA////AAAAAAAlAAAADAAAAAUAAABMAAAAZAAAAAAAAABQAAAAIwEAAHwAAAAAAAAAUAAAAC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UAAAAXAAAAAEAAADRdslBVRXKQQoAAABQAAAAIAAAAEwAAAAAAAAAAAAAAAAAAAD//////////4wAAABSAE8ARABSAEkARwBPACAARABBAFYASQBEACAAUgBPAEQAUgBJAEcAVQBFAFoAIABDAEEAUwBUAEkATABMAE8ABwAAAAkAAAAIAAAABwAAAAMAAAAIAAAACQAAAAMAAAAIAAAABwAAAAcAAAADAAAACAAAAAMAAAAHAAAACQAAAAgAAAAHAAAAAwAAAAgAAAAIAAAABgAAAAYAAAADAAAABwAAAAcAAAAGAAAABgAAAAMAAAAFAAAABQAAAAkAAABLAAAAQAAAADAAAAAFAAAAIAAAAAEAAAABAAAAEAAAAAAAAAAAAAAAJAEAAIAAAAAAAAAAAAAAAC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4AAAAbAAAAAEAAADRdslBVRXKQQoAAABgAAAAEAAAAEwAAAAAAAAAAAAAAAAAAAD//////////2wAAABDAE8ATgBUAEEARABPAFIAIABHAEUATgBFAFIAQQBMAAcAAAAJAAAACAAAAAYAAAAHAAAACAAAAAkAAAAHAAAAAwAAAAgAAAAGAAAACAAAAAYAAAAHAAAABwAAAAUAAABLAAAAQAAAADAAAAAFAAAAIAAAAAEAAAABAAAAEAAAAAAAAAAAAAAAJAEAAIAAAAAAAAAAAAAAACQBAACAAAAAJQAAAAwAAAACAAAAJwAAABgAAAAFAAAAAAAAAP///wAAAAAAJQAAAAwAAAAFAAAATAAAAGQAAAAJAAAAcAAAABoBAAB8AAAACQAAAHAAAAASAQAADQAAACEA8AAAAAAAAAAAAAAAgD8AAAAAAAAAAAAAgD8AAAAAAAAAAAAAAAAAAAAAAAAAAAAAAAAAAAAAAAAAACUAAAAMAAAAAAAAgCgAAAAMAAAABQAAACUAAAAMAAAAAQAAABgAAAAMAAAAAAAAABIAAAAMAAAAAQAAABYAAAAMAAAAAAAAAFQAAABcAQAACgAAAHAAAAAZAQAAfAAAAAEAAADRdslBVRXKQQoAAABwAAAALQAAAEwAAAAEAAAACQAAAHAAAAAbAQAAfQAAAKgAAABGAGkAcgBtAGEAZABvACAAcABvAHIAOgAgAFIATwBEAFIASQBHAE8AIABEAEEAVgBJAEQAIABSAE8ARABSAEkARwBVAEUAWgAgAEMAQQBTAFQASQBMAEwATwAAAAYAAAADAAAABAAAAAkAAAAGAAAABwAAAAcAAAADAAAABwAAAAcAAAAEAAAAAwAAAAMAAAAHAAAACQAAAAgAAAAHAAAAAwAAAAgAAAAJAAAAAwAAAAgAAAAHAAAABwAAAAMAAAAIAAAAAwAAAAcAAAAJAAAACAAAAAcAAAADAAAACAAAAAgAAAAGAAAABgAAAAMAAAAHAAAABwAAAAYAAAAGAAAAAwAAAAUAAAAFAAAACQAAABYAAAAMAAAAAAAAACUAAAAMAAAAAgAAAA4AAAAUAAAAAAAAABAAAAAUAAAA</Object>
  <Object Id="idInvalidSigLnImg">AQAAAGwAAAAAAAAAAAAAACMBAAB/AAAAAAAAAAAAAAC6HAAAogwAACBFTUYAAAEAOCAAALAAAAAGAAAAAAAAAAAAAAAAAAAAVgUAAAADAABYAQAAwgAAAAAAAAAAAAAAAAAAAMA/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AAAAAAAAAAAAAAAkAQAAgAAAACEA8AAAAAAAAAAAAAAAgD8AAAAAAAAAAAAAgD8AAAAAAAAAAAAAAAAAAAAAAAAAAAAAAAAAAAAAAAAAACUAAAAMAAAAAAAAgCgAAAAMAAAAAQAAACcAAAAYAAAAAQAAAAAAAADw8PAAAAAAACUAAAAMAAAAAQAAAEwAAABkAAAAAAAAAAAAAAAjAQAAfwAAAAAAAAAAAAAAJAEAAIAAAAAhAPAAAAAAAAAAAAAAAIA/AAAAAAAAAAAAAIA/AAAAAAAAAAAAAAAAAAAAAAAAAAAAAAAAAAAAAAAAAAAlAAAADAAAAAAAAIAoAAAADAAAAAEAAAAnAAAAGAAAAAEAAAAAAAAA////AAAAAAAlAAAADAAAAAEAAABMAAAAZAAAAAAAAAAAAAAAIwEAAH8AAAAAAAAAAAAAACQBAACAAAAAIQDwAAAAAAAAAAAAAACAPwAAAAAAAAAAAACAPwAAAAAAAAAAAAAAAAAAAAAAAAAAAAAAAAAAAAAAAAAAJQAAAAwAAAAAAACAKAAAAAwAAAABAAAAJwAAABgAAAABAAAAAAAAAP///wAAAAAAJQAAAAwAAAABAAAATAAAAGQAAAAAAAAAAAAAACM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HgAAAAcKDQcKDQcJDQ4WMShFrjFU1TJV1gECBAIDBAECBQoRKyZBowsTMdkeAAAAfqbJd6PIeqDCQFZ4JTd0Lk/HMVPSGy5uFiE4GypVJ0KnHjN9AAABqnY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9keAAAAotHvtdryxOL1xOL1tdry0+r32+350+r3tdryxOL1pdPvc5rAAQIDyQoAAABpj7ZnjrZqj7Zqj7ZnjrZtkbdukrdtkbdnjrZqj7ZojrZ3rdUCAwTuHgAAAAAAAAAAAAAAAAAAAAAAAAAAAAAAAAAAAAAAAAAAAAAAAAAAAAAAAMkK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zuvgrQXlh2wNk8BIIPKlkgAAAAAgAAAAAAPAS6nA1U6IVQEf7///9Q0ZEAiH7xUwAAAAAoAAAAGAgCBGQAAABQ0ZEARIIXd6i+wQoAADwEIAAAAAAAAAAAAAAAAAACBAIAAAADAAAAZAAAAGhuUkUokxoFYtTqUyiTGgUAAFJFKJMaBWLU6lPQ674KAAA8BGTPkQBkz5EA9j4TdxhuUkUokxoFsBrJVCiTGgUoblJFXqsueJjPkQCtljh2AABYdozPkQAAAAAAlM+RAAAAAACLG3JYAABYdgAAAAATABQAgg8qWdBeWHasz5EABPj6dgAAAAAAAAAA6MRZdm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CQBAACAAAAAAAAAAAAAAAAkAQAAgAAAAFIAAABwAQAAAgAAABAAAAAHAAAAAAAAAAAAAAC8AgAAAAAAAAECAiJTAHkAcwB0AGUAbQAAAAAAAAAAAAAAAAAAAAAAAAAAAAAAAAAAAAAAAAAAAAAAAAAAAAAAAAAAAAAAAAAAAAAAAAA8BAkAAADsaRd3CQAAAGDjPAQAAAAAwNk8BMDZPARYDypZAAAAAIsbclgJAAAAAAAAAAAAAAAAAAAAAAAAAJClPgQAAAAAAAAAAAAAAAAAAAAAAAAAAAAAAAAAAAAAAAAAAAAAAAAAAAAAAAAAAAAAAAAAAAAAAAAAAAAAAAAAAJEALoQueKRmIXeU4ZEA2NQTd8DZPASLG3JYAAAAAOjVE3f//wAAAAAAAMvWE3fL1hN3xOGRAMjhkQBYDypZAAAAAAAAAABh+zd2ixtyWAcAAAD84ZEA/OGRAA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RsBrJVF9lE3dXAAAAIAAAAAASRAQAADwEgJVsVHj1QhFwTkxFKJMaBbAayVRE748AKAAAAAAIAgRkAAAA4OqiCigAAADROfFTkDR3H8DqWxEAAAAAAAAAALAayVQCAAAAAgAAAAUAAAAAAAIEzAECBAAAAAAgAAAATBsCBAAAAAAAADwESBsCBFRWbFSw748AvmATd6j0jwC+YBN3AAAAAAAAAAAgAAAAAKlsVMzvjwCjHTpZAAA8BAAAAAAAAAAAAAAAAGH7N3bg748ABgAAAPTwjwD08I8AAAIAAPz///8BAAAAAAAAAAAAAAAAAAAAAAAAAAAA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U///////HBkAAApTCgCMuI8KAAAAACEKU///////HBkAAApTCgCMuI8KubAUd1zvjwDabFh2vgsBXyEKClNOQUkAcosweOTvjwBkyHpYAAAAAPDxiwrw8YsKc8h6WDATChgQ1TwR8PGLCgAAAAAAAAAAAAAAAAAAAAAAAAAAAAAAAAAAAAAAAAAAAAAAAAAAAAAAAAAAAAAAAAAAAAAAAAAAAAAAAAAAAAAAAAAAAAAAAAAAAAAAAAAAAAAAAAAAAAAAAAAAYfs3dvzvjwAJAAAADPGPAAzxjwAAAgAA/P///wEAAAAAAAAAAAAAAAAAAAAAAAAAAAAAAAAAAABkdgAIAAAAACUAAAAMAAAABAAAABgAAAAMAAAAAAAAABIAAAAMAAAAAQAAAB4AAAAYAAAAKQAAADMAAADxAAAASAAAACUAAAAMAAAABAAAAFQAAAD0AAAAKgAAADMAAADvAAAARwAAAAEAAADRdslBVRXKQSoAAAAzAAAAHAAAAEwAAAAAAAAAAAAAAAAAAAD//////////4QAAABSAG8AZAByAGkAZwBvACAARABhAHYAaQBkACAAUgBvAGQAcgDtAGcAdQBlAHoAIABDAC4ALgAuAAoAAAAJAAAACQAAAAYAAAAEAAAACQAAAAkAAAAEAAAACwAAAAgAAAAIAAAABAAAAAkAAAAEAAAACgAAAAkAAAAJAAAABgAAAAQAAAAJAAAACQAAAAgAAAAHAAAABAAAAAoAAAADAAAAAwAAAAMAAABLAAAAQAAAADAAAAAFAAAAIAAAAAEAAAABAAAAEAAAAAAAAAAAAAAAJAEAAIAAAAAAAAAAAAAAACQBAACAAAAAJQAAAAwAAAACAAAAJwAAABgAAAAFAAAAAAAAAP///wAAAAAAJQAAAAwAAAAFAAAATAAAAGQAAAAAAAAAUAAAACMBAAB8AAAAAAAAAFAAAAAk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DAEAAAoAAABQAAAA1AAAAFwAAAABAAAA0XbJQVUVykEKAAAAUAAAACAAAABMAAAAAAAAAAAAAAAAAAAA//////////+MAAAAUgBPAEQAUgBJAEcATwAgAEQAQQBWAEkARAAgAFIATwBEAFIASQBHAFUARQBaACAAQwBBAFMAVABJAEwATABPAAcAAAAJAAAACAAAAAcAAAADAAAACAAAAAkAAAADAAAACAAAAAcAAAAHAAAAAwAAAAgAAAADAAAABwAAAAkAAAAIAAAABwAAAAMAAAAIAAAACAAAAAYAAAAGAAAAAwAAAAcAAAAHAAAABgAAAAYAAAADAAAABQAAAAUAAAAJAAAASwAAAEAAAAAwAAAABQAAACAAAAABAAAAAQAAABAAAAAAAAAAAAAAACQBAACAAAAAAAAAAAAAAAAk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eAAAAGwAAAABAAAA0XbJQVUVykEKAAAAYAAAABAAAABMAAAAAAAAAAAAAAAAAAAA//////////9sAAAAQwBPAE4AVABBAEQATwBSACAARwBFAE4ARQBSAEEATAAHAAAACQAAAAgAAAAGAAAABwAAAAgAAAAJAAAABwAAAAMAAAAIAAAABgAAAAgAAAAGAAAABwAAAAcAAAAFAAAASwAAAEAAAAAwAAAABQAAACAAAAABAAAAAQAAABAAAAAAAAAAAAAAACQBAACAAAAAAAAAAAAAAAAkAQAAgAAAACUAAAAMAAAAAgAAACcAAAAYAAAABQAAAAAAAAD///8AAAAAACUAAAAMAAAABQAAAEwAAABkAAAACQAAAHAAAAAaAQAAfAAAAAkAAABwAAAAEgEAAA0AAAAhAPAAAAAAAAAAAAAAAIA/AAAAAAAAAAAAAIA/AAAAAAAAAAAAAAAAAAAAAAAAAAAAAAAAAAAAAAAAAAAlAAAADAAAAAAAAIAoAAAADAAAAAUAAAAlAAAADAAAAAEAAAAYAAAADAAAAAAAAAASAAAADAAAAAEAAAAWAAAADAAAAAAAAABUAAAAXAEAAAoAAABwAAAAGQEAAHwAAAABAAAA0XbJQVUVykEKAAAAcAAAAC0AAABMAAAABAAAAAkAAABwAAAAGwEAAH0AAACoAAAARgBpAHIAbQBhAGQAbwAgAHAAbwByADoAIABSAE8ARABSAEkARwBPACAARABBAFYASQBEACAAUgBPAEQAUgBJAEcAVQBFAFoAIABDAEEAUwBUAEkATABMAE8AAAAGAAAAAwAAAAQAAAAJAAAABgAAAAcAAAAHAAAAAwAAAAcAAAAHAAAABAAAAAMAAAADAAAABwAAAAkAAAAIAAAABwAAAAMAAAAIAAAACQAAAAMAAAAIAAAABwAAAAcAAAADAAAACAAAAAMAAAAHAAAACQAAAAgAAAAHAAAAAwAAAAgAAAAIAAAABgAAAAYAAAADAAAABwAAAAcAAAAGAAAABgAAAAMAAAAFAAAABQ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IDgXgTED9Huzclo7uZCXZeqcxLALD0Gy0Cny2vxpFbE=</DigestValue>
    </Reference>
    <Reference Type="http://www.w3.org/2000/09/xmldsig#Object" URI="#idOfficeObject">
      <DigestMethod Algorithm="http://www.w3.org/2001/04/xmlenc#sha256"/>
      <DigestValue>mMQaxqr5lGzST0vivv0wQPq5n2ohCPhnReozrLOB4/c=</DigestValue>
    </Reference>
    <Reference Type="http://uri.etsi.org/01903#SignedProperties" URI="#idSignedProperties">
      <Transforms>
        <Transform Algorithm="http://www.w3.org/TR/2001/REC-xml-c14n-20010315"/>
      </Transforms>
      <DigestMethod Algorithm="http://www.w3.org/2001/04/xmlenc#sha256"/>
      <DigestValue>DntpNF2aWs2YYvXfcDxa+2tneaexws5iGeMYbdmiijc=</DigestValue>
    </Reference>
    <Reference Type="http://www.w3.org/2000/09/xmldsig#Object" URI="#idValidSigLnImg">
      <DigestMethod Algorithm="http://www.w3.org/2001/04/xmlenc#sha256"/>
      <DigestValue>JXBu+7cZHoiPKFRX1YTgofrWo5/ulktQ/eXq1xeyvdA=</DigestValue>
    </Reference>
    <Reference Type="http://www.w3.org/2000/09/xmldsig#Object" URI="#idInvalidSigLnImg">
      <DigestMethod Algorithm="http://www.w3.org/2001/04/xmlenc#sha256"/>
      <DigestValue>FisEDRLElBAqEgAyHyk3DfdhhVofPNortVlye1adQ9o=</DigestValue>
    </Reference>
  </SignedInfo>
  <SignatureValue>6Mqi6zQOYBbPBNqCVlcO75ciborvs8rlHJRhJMhK5xoa0boij6nAMAhQbZBbBUgw3ZRaMZ/Tyu8E
pjvv1c6x/ol6amKirfpwRfSPooEUNt4crJ6N8oVjwboOsVxmQQjdsjJ9DE7Wi42c3lk6cxJEafOu
imltaENeOwNKxo8z3tNd2LQ8UhnnIl/yCHW78JVZAtMPatq6Rk3B7pjzXRbwCrycijbuz07VTfN/
8w/1V4ywDCZer+Hn45UhC5gBL4PJyXH5TGxUIwYogzcGxybVR8Gu464fjPdpdVHqrNxkknn4Id2o
gVqjGQQROHfSmG3fAEtkviw08ojb2Zf+IHZoZw==</SignatureValue>
  <KeyInfo>
    <X509Data>
      <X509Certificate>MIIIgTCCBmmgAwIBAgIIGFAzic+xTLYwDQYJKoZIhvcNAQELBQAwWjEaMBgGA1UEAwwRQ0EtRE9DVU1FTlRBIFMuQS4xFjAUBgNVBAUTDVJVQzgwMDUwMTcyLTExFzAVBgNVBAoMDkRPQ1VNRU5UQSBTLkEuMQswCQYDVQQGEwJQWTAeFw0yNTEwMTQxOTM4MDBaFw0yNzEwMTQxOTM4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PRbO+tXT9/3Cg2OK+S4XOYy6QtI/2Dog16WyT1mI4MriJGKJdX5K8vI1g3qWHdNhkmd2bze95qDBV+Ll9IuZLImcSGeo+wbdQwxXhAcFJ14QXiG8cC4ndo86MPpyd+fReV9Gl50/uaKCamNKWfECQv0GL1deKYv2EQroTl0mEg1EKIrbdyMvMtb0pnSajv58vXiOBRUkGCV7AyhmdasqXfpItbkUpRKuc+wWQSAgGp0IS8/FmSiEsCHFBQmO57+OhhLjVV6igpdFTHKeQfEMymX42rKL/qnjjSzWRnEqY4GF/lI7O1AGns8dtjOWN4cVmrZZkqugYLGSYPDjIUNeN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hhbWRhbWF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U+YeO1EKeA66cnPYjmqbGw53VEjAOBgNVHQ8BAf8EBAMCBeAwDQYJKoZIhvcNAQELBQADggIBALUuTIr5Xy2vqGAkIGrvxUTudoWdTvRajc8hsZy/PUqNz9DAbxjXUVvX/ePjfQzAW2vHq2BAaG0BghpcSWV46b1fsSDcq5qsCZ2o/Yaf8RSIJHLkyalBN2BQo0YQyQop9PzPJc+qeHYtIRLQ9TUfGZiLx90QvwT9c/C4O3UX1nXxqnf8om34MB1qGHU1nWXX7CXG7paMjA4v3SGco0t6ttdajZnLDaVjSFE1xudkrUA38WPKIT2Pbi60gIRXqAf3s7C5z4ed4T1EZzXt9Emr4QL+sE8sfv3EJ5jQB2PFxW33dORUNhZeM/X/Lbwc7ERmAdxlX3T17Yd8CWgIIB3JyTK8B8uU4x9NEVFXno+6u03t0CXYE9eTMTwrs5QVb2epXdY5/JpOv4C7OHHjLk6khE3stb5DGoK4vNbB4pEm/uhdQypo26Q6jAWFOY6frbCkrqWzS72wo3FrIVzAOHwFH6/+lVlmpKqi+gM2bcxXUW2jQYoZhoFQb5s2MhLsDhckgwsgsssTJ+Nb4sUYyIIX3ZWGEOJ9pGj39FZ0YPEz5IQzV3uvxoxxpEV/CJ/WzjQiOMwJD6ISx/mHNUtP5BA82lB29I/uJwwV0bFqw2QIFLbd88gZCa2EaRorAulFsuodwaApAPrb/G5EdrskoTOJsEYpuq9DuckGXZ31LQf229X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Vg6QO1Qke+jZPv54F7fUUoTzs+RvzUqchtls+v097r4=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6IsaiFp6AQ7aBhzyuIMnUkSH3A+NaIa8MMSnLdqQjvo=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slRhLgiW8e0qnZm4WYXKh32xXfF1WGJwBUTVuFXxbsI=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8JrrM9RBWADrsfv5WRGeTEl6F7ZdL8+CYEK564r0yp8=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iO9s4QRw+nlLTXszm+l2wROm4vF1++3beCm/ShyfzzE=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8i+Cehk2wAABZ+JryOQs34wXA2Z1ofyKZ3JavRFEDpA=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qqEXHlMldYt6Q+EVwWpRCfPPUmwuS0g7hF76fzG+tf0=</DigestValue>
      </Reference>
      <Reference URI="/xl/drawings/drawing11.xml?ContentType=application/vnd.openxmlformats-officedocument.drawing+xml">
        <DigestMethod Algorithm="http://www.w3.org/2001/04/xmlenc#sha256"/>
        <DigestValue>qxdGaP+gyKI4feNVTzYYV6gHHoZWSfslI0VD54XAXgE=</DigestValue>
      </Reference>
      <Reference URI="/xl/drawings/drawing12.xml?ContentType=application/vnd.openxmlformats-officedocument.drawing+xml">
        <DigestMethod Algorithm="http://www.w3.org/2001/04/xmlenc#sha256"/>
        <DigestValue>eDu5ShNrCiC8s8vrp76p6Dd3ABKjXOrXwm/JLyEIT7Q=</DigestValue>
      </Reference>
      <Reference URI="/xl/drawings/drawing13.xml?ContentType=application/vnd.openxmlformats-officedocument.drawing+xml">
        <DigestMethod Algorithm="http://www.w3.org/2001/04/xmlenc#sha256"/>
        <DigestValue>tLSpgYxDrH6SrT+hTRvR48aVn8qjlxhZvVSx+ILguuE=</DigestValue>
      </Reference>
      <Reference URI="/xl/drawings/drawing14.xml?ContentType=application/vnd.openxmlformats-officedocument.drawing+xml">
        <DigestMethod Algorithm="http://www.w3.org/2001/04/xmlenc#sha256"/>
        <DigestValue>86mK2ELyZDVejW1Gbt9MVaidYgrgak6SIBtC4nZ1yIs=</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hayBKnWRNIaVDPxEOnRRk2onwoEw9pS1eR4iTrpE1xs=</DigestValue>
      </Reference>
      <Reference URI="/xl/drawings/drawing18.xml?ContentType=application/vnd.openxmlformats-officedocument.drawing+xml">
        <DigestMethod Algorithm="http://www.w3.org/2001/04/xmlenc#sha256"/>
        <DigestValue>Rr/LuHdTHRHqYN5r5nxphLGh9vuRlLC88x41x1w2qus=</DigestValue>
      </Reference>
      <Reference URI="/xl/drawings/drawing19.xml?ContentType=application/vnd.openxmlformats-officedocument.drawing+xml">
        <DigestMethod Algorithm="http://www.w3.org/2001/04/xmlenc#sha256"/>
        <DigestValue>0IBFrR50a1s/hpZO9nMXZXfM4KpNy/bvIG7KbJlgxYo=</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JLJ4boOULHr+8S2PQgQKl6QJX/iQ1ATkVRZaQiZogRU=</DigestValue>
      </Reference>
      <Reference URI="/xl/drawings/drawing21.xml?ContentType=application/vnd.openxmlformats-officedocument.drawing+xml">
        <DigestMethod Algorithm="http://www.w3.org/2001/04/xmlenc#sha256"/>
        <DigestValue>dKDS73mrqHBULJkXGLOmxjKfkMaSXLF+aehHZgJgg38=</DigestValue>
      </Reference>
      <Reference URI="/xl/drawings/drawing22.xml?ContentType=application/vnd.openxmlformats-officedocument.drawing+xml">
        <DigestMethod Algorithm="http://www.w3.org/2001/04/xmlenc#sha256"/>
        <DigestValue>v83VgZmgizXZNj78JiyV1gAEjo3TrgT+7EjRatalJA8=</DigestValue>
      </Reference>
      <Reference URI="/xl/drawings/drawing23.xml?ContentType=application/vnd.openxmlformats-officedocument.drawing+xml">
        <DigestMethod Algorithm="http://www.w3.org/2001/04/xmlenc#sha256"/>
        <DigestValue>+7qQ6tApbmjv6wpIdHJjCqV9PnJXMoy0eO8vvFIIPK8=</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d6WVRcVp/BHcGpkPF/7+JGFE8yR0MIsTjJGY+8QtPzk=</DigestValue>
      </Reference>
      <Reference URI="/xl/drawings/drawing26.xml?ContentType=application/vnd.openxmlformats-officedocument.drawing+xml">
        <DigestMethod Algorithm="http://www.w3.org/2001/04/xmlenc#sha256"/>
        <DigestValue>RNKKAyaZ5e17jSMwugD79AmNQjTxES/hF+85MD06W/A=</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EafjoF4VLCfrdZwdaFQdLc4WcwTVFqtrBzY9G4lZGmY=</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mkWLekIL/Aqf4Sd8roaAAjK5mlsrf12bNMUjJFr0cVE=</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8hW7xoSIW/K+7vJ6VrA37XEmyrjFCnqmxuORvTDpXQo=</DigestValue>
      </Reference>
      <Reference URI="/xl/drawings/drawing32.xml?ContentType=application/vnd.openxmlformats-officedocument.drawing+xml">
        <DigestMethod Algorithm="http://www.w3.org/2001/04/xmlenc#sha256"/>
        <DigestValue>geG+NbjS2xefoSYjprRZ3T1UnaF4xk8zoWjnE/ilzf0=</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Kj5NnJl4eQz4cT9ISlGJjnXLsSlblTGqTqe3M3ejeZU=</DigestValue>
      </Reference>
      <Reference URI="/xl/drawings/drawing35.xml?ContentType=application/vnd.openxmlformats-officedocument.drawing+xml">
        <DigestMethod Algorithm="http://www.w3.org/2001/04/xmlenc#sha256"/>
        <DigestValue>l2VmQPr9a24BnwSE5U8/sd/JamLYdI1lQaM1iFEYtb8=</DigestValue>
      </Reference>
      <Reference URI="/xl/drawings/drawing36.xml?ContentType=application/vnd.openxmlformats-officedocument.drawing+xml">
        <DigestMethod Algorithm="http://www.w3.org/2001/04/xmlenc#sha256"/>
        <DigestValue>engRIAjmlV64Ay8s/wgHBqagQKZJa2a2OjDt5af//5c=</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Qx5IdZ1YY+n1IDAXictg1QGDAd2MLKh06wGpXgUW7g4=</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O/dhAejGQCe/v+Wb1wFlHFVPFDcVE9dtbkXBNveDyoc=</DigestValue>
      </Reference>
      <Reference URI="/xl/drawings/drawing40.xml?ContentType=application/vnd.openxmlformats-officedocument.drawing+xml">
        <DigestMethod Algorithm="http://www.w3.org/2001/04/xmlenc#sha256"/>
        <DigestValue>XN3c34oUDAkbbKJLN5DasRqGQwS++LE9JyDsVUWwxe4=</DigestValue>
      </Reference>
      <Reference URI="/xl/drawings/drawing41.xml?ContentType=application/vnd.openxmlformats-officedocument.drawing+xml">
        <DigestMethod Algorithm="http://www.w3.org/2001/04/xmlenc#sha256"/>
        <DigestValue>HEeSHNUI9SsoMu94eE4kDTrUP9kCG93Hl3L0scNdCNk=</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kcS0O+iBvL9oWCuTEHmd+yRk1iAb0LfmzLTwWnMkP60=</DigestValue>
      </Reference>
      <Reference URI="/xl/drawings/drawing44.xml?ContentType=application/vnd.openxmlformats-officedocument.drawing+xml">
        <DigestMethod Algorithm="http://www.w3.org/2001/04/xmlenc#sha256"/>
        <DigestValue>+pAGE46+4PDAXPBDhBkuW/YGK/VxBp0I42XIVpJEbr4=</DigestValue>
      </Reference>
      <Reference URI="/xl/drawings/drawing45.xml?ContentType=application/vnd.openxmlformats-officedocument.drawing+xml">
        <DigestMethod Algorithm="http://www.w3.org/2001/04/xmlenc#sha256"/>
        <DigestValue>jQu/Sk/OPjlgL/bffqz3PlLLdlrFpSRyNPbEFXsqjxQ=</DigestValue>
      </Reference>
      <Reference URI="/xl/drawings/drawing46.xml?ContentType=application/vnd.openxmlformats-officedocument.drawing+xml">
        <DigestMethod Algorithm="http://www.w3.org/2001/04/xmlenc#sha256"/>
        <DigestValue>pifoNgeXVuA/kkydeLPfzUIm4HI77nwcBZ6zPA7wqto=</DigestValue>
      </Reference>
      <Reference URI="/xl/drawings/drawing47.xml?ContentType=application/vnd.openxmlformats-officedocument.drawing+xml">
        <DigestMethod Algorithm="http://www.w3.org/2001/04/xmlenc#sha256"/>
        <DigestValue>xnyU+Sl16dEb6GB+zcpsEHvR17FJLNwijSidnjoi/kw=</DigestValue>
      </Reference>
      <Reference URI="/xl/drawings/drawing5.xml?ContentType=application/vnd.openxmlformats-officedocument.drawing+xml">
        <DigestMethod Algorithm="http://www.w3.org/2001/04/xmlenc#sha256"/>
        <DigestValue>9kKU7yf5o45BpEHrQbYExLlOTfsCJE+ODJU0KQScIZk=</DigestValue>
      </Reference>
      <Reference URI="/xl/drawings/drawing6.xml?ContentType=application/vnd.openxmlformats-officedocument.drawing+xml">
        <DigestMethod Algorithm="http://www.w3.org/2001/04/xmlenc#sha256"/>
        <DigestValue>DPLiyKZwn7nZI9gmFD9CXSxq3yM37ZLrr2u868961NQ=</DigestValue>
      </Reference>
      <Reference URI="/xl/drawings/drawing7.xml?ContentType=application/vnd.openxmlformats-officedocument.drawing+xml">
        <DigestMethod Algorithm="http://www.w3.org/2001/04/xmlenc#sha256"/>
        <DigestValue>mpPL//ByQ+Bs02/19oBe8I/IgVGsAkKDzs+NGLUDyO8=</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1vP7hWHaRc1tLNUQyFi6+jgBqEU0pD8M9UobIffuaJg=</DigestValue>
      </Reference>
      <Reference URI="/xl/drawings/vmlDrawing1.vml?ContentType=application/vnd.openxmlformats-officedocument.vmlDrawing">
        <DigestMethod Algorithm="http://www.w3.org/2001/04/xmlenc#sha256"/>
        <DigestValue>3+LjlxsznOH8lYl3bLNO9VLgeyRIPo6m1VU8+WfMOSU=</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/iXP9XgiaWHkkcF12UMgSDmD51pB8NEC8QUK2IL1Zs8=</DigestValue>
      </Reference>
      <Reference URI="/xl/media/image11.png?ContentType=image/png">
        <DigestMethod Algorithm="http://www.w3.org/2001/04/xmlenc#sha256"/>
        <DigestValue>cHd0bm2sfvacY9FBt3C0KnkQ9eyQaTddGebC6ZHLHoU=</DigestValue>
      </Reference>
      <Reference URI="/xl/media/image12.png?ContentType=image/png">
        <DigestMethod Algorithm="http://www.w3.org/2001/04/xmlenc#sha256"/>
        <DigestValue>fFNKfOJoJdVcmzeFfCXPbfLidUtYr2SdOsMC/9kY6Yg=</DigestValue>
      </Reference>
      <Reference URI="/xl/media/image13.png?ContentType=image/png">
        <DigestMethod Algorithm="http://www.w3.org/2001/04/xmlenc#sha256"/>
        <DigestValue>stk1vxk38EMZM25y9AJ6OAOY+xNGgcded7IXn6APsuk=</DigestValue>
      </Reference>
      <Reference URI="/xl/media/image14.png?ContentType=image/png">
        <DigestMethod Algorithm="http://www.w3.org/2001/04/xmlenc#sha256"/>
        <DigestValue>wwp5yCxH8w1/FtAtonMQ68PQXAhuWMJ1QFM8mU/LT8M=</DigestValue>
      </Reference>
      <Reference URI="/xl/media/image15.png?ContentType=image/png">
        <DigestMethod Algorithm="http://www.w3.org/2001/04/xmlenc#sha256"/>
        <DigestValue>JJZE0bpJBuysfqW4bTasVHFqmuVFusLxZMNjaPGx3lA=</DigestValue>
      </Reference>
      <Reference URI="/xl/media/image16.png?ContentType=image/png">
        <DigestMethod Algorithm="http://www.w3.org/2001/04/xmlenc#sha256"/>
        <DigestValue>tgj3gvaJ0krUl6CxY4GsJ81noFO48ewKpOXwPSDAlYk=</DigestValue>
      </Reference>
      <Reference URI="/xl/media/image17.png?ContentType=image/png">
        <DigestMethod Algorithm="http://www.w3.org/2001/04/xmlenc#sha256"/>
        <DigestValue>1oUpfBZWxmsIKBITcZd6Tc0Ky4Ol/WMrIDTbcrBCaMc=</DigestValue>
      </Reference>
      <Reference URI="/xl/media/image18.png?ContentType=image/png">
        <DigestMethod Algorithm="http://www.w3.org/2001/04/xmlenc#sha256"/>
        <DigestValue>m6skq1ve+o01R4HIzv05lPkptZGDlNezWbzPPtyimSQ=</DigestValue>
      </Reference>
      <Reference URI="/xl/media/image19.png?ContentType=image/png">
        <DigestMethod Algorithm="http://www.w3.org/2001/04/xmlenc#sha256"/>
        <DigestValue>858NTYZm/Ej8AmCLBneK/sY3M6RmcN2Nq5A634r20xU=</DigestValue>
      </Reference>
      <Reference URI="/xl/media/image2.emf?ContentType=image/x-emf">
        <DigestMethod Algorithm="http://www.w3.org/2001/04/xmlenc#sha256"/>
        <DigestValue>A9Mi5OGf8A+FZWPjcYuu5b0UkF+JcQPO+IVdUqou3VQ=</DigestValue>
      </Reference>
      <Reference URI="/xl/media/image20.png?ContentType=image/png">
        <DigestMethod Algorithm="http://www.w3.org/2001/04/xmlenc#sha256"/>
        <DigestValue>tGSOOy5teGOolT6lLsGQQMshNtqpExKYLHNi6eh8+Ac=</DigestValue>
      </Reference>
      <Reference URI="/xl/media/image21.png?ContentType=image/png">
        <DigestMethod Algorithm="http://www.w3.org/2001/04/xmlenc#sha256"/>
        <DigestValue>1V6yL25Jkx24tRmDP7DOqZCsZucpRbtg1d1wVw1s+wg=</DigestValue>
      </Reference>
      <Reference URI="/xl/media/image22.png?ContentType=image/png">
        <DigestMethod Algorithm="http://www.w3.org/2001/04/xmlenc#sha256"/>
        <DigestValue>VeMdmxuL7QzcK3O84P5wuM23tAJdgh5SVkpZ036vbAo=</DigestValue>
      </Reference>
      <Reference URI="/xl/media/image23.png?ContentType=image/png">
        <DigestMethod Algorithm="http://www.w3.org/2001/04/xmlenc#sha256"/>
        <DigestValue>hAQjbd1aNM7+9VD5hqhp48f4PhNtoJZRIv96GYbDtNk=</DigestValue>
      </Reference>
      <Reference URI="/xl/media/image24.png?ContentType=image/png">
        <DigestMethod Algorithm="http://www.w3.org/2001/04/xmlenc#sha256"/>
        <DigestValue>GrHy275U1axMgkiPfqbc+9r2hos0+MCclfotdVoQgzA=</DigestValue>
      </Reference>
      <Reference URI="/xl/media/image25.png?ContentType=image/png">
        <DigestMethod Algorithm="http://www.w3.org/2001/04/xmlenc#sha256"/>
        <DigestValue>IYZnhTgQFyTMMNTOxcYFHQtINF5+pqrfTfMFe9upD20=</DigestValue>
      </Reference>
      <Reference URI="/xl/media/image26.png?ContentType=image/png">
        <DigestMethod Algorithm="http://www.w3.org/2001/04/xmlenc#sha256"/>
        <DigestValue>PNWeHRW6/jgq24n+K3dJimPdkR9TP6eJIY+NaHLD+8o=</DigestValue>
      </Reference>
      <Reference URI="/xl/media/image3.emf?ContentType=image/x-emf">
        <DigestMethod Algorithm="http://www.w3.org/2001/04/xmlenc#sha256"/>
        <DigestValue>7VNe7YOplBfgzgSU0JjZ3tHzyj/14rc0DIakfuEakd0=</DigestValue>
      </Reference>
      <Reference URI="/xl/media/image4.emf?ContentType=image/x-emf">
        <DigestMethod Algorithm="http://www.w3.org/2001/04/xmlenc#sha256"/>
        <DigestValue>099V1V1gMAxTOH5eodAB2EnVIPdDzD0oA2cJ41x0YKs=</DigestValue>
      </Reference>
      <Reference URI="/xl/media/image5.emf?ContentType=image/x-emf">
        <DigestMethod Algorithm="http://www.w3.org/2001/04/xmlenc#sha256"/>
        <DigestValue>VeTaFh3BhqNCYyn52un0xjeJV9gMhO4wejyT30HdovM=</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kknkYVW32unNy3ESg2DA8aa7ji1JI7dZkayAf0D2ECQ=</DigestValue>
      </Reference>
      <Reference URI="/xl/media/image9.emf?ContentType=image/x-emf">
        <DigestMethod Algorithm="http://www.w3.org/2001/04/xmlenc#sha256"/>
        <DigestValue>97+yLQgjoTTCCrDBvfBuhZA6RkJJj+9SU64u0YEQ/tQ=</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7Dvqjjd9d40SSxN5Td+QtNsuqVzTK75E2XUOCn1umNU=</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r7878SaVWiDIzN2AiM0sO7IHbjHa9X+ql0AdoqpO+/w=</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u3JYIKbje0dKhpcl0fXR+M0JX9/jtmd7Mfk1Wl5jqyE=</DigestValue>
      </Reference>
      <Reference URI="/xl/printerSettings/printerSettings16.bin?ContentType=application/vnd.openxmlformats-officedocument.spreadsheetml.printerSettings">
        <DigestMethod Algorithm="http://www.w3.org/2001/04/xmlenc#sha256"/>
        <DigestValue>CL6gLnR7eHT5P0Xy+whKJxcH/sE9Xo/feAgT5qk7wyg=</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hqw2Zax2aDtCBilkVje/GHP8ACzo0QKnJF/QkXjFF3o=</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3ZZ3A+TR4J9iECm/lh+g9iJay56jAuTPRiQuRRVQj7I=</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46Kp8p+C07i9vdUTqNsh+OSoqZpAgRsWEf0fC5L5APs=</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hqw2Zax2aDtCBilkVje/GHP8ACzo0QKnJF/QkXjFF3o=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b5drdGFZAYn7bh/JWOplniqkZhRFqikb20x260A79Tg=</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hqw2Zax2aDtCBilkVje/GHP8ACzo0QKnJF/QkXjFF3o=</DigestValue>
      </Reference>
      <Reference URI="/xl/printerSettings/printerSettings33.bin?ContentType=application/vnd.openxmlformats-officedocument.spreadsheetml.printerSettings">
        <DigestMethod Algorithm="http://www.w3.org/2001/04/xmlenc#sha256"/>
        <DigestValue>hqw2Zax2aDtCBilkVje/GHP8ACzo0QKnJF/QkXjFF3o=</DigestValue>
      </Reference>
      <Reference URI="/xl/printerSettings/printerSettings34.bin?ContentType=application/vnd.openxmlformats-officedocument.spreadsheetml.printerSettings">
        <DigestMethod Algorithm="http://www.w3.org/2001/04/xmlenc#sha256"/>
        <DigestValue>r7878SaVWiDIzN2AiM0sO7IHbjHa9X+ql0AdoqpO+/w=</DigestValue>
      </Reference>
      <Reference URI="/xl/printerSettings/printerSettings35.bin?ContentType=application/vnd.openxmlformats-officedocument.spreadsheetml.printerSettings">
        <DigestMethod Algorithm="http://www.w3.org/2001/04/xmlenc#sha256"/>
        <DigestValue>r7878SaVWiDIzN2AiM0sO7IHbjHa9X+ql0AdoqpO+/w=</DigestValue>
      </Reference>
      <Reference URI="/xl/printerSettings/printerSettings36.bin?ContentType=application/vnd.openxmlformats-officedocument.spreadsheetml.printerSettings">
        <DigestMethod Algorithm="http://www.w3.org/2001/04/xmlenc#sha256"/>
        <DigestValue>r7878SaVWiDIzN2AiM0sO7IHbjHa9X+ql0AdoqpO+/w=</DigestValue>
      </Reference>
      <Reference URI="/xl/printerSettings/printerSettings37.bin?ContentType=application/vnd.openxmlformats-officedocument.spreadsheetml.printerSettings">
        <DigestMethod Algorithm="http://www.w3.org/2001/04/xmlenc#sha256"/>
        <DigestValue>hqw2Zax2aDtCBilkVje/GHP8ACzo0QKnJF/QkXjFF3o=</DigestValue>
      </Reference>
      <Reference URI="/xl/printerSettings/printerSettings38.bin?ContentType=application/vnd.openxmlformats-officedocument.spreadsheetml.printerSettings">
        <DigestMethod Algorithm="http://www.w3.org/2001/04/xmlenc#sha256"/>
        <DigestValue>hqw2Zax2aDtCBilkVje/GHP8ACzo0QKnJF/QkXjFF3o=</DigestValue>
      </Reference>
      <Reference URI="/xl/printerSettings/printerSettings39.bin?ContentType=application/vnd.openxmlformats-officedocument.spreadsheetml.printerSettings">
        <DigestMethod Algorithm="http://www.w3.org/2001/04/xmlenc#sha256"/>
        <DigestValue>hqw2Zax2aDtCBilkVje/GHP8ACzo0QKnJF/QkXjFF3o=</DigestValue>
      </Reference>
      <Reference URI="/xl/printerSettings/printerSettings4.bin?ContentType=application/vnd.openxmlformats-officedocument.spreadsheetml.printerSettings">
        <DigestMethod Algorithm="http://www.w3.org/2001/04/xmlenc#sha256"/>
        <DigestValue>XQnO4EYgu5e1zTaYYuplRwzFmxghIoedclxnipWhgdY=</DigestValue>
      </Reference>
      <Reference URI="/xl/printerSettings/printerSettings40.bin?ContentType=application/vnd.openxmlformats-officedocument.spreadsheetml.printerSettings">
        <DigestMethod Algorithm="http://www.w3.org/2001/04/xmlenc#sha256"/>
        <DigestValue>hqw2Zax2aDtCBilkVje/GHP8ACzo0QKnJF/QkXjFF3o=</DigestValue>
      </Reference>
      <Reference URI="/xl/printerSettings/printerSettings41.bin?ContentType=application/vnd.openxmlformats-officedocument.spreadsheetml.printerSettings">
        <DigestMethod Algorithm="http://www.w3.org/2001/04/xmlenc#sha256"/>
        <DigestValue>hqw2Zax2aDtCBilkVje/GHP8ACzo0QKnJF/QkXjFF3o=</DigestValue>
      </Reference>
      <Reference URI="/xl/printerSettings/printerSettings42.bin?ContentType=application/vnd.openxmlformats-officedocument.spreadsheetml.printerSettings">
        <DigestMethod Algorithm="http://www.w3.org/2001/04/xmlenc#sha256"/>
        <DigestValue>hqw2Zax2aDtCBilkVje/GHP8ACzo0QKnJF/QkXjFF3o=</DigestValue>
      </Reference>
      <Reference URI="/xl/printerSettings/printerSettings43.bin?ContentType=application/vnd.openxmlformats-officedocument.spreadsheetml.printerSettings">
        <DigestMethod Algorithm="http://www.w3.org/2001/04/xmlenc#sha256"/>
        <DigestValue>ev9zTtBdFjqUPwKieT0K+LNRuim39sBO16PwApQk+K0=</DigestValue>
      </Reference>
      <Reference URI="/xl/printerSettings/printerSettings44.bin?ContentType=application/vnd.openxmlformats-officedocument.spreadsheetml.printerSettings">
        <DigestMethod Algorithm="http://www.w3.org/2001/04/xmlenc#sha256"/>
        <DigestValue>r7878SaVWiDIzN2AiM0sO7IHbjHa9X+ql0AdoqpO+/w=</DigestValue>
      </Reference>
      <Reference URI="/xl/printerSettings/printerSettings45.bin?ContentType=application/vnd.openxmlformats-officedocument.spreadsheetml.printerSettings">
        <DigestMethod Algorithm="http://www.w3.org/2001/04/xmlenc#sha256"/>
        <DigestValue>hqw2Zax2aDtCBilkVje/GHP8ACzo0QKnJF/QkXjFF3o=</DigestValue>
      </Reference>
      <Reference URI="/xl/printerSettings/printerSettings46.bin?ContentType=application/vnd.openxmlformats-officedocument.spreadsheetml.printerSettings">
        <DigestMethod Algorithm="http://www.w3.org/2001/04/xmlenc#sha256"/>
        <DigestValue>hqw2Zax2aDtCBilkVje/GHP8ACzo0QKnJF/QkXjFF3o=</DigestValue>
      </Reference>
      <Reference URI="/xl/printerSettings/printerSettings47.bin?ContentType=application/vnd.openxmlformats-officedocument.spreadsheetml.printerSettings">
        <DigestMethod Algorithm="http://www.w3.org/2001/04/xmlenc#sha256"/>
        <DigestValue>XQnO4EYgu5e1zTaYYuplRwzFmxghIoedclxnipWhgdY=</DigestValue>
      </Reference>
      <Reference URI="/xl/printerSettings/printerSettings5.bin?ContentType=application/vnd.openxmlformats-officedocument.spreadsheetml.printerSettings">
        <DigestMethod Algorithm="http://www.w3.org/2001/04/xmlenc#sha256"/>
        <DigestValue>XQnO4EYgu5e1zTaYYuplRwzFmxghIoedclxnipWhgdY=</DigestValue>
      </Reference>
      <Reference URI="/xl/printerSettings/printerSettings6.bin?ContentType=application/vnd.openxmlformats-officedocument.spreadsheetml.printerSettings">
        <DigestMethod Algorithm="http://www.w3.org/2001/04/xmlenc#sha256"/>
        <DigestValue>sgy1M9aAPc/UY9ucG8QLLmzPdzhVw/330JWTHWXIzDM=</DigestValue>
      </Reference>
      <Reference URI="/xl/printerSettings/printerSettings7.bin?ContentType=application/vnd.openxmlformats-officedocument.spreadsheetml.printerSettings">
        <DigestMethod Algorithm="http://www.w3.org/2001/04/xmlenc#sha256"/>
        <DigestValue>hqw2Zax2aDtCBilkVje/GHP8ACzo0QKnJF/QkXjFF3o=</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XQnO4EYgu5e1zTaYYuplRwzFmxghIoedclxnipWhgdY=</DigestValue>
      </Reference>
      <Reference URI="/xl/sharedStrings.xml?ContentType=application/vnd.openxmlformats-officedocument.spreadsheetml.sharedStrings+xml">
        <DigestMethod Algorithm="http://www.w3.org/2001/04/xmlenc#sha256"/>
        <DigestValue>LcuDMFaPfFH1MtJq4hoU6bVD7x7PX3izvhwWkCn06KM=</DigestValue>
      </Reference>
      <Reference URI="/xl/styles.xml?ContentType=application/vnd.openxmlformats-officedocument.spreadsheetml.styles+xml">
        <DigestMethod Algorithm="http://www.w3.org/2001/04/xmlenc#sha256"/>
        <DigestValue>B3nZz0vSu6dYqFAD0loa1lbmlq6y2WUBrPQsAdE1gMc=</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DQWVg0grW7dcEh6YBFKIIELb/hReiT12U4rLYf8ufEE=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IC6p9ER8m0rq2AHrAX68qz5dvkCKh5+7Mvc2YhqznWA=</DigestValue>
      </Reference>
      <Reference URI="/xl/worksheets/sheet10.xml?ContentType=application/vnd.openxmlformats-officedocument.spreadsheetml.worksheet+xml">
        <DigestMethod Algorithm="http://www.w3.org/2001/04/xmlenc#sha256"/>
        <DigestValue>c89/oUfBIALkfy43SiK58FaGNzuLRNTraemXKm6RUy4=</DigestValue>
      </Reference>
      <Reference URI="/xl/worksheets/sheet11.xml?ContentType=application/vnd.openxmlformats-officedocument.spreadsheetml.worksheet+xml">
        <DigestMethod Algorithm="http://www.w3.org/2001/04/xmlenc#sha256"/>
        <DigestValue>ACCDwKr7Nd9vFA/l1Z2nyJoONKIy+Y9jV7afW+arrik=</DigestValue>
      </Reference>
      <Reference URI="/xl/worksheets/sheet12.xml?ContentType=application/vnd.openxmlformats-officedocument.spreadsheetml.worksheet+xml">
        <DigestMethod Algorithm="http://www.w3.org/2001/04/xmlenc#sha256"/>
        <DigestValue>sDqdZNoqCj7hoxZKI+IoKod81nS/KvwfIJiSx3RxTmI=</DigestValue>
      </Reference>
      <Reference URI="/xl/worksheets/sheet13.xml?ContentType=application/vnd.openxmlformats-officedocument.spreadsheetml.worksheet+xml">
        <DigestMethod Algorithm="http://www.w3.org/2001/04/xmlenc#sha256"/>
        <DigestValue>fj2wwP6byUhYIvdc/IxqVnfBudpU32Pg9a8+y4N7tAs=</DigestValue>
      </Reference>
      <Reference URI="/xl/worksheets/sheet14.xml?ContentType=application/vnd.openxmlformats-officedocument.spreadsheetml.worksheet+xml">
        <DigestMethod Algorithm="http://www.w3.org/2001/04/xmlenc#sha256"/>
        <DigestValue>fl4XrvVuSkfEgARpu3x4/QlMSN04Pi/pMZboxei44YI=</DigestValue>
      </Reference>
      <Reference URI="/xl/worksheets/sheet15.xml?ContentType=application/vnd.openxmlformats-officedocument.spreadsheetml.worksheet+xml">
        <DigestMethod Algorithm="http://www.w3.org/2001/04/xmlenc#sha256"/>
        <DigestValue>QDXUq9yqWpROrYqhojvJ3rd8qnA1AKeaJJovyLp+unM=</DigestValue>
      </Reference>
      <Reference URI="/xl/worksheets/sheet16.xml?ContentType=application/vnd.openxmlformats-officedocument.spreadsheetml.worksheet+xml">
        <DigestMethod Algorithm="http://www.w3.org/2001/04/xmlenc#sha256"/>
        <DigestValue>OzBo/V1pL/Kz6f7yUmdFvgWzQgCJGMnQLFS5UPBB+WE=</DigestValue>
      </Reference>
      <Reference URI="/xl/worksheets/sheet17.xml?ContentType=application/vnd.openxmlformats-officedocument.spreadsheetml.worksheet+xml">
        <DigestMethod Algorithm="http://www.w3.org/2001/04/xmlenc#sha256"/>
        <DigestValue>1cKjKjmKt3TwcePQY7P9cwxynipkNXox0fmXKRTCCls=</DigestValue>
      </Reference>
      <Reference URI="/xl/worksheets/sheet18.xml?ContentType=application/vnd.openxmlformats-officedocument.spreadsheetml.worksheet+xml">
        <DigestMethod Algorithm="http://www.w3.org/2001/04/xmlenc#sha256"/>
        <DigestValue>2a/0s8qj4T10uaXnCkNhoCa/cJ9ymURhkRewQpYGiqU=</DigestValue>
      </Reference>
      <Reference URI="/xl/worksheets/sheet19.xml?ContentType=application/vnd.openxmlformats-officedocument.spreadsheetml.worksheet+xml">
        <DigestMethod Algorithm="http://www.w3.org/2001/04/xmlenc#sha256"/>
        <DigestValue>RQAgc4PV6AncpvjGxvAkwnnKCENdeuQxIz4OQOizBto=</DigestValue>
      </Reference>
      <Reference URI="/xl/worksheets/sheet2.xml?ContentType=application/vnd.openxmlformats-officedocument.spreadsheetml.worksheet+xml">
        <DigestMethod Algorithm="http://www.w3.org/2001/04/xmlenc#sha256"/>
        <DigestValue>931uTGT4ZnywtVpBC+Ko3V1m9g9rVvmoF+PTCZ3CUXM=</DigestValue>
      </Reference>
      <Reference URI="/xl/worksheets/sheet20.xml?ContentType=application/vnd.openxmlformats-officedocument.spreadsheetml.worksheet+xml">
        <DigestMethod Algorithm="http://www.w3.org/2001/04/xmlenc#sha256"/>
        <DigestValue>vxFKsIz+zXXPkeeGKhr/Csg8Beh9cU9hxsfCNQp47VY=</DigestValue>
      </Reference>
      <Reference URI="/xl/worksheets/sheet21.xml?ContentType=application/vnd.openxmlformats-officedocument.spreadsheetml.worksheet+xml">
        <DigestMethod Algorithm="http://www.w3.org/2001/04/xmlenc#sha256"/>
        <DigestValue>nscDi1XzPNZ1e5uHr7MxP43gKV6JiaP115PoJaCdxBs=</DigestValue>
      </Reference>
      <Reference URI="/xl/worksheets/sheet22.xml?ContentType=application/vnd.openxmlformats-officedocument.spreadsheetml.worksheet+xml">
        <DigestMethod Algorithm="http://www.w3.org/2001/04/xmlenc#sha256"/>
        <DigestValue>LFJmrVe037pG7H6fq5Pzn+OUmOksVt38Zaf9+wPrB8I=</DigestValue>
      </Reference>
      <Reference URI="/xl/worksheets/sheet23.xml?ContentType=application/vnd.openxmlformats-officedocument.spreadsheetml.worksheet+xml">
        <DigestMethod Algorithm="http://www.w3.org/2001/04/xmlenc#sha256"/>
        <DigestValue>PpHVtGmhFmKKq+PIw0y3HSMCCoiEXPevQWceYAHHhgo=</DigestValue>
      </Reference>
      <Reference URI="/xl/worksheets/sheet24.xml?ContentType=application/vnd.openxmlformats-officedocument.spreadsheetml.worksheet+xml">
        <DigestMethod Algorithm="http://www.w3.org/2001/04/xmlenc#sha256"/>
        <DigestValue>uix0qaoca9I8K0KF7c2YqmgOkWik9rkMdQxUZooa9hA=</DigestValue>
      </Reference>
      <Reference URI="/xl/worksheets/sheet25.xml?ContentType=application/vnd.openxmlformats-officedocument.spreadsheetml.worksheet+xml">
        <DigestMethod Algorithm="http://www.w3.org/2001/04/xmlenc#sha256"/>
        <DigestValue>CSoHa59gwncDHgvpsrvv3pwgwYs+bSdiNz9pX2S+pEo=</DigestValue>
      </Reference>
      <Reference URI="/xl/worksheets/sheet26.xml?ContentType=application/vnd.openxmlformats-officedocument.spreadsheetml.worksheet+xml">
        <DigestMethod Algorithm="http://www.w3.org/2001/04/xmlenc#sha256"/>
        <DigestValue>9wm8Le8b0lCzXKX11DzdejCciUHDbIlSaaQninPD+ls=</DigestValue>
      </Reference>
      <Reference URI="/xl/worksheets/sheet27.xml?ContentType=application/vnd.openxmlformats-officedocument.spreadsheetml.worksheet+xml">
        <DigestMethod Algorithm="http://www.w3.org/2001/04/xmlenc#sha256"/>
        <DigestValue>f3+jTa5ryPaN72MhTUL3A+TwnuQlO3m+fImMjjL6+FE=</DigestValue>
      </Reference>
      <Reference URI="/xl/worksheets/sheet28.xml?ContentType=application/vnd.openxmlformats-officedocument.spreadsheetml.worksheet+xml">
        <DigestMethod Algorithm="http://www.w3.org/2001/04/xmlenc#sha256"/>
        <DigestValue>NVRYjU9BLJQekG5CuY4Wxnau0QMf/Uj2BljfnKFQuuk=</DigestValue>
      </Reference>
      <Reference URI="/xl/worksheets/sheet29.xml?ContentType=application/vnd.openxmlformats-officedocument.spreadsheetml.worksheet+xml">
        <DigestMethod Algorithm="http://www.w3.org/2001/04/xmlenc#sha256"/>
        <DigestValue>TZeNuGqCEY/PwWLoFVQd16jeNJm7yquH3O+QTh7yAPE=</DigestValue>
      </Reference>
      <Reference URI="/xl/worksheets/sheet3.xml?ContentType=application/vnd.openxmlformats-officedocument.spreadsheetml.worksheet+xml">
        <DigestMethod Algorithm="http://www.w3.org/2001/04/xmlenc#sha256"/>
        <DigestValue>kL4ovNqa76mJ/xQ8Jqa8La663Nk9CabQ07fkg8E8X5Y=</DigestValue>
      </Reference>
      <Reference URI="/xl/worksheets/sheet30.xml?ContentType=application/vnd.openxmlformats-officedocument.spreadsheetml.worksheet+xml">
        <DigestMethod Algorithm="http://www.w3.org/2001/04/xmlenc#sha256"/>
        <DigestValue>wLCeO8JQMNn1Hn22XLES2KkaB6tVJvfgS3vhzRtG1bs=</DigestValue>
      </Reference>
      <Reference URI="/xl/worksheets/sheet31.xml?ContentType=application/vnd.openxmlformats-officedocument.spreadsheetml.worksheet+xml">
        <DigestMethod Algorithm="http://www.w3.org/2001/04/xmlenc#sha256"/>
        <DigestValue>s/lYdW2NIiMzfbOq3dd1A1CfChfHmnV/Ufl51nKSxVs=</DigestValue>
      </Reference>
      <Reference URI="/xl/worksheets/sheet32.xml?ContentType=application/vnd.openxmlformats-officedocument.spreadsheetml.worksheet+xml">
        <DigestMethod Algorithm="http://www.w3.org/2001/04/xmlenc#sha256"/>
        <DigestValue>WxNsbR+kaRoRhlJs6hlpxmr0qLQvlRYScZja1C4djSs=</DigestValue>
      </Reference>
      <Reference URI="/xl/worksheets/sheet33.xml?ContentType=application/vnd.openxmlformats-officedocument.spreadsheetml.worksheet+xml">
        <DigestMethod Algorithm="http://www.w3.org/2001/04/xmlenc#sha256"/>
        <DigestValue>1MqSrMkrMqSFU4Hhe/KHYmQLgHdBPNihDUWL6cjr+ps=</DigestValue>
      </Reference>
      <Reference URI="/xl/worksheets/sheet34.xml?ContentType=application/vnd.openxmlformats-officedocument.spreadsheetml.worksheet+xml">
        <DigestMethod Algorithm="http://www.w3.org/2001/04/xmlenc#sha256"/>
        <DigestValue>iGXlC1LBT31vc2s2R4iwQ1jOSQT636sPczoJihOAZdA=</DigestValue>
      </Reference>
      <Reference URI="/xl/worksheets/sheet35.xml?ContentType=application/vnd.openxmlformats-officedocument.spreadsheetml.worksheet+xml">
        <DigestMethod Algorithm="http://www.w3.org/2001/04/xmlenc#sha256"/>
        <DigestValue>ucpfQolW9Ep6TB20upB9+lvUjlrB+dK1avQ9Loe4C70=</DigestValue>
      </Reference>
      <Reference URI="/xl/worksheets/sheet36.xml?ContentType=application/vnd.openxmlformats-officedocument.spreadsheetml.worksheet+xml">
        <DigestMethod Algorithm="http://www.w3.org/2001/04/xmlenc#sha256"/>
        <DigestValue>RlhXZTTN4XcAuwHKpq00llM56ZQAWTtyIuTD8RFKCuM=</DigestValue>
      </Reference>
      <Reference URI="/xl/worksheets/sheet37.xml?ContentType=application/vnd.openxmlformats-officedocument.spreadsheetml.worksheet+xml">
        <DigestMethod Algorithm="http://www.w3.org/2001/04/xmlenc#sha256"/>
        <DigestValue>QPQ4LqR/iHzJb9CsKMtn03LYBGha5RsW/3JzfjF6+z8=</DigestValue>
      </Reference>
      <Reference URI="/xl/worksheets/sheet38.xml?ContentType=application/vnd.openxmlformats-officedocument.spreadsheetml.worksheet+xml">
        <DigestMethod Algorithm="http://www.w3.org/2001/04/xmlenc#sha256"/>
        <DigestValue>olZSAk/OE11YySDRADZamHL78xcXuzCvzj2JDPLwq6o=</DigestValue>
      </Reference>
      <Reference URI="/xl/worksheets/sheet39.xml?ContentType=application/vnd.openxmlformats-officedocument.spreadsheetml.worksheet+xml">
        <DigestMethod Algorithm="http://www.w3.org/2001/04/xmlenc#sha256"/>
        <DigestValue>N5GBxZPLztAKjE+lFlu4S5K24INKXNabtAVrnZ3Snlc=</DigestValue>
      </Reference>
      <Reference URI="/xl/worksheets/sheet4.xml?ContentType=application/vnd.openxmlformats-officedocument.spreadsheetml.worksheet+xml">
        <DigestMethod Algorithm="http://www.w3.org/2001/04/xmlenc#sha256"/>
        <DigestValue>FOOXGioN/VGTUDjOEerDayWdKA7DLe4C+4GDHrnlMGk=</DigestValue>
      </Reference>
      <Reference URI="/xl/worksheets/sheet40.xml?ContentType=application/vnd.openxmlformats-officedocument.spreadsheetml.worksheet+xml">
        <DigestMethod Algorithm="http://www.w3.org/2001/04/xmlenc#sha256"/>
        <DigestValue>NkVAQGgi0xWezaLlk/bURaZdYj9VBATaBE3t2pSKtms=</DigestValue>
      </Reference>
      <Reference URI="/xl/worksheets/sheet41.xml?ContentType=application/vnd.openxmlformats-officedocument.spreadsheetml.worksheet+xml">
        <DigestMethod Algorithm="http://www.w3.org/2001/04/xmlenc#sha256"/>
        <DigestValue>lVyfgDTFSuJxyxgrx1kCAXshAAMR+ZTqoIBJ0/3ZuNQ=</DigestValue>
      </Reference>
      <Reference URI="/xl/worksheets/sheet42.xml?ContentType=application/vnd.openxmlformats-officedocument.spreadsheetml.worksheet+xml">
        <DigestMethod Algorithm="http://www.w3.org/2001/04/xmlenc#sha256"/>
        <DigestValue>sJd2tonvewCLrQQXeN0Y9Qiv28XLilTNkGA/9ya31Bg=</DigestValue>
      </Reference>
      <Reference URI="/xl/worksheets/sheet43.xml?ContentType=application/vnd.openxmlformats-officedocument.spreadsheetml.worksheet+xml">
        <DigestMethod Algorithm="http://www.w3.org/2001/04/xmlenc#sha256"/>
        <DigestValue>l7zllWbLTM1mDOdQyiFX2+qKVtyt8zsE/Db0wN7XiCI=</DigestValue>
      </Reference>
      <Reference URI="/xl/worksheets/sheet44.xml?ContentType=application/vnd.openxmlformats-officedocument.spreadsheetml.worksheet+xml">
        <DigestMethod Algorithm="http://www.w3.org/2001/04/xmlenc#sha256"/>
        <DigestValue>kiVk+Lk2fAk0CdihrVJywSG3t1w6OIq365MaQIJOjCg=</DigestValue>
      </Reference>
      <Reference URI="/xl/worksheets/sheet45.xml?ContentType=application/vnd.openxmlformats-officedocument.spreadsheetml.worksheet+xml">
        <DigestMethod Algorithm="http://www.w3.org/2001/04/xmlenc#sha256"/>
        <DigestValue>hQBwWZ9osvkIxszZZCpv4CXMaC/NCvpqlcPNW69Qh8E=</DigestValue>
      </Reference>
      <Reference URI="/xl/worksheets/sheet46.xml?ContentType=application/vnd.openxmlformats-officedocument.spreadsheetml.worksheet+xml">
        <DigestMethod Algorithm="http://www.w3.org/2001/04/xmlenc#sha256"/>
        <DigestValue>nBgI2U2wavpnYABuh+7Sidygmo85+ROewMUtGb6GrEk=</DigestValue>
      </Reference>
      <Reference URI="/xl/worksheets/sheet47.xml?ContentType=application/vnd.openxmlformats-officedocument.spreadsheetml.worksheet+xml">
        <DigestMethod Algorithm="http://www.w3.org/2001/04/xmlenc#sha256"/>
        <DigestValue>eV3KXFajnFp2gdojtLlkRz4NhIs5GO+PlnCBcT3C3f0=</DigestValue>
      </Reference>
      <Reference URI="/xl/worksheets/sheet5.xml?ContentType=application/vnd.openxmlformats-officedocument.spreadsheetml.worksheet+xml">
        <DigestMethod Algorithm="http://www.w3.org/2001/04/xmlenc#sha256"/>
        <DigestValue>TTJXRK0zJWPVv6LxqzaVEjzVIH12UsHBY78ThBHPuqE=</DigestValue>
      </Reference>
      <Reference URI="/xl/worksheets/sheet6.xml?ContentType=application/vnd.openxmlformats-officedocument.spreadsheetml.worksheet+xml">
        <DigestMethod Algorithm="http://www.w3.org/2001/04/xmlenc#sha256"/>
        <DigestValue>XcaqTjwmYcD2hU4mxxVozrJCrgB+yWTZMiZqralt810=</DigestValue>
      </Reference>
      <Reference URI="/xl/worksheets/sheet7.xml?ContentType=application/vnd.openxmlformats-officedocument.spreadsheetml.worksheet+xml">
        <DigestMethod Algorithm="http://www.w3.org/2001/04/xmlenc#sha256"/>
        <DigestValue>aA4HLGYcHmFtFCenFikq5uj9jAnESZiJljwn3Uy/LSk=</DigestValue>
      </Reference>
      <Reference URI="/xl/worksheets/sheet8.xml?ContentType=application/vnd.openxmlformats-officedocument.spreadsheetml.worksheet+xml">
        <DigestMethod Algorithm="http://www.w3.org/2001/04/xmlenc#sha256"/>
        <DigestValue>lqB+4jDVsBJ6XnkN/zEvrnH7NqiIrBJZnm+Ork5rPJ8=</DigestValue>
      </Reference>
      <Reference URI="/xl/worksheets/sheet9.xml?ContentType=application/vnd.openxmlformats-officedocument.spreadsheetml.worksheet+xml">
        <DigestMethod Algorithm="http://www.w3.org/2001/04/xmlenc#sha256"/>
        <DigestValue>X7bDsCNoJ76egJkZ9SsfFr7/N8wewnTK5JrzEnV/KIM=</DigestValue>
      </Reference>
    </Manifest>
    <SignatureProperties>
      <SignatureProperty Id="idSignatureTime" Target="#idPackageSignature">
        <mdssi:SignatureTime xmlns:mdssi="http://schemas.openxmlformats.org/package/2006/digital-signature">
          <mdssi:Format>YYYY-MM-DDThh:mm:ssTZD</mdssi:Format>
          <mdssi:Value>2026-03-16T12:47:54Z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HAMZA DAMANI</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2026-03-16T12:47:54Z</xd:SigningTime>
          <xd:SigningCertificate>
            <xd:Cert>
              <xd:CertDigest>
                <DigestMethod Algorithm="http://www.w3.org/2001/04/xmlenc#sha256"/>
                <DigestValue>nblCZ5wAoLI4g3lBwYAo12TCpxH7eZP78lESItvHv3c=</DigestValue>
              </xd:CertDigest>
              <xd:IssuerSerial>
                <X509IssuerName>C=PY, O=DOCUMENTA S.A., SERIALNUMBER=RUC80050172-1, CN=CA-DOCUMENTA S.A.</X509IssuerName>
                <X509SerialNumber>1751956922035162294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QBw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Mw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kAAABWAAAAMAAAADsAAAC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JQAAAAxAAAAOwAAAMgAAABWAAAAAQAAAFVVj0EmtI9BMQAAADsAAAAMAAAATAAAAAAAAAAAAAAAAAAAAP//////////ZAAAAEgAQQBNAFoAQQAgAEQAQQBNAEEATgBJAA4AAAANAAAAEgAAAAsAAAANAAAABQAAAA4AAAANAAAAEgAAAA0AAAAPAAAABQ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DwAAAADwAAAGEAAADhAAAAcQAAAAEAAABVVY9BJrSPQQ8AAABhAAAAGwAAAEwAAAAAAAAAAAAAAAAAAAD//////////4QAAABLAEEAUgBJAE0AIABIAEEATQBaAEEAIABEAEEATQBBAE4ASQAgAEMASABBAFAAQQBSAFIATwAAAAgAAAAIAAAACAAAAAMAAAAMAAAABAAAAAkAAAAIAAAADAAAAAcAAAAIAAAABAAAAAkAAAAIAAAADAAAAAgAAAAKAAAAAwAAAAQAAAAIAAAACQAAAAgAAAAHAAAACAAAAAgAAAAIAAAACg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PAAAAAPAAAAdgAAANIAAACGAAAAAQAAAFVVj0EmtI9BDwAAAHYAAAAbAAAATAAAAAAAAAAAAAAAAAAAAP//////////hAAAAFAAUgBFAFMASQBEAEUATgBUAEUAIABFAEwARQBDAFQAUgBPAEIAQQBOACAAUwBBAEUAQwBBAAAABwAAAAgAAAAHAAAABwAAAAMAAAAJAAAABwAAAAoAAAAHAAAABwAAAAQAAAAHAAAABgAAAAcAAAAIAAAABwAAAAgAAAAKAAAABwAAAAgAAAAKAAAABAAAAAcAAAAIAAAABwAAAAgAAAAI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Object>
  <Object Id="idInvalidSigLnImg">AQAAAGwAAAAAAAAAAAAAAEABAACfAAAAAAAAAAAAAAB4FgAAOwsAACBFTUYAAAEAw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QAAAFYAAAAwAAAAOwAAAJ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9kAAAASABBAE0AWgBBACAARABBAE0AQQBOAEkADgAAAA0AAAASAAAACwAAAA0AAAAFAAAADgAAAA0AAAASAAAADQAAAA8AAAAF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hAAAAEsAQQBSAEkATQAgAEgAQQBNAFoAQQAgAEQAQQBNAEEATgBJACAAQwBIAEEAUABBAFIAUgBPAAAACAAAAAgAAAAIAAAAAwAAAAwAAAAEAAAACQAAAAgAAAAMAAAABwAAAAgAAAAEAAAACQAAAAgAAAAMAAAACAAAAAoAAAADAAAABAAAAAgAAAAJAAAACAAAAAcAAAAIAAAACAAAAAgAAAAK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8AAAAA8AAAB2AAAA0gAAAIYAAAABAAAAVVWPQSa0j0EPAAAAdgAAABsAAABMAAAAAAAAAAAAAAAAAAAA//////////+EAAAAUABSAEUAUwBJAEQARQBOAFQARQAgAEUATABFAEMAVABSAE8AQgBBAE4AIABTAEEARQBDAEEAAAAHAAAACAAAAAcAAAAHAAAAAwAAAAkAAAAHAAAACgAAAAcAAAAHAAAABAAAAAcAAAAGAAAABwAAAAgAAAAHAAAACAAAAAoAAAAHAAAACAAAAAoAAAAEAAAABwAAAAgAAAAHAAAACAAAAAg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sAQQBSAEkATQAgAEgAQQBNAFoAQQAgAEQAQQBNAEEATgBJACAAQwBIAEEAUABBAFIAUgBPAAYAAAADAAAABQAAAAsAAAAHAAAACAAAAAgAAAAEAAAACAAAAAgAAAAFAAAAAwAAAAQAAAAIAAAACAAAAAgAAAADAAAADAAAAAQAAAAJAAAACAAAAAwAAAAHAAAACAAAAAQAAAAJAAAACAAAAAwAAAAIAAAACgAAAAMAAAAEAAAACAAAAAkAAAAIAAAABwAAAAgAAAAI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Z3cEGQQno4WvAPig8stJX4jqm9p9V6h1F6NhhSar04ugDVV5eSXypjC6REm+O5MXYa+FIMIdOzg1
ZXhdAYgGgA==</DigestValue>
    </Reference>
    <Reference Type="http://www.w3.org/2000/09/xmldsig#Object" URI="#idOfficeObject">
      <DigestMethod Algorithm="http://www.w3.org/2001/04/xmlenc#sha512"/>
      <DigestValue>AKiMn9TwUvNoDZZV8bIO3dga9Gw7PmzajaOtmLmfk7LQo3RCeGrreosYgzlFeHHtCjDaEd3QOmoe
Rr05SmZ79w==</DigestValue>
    </Reference>
    <Reference Type="http://uri.etsi.org/01903#SignedProperties" URI="#idSignedProperties">
      <Transforms>
        <Transform Algorithm="http://www.w3.org/TR/2001/REC-xml-c14n-20010315"/>
      </Transforms>
      <DigestMethod Algorithm="http://www.w3.org/2001/04/xmlenc#sha512"/>
      <DigestValue>MurB5Loq0uVAXLkEgHAsMK/q9NmT2InPyRudJZ48XlG6CtGcyrqEDqywbVBw7ds0vkMn1hdPplRg
UFn09UbYJg==</DigestValue>
    </Reference>
    <Reference Type="http://www.w3.org/2000/09/xmldsig#Object" URI="#idValidSigLnImg">
      <DigestMethod Algorithm="http://www.w3.org/2001/04/xmlenc#sha512"/>
      <DigestValue>pXYuM/JwSga3EF4+aJtnHgZCu3aPThe49hmJurXoThsfwgnlkKC0saIDi3ZoQIyg7X1Cvty91rtO
GxmFMvRNaw==</DigestValue>
    </Reference>
    <Reference Type="http://www.w3.org/2000/09/xmldsig#Object" URI="#idInvalidSigLnImg">
      <DigestMethod Algorithm="http://www.w3.org/2001/04/xmlenc#sha512"/>
      <DigestValue>ZicHzH3YaOFlNP1WI4gHnCBiizRx64O6D2j+Y14heZHeGElm+A/KgpXEf/3kVlSbO+FmIKtubWxN
vtdBziAAWw==</DigestValue>
    </Reference>
  </SignedInfo>
  <SignatureValue>JGN65J1C0cYZz59iBaU62YSJtnkVC7n4U+tdeR32h1yhw6S4ppfouQlk3vR52dwUIs51kq89KiVM
BTZlyfRZ0x6nLa/5Xpvi/cWqzxqtfAre5FeGjqgped6oLVG+cGyGnFBKO9UXE4d1IayX6aAL0Eqt
x6cd3TYMsZ/H+5esjTsiIDiHaQ4PIjW7+mfco3Al9Poh3tQ2fKseymFD6DfrzqYcjs/hQUlaBRpF
mTprDvE5An3fU6CAI0JqAxouVNmH2kgZ0kr0ztuvEzhaexQauKYS+tMDPfAShHgDyyOLR5PJu+8M
KXe+/1JiJ5yVt6EkOS/3OSlbflNPnxM/MJAzNQ==</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DhQ2+2uzttmsFWPOHShKYVQQ8OyxcZ008/QIXcYi404VP1H/Ub7y73QgCRrOFEwVmK+5FpTTpQGVNmnqe40VIQ==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lrUGIKub0tfPWXhrwxrB/ZctADgK3usSU6gCmF4ti7d8bkCn9Ea1Q1Ijq3K1utjv8LlHRxvUYhXaBIMLkWCh8g==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ZZpkDn0keFJ+rOwKp9QbIZLGr6wmw0YXtpxDgVCoPNqTiLivHb7DDEJWwzN8f9XL3pPfk1T6kn3PT3fzI4qucw==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klQ3r7S8aSN7hft26XLmdZxm8/JvDnO2AoTr4u32x1hwXYwNaQQ3KAGJF/sJzdQiRM57RerpHJyxSIRiacvYDg==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HY4VGmvX4K71ExDeoyGYB1uX7/WUPYzI4vGfs40rXG9TVsxMFUv4dyve06L72uYfWd1PuJ87E+Y/Lnwlq9mMeg==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fylssuNeiJs3MoSz6/ckdL00Q8G/1NoFnbi77+290jN2hPJir3hD0so7M+68yVOrjD9/8xWkjq0ydYLBMUzu0A==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Ve1XXIZo8DkDnUgYdU09fGz3LZksVtq872f/43lwlSRH96eXq/oP1rdH7eCy+OVks5/IV8tTGAHmaoyiOgNS0g==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s7LyyimXkNwg/tW1ejpmvhcTN3rALawP6P5qs972SiU+X0ZvfZRR2j3MbcmwUdVnHCjLzx2VQMqYAae54KVZ3Q==</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s7LyyimXkNwg/tW1ejpmvhcTN3rALawP6P5qs972SiU+X0ZvfZRR2j3MbcmwUdVnHCjLzx2VQMqYAae54KVZ3Q==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LaSYZHofSapLRST8fE6ip47Id+kgJSckJuqD+APCSSvKCGE8oYPhfNz3s2MuQh5UFltPl4DkkvI+7GNvvfxKOQ==</DigestValue>
      </Reference>
      <Reference URI="/xl/drawings/drawing10.xml?ContentType=application/vnd.openxmlformats-officedocument.drawing+xml">
        <DigestMethod Algorithm="http://www.w3.org/2001/04/xmlenc#sha512"/>
        <DigestValue>oF2P57DOd/96b3tR7vI6Gqsk0IPlqpYe7aEJ+C/xduuvW95xBj0ACSLKrNeihhngvRrDOva945Qh0Q3xqDjSzw==</DigestValue>
      </Reference>
      <Reference URI="/xl/drawings/drawing11.xml?ContentType=application/vnd.openxmlformats-officedocument.drawing+xml">
        <DigestMethod Algorithm="http://www.w3.org/2001/04/xmlenc#sha512"/>
        <DigestValue>SaMn7IDtAIuNM5RX8sUK+Up9+gjX4wjoc7kpxS6R3K08JJQ/xZCc3GEU9EeNNXomp4sXaio1hH5cVZIhPx/WXw==</DigestValue>
      </Reference>
      <Reference URI="/xl/drawings/drawing12.xml?ContentType=application/vnd.openxmlformats-officedocument.drawing+xml">
        <DigestMethod Algorithm="http://www.w3.org/2001/04/xmlenc#sha512"/>
        <DigestValue>gW1cULZKSCCkoOfXWRxVvJULOcAB3iGkDyqecqtVkg491ogTqDnwUYRe85HFjVHupSFf6P8SwbEjY2FgnIZH3Q==</DigestValue>
      </Reference>
      <Reference URI="/xl/drawings/drawing13.xml?ContentType=application/vnd.openxmlformats-officedocument.drawing+xml">
        <DigestMethod Algorithm="http://www.w3.org/2001/04/xmlenc#sha512"/>
        <DigestValue>XxPHWS/F0nxTatWgJZgXqksDt2am47V3fjiJg7aoyBCdRnQrKIBB4IeZAHSKtixDXjugT8KjPb05KikpBR+wag==</DigestValue>
      </Reference>
      <Reference URI="/xl/drawings/drawing14.xml?ContentType=application/vnd.openxmlformats-officedocument.drawing+xml">
        <DigestMethod Algorithm="http://www.w3.org/2001/04/xmlenc#sha512"/>
        <DigestValue>t9VrGxghLg+fWSVYyIkJu03g7plrDUnmVGB8h3nzYdJO/srAzGD2qTtjXq01GCuTSxqbU/pLQlguxCqdARDp8A==</DigestValue>
      </Reference>
      <Reference URI="/xl/drawings/drawing15.xml?ContentType=application/vnd.openxmlformats-officedocument.drawing+xml">
        <DigestMethod Algorithm="http://www.w3.org/2001/04/xmlenc#sha512"/>
        <DigestValue>mueFXQaiIXpsmbF0icrg66/P2rwzWVEAMFqVnDdgbgDbMgfTFcjWTSUUgzT2u2WjQxrNJmIFFIPVQ4t+N1VdjQ==</DigestValue>
      </Reference>
      <Reference URI="/xl/drawings/drawing16.xml?ContentType=application/vnd.openxmlformats-officedocument.drawing+xml">
        <DigestMethod Algorithm="http://www.w3.org/2001/04/xmlenc#sha512"/>
        <DigestValue>uy9ZKWcLaBzb8ucjHpVCAWrvwAlNrHo4ieO2A2anXF4M20japkQIz5vTr42Q04SC1dpS18mChyqJPodHusx6fA==</DigestValue>
      </Reference>
      <Reference URI="/xl/drawings/drawing17.xml?ContentType=application/vnd.openxmlformats-officedocument.drawing+xml">
        <DigestMethod Algorithm="http://www.w3.org/2001/04/xmlenc#sha512"/>
        <DigestValue>IQv+j969Oi1IwuSIVfCgKQNtBFcQGUZwjQHUpkbWksDQaebnGvmsyPO1GaF0PiJiqcLeHQlbKN/5MtptlcBlrw==</DigestValue>
      </Reference>
      <Reference URI="/xl/drawings/drawing18.xml?ContentType=application/vnd.openxmlformats-officedocument.drawing+xml">
        <DigestMethod Algorithm="http://www.w3.org/2001/04/xmlenc#sha512"/>
        <DigestValue>GGV49WsO3z60MYgJv3ka0v6Z9nY45btNo372qekADLRl+YK2cgkFEwFQrMR2lywIngXdykuUquIzTahiB0uXDw==</DigestValue>
      </Reference>
      <Reference URI="/xl/drawings/drawing19.xml?ContentType=application/vnd.openxmlformats-officedocument.drawing+xml">
        <DigestMethod Algorithm="http://www.w3.org/2001/04/xmlenc#sha512"/>
        <DigestValue>F/ay4dfNG0ttx/vvQH3kJI4/x5N8Ui4ZdecKWV4mp1IZdHKhswpVkztMxyVI8F+JmEr3SqXw3VgDqaBDH/BiwQ==</DigestValue>
      </Reference>
      <Reference URI="/xl/drawings/drawing2.xml?ContentType=application/vnd.openxmlformats-officedocument.drawing+xml">
        <DigestMethod Algorithm="http://www.w3.org/2001/04/xmlenc#sha512"/>
        <DigestValue>scqq8do8kL4l7hYCGdGk7PPmkFV4L/sBvp/aEeX4Yuz1/iOz2Sgm14IQJLl2zdTa2j1zXT9qSQJCrNH37tkubA==</DigestValue>
      </Reference>
      <Reference URI="/xl/drawings/drawing20.xml?ContentType=application/vnd.openxmlformats-officedocument.drawing+xml">
        <DigestMethod Algorithm="http://www.w3.org/2001/04/xmlenc#sha512"/>
        <DigestValue>LQAeRzfAKDMYxIE7+Hur95gyjOp6dRZzbgm3kqRI6hb97JdsZW8+kWRPbzCbsxAYt4iN/BvREIZlsn9t7EbI8w==</DigestValue>
      </Reference>
      <Reference URI="/xl/drawings/drawing21.xml?ContentType=application/vnd.openxmlformats-officedocument.drawing+xml">
        <DigestMethod Algorithm="http://www.w3.org/2001/04/xmlenc#sha512"/>
        <DigestValue>Dx/8y3HfsnuE8mySERygN3oBPt78kix8IBhdyMfgIQB3Ooa19tw+/NQm2iiqPT7G8H8zf2MHrNKpX42xg7N9+Q==</DigestValue>
      </Reference>
      <Reference URI="/xl/drawings/drawing22.xml?ContentType=application/vnd.openxmlformats-officedocument.drawing+xml">
        <DigestMethod Algorithm="http://www.w3.org/2001/04/xmlenc#sha512"/>
        <DigestValue>gMiNSr80jQ2zncr/TgtOslibR72fSLffTWoFbLm9ZQiUQMVnG2LEI9Sg+hq9uYNVNDq+S0zRAqtHmjaaZ1Vx1w==</DigestValue>
      </Reference>
      <Reference URI="/xl/drawings/drawing23.xml?ContentType=application/vnd.openxmlformats-officedocument.drawing+xml">
        <DigestMethod Algorithm="http://www.w3.org/2001/04/xmlenc#sha512"/>
        <DigestValue>D/aUuJz3WDuwzcQk73EFbt4hHNX+4AIbRMajkTGjd2di/MuUS62dCc/XucObL7YSZZRCRpodVKiqqnVZCagang==</DigestValue>
      </Reference>
      <Reference URI="/xl/drawings/drawing24.xml?ContentType=application/vnd.openxmlformats-officedocument.drawing+xml">
        <DigestMethod Algorithm="http://www.w3.org/2001/04/xmlenc#sha512"/>
        <DigestValue>Gqg1C3m2VIQDs57Yz4JVr/WcPKZjJRqmQqCQvjfoloncfTYf4daeqs76pSFTXq0e6+pphNW/W9tYt7FP3dXXxw==</DigestValue>
      </Reference>
      <Reference URI="/xl/drawings/drawing25.xml?ContentType=application/vnd.openxmlformats-officedocument.drawing+xml">
        <DigestMethod Algorithm="http://www.w3.org/2001/04/xmlenc#sha512"/>
        <DigestValue>TFXVi0hov6VgmfTWzSXu2aiNhbMjt9ysFzS0CIhp2WLcWn6CtBiVWLfrmaNGDrN2FLdrYehLcYyVJeq1i2XD5w==</DigestValue>
      </Reference>
      <Reference URI="/xl/drawings/drawing26.xml?ContentType=application/vnd.openxmlformats-officedocument.drawing+xml">
        <DigestMethod Algorithm="http://www.w3.org/2001/04/xmlenc#sha512"/>
        <DigestValue>8ytuEEZ+vxdiDQyBqRpLrsyW3RSspSwxq8hi7Lq0UISop7HMhY0NpPrxZH+ERNqA7Ri7rU8dNaHYBNMmPetYZA==</DigestValue>
      </Reference>
      <Reference URI="/xl/drawings/drawing27.xml?ContentType=application/vnd.openxmlformats-officedocument.drawing+xml">
        <DigestMethod Algorithm="http://www.w3.org/2001/04/xmlenc#sha512"/>
        <DigestValue>FDKFA02mcXFQhZ+EDG2wlniOUmxduMsveM4ic1ZzNKMjiIjhROjvwpTog0DE3M7Lz73C2q9Nt6mWsTgn6aUjwQ==</DigestValue>
      </Reference>
      <Reference URI="/xl/drawings/drawing28.xml?ContentType=application/vnd.openxmlformats-officedocument.drawing+xml">
        <DigestMethod Algorithm="http://www.w3.org/2001/04/xmlenc#sha512"/>
        <DigestValue>kSz8yZT41JxZzsdqd67ugvQ1fO5mg2ftes3ik9djuOGE7WTvMmUzWaEdZGXtuEWmOYRgkLDYsk6Ssis1mXEUKg==</DigestValue>
      </Reference>
      <Reference URI="/xl/drawings/drawing29.xml?ContentType=application/vnd.openxmlformats-officedocument.drawing+xml">
        <DigestMethod Algorithm="http://www.w3.org/2001/04/xmlenc#sha512"/>
        <DigestValue>mMg8KWirT2rTRRW0xxNJdLf6ufbkj806Q7BzTFM70Tgak2utJ2u8Xl75NhlpQBa8rqcQoXf6MdKwpf+/WyKsoA==</DigestValue>
      </Reference>
      <Reference URI="/xl/drawings/drawing3.xml?ContentType=application/vnd.openxmlformats-officedocument.drawing+xml">
        <DigestMethod Algorithm="http://www.w3.org/2001/04/xmlenc#sha512"/>
        <DigestValue>vHuiFmBZeLlgJwNSfWDzTPe5YCAr4Eutj9hc8IIDrqp6DfHDtxqR3GtjWIUpwmulr+l4BZYxuo1OxsYwVqNC/g==</DigestValue>
      </Reference>
      <Reference URI="/xl/drawings/drawing30.xml?ContentType=application/vnd.openxmlformats-officedocument.drawing+xml">
        <DigestMethod Algorithm="http://www.w3.org/2001/04/xmlenc#sha512"/>
        <DigestValue>9I1ZsZlxrArV+DMsn1krd2Jy4DoV5o7y013zv+45QcXXxDGnj3Miz6sF6c1CDZ6vua3A96fE+RQ35pSBRDAAKA==</DigestValue>
      </Reference>
      <Reference URI="/xl/drawings/drawing31.xml?ContentType=application/vnd.openxmlformats-officedocument.drawing+xml">
        <DigestMethod Algorithm="http://www.w3.org/2001/04/xmlenc#sha512"/>
        <DigestValue>KmF+ppUVI/86L3KlYcc+Cow0khRmLQfIwUWhEaqpAR1rwXghWNbHjP5CeQMKxN6EbxQ+Xxp9vtwlaNgxOaw2GQ==</DigestValue>
      </Reference>
      <Reference URI="/xl/drawings/drawing32.xml?ContentType=application/vnd.openxmlformats-officedocument.drawing+xml">
        <DigestMethod Algorithm="http://www.w3.org/2001/04/xmlenc#sha512"/>
        <DigestValue>KgOVDKlr4lBfTOaVzKAJLGNa01KFb2gB4uXxQ1CbF4DqVQITKzNcfaHunr6ozqyYXPrIz6gRD7DoLQT7R6HIHA==</DigestValue>
      </Reference>
      <Reference URI="/xl/drawings/drawing33.xml?ContentType=application/vnd.openxmlformats-officedocument.drawing+xml">
        <DigestMethod Algorithm="http://www.w3.org/2001/04/xmlenc#sha512"/>
        <DigestValue>mLlL5ESr+fk0jwJjg+p2sICwOf9Ba4h+H8zxbkA85wtlz5zGBwqWofvqLqPvUBOGUo5GnLceh3oo77tO07rtOA==</DigestValue>
      </Reference>
      <Reference URI="/xl/drawings/drawing34.xml?ContentType=application/vnd.openxmlformats-officedocument.drawing+xml">
        <DigestMethod Algorithm="http://www.w3.org/2001/04/xmlenc#sha512"/>
        <DigestValue>fl3ADXKJ3H1/BI/z3Keqa6hAtFz7Tjdc+gFKpOMTPjbKnBiCnNkmbAh++LNkDFEcQoWO6iYqdlD3OQG1dIo2Ig==</DigestValue>
      </Reference>
      <Reference URI="/xl/drawings/drawing35.xml?ContentType=application/vnd.openxmlformats-officedocument.drawing+xml">
        <DigestMethod Algorithm="http://www.w3.org/2001/04/xmlenc#sha512"/>
        <DigestValue>1yfK0Vd/KowbljectgMrXlKf4cYRomexPMZHEuae/lhHstcKDUBhWPIIonrNHgnO6II/TkYc6aJH7AVx5Inbog==</DigestValue>
      </Reference>
      <Reference URI="/xl/drawings/drawing36.xml?ContentType=application/vnd.openxmlformats-officedocument.drawing+xml">
        <DigestMethod Algorithm="http://www.w3.org/2001/04/xmlenc#sha512"/>
        <DigestValue>JyT+lRkvq0fv9UekYMSkFq7Gmt4jDWvi9Y0Smfq318bmyOULyV8nDZp0YKQ2UXZU7w6Wq6dJz3EF+Xn6eOFC9w==</DigestValue>
      </Reference>
      <Reference URI="/xl/drawings/drawing37.xml?ContentType=application/vnd.openxmlformats-officedocument.drawing+xml">
        <DigestMethod Algorithm="http://www.w3.org/2001/04/xmlenc#sha512"/>
        <DigestValue>mKGi7icScD5mMDatQ1SU5jXKZFOuYpiuJejqRBPTaz5lTIlRv4UjxAFaNxfxlUiWdA0g6bEQI6X7ky1Y9n+8AA==</DigestValue>
      </Reference>
      <Reference URI="/xl/drawings/drawing38.xml?ContentType=application/vnd.openxmlformats-officedocument.drawing+xml">
        <DigestMethod Algorithm="http://www.w3.org/2001/04/xmlenc#sha512"/>
        <DigestValue>TGMN7buGBXUZkR3SLnM9/oczmYhv/zfQqIzj0c3Mi1mDZ3N8o3Rj0JXNpfk1f9kb1FpiKReu9ru+lXz0zCSSWQ==</DigestValue>
      </Reference>
      <Reference URI="/xl/drawings/drawing39.xml?ContentType=application/vnd.openxmlformats-officedocument.drawing+xml">
        <DigestMethod Algorithm="http://www.w3.org/2001/04/xmlenc#sha512"/>
        <DigestValue>MFw+9khlDtS+yEqqC4DrlBbFvarIIEVQFPDBf5/9tyIkjRM5i7m5HnFQ87HQUnurnfKoUhcnisMIqXDIJN5fUg==</DigestValue>
      </Reference>
      <Reference URI="/xl/drawings/drawing4.xml?ContentType=application/vnd.openxmlformats-officedocument.drawing+xml">
        <DigestMethod Algorithm="http://www.w3.org/2001/04/xmlenc#sha512"/>
        <DigestValue>acj+10YaOZDKdLfGgQJ8H9hPthed7nitdsiETXdALt77dwgm/HQytHlxUOQWP0Xb1jaeYQI0OCkdpUKS8ky3kg==</DigestValue>
      </Reference>
      <Reference URI="/xl/drawings/drawing40.xml?ContentType=application/vnd.openxmlformats-officedocument.drawing+xml">
        <DigestMethod Algorithm="http://www.w3.org/2001/04/xmlenc#sha512"/>
        <DigestValue>LW8KFzHdL7UG100IcwmI3UBzT76gef8SWHN7RYpp1y75hj4zVKWi7iA5MoBACQZwwD4r5oT+o/JLWmS0XFiWDw==</DigestValue>
      </Reference>
      <Reference URI="/xl/drawings/drawing41.xml?ContentType=application/vnd.openxmlformats-officedocument.drawing+xml">
        <DigestMethod Algorithm="http://www.w3.org/2001/04/xmlenc#sha512"/>
        <DigestValue>902Op1ERy9VpwyB3M01z4zi2lQN2DhCqe4TwiRmTBSomRUy9poSrb9wgvADsO/qHKbRJMZMdwT4x5XpzWy7oPQ==</DigestValue>
      </Reference>
      <Reference URI="/xl/drawings/drawing42.xml?ContentType=application/vnd.openxmlformats-officedocument.drawing+xml">
        <DigestMethod Algorithm="http://www.w3.org/2001/04/xmlenc#sha512"/>
        <DigestValue>tjchnms+gSZshhFtiMfoCeeoQTc8jt3SFpvnlUTmd4cl6gLptp0DE8v+ALJyRpJ7A6LjU7rfVejXFdEMXFnSzg==</DigestValue>
      </Reference>
      <Reference URI="/xl/drawings/drawing43.xml?ContentType=application/vnd.openxmlformats-officedocument.drawing+xml">
        <DigestMethod Algorithm="http://www.w3.org/2001/04/xmlenc#sha512"/>
        <DigestValue>YGid5vtAha01JiJK70rg81efWt552nnJ3rOK7+b2LS7gfIiHQ6GZchtOan26NrvGwSaAcOZDIpueOHTJ2TQf9w==</DigestValue>
      </Reference>
      <Reference URI="/xl/drawings/drawing44.xml?ContentType=application/vnd.openxmlformats-officedocument.drawing+xml">
        <DigestMethod Algorithm="http://www.w3.org/2001/04/xmlenc#sha512"/>
        <DigestValue>unrI3rEPWPz+1aC5RBaH5zg9cDnPwjB5BpHxn9pKfMEDcuAG1N45x4CoyT8F2EfVvyOtRM1d84pRc+BbpX1SPw==</DigestValue>
      </Reference>
      <Reference URI="/xl/drawings/drawing45.xml?ContentType=application/vnd.openxmlformats-officedocument.drawing+xml">
        <DigestMethod Algorithm="http://www.w3.org/2001/04/xmlenc#sha512"/>
        <DigestValue>rm123bHgHWoiEWUr2eR1Sb8Vznbapb2N9wig8du6poO0o6h9brGkYPPaKOSOxrQJn8tJvclKQXTWxNa3dWxfMQ==</DigestValue>
      </Reference>
      <Reference URI="/xl/drawings/drawing46.xml?ContentType=application/vnd.openxmlformats-officedocument.drawing+xml">
        <DigestMethod Algorithm="http://www.w3.org/2001/04/xmlenc#sha512"/>
        <DigestValue>8qCYCemyB1Bw6WDkD3Qi/egi/P9hsSPH/rVOyxc/hs4ZscGL2tvVylKO29zkixu9k8vb4fXS5hz2odzMoh7nOQ==</DigestValue>
      </Reference>
      <Reference URI="/xl/drawings/drawing47.xml?ContentType=application/vnd.openxmlformats-officedocument.drawing+xml">
        <DigestMethod Algorithm="http://www.w3.org/2001/04/xmlenc#sha512"/>
        <DigestValue>G7Ruwy9kcDm57A2SlZYDR8Yv2ziAOdJZRD8mxtBaZTwAFmMmPWq2UhCdzlQJj3VuTi1EyqO4KjoIxwhdXi3U/w==</DigestValue>
      </Reference>
      <Reference URI="/xl/drawings/drawing5.xml?ContentType=application/vnd.openxmlformats-officedocument.drawing+xml">
        <DigestMethod Algorithm="http://www.w3.org/2001/04/xmlenc#sha512"/>
        <DigestValue>ejgCwhJ/bO4ddinuDMqp+ZPm/ZdAR/QUzUfhuo1Fi/duQ4bNNlA/gw2l7b+HjjG5Z5P5KIIXgpQ+q4RjAky5RQ==</DigestValue>
      </Reference>
      <Reference URI="/xl/drawings/drawing6.xml?ContentType=application/vnd.openxmlformats-officedocument.drawing+xml">
        <DigestMethod Algorithm="http://www.w3.org/2001/04/xmlenc#sha512"/>
        <DigestValue>tiaOi8QV4Ouj3C2gbqlNgJePkClQqgzF2/48RXT5NvmwqSN5+b55qnM/9n2jNuWXyUtVEAVMb1Tb8650RqR4EQ==</DigestValue>
      </Reference>
      <Reference URI="/xl/drawings/drawing7.xml?ContentType=application/vnd.openxmlformats-officedocument.drawing+xml">
        <DigestMethod Algorithm="http://www.w3.org/2001/04/xmlenc#sha512"/>
        <DigestValue>/yPr9Zs9R6rY1OKeXX3EIxgu9aggp7uC+SPtyzHyDX5CddFJ1y0aejfRR5OpMQjuXPactyuY7IQSgq38nh/W8g==</DigestValue>
      </Reference>
      <Reference URI="/xl/drawings/drawing8.xml?ContentType=application/vnd.openxmlformats-officedocument.drawing+xml">
        <DigestMethod Algorithm="http://www.w3.org/2001/04/xmlenc#sha512"/>
        <DigestValue>tn462kDXtdNC5ZfQ4WUolt8C0GSI3ojAyg5UFqmdOIdZTfrpSI0kWw7ogSNeRCKJAS/tGJN20XDDWT0cXeo3pQ==</DigestValue>
      </Reference>
      <Reference URI="/xl/drawings/drawing9.xml?ContentType=application/vnd.openxmlformats-officedocument.drawing+xml">
        <DigestMethod Algorithm="http://www.w3.org/2001/04/xmlenc#sha512"/>
        <DigestValue>WPy3Hcmy9uQMTl5spDLsFN3AcMh9raCQtEZMaFJYlZ0g4ZzxG5+g6sO7S8riqy22HDao34OTzNhJywFByVQeZQ==</DigestValue>
      </Reference>
      <Reference URI="/xl/drawings/vmlDrawing1.vml?ContentType=application/vnd.openxmlformats-officedocument.vmlDrawing">
        <DigestMethod Algorithm="http://www.w3.org/2001/04/xmlenc#sha512"/>
        <DigestValue>1eJKMmREKrwznVjPlEMnFjJqcs1ZwZCCcJmB8bE+7/KPefXimO3TmLEtN5EtrBnF5IczjKaNAyzpSC7PGpTBgA==</DigestValue>
      </Reference>
      <Reference URI="/xl/media/image1.png?ContentType=image/png">
        <DigestMethod Algorithm="http://www.w3.org/2001/04/xmlenc#sha512"/>
        <DigestValue>TyoeFwiRCLV+yt6auVnjXlQbOBXXQ/zh+4fnplM7rPgsDKqkBfOSbUxMQyNmSNA9DixKxdkq0Veq0ZhCnq2lng==</DigestValue>
      </Reference>
      <Reference URI="/xl/media/image10.png?ContentType=image/png">
        <DigestMethod Algorithm="http://www.w3.org/2001/04/xmlenc#sha512"/>
        <DigestValue>+R1E4v4ypMjb5sFNcSwvULXskW18gL87vg6uGjoK/CBeyTBYq5AUvsrZhck0KtFUoBz26h2Dizkx3t3RBIxt1Q==</DigestValue>
      </Reference>
      <Reference URI="/xl/media/image11.png?ContentType=image/png">
        <DigestMethod Algorithm="http://www.w3.org/2001/04/xmlenc#sha512"/>
        <DigestValue>wC3wVA/jG+Gl4ASaijbes9c3S438OtDzeaHHaG1jtaMxnNPETDIQyY9BX6NcG7yXLaLERPK4QW/1V3RS4NtK0Q==</DigestValue>
      </Reference>
      <Reference URI="/xl/media/image12.png?ContentType=image/png">
        <DigestMethod Algorithm="http://www.w3.org/2001/04/xmlenc#sha512"/>
        <DigestValue>ATpkJsutlXwfZQhW4AV03LPPRtXNRdC/g2N6GS+AjLV/Q4jU9Ugfngk+COhhs0DaSuAM/+oH/ueG+0hYHPMQJg==</DigestValue>
      </Reference>
      <Reference URI="/xl/media/image13.png?ContentType=image/png">
        <DigestMethod Algorithm="http://www.w3.org/2001/04/xmlenc#sha512"/>
        <DigestValue>rTmNLRJJu0e8E/Jc+8GfdTudy6bVhivvI+YHXLowoDjxhrH9LxFFLpHIcfaudIIFHy19sr6h2nTYSsmHU6IW6g==</DigestValue>
      </Reference>
      <Reference URI="/xl/media/image14.png?ContentType=image/png">
        <DigestMethod Algorithm="http://www.w3.org/2001/04/xmlenc#sha512"/>
        <DigestValue>zZynrxof5HlAcpMm00ODj+OZyhstTN6WUhQAATRiE257CKcGzYlvl96zVlcrUPGynZi5FHGG/O9bjw0rFL9kOw==</DigestValue>
      </Reference>
      <Reference URI="/xl/media/image15.png?ContentType=image/png">
        <DigestMethod Algorithm="http://www.w3.org/2001/04/xmlenc#sha512"/>
        <DigestValue>J1/dAavN/zyrxuB8tJsIrOKfJUmFWKrSBJB7wSlbtCipClCxQoI1zNzAOouSeJYayWuf0/8+CHKtaXGvs1+5Ww==</DigestValue>
      </Reference>
      <Reference URI="/xl/media/image16.png?ContentType=image/png">
        <DigestMethod Algorithm="http://www.w3.org/2001/04/xmlenc#sha512"/>
        <DigestValue>kJAvyedCQDw8dwBqLRyZcsd5idCcWxERyFB0/qYLc0iUL/Qo9UVL5S7gcs7q0rrJCXuefszAilBlCmZEq8AgiQ==</DigestValue>
      </Reference>
      <Reference URI="/xl/media/image17.png?ContentType=image/png">
        <DigestMethod Algorithm="http://www.w3.org/2001/04/xmlenc#sha512"/>
        <DigestValue>H9Z8dG+9UevgPt10NJcjK0Dnp38Ll40mVyiM6STOYWMBxWeY6n1Cl0ucwRT253TbrQTaVuG77L3eSYgqFRJLkA==</DigestValue>
      </Reference>
      <Reference URI="/xl/media/image18.png?ContentType=image/png">
        <DigestMethod Algorithm="http://www.w3.org/2001/04/xmlenc#sha512"/>
        <DigestValue>40Xounhw4Q2/vHvdCGb+d+mvcI39JF4BRPLXmp7FsHBo4NMqT+6LzFk4g/R6Di6H8DzRSKzh2w3WpqKHVmTF1A==</DigestValue>
      </Reference>
      <Reference URI="/xl/media/image19.png?ContentType=image/png">
        <DigestMethod Algorithm="http://www.w3.org/2001/04/xmlenc#sha512"/>
        <DigestValue>9VjLj/QkzzSpA4mD9eJCfgKn77qPzdURNVlL0gPdWCFzJO85ks9cCoru758+CVulsWPZ46QO+T8Obz5JanMEHQ==</DigestValue>
      </Reference>
      <Reference URI="/xl/media/image2.emf?ContentType=image/x-emf">
        <DigestMethod Algorithm="http://www.w3.org/2001/04/xmlenc#sha512"/>
        <DigestValue>QU8ZVruCIxLAXN6153MtkEwgg2QabpXvf/HvO6IjNIfW8YOGAlZgE0KW3/h97YcEcMLGv9hNi9gjyXLgPok+xw==</DigestValue>
      </Reference>
      <Reference URI="/xl/media/image20.png?ContentType=image/png">
        <DigestMethod Algorithm="http://www.w3.org/2001/04/xmlenc#sha512"/>
        <DigestValue>vb2eDuivco2B/yZK7T4HlkKxILCaq2PRbWiL5bJnOAJ6Hd5rf/U5XWVwtk250xcEbqUlnj6bhazQX5iU+D/P7g==</DigestValue>
      </Reference>
      <Reference URI="/xl/media/image21.png?ContentType=image/png">
        <DigestMethod Algorithm="http://www.w3.org/2001/04/xmlenc#sha512"/>
        <DigestValue>oO8FFRChCg7kzgSP9jYlluJhK5gWf275JHg+otHU0P+x7vKCD44Qp7lFTz6WVyw7vqCscZ6lyYkGGsszvQ7ryA==</DigestValue>
      </Reference>
      <Reference URI="/xl/media/image22.png?ContentType=image/png">
        <DigestMethod Algorithm="http://www.w3.org/2001/04/xmlenc#sha512"/>
        <DigestValue>ijyluwlubVkpLeBzu4yatZ49DyxtrQGJCtaX3DXMHwATRBVhTaSLGn1DNHLDxLuVLQhW0Pg0SzCPcu2393l8kQ==</DigestValue>
      </Reference>
      <Reference URI="/xl/media/image23.png?ContentType=image/png">
        <DigestMethod Algorithm="http://www.w3.org/2001/04/xmlenc#sha512"/>
        <DigestValue>0Z7+UUonuOVLUSliFd9PrAAMxXvbELdYmaSnVi6Jq8fDX5UvykT4OBIArJvChTvxVPlGFhHBMmglYeyBjAPm3g==</DigestValue>
      </Reference>
      <Reference URI="/xl/media/image24.png?ContentType=image/png">
        <DigestMethod Algorithm="http://www.w3.org/2001/04/xmlenc#sha512"/>
        <DigestValue>TPRK8mrBWGo50YR+WB2+hyvSLvWy/HbrZxLj5AMQBQ6atAzmvovVLvz52SO7NOXeWuGjEBsYyL+k51HSeFp2lA==</DigestValue>
      </Reference>
      <Reference URI="/xl/media/image25.png?ContentType=image/png">
        <DigestMethod Algorithm="http://www.w3.org/2001/04/xmlenc#sha512"/>
        <DigestValue>rI3TKjFey3zu86/9g1ZZuGz7OQhFaULY4+t6BVpIo0eINQwyNM1Scik0JSg9+4OsZFAJv9/Xen9uwnZfCby0tw==</DigestValue>
      </Reference>
      <Reference URI="/xl/media/image26.png?ContentType=image/png">
        <DigestMethod Algorithm="http://www.w3.org/2001/04/xmlenc#sha512"/>
        <DigestValue>mUUKfKozT63WviSgp//dbvg3rVqGv4Ucec040rdis80RNsNSGc8G3macu+sD0x6kk7sRVww9QUTP3vbAkPHJ7Q==</DigestValue>
      </Reference>
      <Reference URI="/xl/media/image3.emf?ContentType=image/x-emf">
        <DigestMethod Algorithm="http://www.w3.org/2001/04/xmlenc#sha512"/>
        <DigestValue>B0gBEnl+ISEjWNzfV+UaPZvfySe+cqOzlm7vXfJ9YvQv9rc9qOSVL8d8C8hFUxJlQGQ/szDBXkYR0xPO6lTp7w==</DigestValue>
      </Reference>
      <Reference URI="/xl/media/image4.emf?ContentType=image/x-emf">
        <DigestMethod Algorithm="http://www.w3.org/2001/04/xmlenc#sha512"/>
        <DigestValue>ykDYi8RBLDslSek5W93lFsk/IzJk223wk+wZZtDufOyk2zVnZieV6DOwSrG7qtS0/+VXSqxHHJS2kzRKJLuxUg==</DigestValue>
      </Reference>
      <Reference URI="/xl/media/image5.emf?ContentType=image/x-emf">
        <DigestMethod Algorithm="http://www.w3.org/2001/04/xmlenc#sha512"/>
        <DigestValue>JMEGO+aAvnRm1IXCCtTK6ih5Ne9XxTvv0JZddyB75ew68hL4nFf2fzcxYPWfQaHZaSGkoLzkubsNqh9oznyLtw==</DigestValue>
      </Reference>
      <Reference URI="/xl/media/image6.png?ContentType=image/png">
        <DigestMethod Algorithm="http://www.w3.org/2001/04/xmlenc#sha512"/>
        <DigestValue>/OdcjdjIkwKt/het8NDwOJAf0eYEQig/8CJ/5Nxs3EodRuK6eRYeeOj60YVp+0hmii7bzvX1QXfvcZBLibGG5A==</DigestValue>
      </Reference>
      <Reference URI="/xl/media/image7.png?ContentType=image/png">
        <DigestMethod Algorithm="http://www.w3.org/2001/04/xmlenc#sha512"/>
        <DigestValue>2idOtdKDU8y8IouY/36/mLSRUIekzIgohVtlWkUS3kgDWtFMLHAIIp1tz6sBwDeJv6fxvvrQXSn5jJ9yiZMplQ==</DigestValue>
      </Reference>
      <Reference URI="/xl/media/image8.png?ContentType=image/png">
        <DigestMethod Algorithm="http://www.w3.org/2001/04/xmlenc#sha512"/>
        <DigestValue>hLLA6anYFN0r2ASGDyoYicaAGB9WG6emyC/lK+KzkDoeJ5iECzAt39Tx5oyOdpNf2Zx3N+W7YFXFsBZJYwoAQg==</DigestValue>
      </Reference>
      <Reference URI="/xl/media/image9.emf?ContentType=image/x-emf">
        <DigestMethod Algorithm="http://www.w3.org/2001/04/xmlenc#sha512"/>
        <DigestValue>nBqvgq5Uxmx5xxObp3kRWRIwOsdbODOssDm0q7mzYC/SMqdNlx6l1NoUfU7xMdHfyxMc69s8zivU78xrDVat9Q==</DigestValue>
      </Reference>
      <Reference URI="/xl/printerSettings/printerSettings1.bin?ContentType=application/vnd.openxmlformats-officedocument.spreadsheetml.printerSettings">
        <DigestMethod Algorithm="http://www.w3.org/2001/04/xmlenc#sha512"/>
        <DigestValue>7T5nPOhYddKXmGMYWUnVrTT+qgUMw0RYWOxvICfjuNHYuRb55EQwCXey2HuduDd+vusHaBkMB1jRN+LpPB6fow==</DigestValue>
      </Reference>
      <Reference URI="/xl/printerSettings/printerSettings10.bin?ContentType=application/vnd.openxmlformats-officedocument.spreadsheetml.printerSettings">
        <DigestMethod Algorithm="http://www.w3.org/2001/04/xmlenc#sha512"/>
        <DigestValue>A24UOUBhHvqAO4JQrg0ZKUBO5rHr1aqfzdeyjdzQ13ngCLZTfUz5cOOUux1jbCTh2p0TFiO/e+kkaN/i4ba3MA==</DigestValue>
      </Reference>
      <Reference URI="/xl/printerSettings/printerSettings11.bin?ContentType=application/vnd.openxmlformats-officedocument.spreadsheetml.printerSettings">
        <DigestMethod Algorithm="http://www.w3.org/2001/04/xmlenc#sha512"/>
        <DigestValue>+VPcDUjFfAWXiGnRAMAisl9yCbO5cRHWq9Cl20OUSS7B+0vyw7gieILQAF6gG59vAzHKYaUBb0+wc6Qi/SKznw==</DigestValue>
      </Reference>
      <Reference URI="/xl/printerSettings/printerSettings12.bin?ContentType=application/vnd.openxmlformats-officedocument.spreadsheetml.printerSettings">
        <DigestMethod Algorithm="http://www.w3.org/2001/04/xmlenc#sha512"/>
        <DigestValue>GB1dgvQnNvUah0YsbkWrk7NHQceDE9qscbIwg+PgoTGVZdkHO22McXK35qG2P4qB90ZoRZhzmURuIIfodfMndQ==</DigestValue>
      </Reference>
      <Reference URI="/xl/printerSettings/printerSettings13.bin?ContentType=application/vnd.openxmlformats-officedocument.spreadsheetml.printerSettings">
        <DigestMethod Algorithm="http://www.w3.org/2001/04/xmlenc#sha512"/>
        <DigestValue>zQd1cNH0RRhJEHu/ClR/xDR/xchJDB11ftT77dmH6m16oSkX+JL/zRolVU/7x8By2jY8J0Vo/rqpAV5lbzN0BQ==</DigestValue>
      </Reference>
      <Reference URI="/xl/printerSettings/printerSettings14.bin?ContentType=application/vnd.openxmlformats-officedocument.spreadsheetml.printerSettings">
        <DigestMethod Algorithm="http://www.w3.org/2001/04/xmlenc#sha512"/>
        <DigestValue>+VPcDUjFfAWXiGnRAMAisl9yCbO5cRHWq9Cl20OUSS7B+0vyw7gieILQAF6gG59vAzHKYaUBb0+wc6Qi/SKznw==</DigestValue>
      </Reference>
      <Reference URI="/xl/printerSettings/printerSettings15.bin?ContentType=application/vnd.openxmlformats-officedocument.spreadsheetml.printerSettings">
        <DigestMethod Algorithm="http://www.w3.org/2001/04/xmlenc#sha512"/>
        <DigestValue>ZSyfwcK6BEMz3/ctRxuFcCnLkvGb6YH+Zg6C8UFsqLixpokRUvRDtg42wLaANACHvjDsbW6L9B7ArJoV3BXa8Q==</DigestValue>
      </Reference>
      <Reference URI="/xl/printerSettings/printerSettings16.bin?ContentType=application/vnd.openxmlformats-officedocument.spreadsheetml.printerSettings">
        <DigestMethod Algorithm="http://www.w3.org/2001/04/xmlenc#sha512"/>
        <DigestValue>ALWzGGDPmmOzkgrO5DwrcMGpNNYD76UCuQqtaloITZY+uMRwLS9qflU7fSTzxk1fkqDEvfn8lELvFlHuaZV42A==</DigestValue>
      </Reference>
      <Reference URI="/xl/printerSettings/printerSettings17.bin?ContentType=application/vnd.openxmlformats-officedocument.spreadsheetml.printerSettings">
        <DigestMethod Algorithm="http://www.w3.org/2001/04/xmlenc#sha512"/>
        <DigestValue>+VPcDUjFfAWXiGnRAMAisl9yCbO5cRHWq9Cl20OUSS7B+0vyw7gieILQAF6gG59vAzHKYaUBb0+wc6Qi/SKznw==</DigestValue>
      </Reference>
      <Reference URI="/xl/printerSettings/printerSettings18.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19.bin?ContentType=application/vnd.openxmlformats-officedocument.spreadsheetml.printerSettings">
        <DigestMethod Algorithm="http://www.w3.org/2001/04/xmlenc#sha512"/>
        <DigestValue>wYk1L7sjvk5a73s+0nJ5cmy071YdqPDquod1hFNRGoVLmSvkXswUHsddKcLZw96vXjjtMDkdJQUCKkZE8v6CpQ==</DigestValue>
      </Reference>
      <Reference URI="/xl/printerSettings/printerSettings2.bin?ContentType=application/vnd.openxmlformats-officedocument.spreadsheetml.printerSettings">
        <DigestMethod Algorithm="http://www.w3.org/2001/04/xmlenc#sha512"/>
        <DigestValue>l24nYzoqPNI6d418DsJ5JIvKcTEeduSzQHuU3kgutkafP6jn4pVsmsiRixiDWqXNMh6UwwSob/r8WmCKyB4vpQ==</DigestValue>
      </Reference>
      <Reference URI="/xl/printerSettings/printerSettings20.bin?ContentType=application/vnd.openxmlformats-officedocument.spreadsheetml.printerSettings">
        <DigestMethod Algorithm="http://www.w3.org/2001/04/xmlenc#sha512"/>
        <DigestValue>+VPcDUjFfAWXiGnRAMAisl9yCbO5cRHWq9Cl20OUSS7B+0vyw7gieILQAF6gG59vAzHKYaUBb0+wc6Qi/SKznw==</DigestValue>
      </Reference>
      <Reference URI="/xl/printerSettings/printerSettings21.bin?ContentType=application/vnd.openxmlformats-officedocument.spreadsheetml.printerSettings">
        <DigestMethod Algorithm="http://www.w3.org/2001/04/xmlenc#sha512"/>
        <DigestValue>1cmqyCiTpiLnRu4K+7RbVZpqWCqbpaLM6APGD0f4Rxi+SfYljxsTS7PlBMbXSWHG+ypD6L92+HVtfT5E6AogAg==</DigestValue>
      </Reference>
      <Reference URI="/xl/printerSettings/printerSettings22.bin?ContentType=application/vnd.openxmlformats-officedocument.spreadsheetml.printerSettings">
        <DigestMethod Algorithm="http://www.w3.org/2001/04/xmlenc#sha512"/>
        <DigestValue>wruMQfYTEn17X62mx1hkjKAE7QqBxVQ0wWN+COA0EwAtMABOUlnap+PzFGPtUz4gRG+xdds4kP+7ZiehOVvSOQ==</DigestValue>
      </Reference>
      <Reference URI="/xl/printerSettings/printerSettings23.bin?ContentType=application/vnd.openxmlformats-officedocument.spreadsheetml.printerSettings">
        <DigestMethod Algorithm="http://www.w3.org/2001/04/xmlenc#sha512"/>
        <DigestValue>+VPcDUjFfAWXiGnRAMAisl9yCbO5cRHWq9Cl20OUSS7B+0vyw7gieILQAF6gG59vAzHKYaUBb0+wc6Qi/SKznw==</DigestValue>
      </Reference>
      <Reference URI="/xl/printerSettings/printerSettings24.bin?ContentType=application/vnd.openxmlformats-officedocument.spreadsheetml.printerSettings">
        <DigestMethod Algorithm="http://www.w3.org/2001/04/xmlenc#sha512"/>
        <DigestValue>xtToGMbGd0Fr3tk6HrimD1j59Hsuglzs10tCz+EtWPdSacbLPCihypmOuwscAXEMRNb5iOgs//8gqxEi5+YBYQ==</DigestValue>
      </Reference>
      <Reference URI="/xl/printerSettings/printerSettings25.bin?ContentType=application/vnd.openxmlformats-officedocument.spreadsheetml.printerSettings">
        <DigestMethod Algorithm="http://www.w3.org/2001/04/xmlenc#sha512"/>
        <DigestValue>+VPcDUjFfAWXiGnRAMAisl9yCbO5cRHWq9Cl20OUSS7B+0vyw7gieILQAF6gG59vAzHKYaUBb0+wc6Qi/SKznw==</DigestValue>
      </Reference>
      <Reference URI="/xl/printerSettings/printerSettings26.bin?ContentType=application/vnd.openxmlformats-officedocument.spreadsheetml.printerSettings">
        <DigestMethod Algorithm="http://www.w3.org/2001/04/xmlenc#sha512"/>
        <DigestValue>oK1Aqc3KCXqDM7yOI7Uar052ZV99CLeUeCGKxFEWJjyi9wxWjLfY5R8lfempatZTfA6gpokdLNLrGu6bF1ABcQ==</DigestValue>
      </Reference>
      <Reference URI="/xl/printerSettings/printerSettings27.bin?ContentType=application/vnd.openxmlformats-officedocument.spreadsheetml.printerSettings">
        <DigestMethod Algorithm="http://www.w3.org/2001/04/xmlenc#sha512"/>
        <DigestValue>wYk1L7sjvk5a73s+0nJ5cmy071YdqPDquod1hFNRGoVLmSvkXswUHsddKcLZw96vXjjtMDkdJQUCKkZE8v6CpQ==</DigestValue>
      </Reference>
      <Reference URI="/xl/printerSettings/printerSettings28.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29.bin?ContentType=application/vnd.openxmlformats-officedocument.spreadsheetml.printerSettings">
        <DigestMethod Algorithm="http://www.w3.org/2001/04/xmlenc#sha512"/>
        <DigestValue>lyZxF4MdE0kvcWuNcqnTeCLpz7u6ndWeRr4hMbGZO3LI/R3sqsXZdY9zlQm1lITZHw3vurnp/fmGjpFAyWDyWA==</DigestValue>
      </Reference>
      <Reference URI="/xl/printerSettings/printerSettings3.bin?ContentType=application/vnd.openxmlformats-officedocument.spreadsheetml.printerSettings">
        <DigestMethod Algorithm="http://www.w3.org/2001/04/xmlenc#sha512"/>
        <DigestValue>wOFciZJz+xXY/b6cEEyS5iCvTkqjUon7lUREWbiNNrnyApZE1XwPq/+fvohZZ7HcDcPc+niM7j8TmJ8peudFYg==</DigestValue>
      </Reference>
      <Reference URI="/xl/printerSettings/printerSettings30.bin?ContentType=application/vnd.openxmlformats-officedocument.spreadsheetml.printerSettings">
        <DigestMethod Algorithm="http://www.w3.org/2001/04/xmlenc#sha512"/>
        <DigestValue>+VPcDUjFfAWXiGnRAMAisl9yCbO5cRHWq9Cl20OUSS7B+0vyw7gieILQAF6gG59vAzHKYaUBb0+wc6Qi/SKznw==</DigestValue>
      </Reference>
      <Reference URI="/xl/printerSettings/printerSettings31.bin?ContentType=application/vnd.openxmlformats-officedocument.spreadsheetml.printerSettings">
        <DigestMethod Algorithm="http://www.w3.org/2001/04/xmlenc#sha512"/>
        <DigestValue>lyZxF4MdE0kvcWuNcqnTeCLpz7u6ndWeRr4hMbGZO3LI/R3sqsXZdY9zlQm1lITZHw3vurnp/fmGjpFAyWDyWA==</DigestValue>
      </Reference>
      <Reference URI="/xl/printerSettings/printerSettings32.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33.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34.bin?ContentType=application/vnd.openxmlformats-officedocument.spreadsheetml.printerSettings">
        <DigestMethod Algorithm="http://www.w3.org/2001/04/xmlenc#sha512"/>
        <DigestValue>zQd1cNH0RRhJEHu/ClR/xDR/xchJDB11ftT77dmH6m16oSkX+JL/zRolVU/7x8By2jY8J0Vo/rqpAV5lbzN0BQ==</DigestValue>
      </Reference>
      <Reference URI="/xl/printerSettings/printerSettings35.bin?ContentType=application/vnd.openxmlformats-officedocument.spreadsheetml.printerSettings">
        <DigestMethod Algorithm="http://www.w3.org/2001/04/xmlenc#sha512"/>
        <DigestValue>zQd1cNH0RRhJEHu/ClR/xDR/xchJDB11ftT77dmH6m16oSkX+JL/zRolVU/7x8By2jY8J0Vo/rqpAV5lbzN0BQ==</DigestValue>
      </Reference>
      <Reference URI="/xl/printerSettings/printerSettings36.bin?ContentType=application/vnd.openxmlformats-officedocument.spreadsheetml.printerSettings">
        <DigestMethod Algorithm="http://www.w3.org/2001/04/xmlenc#sha512"/>
        <DigestValue>zQd1cNH0RRhJEHu/ClR/xDR/xchJDB11ftT77dmH6m16oSkX+JL/zRolVU/7x8By2jY8J0Vo/rqpAV5lbzN0BQ==</DigestValue>
      </Reference>
      <Reference URI="/xl/printerSettings/printerSettings37.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38.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39.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4.bin?ContentType=application/vnd.openxmlformats-officedocument.spreadsheetml.printerSettings">
        <DigestMethod Algorithm="http://www.w3.org/2001/04/xmlenc#sha512"/>
        <DigestValue>vQUdjHRmAjB333YuCnmTkV5xq6gu/7EZmR+mBMfUvp+MgAtuyZSGKCW9N16w/Ou5Wh7AmUB/Jnf5iNsxiVp7nQ==</DigestValue>
      </Reference>
      <Reference URI="/xl/printerSettings/printerSettings40.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41.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42.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43.bin?ContentType=application/vnd.openxmlformats-officedocument.spreadsheetml.printerSettings">
        <DigestMethod Algorithm="http://www.w3.org/2001/04/xmlenc#sha512"/>
        <DigestValue>1L7opVNeDp23cXkaX0rlsVCqRh+oIRf11Z/3kD/Acxy+mbKUlsoUWeSGGsmS/y5J7UjR9pOvGKvHWEKSM9Ke6Q==</DigestValue>
      </Reference>
      <Reference URI="/xl/printerSettings/printerSettings44.bin?ContentType=application/vnd.openxmlformats-officedocument.spreadsheetml.printerSettings">
        <DigestMethod Algorithm="http://www.w3.org/2001/04/xmlenc#sha512"/>
        <DigestValue>zQd1cNH0RRhJEHu/ClR/xDR/xchJDB11ftT77dmH6m16oSkX+JL/zRolVU/7x8By2jY8J0Vo/rqpAV5lbzN0BQ==</DigestValue>
      </Reference>
      <Reference URI="/xl/printerSettings/printerSettings45.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46.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47.bin?ContentType=application/vnd.openxmlformats-officedocument.spreadsheetml.printerSettings">
        <DigestMethod Algorithm="http://www.w3.org/2001/04/xmlenc#sha512"/>
        <DigestValue>vQUdjHRmAjB333YuCnmTkV5xq6gu/7EZmR+mBMfUvp+MgAtuyZSGKCW9N16w/Ou5Wh7AmUB/Jnf5iNsxiVp7nQ==</DigestValue>
      </Reference>
      <Reference URI="/xl/printerSettings/printerSettings5.bin?ContentType=application/vnd.openxmlformats-officedocument.spreadsheetml.printerSettings">
        <DigestMethod Algorithm="http://www.w3.org/2001/04/xmlenc#sha512"/>
        <DigestValue>vQUdjHRmAjB333YuCnmTkV5xq6gu/7EZmR+mBMfUvp+MgAtuyZSGKCW9N16w/Ou5Wh7AmUB/Jnf5iNsxiVp7nQ==</DigestValue>
      </Reference>
      <Reference URI="/xl/printerSettings/printerSettings6.bin?ContentType=application/vnd.openxmlformats-officedocument.spreadsheetml.printerSettings">
        <DigestMethod Algorithm="http://www.w3.org/2001/04/xmlenc#sha512"/>
        <DigestValue>VHcTzyIkbD4tNmWocsvNX1LIomdHPwC21Q9YzN9/Ac+AXHLce3RuZOpeuj9XBvLa1oVg1wd6GgsU+w2zf/WoLQ==</DigestValue>
      </Reference>
      <Reference URI="/xl/printerSettings/printerSettings7.bin?ContentType=application/vnd.openxmlformats-officedocument.spreadsheetml.printerSettings">
        <DigestMethod Algorithm="http://www.w3.org/2001/04/xmlenc#sha512"/>
        <DigestValue>gBRsLp5vSDNXr9ZIewm3JCecSUTX7grbLmTt1kICNID+nG2/DjhyrjKVD+9557X/NTV4EOmSDlpbdL0TadNkwg==</DigestValue>
      </Reference>
      <Reference URI="/xl/printerSettings/printerSettings8.bin?ContentType=application/vnd.openxmlformats-officedocument.spreadsheetml.printerSettings">
        <DigestMethod Algorithm="http://www.w3.org/2001/04/xmlenc#sha512"/>
        <DigestValue>HMH5c3PH1tkp7hKbfXPzSmO1TnfqzfAIQK4H3FhZ0AH0bDpQHckfjSTH30wQcRdiIMd/eVUOvcrX29ih7QAmtQ==</DigestValue>
      </Reference>
      <Reference URI="/xl/printerSettings/printerSettings9.bin?ContentType=application/vnd.openxmlformats-officedocument.spreadsheetml.printerSettings">
        <DigestMethod Algorithm="http://www.w3.org/2001/04/xmlenc#sha512"/>
        <DigestValue>vQUdjHRmAjB333YuCnmTkV5xq6gu/7EZmR+mBMfUvp+MgAtuyZSGKCW9N16w/Ou5Wh7AmUB/Jnf5iNsxiVp7nQ==</DigestValue>
      </Reference>
      <Reference URI="/xl/sharedStrings.xml?ContentType=application/vnd.openxmlformats-officedocument.spreadsheetml.sharedStrings+xml">
        <DigestMethod Algorithm="http://www.w3.org/2001/04/xmlenc#sha512"/>
        <DigestValue>UgsBK+dDKHE3nmExIgMioEc/B+310+VCVgbGiT00a0bk+O9Zn1V4x/QaNv6RUuiCiKnXU1xKT92cd5gvbJvxAA==</DigestValue>
      </Reference>
      <Reference URI="/xl/styles.xml?ContentType=application/vnd.openxmlformats-officedocument.spreadsheetml.styles+xml">
        <DigestMethod Algorithm="http://www.w3.org/2001/04/xmlenc#sha512"/>
        <DigestValue>Bqm5fvtW50rwFHr6Z3lzYmtFpnk+8vsgAHBnUre1vmInwmgYLmDgX7j5yY81FUgGy2vWLH+JJlRlwcLI7WEk/g==</DigestValue>
      </Reference>
      <Reference URI="/xl/theme/theme1.xml?ContentType=application/vnd.openxmlformats-officedocument.theme+xml">
        <DigestMethod Algorithm="http://www.w3.org/2001/04/xmlenc#sha512"/>
        <DigestValue>c9gXw1J2ci/zd6yYad0pJnU7TOrywGdkDaT/JD+RG455LBVYfTyqVyEGtrzZpS1DFkyd2Gxj4MaIKFmiiIYegA==</DigestValue>
      </Reference>
      <Reference URI="/xl/workbook.xml?ContentType=application/vnd.openxmlformats-officedocument.spreadsheetml.sheet.main+xml">
        <DigestMethod Algorithm="http://www.w3.org/2001/04/xmlenc#sha512"/>
        <DigestValue>B2fuY+t8OFhO3zTt2sJghAXTGJXkX6Whxmx47jQ1H4F60tkKwR74e5E1BZznjgn4yfmJ4CMbqYvCPVXwfiXhaA==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fPw/1LBp5DAXF6kRUWhUaLs7sxhvtp/eqS0De85zv0dRsOh4Bvqn/IG4L+lylgmfH8c50RkVqSAdJ4koZISh6A==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202zXmhTL80kYBgnFS9r0P0zM/lAojdDXjONdzv5YS4Zc3jKxmI1UWhhpSunZtO62jDTup0bvgqWXEcotwmJ+A==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7x9nnp3iePTnJ2wJWfKTIBdl+dnXM76PTpYH0pbQDKyqQAypqmG83UuK7Pp+KlRE8tTAp7FB4nvukjMa7OYyLw==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MJNRW2gHzpnLShsZHNW+I/JYj2m9WokPTbVKV1zCnh2g1rWG1g37j/LNFitFCBlj19I0dnqviIL3zZPi9GkgBg==</DigestValue>
      </Reference>
      <Reference URI="/xl/worksheets/sheet10.xml?ContentType=application/vnd.openxmlformats-officedocument.spreadsheetml.worksheet+xml">
        <DigestMethod Algorithm="http://www.w3.org/2001/04/xmlenc#sha512"/>
        <DigestValue>aFPtLrCv5ycFZV444sM0T9frHzk6rk6WGve8ZIcCVeqW/V5ERglD9laA08AgXP27X7RlJCFFfKLMqtw6I77RUg==</DigestValue>
      </Reference>
      <Reference URI="/xl/worksheets/sheet11.xml?ContentType=application/vnd.openxmlformats-officedocument.spreadsheetml.worksheet+xml">
        <DigestMethod Algorithm="http://www.w3.org/2001/04/xmlenc#sha512"/>
        <DigestValue>KdUvHEQtzvNt2P6qN/sQmXVISbEd27jO9YsvhSTfT0gQE3KU/XmXVUfcvSiSJYGbKs5OhFguo8sDvWqW4+15pA==</DigestValue>
      </Reference>
      <Reference URI="/xl/worksheets/sheet12.xml?ContentType=application/vnd.openxmlformats-officedocument.spreadsheetml.worksheet+xml">
        <DigestMethod Algorithm="http://www.w3.org/2001/04/xmlenc#sha512"/>
        <DigestValue>n/adje4cePRfgFITdA4gNsDs6tL1+2jqN+9yRkILYk/hNcdBGV13aRM/L6AyWG3Yxh34QVCnMyojhWzcMpRUdg==</DigestValue>
      </Reference>
      <Reference URI="/xl/worksheets/sheet13.xml?ContentType=application/vnd.openxmlformats-officedocument.spreadsheetml.worksheet+xml">
        <DigestMethod Algorithm="http://www.w3.org/2001/04/xmlenc#sha512"/>
        <DigestValue>EKlHTrEAT3j1XQkMdU3lT/npAL4lu8j7ykEdR7VMoiXkfJvqGONxzJdvx7RnodPXV6AtHxwXK7AYjXrRvkMb3Q==</DigestValue>
      </Reference>
      <Reference URI="/xl/worksheets/sheet14.xml?ContentType=application/vnd.openxmlformats-officedocument.spreadsheetml.worksheet+xml">
        <DigestMethod Algorithm="http://www.w3.org/2001/04/xmlenc#sha512"/>
        <DigestValue>ngJSbBaZJmBSBDbwbzxfZLVAlzPcvyzNS6SdgwdiiqqEyBSsTfwmoHCVBpWLjSAj2hp4GcpPnCd1U9LfvBYR8A==</DigestValue>
      </Reference>
      <Reference URI="/xl/worksheets/sheet15.xml?ContentType=application/vnd.openxmlformats-officedocument.spreadsheetml.worksheet+xml">
        <DigestMethod Algorithm="http://www.w3.org/2001/04/xmlenc#sha512"/>
        <DigestValue>Oe8DknRtjs/ZCFWTzNCnpvK4UVcH1CW+EIOIadKVwOl1je3X84OLa/uLGtcmt71XdOippurr9fhaUmDvOgPjWg==</DigestValue>
      </Reference>
      <Reference URI="/xl/worksheets/sheet16.xml?ContentType=application/vnd.openxmlformats-officedocument.spreadsheetml.worksheet+xml">
        <DigestMethod Algorithm="http://www.w3.org/2001/04/xmlenc#sha512"/>
        <DigestValue>cycFVQzf2AJPERw3XEufLAc25Y8iTna4YaXjCOeQnGmjOiSZsUI5bzy5liTvVQscw9cOQwTbsfAwgOXDhOmHzQ==</DigestValue>
      </Reference>
      <Reference URI="/xl/worksheets/sheet17.xml?ContentType=application/vnd.openxmlformats-officedocument.spreadsheetml.worksheet+xml">
        <DigestMethod Algorithm="http://www.w3.org/2001/04/xmlenc#sha512"/>
        <DigestValue>k56PCqSIuvTjLsDgHxIN0+jLNZKYqtCdXUZRICLYSPx7KFsdq8VYg5ccUrOvjIUaX9HWIWLQWlpwjP85cVG2rA==</DigestValue>
      </Reference>
      <Reference URI="/xl/worksheets/sheet18.xml?ContentType=application/vnd.openxmlformats-officedocument.spreadsheetml.worksheet+xml">
        <DigestMethod Algorithm="http://www.w3.org/2001/04/xmlenc#sha512"/>
        <DigestValue>wDFdOQQajer61VRm+Vqs4xz28Ko/k1vZred+dBO+mDmrlBmLwMRIjl2d6g/XdgfYdJd6hdeZaLVoWV4oS+MjtA==</DigestValue>
      </Reference>
      <Reference URI="/xl/worksheets/sheet19.xml?ContentType=application/vnd.openxmlformats-officedocument.spreadsheetml.worksheet+xml">
        <DigestMethod Algorithm="http://www.w3.org/2001/04/xmlenc#sha512"/>
        <DigestValue>gtAw399v/JgI8eSFHzj4NskfMrkd2FSZuQHXgdtPps/AuZM3CQShPzjG/WwLVh59ef50MjX6zFk2JA9Z4g6jIg==</DigestValue>
      </Reference>
      <Reference URI="/xl/worksheets/sheet2.xml?ContentType=application/vnd.openxmlformats-officedocument.spreadsheetml.worksheet+xml">
        <DigestMethod Algorithm="http://www.w3.org/2001/04/xmlenc#sha512"/>
        <DigestValue>0LumWvhNbbDBMXSckWG9/pgl9dIbVFyOuLkB7sMbcUzzpl04jdXLRapzVuzcdKlUmPx32ehmHAxCRC/Yr+D2Ow==</DigestValue>
      </Reference>
      <Reference URI="/xl/worksheets/sheet20.xml?ContentType=application/vnd.openxmlformats-officedocument.spreadsheetml.worksheet+xml">
        <DigestMethod Algorithm="http://www.w3.org/2001/04/xmlenc#sha512"/>
        <DigestValue>3V7MqllQnZNelSIjetvAZGvjhKKrIbpISdg9MTkKaDngo8sU2Jo7oK6JfK/U7CMvIdqDazGwpMEIUengGnbNGA==</DigestValue>
      </Reference>
      <Reference URI="/xl/worksheets/sheet21.xml?ContentType=application/vnd.openxmlformats-officedocument.spreadsheetml.worksheet+xml">
        <DigestMethod Algorithm="http://www.w3.org/2001/04/xmlenc#sha512"/>
        <DigestValue>CgCBG4sBOLWKGB13TiIepW0JnwHA2wCClFdbD1RjTcxTxe/mJdN1fnn8/UgyFSHW/SEi79xV16uaLvzymOqsQg==</DigestValue>
      </Reference>
      <Reference URI="/xl/worksheets/sheet22.xml?ContentType=application/vnd.openxmlformats-officedocument.spreadsheetml.worksheet+xml">
        <DigestMethod Algorithm="http://www.w3.org/2001/04/xmlenc#sha512"/>
        <DigestValue>pC8OsRScOjEzTEIgp7cy3BtNRrenWxnjmIQIUVISxQOSNo3Hd9fMeuQ6+rPVODpsD2Dq6g5LLUXUhXdsHBdoDw==</DigestValue>
      </Reference>
      <Reference URI="/xl/worksheets/sheet23.xml?ContentType=application/vnd.openxmlformats-officedocument.spreadsheetml.worksheet+xml">
        <DigestMethod Algorithm="http://www.w3.org/2001/04/xmlenc#sha512"/>
        <DigestValue>Qd/E9qxzEU9UPmuqpUtiaIn1NbiQ+1OhvQDLOvjQusnfRtG7D6WKntv5EeBJsHgjoe6OaKM+Mm7zzdo6f+FGTA==</DigestValue>
      </Reference>
      <Reference URI="/xl/worksheets/sheet24.xml?ContentType=application/vnd.openxmlformats-officedocument.spreadsheetml.worksheet+xml">
        <DigestMethod Algorithm="http://www.w3.org/2001/04/xmlenc#sha512"/>
        <DigestValue>5oulgMohwnuI2ahImXyBOxBM5l2SfYV45TT1PV4DIgNqfko5fnWsdVDjnANcRQwBCwMH1APKId8QyGwARPbvaw==</DigestValue>
      </Reference>
      <Reference URI="/xl/worksheets/sheet25.xml?ContentType=application/vnd.openxmlformats-officedocument.spreadsheetml.worksheet+xml">
        <DigestMethod Algorithm="http://www.w3.org/2001/04/xmlenc#sha512"/>
        <DigestValue>tHqTaL+iEIDsZXis6rVVLaeVG3VeEpapdZni2r78+WXVzK3Zomv9rofdbKIKNpXRuZ9c5mY7fOIZ0Mugas4dfw==</DigestValue>
      </Reference>
      <Reference URI="/xl/worksheets/sheet26.xml?ContentType=application/vnd.openxmlformats-officedocument.spreadsheetml.worksheet+xml">
        <DigestMethod Algorithm="http://www.w3.org/2001/04/xmlenc#sha512"/>
        <DigestValue>Z3FYJvN2Oqm/0VG83+9xim2odZgb6ppR81EGOmJsTOHAT63izu5SxbnrKTtFOprSF5jlPxbAPVkMjLAaGrx9hA==</DigestValue>
      </Reference>
      <Reference URI="/xl/worksheets/sheet27.xml?ContentType=application/vnd.openxmlformats-officedocument.spreadsheetml.worksheet+xml">
        <DigestMethod Algorithm="http://www.w3.org/2001/04/xmlenc#sha512"/>
        <DigestValue>+2OwJo1h+dU90Ifrfc9Uva83Lm6DXWy/uDStCAHLIEUGaOe9Gi/+aekKrETTTlsLNGagRmcPwDG/XyDHtFvauQ==</DigestValue>
      </Reference>
      <Reference URI="/xl/worksheets/sheet28.xml?ContentType=application/vnd.openxmlformats-officedocument.spreadsheetml.worksheet+xml">
        <DigestMethod Algorithm="http://www.w3.org/2001/04/xmlenc#sha512"/>
        <DigestValue>KYJegH/akAKpvUKQ2nsXjfZtp7J9oYq/5SKm7QxrER8w/qkNdbh/gAuOxmqddJaevudsvq+wRf8B9sqBtiNbFg==</DigestValue>
      </Reference>
      <Reference URI="/xl/worksheets/sheet29.xml?ContentType=application/vnd.openxmlformats-officedocument.spreadsheetml.worksheet+xml">
        <DigestMethod Algorithm="http://www.w3.org/2001/04/xmlenc#sha512"/>
        <DigestValue>xuMUo0wF/OR7fY/V7XC8BUC8u5vasBQfkwpbnt4lxsHs/AaosXxBkBZVYJ8WDUwxRSGufjxRwxMAvaFGiyT7Qw==</DigestValue>
      </Reference>
      <Reference URI="/xl/worksheets/sheet3.xml?ContentType=application/vnd.openxmlformats-officedocument.spreadsheetml.worksheet+xml">
        <DigestMethod Algorithm="http://www.w3.org/2001/04/xmlenc#sha512"/>
        <DigestValue>2SUX+vVL9phpSSXPabfC3oxO+Cxn2pjbpTf4WbaA/oCVRfBNWNMEGCX1AXeQH+bvbVQJR9C69bHhaMvoPWq/Mw==</DigestValue>
      </Reference>
      <Reference URI="/xl/worksheets/sheet30.xml?ContentType=application/vnd.openxmlformats-officedocument.spreadsheetml.worksheet+xml">
        <DigestMethod Algorithm="http://www.w3.org/2001/04/xmlenc#sha512"/>
        <DigestValue>dMShEOyE11QvI9peVxdy64DbqEVAKjWUdz0FsFdlbMwwb/xF6ZJKnCUTLUR7gpzjdEjxC5gTrLYZZB17IQT2oA==</DigestValue>
      </Reference>
      <Reference URI="/xl/worksheets/sheet31.xml?ContentType=application/vnd.openxmlformats-officedocument.spreadsheetml.worksheet+xml">
        <DigestMethod Algorithm="http://www.w3.org/2001/04/xmlenc#sha512"/>
        <DigestValue>421/OFP/puoXLN2DvprsuS3EUfMxy0g0jfFDPnF159eXgCLFvcaBh7SMEiDVx6r2ToqN34PddwCGYlYffjvAbA==</DigestValue>
      </Reference>
      <Reference URI="/xl/worksheets/sheet32.xml?ContentType=application/vnd.openxmlformats-officedocument.spreadsheetml.worksheet+xml">
        <DigestMethod Algorithm="http://www.w3.org/2001/04/xmlenc#sha512"/>
        <DigestValue>b2b24Ups07YX8c7mDp7ld0EZA+AfVBOj0USnqN6LBcEg5DAWqG7q0bR7M/VmbcjkOm0QUszbTi4++vo43BNfmQ==</DigestValue>
      </Reference>
      <Reference URI="/xl/worksheets/sheet33.xml?ContentType=application/vnd.openxmlformats-officedocument.spreadsheetml.worksheet+xml">
        <DigestMethod Algorithm="http://www.w3.org/2001/04/xmlenc#sha512"/>
        <DigestValue>oq55QIeznXqU9vby/V20mEpHSxwhB+om2zMYCc0uA5gZTeuySX5SC1TukNMxL0h271kqZGqZYo50CEOgxkjSIA==</DigestValue>
      </Reference>
      <Reference URI="/xl/worksheets/sheet34.xml?ContentType=application/vnd.openxmlformats-officedocument.spreadsheetml.worksheet+xml">
        <DigestMethod Algorithm="http://www.w3.org/2001/04/xmlenc#sha512"/>
        <DigestValue>F6nR2kRh0Ggnms5iUm0ZLfUSy4TvM/c2FYtJqnL1z7vJYo89WMj2NJ7bh93R1YUsKzdFMZNvzeZNWaYH2sSIZw==</DigestValue>
      </Reference>
      <Reference URI="/xl/worksheets/sheet35.xml?ContentType=application/vnd.openxmlformats-officedocument.spreadsheetml.worksheet+xml">
        <DigestMethod Algorithm="http://www.w3.org/2001/04/xmlenc#sha512"/>
        <DigestValue>NhdOWb3vsuG3B1Bs2y7kI3YpcXZve/BW4MhZ2MaHIq55+2wNznf30wgIsKpRXPwktMTQlAOrhdw0rWlP3R3nNQ==</DigestValue>
      </Reference>
      <Reference URI="/xl/worksheets/sheet36.xml?ContentType=application/vnd.openxmlformats-officedocument.spreadsheetml.worksheet+xml">
        <DigestMethod Algorithm="http://www.w3.org/2001/04/xmlenc#sha512"/>
        <DigestValue>bdLe65YYz+m3R0HgBptaMeN/dyxAOjuvGvaFrGeiIvQLvB3Gmc/5ZyjM3f6ObV2pghDcPKVIR1Hv02wiROK8Wg==</DigestValue>
      </Reference>
      <Reference URI="/xl/worksheets/sheet37.xml?ContentType=application/vnd.openxmlformats-officedocument.spreadsheetml.worksheet+xml">
        <DigestMethod Algorithm="http://www.w3.org/2001/04/xmlenc#sha512"/>
        <DigestValue>z4L2DNoAQVzbW7GTpOUlXdWlPNqxzBGra0k39fOXnXtEra3AT3d/67NQrZvJncPTThZ+86OBMahBY4kTMX5Qqw==</DigestValue>
      </Reference>
      <Reference URI="/xl/worksheets/sheet38.xml?ContentType=application/vnd.openxmlformats-officedocument.spreadsheetml.worksheet+xml">
        <DigestMethod Algorithm="http://www.w3.org/2001/04/xmlenc#sha512"/>
        <DigestValue>Hw/VcjiIMYBdZetDl43FZnIGP1AD9uHsJYV01ZObdSnKPxrbRhT4mS63t8iaWbpOSrMrt3+9rRogK2VBARKX/w==</DigestValue>
      </Reference>
      <Reference URI="/xl/worksheets/sheet39.xml?ContentType=application/vnd.openxmlformats-officedocument.spreadsheetml.worksheet+xml">
        <DigestMethod Algorithm="http://www.w3.org/2001/04/xmlenc#sha512"/>
        <DigestValue>0mBhQoVdcOBpgfrZiQmixMBnXvqKPHlJppY9Yc0ToKyJSuV7AQlYYn81FvI9kDjipFSisSPfoNIeOXnPn7R00Q==</DigestValue>
      </Reference>
      <Reference URI="/xl/worksheets/sheet4.xml?ContentType=application/vnd.openxmlformats-officedocument.spreadsheetml.worksheet+xml">
        <DigestMethod Algorithm="http://www.w3.org/2001/04/xmlenc#sha512"/>
        <DigestValue>PWwbGj/yfM0eex3ynsE109dlfIA2o013ESxHkNCzZZ3C8hangxXkzJOPijA0ZlsogWIFozsV9w4c21+pmw6UkA==</DigestValue>
      </Reference>
      <Reference URI="/xl/worksheets/sheet40.xml?ContentType=application/vnd.openxmlformats-officedocument.spreadsheetml.worksheet+xml">
        <DigestMethod Algorithm="http://www.w3.org/2001/04/xmlenc#sha512"/>
        <DigestValue>W5YUVBfxBGnJTiN5eu8MVVzxBoKs6ooqezsA4rEBeEqWLIXLkuvZyjzc9Iqb1aa++Q3VsueUyfOUqn+X7ubCcQ==</DigestValue>
      </Reference>
      <Reference URI="/xl/worksheets/sheet41.xml?ContentType=application/vnd.openxmlformats-officedocument.spreadsheetml.worksheet+xml">
        <DigestMethod Algorithm="http://www.w3.org/2001/04/xmlenc#sha512"/>
        <DigestValue>2aCL+uEsRSpSH2hhTiGhf+q6uzLcnsWHo1Xgcey9SnPL1tDa1X3AhF8LPKFchbXAEpNS9xiYNLVIESoPfjM2ig==</DigestValue>
      </Reference>
      <Reference URI="/xl/worksheets/sheet42.xml?ContentType=application/vnd.openxmlformats-officedocument.spreadsheetml.worksheet+xml">
        <DigestMethod Algorithm="http://www.w3.org/2001/04/xmlenc#sha512"/>
        <DigestValue>I13GcD0JFtWPwEZmbf25c90AhHuA6HQbuwae70Z8Kt9o1eNezNsbcQKuVePdrAqLE/NwdAuC784/SAUrQggQhA==</DigestValue>
      </Reference>
      <Reference URI="/xl/worksheets/sheet43.xml?ContentType=application/vnd.openxmlformats-officedocument.spreadsheetml.worksheet+xml">
        <DigestMethod Algorithm="http://www.w3.org/2001/04/xmlenc#sha512"/>
        <DigestValue>hZVgTW4HvNdQ7pq6UVdT87lRIgye0nINR+EJYHTHQ4EJmtQkW0zJ0OsTHUvXONKKEj0XTHbGN2u7NAlY/JkcfA==</DigestValue>
      </Reference>
      <Reference URI="/xl/worksheets/sheet44.xml?ContentType=application/vnd.openxmlformats-officedocument.spreadsheetml.worksheet+xml">
        <DigestMethod Algorithm="http://www.w3.org/2001/04/xmlenc#sha512"/>
        <DigestValue>Bcrh1J4PBbRTWwLbzN0GtaUaLfoNY9WKUgS7eeaLMD6wWH7rR+2Ov39ftTGgL3ebiFXGkjsRto0snLOCN1V4Mg==</DigestValue>
      </Reference>
      <Reference URI="/xl/worksheets/sheet45.xml?ContentType=application/vnd.openxmlformats-officedocument.spreadsheetml.worksheet+xml">
        <DigestMethod Algorithm="http://www.w3.org/2001/04/xmlenc#sha512"/>
        <DigestValue>j1WEqgzqOpndKkev6LGxf98SDeAUsgv+o1tkaNCTKp9xl/2a+wci99Mq2GE0E8tBXpFNKIjtFw+TetWZswFM9g==</DigestValue>
      </Reference>
      <Reference URI="/xl/worksheets/sheet46.xml?ContentType=application/vnd.openxmlformats-officedocument.spreadsheetml.worksheet+xml">
        <DigestMethod Algorithm="http://www.w3.org/2001/04/xmlenc#sha512"/>
        <DigestValue>JB3pqnAIfwMiNpzU3J6yLDLm9j/Z5xF4EPmVlF0J61hUocAmEdJEvN8T0pU4Ua8Fn/OiU5BPLp/Y5wJhl6eDEg==</DigestValue>
      </Reference>
      <Reference URI="/xl/worksheets/sheet47.xml?ContentType=application/vnd.openxmlformats-officedocument.spreadsheetml.worksheet+xml">
        <DigestMethod Algorithm="http://www.w3.org/2001/04/xmlenc#sha512"/>
        <DigestValue>JhJJbMT9mv9q4PcovrwROxeNW53fKKVtA1uHC2Ug0hP7OBunX26mZv4x0fgDiqDtMGEped4qaGWytLaEM3b3GQ==</DigestValue>
      </Reference>
      <Reference URI="/xl/worksheets/sheet5.xml?ContentType=application/vnd.openxmlformats-officedocument.spreadsheetml.worksheet+xml">
        <DigestMethod Algorithm="http://www.w3.org/2001/04/xmlenc#sha512"/>
        <DigestValue>N4dQn1qkzGW8g3NTRQk33vv45JVhs0U1/1Fp9NntSaeEfh09dpk+ZSyMLK6FLbhsUu2SWE1u0GK4t7LTn94qsw==</DigestValue>
      </Reference>
      <Reference URI="/xl/worksheets/sheet6.xml?ContentType=application/vnd.openxmlformats-officedocument.spreadsheetml.worksheet+xml">
        <DigestMethod Algorithm="http://www.w3.org/2001/04/xmlenc#sha512"/>
        <DigestValue>sEp8BqyGUR1AC6DQry4kXZByH3gsje3I72S8lfXnElpotOUlAsrbJWwLtCyZqfthzJbvQZ79kBFxVWqs0lpAog==</DigestValue>
      </Reference>
      <Reference URI="/xl/worksheets/sheet7.xml?ContentType=application/vnd.openxmlformats-officedocument.spreadsheetml.worksheet+xml">
        <DigestMethod Algorithm="http://www.w3.org/2001/04/xmlenc#sha512"/>
        <DigestValue>xfiuBGqjTm5acKB23RCDRpYqSLarPEPxI256q6gRdbtxo1lhF6Io01mGhgINcbHqiyxcx8XVQndwZWUDV/vW3Q==</DigestValue>
      </Reference>
      <Reference URI="/xl/worksheets/sheet8.xml?ContentType=application/vnd.openxmlformats-officedocument.spreadsheetml.worksheet+xml">
        <DigestMethod Algorithm="http://www.w3.org/2001/04/xmlenc#sha512"/>
        <DigestValue>yGiR6sHAjsebDbzaC7+UGV3ahLXczmWSoxRL5axDfKQSlaQsPTfvE2z/VVVqNKxTLXifc7DjcNBhjCUSUR/6/A==</DigestValue>
      </Reference>
      <Reference URI="/xl/worksheets/sheet9.xml?ContentType=application/vnd.openxmlformats-officedocument.spreadsheetml.worksheet+xml">
        <DigestMethod Algorithm="http://www.w3.org/2001/04/xmlenc#sha512"/>
        <DigestValue>HBj52A3i0lmuzOsduksAOzFbex7O8F05CclTrTmfN5OpkFpxAIx17NSO5uGXdTAHpipzDDbCYYAvV/xHKDB/3g==</DigestValue>
      </Reference>
    </Manifest>
    <SignatureProperties>
      <SignatureProperty Id="idSignatureTime" Target="#idPackageSignature">
        <mdssi:SignatureTime xmlns:mdssi="http://schemas.openxmlformats.org/package/2006/digital-signature">
          <mdssi:Format>YYYY-MM-DDThh:mm:ssTZD</mdssi:Format>
          <mdssi:Value>2026-03-23T12:50:34Z</mdssi:Value>
        </mdssi:SignatureTime>
      </SignatureProperty>
    </SignatureProperties>
  </Object>
  <Object Id="idOfficeObject">
    <SignatureProperties>
      <SignatureProperty Id="idOfficeV1Details" Target="#idPackageSignature">
        <SignatureInfoV1 xmlns="http://schemas.microsoft.com/office/2006/digsig">
          <SetupID>{AD4ACD67-D714-4B75-9D63-D816604CEA90}</SetupID>
          <SignatureText>RUBEN MORALEZ PAOLI </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2026-03-23T12:50:34Z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yBs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gAz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o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sAAABIAAAAJQAAAAwAAAAEAAAAVAAAAMQAAAAqAAAAMwAAANkAAABHAAAAAQAAAPwd8EFVle9BKgAAADMAAAAUAAAATAAAAAAAAAAAAAAAAAAAAP//////////dAAAAFIAVQBCAEUATgAgAE0ATwBSAEEATABFAFoAIABQAEEATwBMAEkAIAAKAAAACwAAAAkAAAAIAAAADAAAAAQAAAAOAAAADAAAAAoAAAAKAAAACAAAAAgAAAAJAAAABAAAAAkAAAAKAAAADAAAAAg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CDAAAAXAAAAAEAAAD8HfBBVZXvQQoAAABQAAAAEwAAAEwAAAAAAAAAAAAAAAAAAAD//////////3QAAABSAFUAQgBFAE4AIABNAE8AUgBBAEwARQBaACAAUABBAE8ATABJAGEABwAAAAgAAAAHAAAABgAAAAgAAAADAAAACgAAAAkAAAAHAAAABwAAAAUAAAAGAAAABgAAAAMAAAAGAAAABwAAAAk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GAAAABsAAAAAQAAAPwd8EFVle9BCgAAAGAAAAAPAAAATAAAAAAAAAAAAAAAAAAAAP//////////bAAAAFMASQBOAEQASQBDAE8AIABUAEkAVABVAEwAQQBSACAABgAAAAMAAAAIAAAACAAAAAMAAAAHAAAACQAAAAMAAAAFAAAAAwAAAAUAAAAIAAAABQAAAAcAAAAH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DAEAAAoAAABwAAAAyAAAAHwAAAABAAAA/B3wQVWV70EKAAAAcAAAACAAAABMAAAABAAAAAkAAABwAAAAygAAAH0AAACMAAAARgBpAHIAbQBhAGQAbwAgAHAAbwByADoAIABSAFUAQgBFAE4AIABNAE8AUgBBAEwARQBaACAAUABBAE8ATABJAAYAAAADAAAABAAAAAkAAAAGAAAABwAAAAcAAAADAAAABwAAAAcAAAAEAAAAAwAAAAMAAAAHAAAACAAAAAcAAAAGAAAACAAAAAMAAAAKAAAACQAAAAcAAAAHAAAABQAAAAYAAAAGAAAAAwAAAAYAAAAHAAAACQAAAAUAAAADAAAAFgAAAAwAAAAAAAAAJQAAAAwAAAACAAAADgAAABQAAAAAAAAAEAAAABQAAAA=</Object>
  <Object Id="idInvalidSigLnImg">AQAAAGwAAAAAAAAAAAAAAP8AAAB/AAAAAAAAAAAAAAAEHgAA+g4AACBFTUYAAAEAOCE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o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sAAABIAAAAJQAAAAwAAAAEAAAAVAAAAMQAAAAqAAAAMwAAANkAAABHAAAAAQAAAPwd8EFVle9BKgAAADMAAAAUAAAATAAAAAAAAAAAAAAAAAAAAP//////////dAAAAFIAVQBCAEUATgAgAE0ATwBSAEEATABFAFoAIABQAEEATwBMAEkAIAAKAAAACwAAAAkAAAAIAAAADAAAAAQAAAAOAAAADAAAAAoAAAAKAAAACAAAAAgAAAAJAAAABAAAAAkAAAAKAAAADAAAAAg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CDAAAAXAAAAAEAAAD8HfBBVZXvQQoAAABQAAAAEwAAAEwAAAAAAAAAAAAAAAAAAAD//////////3QAAABSAFUAQgBFAE4AIABNAE8AUgBBAEwARQBaACAAUABBAE8ATABJAAoABwAAAAgAAAAHAAAABgAAAAgAAAADAAAACgAAAAkAAAAHAAAABwAAAAUAAAAGAAAABgAAAAMAAAAGAAAABwAAAAk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GAAAABsAAAAAQAAAPwd8EFVle9BCgAAAGAAAAAPAAAATAAAAAAAAAAAAAAAAAAAAP//////////bAAAAFMASQBOAEQASQBDAE8AIABUAEkAVABVAEwAQQBSAFAABgAAAAMAAAAIAAAACAAAAAMAAAAHAAAACQAAAAMAAAAFAAAAAwAAAAUAAAAIAAAABQAAAAcAAAAHAAAASwAAAEAAAAAwAAAABQAAACAAAAABAAAAAQAAABAAAAAAAAAAAAAAAAABAACAAAAAAAAAAAAAAAAAAQAAgAAAACUAAAAMAAAAAgAAACcAAAAYAAAABQAAAAAAAAD///8AAAAAACUAAAAMAAAABQAAAEwAAABkAAAACQAAAHAAAADJAAAAfAAAAAkAAABwAAAAwQAAAA0AAAAhAPAAAAAAAAAAAAAAAIA/AAAAAAAAAAAAAIA/AAAAAAAAAAAAAAAAAAAAAAAAAAAAAAAAAAAAAAAAAAAlAAAADAAAAAAAAIAoAAAADAAAAAUAAAAlAAAADAAAAAEAAAAYAAAADAAAAAAAAAASAAAADAAAAAEAAAAWAAAADAAAAAAAAABUAAAADAEAAAoAAABwAAAAyAAAAHwAAAABAAAA/B3wQVWV70EKAAAAcAAAACAAAABMAAAABAAAAAkAAABwAAAAygAAAH0AAACMAAAARgBpAHIAbQBhAGQAbwAgAHAAbwByADoAIABSAFUAQgBFAE4AIABNAE8AUgBBAEwARQBaACAAUABBAE8ATABJAAYAAAADAAAABAAAAAkAAAAGAAAABwAAAAcAAAADAAAABwAAAAcAAAAEAAAAAwAAAAMAAAAHAAAACAAAAAcAAAAGAAAACAAAAAMAAAAKAAAACQAAAAcAAAAHAAAABQAAAAYAAAAGAAAAAwAAAAYAAAAHAAAACQAAAAU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QlOs6jaRokbLigVECJsG+ooy3mq8rP/YdN5Fgnp6KsU=</DigestValue>
    </Reference>
    <Reference Type="http://www.w3.org/2000/09/xmldsig#Object" URI="#idOfficeObject">
      <DigestMethod Algorithm="http://www.w3.org/2001/04/xmlenc#sha256"/>
      <DigestValue>WCwWEgvhNHvgASrx+PfHlnc5hDVhEOiorxyXrMYbIYI=</DigestValue>
    </Reference>
    <Reference Type="http://uri.etsi.org/01903#SignedProperties" URI="#idSignedProperties">
      <Transforms>
        <Transform Algorithm="http://www.w3.org/TR/2001/REC-xml-c14n-20010315"/>
      </Transforms>
      <DigestMethod Algorithm="http://www.w3.org/2001/04/xmlenc#sha256"/>
      <DigestValue>4sZxRqKPlYmjiH+paYnqFZ7fDOcHbJdC4h404l9JqvA=</DigestValue>
    </Reference>
    <Reference Type="http://www.w3.org/2000/09/xmldsig#Object" URI="#idValidSigLnImg">
      <DigestMethod Algorithm="http://www.w3.org/2001/04/xmlenc#sha256"/>
      <DigestValue>fmZvjGS5HxFLgDl5vFvcCKWnVqqe9AA/dchq0zXC+SQ=</DigestValue>
    </Reference>
    <Reference Type="http://www.w3.org/2000/09/xmldsig#Object" URI="#idInvalidSigLnImg">
      <DigestMethod Algorithm="http://www.w3.org/2001/04/xmlenc#sha256"/>
      <DigestValue>3GQ/MBzeMrVo0cvC4JBExKx94Il9rz/rrmGXi9AQVQU=</DigestValue>
    </Reference>
  </SignedInfo>
  <SignatureValue>OLQfRRU5+GX4TeFpL/AvwfETeV4FaM+09NtK1QKGbd9mBR4sEaWYsxJfk5cTr/6HoN7lD21Y7gZ+
ySCHc9HmvNhttIOzw4iedLQnvrOKhinJx5CamtwPAyWcRgdtgsW4cyCLeNYGduV9PLcEfpT5E/qm
WTr7pMZ4y8Fi+dNWMge+7fLP3/wpTt2r0PRwKlllDhr+Vi7RVkAUaaHby7gHLyglCPw/TjiGBDWN
DvQh9fJSyM9khrtp+PVSAbSQmTtu1iRkE36ObU4QBop5DnOhZXyQ82V3E4rL/CiJL2hdHLB4vtqv
/wPylS0EaKDIoFZhcsomB3UcMpXDigLg3r7HPA==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Vg6QO1Qke+jZPv54F7fUUoTzs+RvzUqchtls+v097r4=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6IsaiFp6AQ7aBhzyuIMnUkSH3A+NaIa8MMSnLdqQjvo=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slRhLgiW8e0qnZm4WYXKh32xXfF1WGJwBUTVuFXxbsI=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8JrrM9RBWADrsfv5WRGeTEl6F7ZdL8+CYEK564r0yp8=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iO9s4QRw+nlLTXszm+l2wROm4vF1++3beCm/ShyfzzE=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8i+Cehk2wAABZ+JryOQs34wXA2Z1ofyKZ3JavRFEDpA=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cI8/Bb7L+R4DSTAZYhFMNEiLwa+GLa3jqrpO7W9SdM4=</DigestValue>
      </Reference>
      <Reference URI="/xl/drawings/drawing10.xml?ContentType=application/vnd.openxmlformats-officedocument.drawing+xml">
        <DigestMethod Algorithm="http://www.w3.org/2001/04/xmlenc#sha256"/>
        <DigestValue>qqEXHlMldYt6Q+EVwWpRCfPPUmwuS0g7hF76fzG+tf0=</DigestValue>
      </Reference>
      <Reference URI="/xl/drawings/drawing11.xml?ContentType=application/vnd.openxmlformats-officedocument.drawing+xml">
        <DigestMethod Algorithm="http://www.w3.org/2001/04/xmlenc#sha256"/>
        <DigestValue>qxdGaP+gyKI4feNVTzYYV6gHHoZWSfslI0VD54XAXgE=</DigestValue>
      </Reference>
      <Reference URI="/xl/drawings/drawing12.xml?ContentType=application/vnd.openxmlformats-officedocument.drawing+xml">
        <DigestMethod Algorithm="http://www.w3.org/2001/04/xmlenc#sha256"/>
        <DigestValue>eDu5ShNrCiC8s8vrp76p6Dd3ABKjXOrXwm/JLyEIT7Q=</DigestValue>
      </Reference>
      <Reference URI="/xl/drawings/drawing13.xml?ContentType=application/vnd.openxmlformats-officedocument.drawing+xml">
        <DigestMethod Algorithm="http://www.w3.org/2001/04/xmlenc#sha256"/>
        <DigestValue>tLSpgYxDrH6SrT+hTRvR48aVn8qjlxhZvVSx+ILguuE=</DigestValue>
      </Reference>
      <Reference URI="/xl/drawings/drawing14.xml?ContentType=application/vnd.openxmlformats-officedocument.drawing+xml">
        <DigestMethod Algorithm="http://www.w3.org/2001/04/xmlenc#sha256"/>
        <DigestValue>86mK2ELyZDVejW1Gbt9MVaidYgrgak6SIBtC4nZ1yIs=</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hayBKnWRNIaVDPxEOnRRk2onwoEw9pS1eR4iTrpE1xs=</DigestValue>
      </Reference>
      <Reference URI="/xl/drawings/drawing18.xml?ContentType=application/vnd.openxmlformats-officedocument.drawing+xml">
        <DigestMethod Algorithm="http://www.w3.org/2001/04/xmlenc#sha256"/>
        <DigestValue>Rr/LuHdTHRHqYN5r5nxphLGh9vuRlLC88x41x1w2qus=</DigestValue>
      </Reference>
      <Reference URI="/xl/drawings/drawing19.xml?ContentType=application/vnd.openxmlformats-officedocument.drawing+xml">
        <DigestMethod Algorithm="http://www.w3.org/2001/04/xmlenc#sha256"/>
        <DigestValue>0IBFrR50a1s/hpZO9nMXZXfM4KpNy/bvIG7KbJlgxYo=</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JLJ4boOULHr+8S2PQgQKl6QJX/iQ1ATkVRZaQiZogRU=</DigestValue>
      </Reference>
      <Reference URI="/xl/drawings/drawing21.xml?ContentType=application/vnd.openxmlformats-officedocument.drawing+xml">
        <DigestMethod Algorithm="http://www.w3.org/2001/04/xmlenc#sha256"/>
        <DigestValue>dKDS73mrqHBULJkXGLOmxjKfkMaSXLF+aehHZgJgg38=</DigestValue>
      </Reference>
      <Reference URI="/xl/drawings/drawing22.xml?ContentType=application/vnd.openxmlformats-officedocument.drawing+xml">
        <DigestMethod Algorithm="http://www.w3.org/2001/04/xmlenc#sha256"/>
        <DigestValue>v83VgZmgizXZNj78JiyV1gAEjo3TrgT+7EjRatalJA8=</DigestValue>
      </Reference>
      <Reference URI="/xl/drawings/drawing23.xml?ContentType=application/vnd.openxmlformats-officedocument.drawing+xml">
        <DigestMethod Algorithm="http://www.w3.org/2001/04/xmlenc#sha256"/>
        <DigestValue>+7qQ6tApbmjv6wpIdHJjCqV9PnJXMoy0eO8vvFIIPK8=</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d6WVRcVp/BHcGpkPF/7+JGFE8yR0MIsTjJGY+8QtPzk=</DigestValue>
      </Reference>
      <Reference URI="/xl/drawings/drawing26.xml?ContentType=application/vnd.openxmlformats-officedocument.drawing+xml">
        <DigestMethod Algorithm="http://www.w3.org/2001/04/xmlenc#sha256"/>
        <DigestValue>RNKKAyaZ5e17jSMwugD79AmNQjTxES/hF+85MD06W/A=</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EafjoF4VLCfrdZwdaFQdLc4WcwTVFqtrBzY9G4lZGmY=</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mkWLekIL/Aqf4Sd8roaAAjK5mlsrf12bNMUjJFr0cVE=</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8hW7xoSIW/K+7vJ6VrA37XEmyrjFCnqmxuORvTDpXQo=</DigestValue>
      </Reference>
      <Reference URI="/xl/drawings/drawing32.xml?ContentType=application/vnd.openxmlformats-officedocument.drawing+xml">
        <DigestMethod Algorithm="http://www.w3.org/2001/04/xmlenc#sha256"/>
        <DigestValue>geG+NbjS2xefoSYjprRZ3T1UnaF4xk8zoWjnE/ilzf0=</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Kj5NnJl4eQz4cT9ISlGJjnXLsSlblTGqTqe3M3ejeZU=</DigestValue>
      </Reference>
      <Reference URI="/xl/drawings/drawing35.xml?ContentType=application/vnd.openxmlformats-officedocument.drawing+xml">
        <DigestMethod Algorithm="http://www.w3.org/2001/04/xmlenc#sha256"/>
        <DigestValue>l2VmQPr9a24BnwSE5U8/sd/JamLYdI1lQaM1iFEYtb8=</DigestValue>
      </Reference>
      <Reference URI="/xl/drawings/drawing36.xml?ContentType=application/vnd.openxmlformats-officedocument.drawing+xml">
        <DigestMethod Algorithm="http://www.w3.org/2001/04/xmlenc#sha256"/>
        <DigestValue>engRIAjmlV64Ay8s/wgHBqagQKZJa2a2OjDt5af//5c=</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Qx5IdZ1YY+n1IDAXictg1QGDAd2MLKh06wGpXgUW7g4=</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O/dhAejGQCe/v+Wb1wFlHFVPFDcVE9dtbkXBNveDyoc=</DigestValue>
      </Reference>
      <Reference URI="/xl/drawings/drawing40.xml?ContentType=application/vnd.openxmlformats-officedocument.drawing+xml">
        <DigestMethod Algorithm="http://www.w3.org/2001/04/xmlenc#sha256"/>
        <DigestValue>XN3c34oUDAkbbKJLN5DasRqGQwS++LE9JyDsVUWwxe4=</DigestValue>
      </Reference>
      <Reference URI="/xl/drawings/drawing41.xml?ContentType=application/vnd.openxmlformats-officedocument.drawing+xml">
        <DigestMethod Algorithm="http://www.w3.org/2001/04/xmlenc#sha256"/>
        <DigestValue>HEeSHNUI9SsoMu94eE4kDTrUP9kCG93Hl3L0scNdCNk=</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kcS0O+iBvL9oWCuTEHmd+yRk1iAb0LfmzLTwWnMkP60=</DigestValue>
      </Reference>
      <Reference URI="/xl/drawings/drawing44.xml?ContentType=application/vnd.openxmlformats-officedocument.drawing+xml">
        <DigestMethod Algorithm="http://www.w3.org/2001/04/xmlenc#sha256"/>
        <DigestValue>+pAGE46+4PDAXPBDhBkuW/YGK/VxBp0I42XIVpJEbr4=</DigestValue>
      </Reference>
      <Reference URI="/xl/drawings/drawing45.xml?ContentType=application/vnd.openxmlformats-officedocument.drawing+xml">
        <DigestMethod Algorithm="http://www.w3.org/2001/04/xmlenc#sha256"/>
        <DigestValue>jQu/Sk/OPjlgL/bffqz3PlLLdlrFpSRyNPbEFXsqjxQ=</DigestValue>
      </Reference>
      <Reference URI="/xl/drawings/drawing46.xml?ContentType=application/vnd.openxmlformats-officedocument.drawing+xml">
        <DigestMethod Algorithm="http://www.w3.org/2001/04/xmlenc#sha256"/>
        <DigestValue>pifoNgeXVuA/kkydeLPfzUIm4HI77nwcBZ6zPA7wqto=</DigestValue>
      </Reference>
      <Reference URI="/xl/drawings/drawing47.xml?ContentType=application/vnd.openxmlformats-officedocument.drawing+xml">
        <DigestMethod Algorithm="http://www.w3.org/2001/04/xmlenc#sha256"/>
        <DigestValue>xnyU+Sl16dEb6GB+zcpsEHvR17FJLNwijSidnjoi/kw=</DigestValue>
      </Reference>
      <Reference URI="/xl/drawings/drawing5.xml?ContentType=application/vnd.openxmlformats-officedocument.drawing+xml">
        <DigestMethod Algorithm="http://www.w3.org/2001/04/xmlenc#sha256"/>
        <DigestValue>9kKU7yf5o45BpEHrQbYExLlOTfsCJE+ODJU0KQScIZk=</DigestValue>
      </Reference>
      <Reference URI="/xl/drawings/drawing6.xml?ContentType=application/vnd.openxmlformats-officedocument.drawing+xml">
        <DigestMethod Algorithm="http://www.w3.org/2001/04/xmlenc#sha256"/>
        <DigestValue>DPLiyKZwn7nZI9gmFD9CXSxq3yM37ZLrr2u868961NQ=</DigestValue>
      </Reference>
      <Reference URI="/xl/drawings/drawing7.xml?ContentType=application/vnd.openxmlformats-officedocument.drawing+xml">
        <DigestMethod Algorithm="http://www.w3.org/2001/04/xmlenc#sha256"/>
        <DigestValue>mpPL//ByQ+Bs02/19oBe8I/IgVGsAkKDzs+NGLUDyO8=</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1vP7hWHaRc1tLNUQyFi6+jgBqEU0pD8M9UobIffuaJg=</DigestValue>
      </Reference>
      <Reference URI="/xl/drawings/vmlDrawing1.vml?ContentType=application/vnd.openxmlformats-officedocument.vmlDrawing">
        <DigestMethod Algorithm="http://www.w3.org/2001/04/xmlenc#sha256"/>
        <DigestValue>3+LjlxsznOH8lYl3bLNO9VLgeyRIPo6m1VU8+WfMOSU=</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/iXP9XgiaWHkkcF12UMgSDmD51pB8NEC8QUK2IL1Zs8=</DigestValue>
      </Reference>
      <Reference URI="/xl/media/image11.png?ContentType=image/png">
        <DigestMethod Algorithm="http://www.w3.org/2001/04/xmlenc#sha256"/>
        <DigestValue>cHd0bm2sfvacY9FBt3C0KnkQ9eyQaTddGebC6ZHLHoU=</DigestValue>
      </Reference>
      <Reference URI="/xl/media/image12.png?ContentType=image/png">
        <DigestMethod Algorithm="http://www.w3.org/2001/04/xmlenc#sha256"/>
        <DigestValue>fFNKfOJoJdVcmzeFfCXPbfLidUtYr2SdOsMC/9kY6Yg=</DigestValue>
      </Reference>
      <Reference URI="/xl/media/image13.png?ContentType=image/png">
        <DigestMethod Algorithm="http://www.w3.org/2001/04/xmlenc#sha256"/>
        <DigestValue>stk1vxk38EMZM25y9AJ6OAOY+xNGgcded7IXn6APsuk=</DigestValue>
      </Reference>
      <Reference URI="/xl/media/image14.png?ContentType=image/png">
        <DigestMethod Algorithm="http://www.w3.org/2001/04/xmlenc#sha256"/>
        <DigestValue>wwp5yCxH8w1/FtAtonMQ68PQXAhuWMJ1QFM8mU/LT8M=</DigestValue>
      </Reference>
      <Reference URI="/xl/media/image15.png?ContentType=image/png">
        <DigestMethod Algorithm="http://www.w3.org/2001/04/xmlenc#sha256"/>
        <DigestValue>JJZE0bpJBuysfqW4bTasVHFqmuVFusLxZMNjaPGx3lA=</DigestValue>
      </Reference>
      <Reference URI="/xl/media/image16.png?ContentType=image/png">
        <DigestMethod Algorithm="http://www.w3.org/2001/04/xmlenc#sha256"/>
        <DigestValue>tgj3gvaJ0krUl6CxY4GsJ81noFO48ewKpOXwPSDAlYk=</DigestValue>
      </Reference>
      <Reference URI="/xl/media/image17.png?ContentType=image/png">
        <DigestMethod Algorithm="http://www.w3.org/2001/04/xmlenc#sha256"/>
        <DigestValue>1oUpfBZWxmsIKBITcZd6Tc0Ky4Ol/WMrIDTbcrBCaMc=</DigestValue>
      </Reference>
      <Reference URI="/xl/media/image18.png?ContentType=image/png">
        <DigestMethod Algorithm="http://www.w3.org/2001/04/xmlenc#sha256"/>
        <DigestValue>m6skq1ve+o01R4HIzv05lPkptZGDlNezWbzPPtyimSQ=</DigestValue>
      </Reference>
      <Reference URI="/xl/media/image19.png?ContentType=image/png">
        <DigestMethod Algorithm="http://www.w3.org/2001/04/xmlenc#sha256"/>
        <DigestValue>858NTYZm/Ej8AmCLBneK/sY3M6RmcN2Nq5A634r20xU=</DigestValue>
      </Reference>
      <Reference URI="/xl/media/image2.emf?ContentType=image/x-emf">
        <DigestMethod Algorithm="http://www.w3.org/2001/04/xmlenc#sha256"/>
        <DigestValue>A9Mi5OGf8A+FZWPjcYuu5b0UkF+JcQPO+IVdUqou3VQ=</DigestValue>
      </Reference>
      <Reference URI="/xl/media/image20.png?ContentType=image/png">
        <DigestMethod Algorithm="http://www.w3.org/2001/04/xmlenc#sha256"/>
        <DigestValue>tGSOOy5teGOolT6lLsGQQMshNtqpExKYLHNi6eh8+Ac=</DigestValue>
      </Reference>
      <Reference URI="/xl/media/image21.png?ContentType=image/png">
        <DigestMethod Algorithm="http://www.w3.org/2001/04/xmlenc#sha256"/>
        <DigestValue>1V6yL25Jkx24tRmDP7DOqZCsZucpRbtg1d1wVw1s+wg=</DigestValue>
      </Reference>
      <Reference URI="/xl/media/image22.png?ContentType=image/png">
        <DigestMethod Algorithm="http://www.w3.org/2001/04/xmlenc#sha256"/>
        <DigestValue>VeMdmxuL7QzcK3O84P5wuM23tAJdgh5SVkpZ036vbAo=</DigestValue>
      </Reference>
      <Reference URI="/xl/media/image23.png?ContentType=image/png">
        <DigestMethod Algorithm="http://www.w3.org/2001/04/xmlenc#sha256"/>
        <DigestValue>hAQjbd1aNM7+9VD5hqhp48f4PhNtoJZRIv96GYbDtNk=</DigestValue>
      </Reference>
      <Reference URI="/xl/media/image24.png?ContentType=image/png">
        <DigestMethod Algorithm="http://www.w3.org/2001/04/xmlenc#sha256"/>
        <DigestValue>GrHy275U1axMgkiPfqbc+9r2hos0+MCclfotdVoQgzA=</DigestValue>
      </Reference>
      <Reference URI="/xl/media/image25.png?ContentType=image/png">
        <DigestMethod Algorithm="http://www.w3.org/2001/04/xmlenc#sha256"/>
        <DigestValue>IYZnhTgQFyTMMNTOxcYFHQtINF5+pqrfTfMFe9upD20=</DigestValue>
      </Reference>
      <Reference URI="/xl/media/image26.png?ContentType=image/png">
        <DigestMethod Algorithm="http://www.w3.org/2001/04/xmlenc#sha256"/>
        <DigestValue>PNWeHRW6/jgq24n+K3dJimPdkR9TP6eJIY+NaHLD+8o=</DigestValue>
      </Reference>
      <Reference URI="/xl/media/image3.emf?ContentType=image/x-emf">
        <DigestMethod Algorithm="http://www.w3.org/2001/04/xmlenc#sha256"/>
        <DigestValue>7VNe7YOplBfgzgSU0JjZ3tHzyj/14rc0DIakfuEakd0=</DigestValue>
      </Reference>
      <Reference URI="/xl/media/image4.emf?ContentType=image/x-emf">
        <DigestMethod Algorithm="http://www.w3.org/2001/04/xmlenc#sha256"/>
        <DigestValue>099V1V1gMAxTOH5eodAB2EnVIPdDzD0oA2cJ41x0YKs=</DigestValue>
      </Reference>
      <Reference URI="/xl/media/image5.emf?ContentType=image/x-emf">
        <DigestMethod Algorithm="http://www.w3.org/2001/04/xmlenc#sha256"/>
        <DigestValue>VeTaFh3BhqNCYyn52un0xjeJV9gMhO4wejyT30HdovM=</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kknkYVW32unNy3ESg2DA8aa7ji1JI7dZkayAf0D2ECQ=</DigestValue>
      </Reference>
      <Reference URI="/xl/media/image9.emf?ContentType=image/x-emf">
        <DigestMethod Algorithm="http://www.w3.org/2001/04/xmlenc#sha256"/>
        <DigestValue>97+yLQgjoTTCCrDBvfBuhZA6RkJJj+9SU64u0YEQ/tQ=</DigestValue>
      </Reference>
      <Reference URI="/xl/printerSettings/printerSettings1.bin?ContentType=application/vnd.openxmlformats-officedocument.spreadsheetml.printerSettings">
        <DigestMethod Algorithm="http://www.w3.org/2001/04/xmlenc#sha256"/>
        <DigestValue>ql/zaeU1uRuR5Ko0SYR174FNKh5Uz04f/62hnBg+xJg=</DigestValue>
      </Reference>
      <Reference URI="/xl/printerSettings/printerSettings10.bin?ContentType=application/vnd.openxmlformats-officedocument.spreadsheetml.printerSettings">
        <DigestMethod Algorithm="http://www.w3.org/2001/04/xmlenc#sha256"/>
        <DigestValue>7Dvqjjd9d40SSxN5Td+QtNsuqVzTK75E2XUOCn1umNU=</DigestValue>
      </Reference>
      <Reference URI="/xl/printerSettings/printerSettings11.bin?ContentType=application/vnd.openxmlformats-officedocument.spreadsheetml.printerSettings">
        <DigestMethod Algorithm="http://www.w3.org/2001/04/xmlenc#sha256"/>
        <DigestValue>htR/+j4yybqi6CJephI1UJRqgL/aMLCjPVzXL/MCgPo=</DigestValue>
      </Reference>
      <Reference URI="/xl/printerSettings/printerSettings12.bin?ContentType=application/vnd.openxmlformats-officedocument.spreadsheetml.printerSettings">
        <DigestMethod Algorithm="http://www.w3.org/2001/04/xmlenc#sha256"/>
        <DigestValue>Vmevh8u6KYUwLuB2ZuIbU2XKQJrmZPzOhflsMNLL1Hs=</DigestValue>
      </Reference>
      <Reference URI="/xl/printerSettings/printerSettings13.bin?ContentType=application/vnd.openxmlformats-officedocument.spreadsheetml.printerSettings">
        <DigestMethod Algorithm="http://www.w3.org/2001/04/xmlenc#sha256"/>
        <DigestValue>r7878SaVWiDIzN2AiM0sO7IHbjHa9X+ql0AdoqpO+/w=</DigestValue>
      </Reference>
      <Reference URI="/xl/printerSettings/printerSettings14.bin?ContentType=application/vnd.openxmlformats-officedocument.spreadsheetml.printerSettings">
        <DigestMethod Algorithm="http://www.w3.org/2001/04/xmlenc#sha256"/>
        <DigestValue>htR/+j4yybqi6CJephI1UJRqgL/aMLCjPVzXL/MCgPo=</DigestValue>
      </Reference>
      <Reference URI="/xl/printerSettings/printerSettings15.bin?ContentType=application/vnd.openxmlformats-officedocument.spreadsheetml.printerSettings">
        <DigestMethod Algorithm="http://www.w3.org/2001/04/xmlenc#sha256"/>
        <DigestValue>u3JYIKbje0dKhpcl0fXR+M0JX9/jtmd7Mfk1Wl5jqyE=</DigestValue>
      </Reference>
      <Reference URI="/xl/printerSettings/printerSettings16.bin?ContentType=application/vnd.openxmlformats-officedocument.spreadsheetml.printerSettings">
        <DigestMethod Algorithm="http://www.w3.org/2001/04/xmlenc#sha256"/>
        <DigestValue>CL6gLnR7eHT5P0Xy+whKJxcH/sE9Xo/feAgT5qk7wyg=</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hqw2Zax2aDtCBilkVje/GHP8ACzo0QKnJF/QkXjFF3o=</DigestValue>
      </Reference>
      <Reference URI="/xl/printerSettings/printerSettings19.bin?ContentType=application/vnd.openxmlformats-officedocument.spreadsheetml.printerSettings">
        <DigestMethod Algorithm="http://www.w3.org/2001/04/xmlenc#sha256"/>
        <DigestValue>BoHzbNNNJyFsUmqqBzPgRaRrPe/Iz6K9csUiO3dMv5M=</DigestValue>
      </Reference>
      <Reference URI="/xl/printerSettings/printerSettings2.bin?ContentType=application/vnd.openxmlformats-officedocument.spreadsheetml.printerSettings">
        <DigestMethod Algorithm="http://www.w3.org/2001/04/xmlenc#sha256"/>
        <DigestValue>3ZZ3A+TR4J9iECm/lh+g9iJay56jAuTPRiQuRRVQj7I=</DigestValue>
      </Reference>
      <Reference URI="/xl/printerSettings/printerSettings20.bin?ContentType=application/vnd.openxmlformats-officedocument.spreadsheetml.printerSettings">
        <DigestMethod Algorithm="http://www.w3.org/2001/04/xmlenc#sha256"/>
        <DigestValue>htR/+j4yybqi6CJephI1UJRqgL/aMLCjPVzXL/MCgPo=</DigestValue>
      </Reference>
      <Reference URI="/xl/printerSettings/printerSettings21.bin?ContentType=application/vnd.openxmlformats-officedocument.spreadsheetml.printerSettings">
        <DigestMethod Algorithm="http://www.w3.org/2001/04/xmlenc#sha256"/>
        <DigestValue>9y189P6Asu5x4GCXK/oqYG4atlgGphdnQSVIiw8bJE4=</DigestValue>
      </Reference>
      <Reference URI="/xl/printerSettings/printerSettings22.bin?ContentType=application/vnd.openxmlformats-officedocument.spreadsheetml.printerSettings">
        <DigestMethod Algorithm="http://www.w3.org/2001/04/xmlenc#sha256"/>
        <DigestValue>46Kp8p+C07i9vdUTqNsh+OSoqZpAgRsWEf0fC5L5APs=</DigestValue>
      </Reference>
      <Reference URI="/xl/printerSettings/printerSettings23.bin?ContentType=application/vnd.openxmlformats-officedocument.spreadsheetml.printerSettings">
        <DigestMethod Algorithm="http://www.w3.org/2001/04/xmlenc#sha256"/>
        <DigestValue>htR/+j4yybqi6CJephI1UJRqgL/aMLCjPVzXL/MCgPo=</DigestValue>
      </Reference>
      <Reference URI="/xl/printerSettings/printerSettings24.bin?ContentType=application/vnd.openxmlformats-officedocument.spreadsheetml.printerSettings">
        <DigestMethod Algorithm="http://www.w3.org/2001/04/xmlenc#sha256"/>
        <DigestValue>tFbebngQmd5SjnB9vWjgfbqZVmgxnF4bzO+b6j+Plcg=</DigestValue>
      </Reference>
      <Reference URI="/xl/printerSettings/printerSettings25.bin?ContentType=application/vnd.openxmlformats-officedocument.spreadsheetml.printerSettings">
        <DigestMethod Algorithm="http://www.w3.org/2001/04/xmlenc#sha256"/>
        <DigestValue>htR/+j4yybqi6CJephI1UJRqgL/aMLCjPVzXL/MCgPo=</DigestValue>
      </Reference>
      <Reference URI="/xl/printerSettings/printerSettings26.bin?ContentType=application/vnd.openxmlformats-officedocument.spreadsheetml.printerSettings">
        <DigestMethod Algorithm="http://www.w3.org/2001/04/xmlenc#sha256"/>
        <DigestValue>abOJkb/y0iZH9riByMUUTMvOJ0y8n0w7vQs2PW2o/f4=</DigestValue>
      </Reference>
      <Reference URI="/xl/printerSettings/printerSettings27.bin?ContentType=application/vnd.openxmlformats-officedocument.spreadsheetml.printerSettings">
        <DigestMethod Algorithm="http://www.w3.org/2001/04/xmlenc#sha256"/>
        <DigestValue>BoHzbNNNJyFsUmqqBzPgRaRrPe/Iz6K9csUiO3dMv5M=</DigestValue>
      </Reference>
      <Reference URI="/xl/printerSettings/printerSettings28.bin?ContentType=application/vnd.openxmlformats-officedocument.spreadsheetml.printerSettings">
        <DigestMethod Algorithm="http://www.w3.org/2001/04/xmlenc#sha256"/>
        <DigestValue>hqw2Zax2aDtCBilkVje/GHP8ACzo0QKnJF/QkXjFF3o=</DigestValue>
      </Reference>
      <Reference URI="/xl/printerSettings/printerSettings29.bin?ContentType=application/vnd.openxmlformats-officedocument.spreadsheetml.printerSettings">
        <DigestMethod Algorithm="http://www.w3.org/2001/04/xmlenc#sha256"/>
        <DigestValue>7a+VFIo6Oj+ezBBCHKGzP+2F7hhurVHtjJ9k59DNj2s=</DigestValue>
      </Reference>
      <Reference URI="/xl/printerSettings/printerSettings3.bin?ContentType=application/vnd.openxmlformats-officedocument.spreadsheetml.printerSettings">
        <DigestMethod Algorithm="http://www.w3.org/2001/04/xmlenc#sha256"/>
        <DigestValue>b5drdGFZAYn7bh/JWOplniqkZhRFqikb20x260A79Tg=</DigestValue>
      </Reference>
      <Reference URI="/xl/printerSettings/printerSettings30.bin?ContentType=application/vnd.openxmlformats-officedocument.spreadsheetml.printerSettings">
        <DigestMethod Algorithm="http://www.w3.org/2001/04/xmlenc#sha256"/>
        <DigestValue>htR/+j4yybqi6CJephI1UJRqgL/aMLCjPVzXL/MCgPo=</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hqw2Zax2aDtCBilkVje/GHP8ACzo0QKnJF/QkXjFF3o=</DigestValue>
      </Reference>
      <Reference URI="/xl/printerSettings/printerSettings33.bin?ContentType=application/vnd.openxmlformats-officedocument.spreadsheetml.printerSettings">
        <DigestMethod Algorithm="http://www.w3.org/2001/04/xmlenc#sha256"/>
        <DigestValue>hqw2Zax2aDtCBilkVje/GHP8ACzo0QKnJF/QkXjFF3o=</DigestValue>
      </Reference>
      <Reference URI="/xl/printerSettings/printerSettings34.bin?ContentType=application/vnd.openxmlformats-officedocument.spreadsheetml.printerSettings">
        <DigestMethod Algorithm="http://www.w3.org/2001/04/xmlenc#sha256"/>
        <DigestValue>r7878SaVWiDIzN2AiM0sO7IHbjHa9X+ql0AdoqpO+/w=</DigestValue>
      </Reference>
      <Reference URI="/xl/printerSettings/printerSettings35.bin?ContentType=application/vnd.openxmlformats-officedocument.spreadsheetml.printerSettings">
        <DigestMethod Algorithm="http://www.w3.org/2001/04/xmlenc#sha256"/>
        <DigestValue>r7878SaVWiDIzN2AiM0sO7IHbjHa9X+ql0AdoqpO+/w=</DigestValue>
      </Reference>
      <Reference URI="/xl/printerSettings/printerSettings36.bin?ContentType=application/vnd.openxmlformats-officedocument.spreadsheetml.printerSettings">
        <DigestMethod Algorithm="http://www.w3.org/2001/04/xmlenc#sha256"/>
        <DigestValue>r7878SaVWiDIzN2AiM0sO7IHbjHa9X+ql0AdoqpO+/w=</DigestValue>
      </Reference>
      <Reference URI="/xl/printerSettings/printerSettings37.bin?ContentType=application/vnd.openxmlformats-officedocument.spreadsheetml.printerSettings">
        <DigestMethod Algorithm="http://www.w3.org/2001/04/xmlenc#sha256"/>
        <DigestValue>hqw2Zax2aDtCBilkVje/GHP8ACzo0QKnJF/QkXjFF3o=</DigestValue>
      </Reference>
      <Reference URI="/xl/printerSettings/printerSettings38.bin?ContentType=application/vnd.openxmlformats-officedocument.spreadsheetml.printerSettings">
        <DigestMethod Algorithm="http://www.w3.org/2001/04/xmlenc#sha256"/>
        <DigestValue>hqw2Zax2aDtCBilkVje/GHP8ACzo0QKnJF/QkXjFF3o=</DigestValue>
      </Reference>
      <Reference URI="/xl/printerSettings/printerSettings39.bin?ContentType=application/vnd.openxmlformats-officedocument.spreadsheetml.printerSettings">
        <DigestMethod Algorithm="http://www.w3.org/2001/04/xmlenc#sha256"/>
        <DigestValue>hqw2Zax2aDtCBilkVje/GHP8ACzo0QKnJF/QkXjFF3o=</DigestValue>
      </Reference>
      <Reference URI="/xl/printerSettings/printerSettings4.bin?ContentType=application/vnd.openxmlformats-officedocument.spreadsheetml.printerSettings">
        <DigestMethod Algorithm="http://www.w3.org/2001/04/xmlenc#sha256"/>
        <DigestValue>XQnO4EYgu5e1zTaYYuplRwzFmxghIoedclxnipWhgdY=</DigestValue>
      </Reference>
      <Reference URI="/xl/printerSettings/printerSettings40.bin?ContentType=application/vnd.openxmlformats-officedocument.spreadsheetml.printerSettings">
        <DigestMethod Algorithm="http://www.w3.org/2001/04/xmlenc#sha256"/>
        <DigestValue>hqw2Zax2aDtCBilkVje/GHP8ACzo0QKnJF/QkXjFF3o=</DigestValue>
      </Reference>
      <Reference URI="/xl/printerSettings/printerSettings41.bin?ContentType=application/vnd.openxmlformats-officedocument.spreadsheetml.printerSettings">
        <DigestMethod Algorithm="http://www.w3.org/2001/04/xmlenc#sha256"/>
        <DigestValue>hqw2Zax2aDtCBilkVje/GHP8ACzo0QKnJF/QkXjFF3o=</DigestValue>
      </Reference>
      <Reference URI="/xl/printerSettings/printerSettings42.bin?ContentType=application/vnd.openxmlformats-officedocument.spreadsheetml.printerSettings">
        <DigestMethod Algorithm="http://www.w3.org/2001/04/xmlenc#sha256"/>
        <DigestValue>hqw2Zax2aDtCBilkVje/GHP8ACzo0QKnJF/QkXjFF3o=</DigestValue>
      </Reference>
      <Reference URI="/xl/printerSettings/printerSettings43.bin?ContentType=application/vnd.openxmlformats-officedocument.spreadsheetml.printerSettings">
        <DigestMethod Algorithm="http://www.w3.org/2001/04/xmlenc#sha256"/>
        <DigestValue>ev9zTtBdFjqUPwKieT0K+LNRuim39sBO16PwApQk+K0=</DigestValue>
      </Reference>
      <Reference URI="/xl/printerSettings/printerSettings44.bin?ContentType=application/vnd.openxmlformats-officedocument.spreadsheetml.printerSettings">
        <DigestMethod Algorithm="http://www.w3.org/2001/04/xmlenc#sha256"/>
        <DigestValue>r7878SaVWiDIzN2AiM0sO7IHbjHa9X+ql0AdoqpO+/w=</DigestValue>
      </Reference>
      <Reference URI="/xl/printerSettings/printerSettings45.bin?ContentType=application/vnd.openxmlformats-officedocument.spreadsheetml.printerSettings">
        <DigestMethod Algorithm="http://www.w3.org/2001/04/xmlenc#sha256"/>
        <DigestValue>hqw2Zax2aDtCBilkVje/GHP8ACzo0QKnJF/QkXjFF3o=</DigestValue>
      </Reference>
      <Reference URI="/xl/printerSettings/printerSettings46.bin?ContentType=application/vnd.openxmlformats-officedocument.spreadsheetml.printerSettings">
        <DigestMethod Algorithm="http://www.w3.org/2001/04/xmlenc#sha256"/>
        <DigestValue>hqw2Zax2aDtCBilkVje/GHP8ACzo0QKnJF/QkXjFF3o=</DigestValue>
      </Reference>
      <Reference URI="/xl/printerSettings/printerSettings47.bin?ContentType=application/vnd.openxmlformats-officedocument.spreadsheetml.printerSettings">
        <DigestMethod Algorithm="http://www.w3.org/2001/04/xmlenc#sha256"/>
        <DigestValue>XQnO4EYgu5e1zTaYYuplRwzFmxghIoedclxnipWhgdY=</DigestValue>
      </Reference>
      <Reference URI="/xl/printerSettings/printerSettings5.bin?ContentType=application/vnd.openxmlformats-officedocument.spreadsheetml.printerSettings">
        <DigestMethod Algorithm="http://www.w3.org/2001/04/xmlenc#sha256"/>
        <DigestValue>XQnO4EYgu5e1zTaYYuplRwzFmxghIoedclxnipWhgdY=</DigestValue>
      </Reference>
      <Reference URI="/xl/printerSettings/printerSettings6.bin?ContentType=application/vnd.openxmlformats-officedocument.spreadsheetml.printerSettings">
        <DigestMethod Algorithm="http://www.w3.org/2001/04/xmlenc#sha256"/>
        <DigestValue>sgy1M9aAPc/UY9ucG8QLLmzPdzhVw/330JWTHWXIzDM=</DigestValue>
      </Reference>
      <Reference URI="/xl/printerSettings/printerSettings7.bin?ContentType=application/vnd.openxmlformats-officedocument.spreadsheetml.printerSettings">
        <DigestMethod Algorithm="http://www.w3.org/2001/04/xmlenc#sha256"/>
        <DigestValue>hqw2Zax2aDtCBilkVje/GHP8ACzo0QKnJF/QkXjFF3o=</DigestValue>
      </Reference>
      <Reference URI="/xl/printerSettings/printerSettings8.bin?ContentType=application/vnd.openxmlformats-officedocument.spreadsheetml.printerSettings">
        <DigestMethod Algorithm="http://www.w3.org/2001/04/xmlenc#sha256"/>
        <DigestValue>KugAUOUwpUQ8FSok7UTGrbhPYcWoustjcSTJFL7m9yM=</DigestValue>
      </Reference>
      <Reference URI="/xl/printerSettings/printerSettings9.bin?ContentType=application/vnd.openxmlformats-officedocument.spreadsheetml.printerSettings">
        <DigestMethod Algorithm="http://www.w3.org/2001/04/xmlenc#sha256"/>
        <DigestValue>XQnO4EYgu5e1zTaYYuplRwzFmxghIoedclxnipWhgdY=</DigestValue>
      </Reference>
      <Reference URI="/xl/sharedStrings.xml?ContentType=application/vnd.openxmlformats-officedocument.spreadsheetml.sharedStrings+xml">
        <DigestMethod Algorithm="http://www.w3.org/2001/04/xmlenc#sha256"/>
        <DigestValue>LcuDMFaPfFH1MtJq4hoU6bVD7x7PX3izvhwWkCn06KM=</DigestValue>
      </Reference>
      <Reference URI="/xl/styles.xml?ContentType=application/vnd.openxmlformats-officedocument.spreadsheetml.styles+xml">
        <DigestMethod Algorithm="http://www.w3.org/2001/04/xmlenc#sha256"/>
        <DigestValue>B3nZz0vSu6dYqFAD0loa1lbmlq6y2WUBrPQsAdE1gMc=</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DQWVg0grW7dcEh6YBFKIIELb/hReiT12U4rLYf8ufEE=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PgiXe2vz3rm/Pt55Y1+qI5NiGodgFTDWmI4SsyIPixw=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IC6p9ER8m0rq2AHrAX68qz5dvkCKh5+7Mvc2YhqznWA=</DigestValue>
      </Reference>
      <Reference URI="/xl/worksheets/sheet10.xml?ContentType=application/vnd.openxmlformats-officedocument.spreadsheetml.worksheet+xml">
        <DigestMethod Algorithm="http://www.w3.org/2001/04/xmlenc#sha256"/>
        <DigestValue>c89/oUfBIALkfy43SiK58FaGNzuLRNTraemXKm6RUy4=</DigestValue>
      </Reference>
      <Reference URI="/xl/worksheets/sheet11.xml?ContentType=application/vnd.openxmlformats-officedocument.spreadsheetml.worksheet+xml">
        <DigestMethod Algorithm="http://www.w3.org/2001/04/xmlenc#sha256"/>
        <DigestValue>ACCDwKr7Nd9vFA/l1Z2nyJoONKIy+Y9jV7afW+arrik=</DigestValue>
      </Reference>
      <Reference URI="/xl/worksheets/sheet12.xml?ContentType=application/vnd.openxmlformats-officedocument.spreadsheetml.worksheet+xml">
        <DigestMethod Algorithm="http://www.w3.org/2001/04/xmlenc#sha256"/>
        <DigestValue>sDqdZNoqCj7hoxZKI+IoKod81nS/KvwfIJiSx3RxTmI=</DigestValue>
      </Reference>
      <Reference URI="/xl/worksheets/sheet13.xml?ContentType=application/vnd.openxmlformats-officedocument.spreadsheetml.worksheet+xml">
        <DigestMethod Algorithm="http://www.w3.org/2001/04/xmlenc#sha256"/>
        <DigestValue>fj2wwP6byUhYIvdc/IxqVnfBudpU32Pg9a8+y4N7tAs=</DigestValue>
      </Reference>
      <Reference URI="/xl/worksheets/sheet14.xml?ContentType=application/vnd.openxmlformats-officedocument.spreadsheetml.worksheet+xml">
        <DigestMethod Algorithm="http://www.w3.org/2001/04/xmlenc#sha256"/>
        <DigestValue>fl4XrvVuSkfEgARpu3x4/QlMSN04Pi/pMZboxei44YI=</DigestValue>
      </Reference>
      <Reference URI="/xl/worksheets/sheet15.xml?ContentType=application/vnd.openxmlformats-officedocument.spreadsheetml.worksheet+xml">
        <DigestMethod Algorithm="http://www.w3.org/2001/04/xmlenc#sha256"/>
        <DigestValue>QDXUq9yqWpROrYqhojvJ3rd8qnA1AKeaJJovyLp+unM=</DigestValue>
      </Reference>
      <Reference URI="/xl/worksheets/sheet16.xml?ContentType=application/vnd.openxmlformats-officedocument.spreadsheetml.worksheet+xml">
        <DigestMethod Algorithm="http://www.w3.org/2001/04/xmlenc#sha256"/>
        <DigestValue>OzBo/V1pL/Kz6f7yUmdFvgWzQgCJGMnQLFS5UPBB+WE=</DigestValue>
      </Reference>
      <Reference URI="/xl/worksheets/sheet17.xml?ContentType=application/vnd.openxmlformats-officedocument.spreadsheetml.worksheet+xml">
        <DigestMethod Algorithm="http://www.w3.org/2001/04/xmlenc#sha256"/>
        <DigestValue>1cKjKjmKt3TwcePQY7P9cwxynipkNXox0fmXKRTCCls=</DigestValue>
      </Reference>
      <Reference URI="/xl/worksheets/sheet18.xml?ContentType=application/vnd.openxmlformats-officedocument.spreadsheetml.worksheet+xml">
        <DigestMethod Algorithm="http://www.w3.org/2001/04/xmlenc#sha256"/>
        <DigestValue>2a/0s8qj4T10uaXnCkNhoCa/cJ9ymURhkRewQpYGiqU=</DigestValue>
      </Reference>
      <Reference URI="/xl/worksheets/sheet19.xml?ContentType=application/vnd.openxmlformats-officedocument.spreadsheetml.worksheet+xml">
        <DigestMethod Algorithm="http://www.w3.org/2001/04/xmlenc#sha256"/>
        <DigestValue>RQAgc4PV6AncpvjGxvAkwnnKCENdeuQxIz4OQOizBto=</DigestValue>
      </Reference>
      <Reference URI="/xl/worksheets/sheet2.xml?ContentType=application/vnd.openxmlformats-officedocument.spreadsheetml.worksheet+xml">
        <DigestMethod Algorithm="http://www.w3.org/2001/04/xmlenc#sha256"/>
        <DigestValue>931uTGT4ZnywtVpBC+Ko3V1m9g9rVvmoF+PTCZ3CUXM=</DigestValue>
      </Reference>
      <Reference URI="/xl/worksheets/sheet20.xml?ContentType=application/vnd.openxmlformats-officedocument.spreadsheetml.worksheet+xml">
        <DigestMethod Algorithm="http://www.w3.org/2001/04/xmlenc#sha256"/>
        <DigestValue>vxFKsIz+zXXPkeeGKhr/Csg8Beh9cU9hxsfCNQp47VY=</DigestValue>
      </Reference>
      <Reference URI="/xl/worksheets/sheet21.xml?ContentType=application/vnd.openxmlformats-officedocument.spreadsheetml.worksheet+xml">
        <DigestMethod Algorithm="http://www.w3.org/2001/04/xmlenc#sha256"/>
        <DigestValue>nscDi1XzPNZ1e5uHr7MxP43gKV6JiaP115PoJaCdxBs=</DigestValue>
      </Reference>
      <Reference URI="/xl/worksheets/sheet22.xml?ContentType=application/vnd.openxmlformats-officedocument.spreadsheetml.worksheet+xml">
        <DigestMethod Algorithm="http://www.w3.org/2001/04/xmlenc#sha256"/>
        <DigestValue>LFJmrVe037pG7H6fq5Pzn+OUmOksVt38Zaf9+wPrB8I=</DigestValue>
      </Reference>
      <Reference URI="/xl/worksheets/sheet23.xml?ContentType=application/vnd.openxmlformats-officedocument.spreadsheetml.worksheet+xml">
        <DigestMethod Algorithm="http://www.w3.org/2001/04/xmlenc#sha256"/>
        <DigestValue>PpHVtGmhFmKKq+PIw0y3HSMCCoiEXPevQWceYAHHhgo=</DigestValue>
      </Reference>
      <Reference URI="/xl/worksheets/sheet24.xml?ContentType=application/vnd.openxmlformats-officedocument.spreadsheetml.worksheet+xml">
        <DigestMethod Algorithm="http://www.w3.org/2001/04/xmlenc#sha256"/>
        <DigestValue>uix0qaoca9I8K0KF7c2YqmgOkWik9rkMdQxUZooa9hA=</DigestValue>
      </Reference>
      <Reference URI="/xl/worksheets/sheet25.xml?ContentType=application/vnd.openxmlformats-officedocument.spreadsheetml.worksheet+xml">
        <DigestMethod Algorithm="http://www.w3.org/2001/04/xmlenc#sha256"/>
        <DigestValue>CSoHa59gwncDHgvpsrvv3pwgwYs+bSdiNz9pX2S+pEo=</DigestValue>
      </Reference>
      <Reference URI="/xl/worksheets/sheet26.xml?ContentType=application/vnd.openxmlformats-officedocument.spreadsheetml.worksheet+xml">
        <DigestMethod Algorithm="http://www.w3.org/2001/04/xmlenc#sha256"/>
        <DigestValue>9wm8Le8b0lCzXKX11DzdejCciUHDbIlSaaQninPD+ls=</DigestValue>
      </Reference>
      <Reference URI="/xl/worksheets/sheet27.xml?ContentType=application/vnd.openxmlformats-officedocument.spreadsheetml.worksheet+xml">
        <DigestMethod Algorithm="http://www.w3.org/2001/04/xmlenc#sha256"/>
        <DigestValue>f3+jTa5ryPaN72MhTUL3A+TwnuQlO3m+fImMjjL6+FE=</DigestValue>
      </Reference>
      <Reference URI="/xl/worksheets/sheet28.xml?ContentType=application/vnd.openxmlformats-officedocument.spreadsheetml.worksheet+xml">
        <DigestMethod Algorithm="http://www.w3.org/2001/04/xmlenc#sha256"/>
        <DigestValue>NVRYjU9BLJQekG5CuY4Wxnau0QMf/Uj2BljfnKFQuuk=</DigestValue>
      </Reference>
      <Reference URI="/xl/worksheets/sheet29.xml?ContentType=application/vnd.openxmlformats-officedocument.spreadsheetml.worksheet+xml">
        <DigestMethod Algorithm="http://www.w3.org/2001/04/xmlenc#sha256"/>
        <DigestValue>TZeNuGqCEY/PwWLoFVQd16jeNJm7yquH3O+QTh7yAPE=</DigestValue>
      </Reference>
      <Reference URI="/xl/worksheets/sheet3.xml?ContentType=application/vnd.openxmlformats-officedocument.spreadsheetml.worksheet+xml">
        <DigestMethod Algorithm="http://www.w3.org/2001/04/xmlenc#sha256"/>
        <DigestValue>kL4ovNqa76mJ/xQ8Jqa8La663Nk9CabQ07fkg8E8X5Y=</DigestValue>
      </Reference>
      <Reference URI="/xl/worksheets/sheet30.xml?ContentType=application/vnd.openxmlformats-officedocument.spreadsheetml.worksheet+xml">
        <DigestMethod Algorithm="http://www.w3.org/2001/04/xmlenc#sha256"/>
        <DigestValue>wLCeO8JQMNn1Hn22XLES2KkaB6tVJvfgS3vhzRtG1bs=</DigestValue>
      </Reference>
      <Reference URI="/xl/worksheets/sheet31.xml?ContentType=application/vnd.openxmlformats-officedocument.spreadsheetml.worksheet+xml">
        <DigestMethod Algorithm="http://www.w3.org/2001/04/xmlenc#sha256"/>
        <DigestValue>s/lYdW2NIiMzfbOq3dd1A1CfChfHmnV/Ufl51nKSxVs=</DigestValue>
      </Reference>
      <Reference URI="/xl/worksheets/sheet32.xml?ContentType=application/vnd.openxmlformats-officedocument.spreadsheetml.worksheet+xml">
        <DigestMethod Algorithm="http://www.w3.org/2001/04/xmlenc#sha256"/>
        <DigestValue>WxNsbR+kaRoRhlJs6hlpxmr0qLQvlRYScZja1C4djSs=</DigestValue>
      </Reference>
      <Reference URI="/xl/worksheets/sheet33.xml?ContentType=application/vnd.openxmlformats-officedocument.spreadsheetml.worksheet+xml">
        <DigestMethod Algorithm="http://www.w3.org/2001/04/xmlenc#sha256"/>
        <DigestValue>1MqSrMkrMqSFU4Hhe/KHYmQLgHdBPNihDUWL6cjr+ps=</DigestValue>
      </Reference>
      <Reference URI="/xl/worksheets/sheet34.xml?ContentType=application/vnd.openxmlformats-officedocument.spreadsheetml.worksheet+xml">
        <DigestMethod Algorithm="http://www.w3.org/2001/04/xmlenc#sha256"/>
        <DigestValue>iGXlC1LBT31vc2s2R4iwQ1jOSQT636sPczoJihOAZdA=</DigestValue>
      </Reference>
      <Reference URI="/xl/worksheets/sheet35.xml?ContentType=application/vnd.openxmlformats-officedocument.spreadsheetml.worksheet+xml">
        <DigestMethod Algorithm="http://www.w3.org/2001/04/xmlenc#sha256"/>
        <DigestValue>ucpfQolW9Ep6TB20upB9+lvUjlrB+dK1avQ9Loe4C70=</DigestValue>
      </Reference>
      <Reference URI="/xl/worksheets/sheet36.xml?ContentType=application/vnd.openxmlformats-officedocument.spreadsheetml.worksheet+xml">
        <DigestMethod Algorithm="http://www.w3.org/2001/04/xmlenc#sha256"/>
        <DigestValue>RlhXZTTN4XcAuwHKpq00llM56ZQAWTtyIuTD8RFKCuM=</DigestValue>
      </Reference>
      <Reference URI="/xl/worksheets/sheet37.xml?ContentType=application/vnd.openxmlformats-officedocument.spreadsheetml.worksheet+xml">
        <DigestMethod Algorithm="http://www.w3.org/2001/04/xmlenc#sha256"/>
        <DigestValue>QPQ4LqR/iHzJb9CsKMtn03LYBGha5RsW/3JzfjF6+z8=</DigestValue>
      </Reference>
      <Reference URI="/xl/worksheets/sheet38.xml?ContentType=application/vnd.openxmlformats-officedocument.spreadsheetml.worksheet+xml">
        <DigestMethod Algorithm="http://www.w3.org/2001/04/xmlenc#sha256"/>
        <DigestValue>olZSAk/OE11YySDRADZamHL78xcXuzCvzj2JDPLwq6o=</DigestValue>
      </Reference>
      <Reference URI="/xl/worksheets/sheet39.xml?ContentType=application/vnd.openxmlformats-officedocument.spreadsheetml.worksheet+xml">
        <DigestMethod Algorithm="http://www.w3.org/2001/04/xmlenc#sha256"/>
        <DigestValue>N5GBxZPLztAKjE+lFlu4S5K24INKXNabtAVrnZ3Snlc=</DigestValue>
      </Reference>
      <Reference URI="/xl/worksheets/sheet4.xml?ContentType=application/vnd.openxmlformats-officedocument.spreadsheetml.worksheet+xml">
        <DigestMethod Algorithm="http://www.w3.org/2001/04/xmlenc#sha256"/>
        <DigestValue>FOOXGioN/VGTUDjOEerDayWdKA7DLe4C+4GDHrnlMGk=</DigestValue>
      </Reference>
      <Reference URI="/xl/worksheets/sheet40.xml?ContentType=application/vnd.openxmlformats-officedocument.spreadsheetml.worksheet+xml">
        <DigestMethod Algorithm="http://www.w3.org/2001/04/xmlenc#sha256"/>
        <DigestValue>NkVAQGgi0xWezaLlk/bURaZdYj9VBATaBE3t2pSKtms=</DigestValue>
      </Reference>
      <Reference URI="/xl/worksheets/sheet41.xml?ContentType=application/vnd.openxmlformats-officedocument.spreadsheetml.worksheet+xml">
        <DigestMethod Algorithm="http://www.w3.org/2001/04/xmlenc#sha256"/>
        <DigestValue>lVyfgDTFSuJxyxgrx1kCAXshAAMR+ZTqoIBJ0/3ZuNQ=</DigestValue>
      </Reference>
      <Reference URI="/xl/worksheets/sheet42.xml?ContentType=application/vnd.openxmlformats-officedocument.spreadsheetml.worksheet+xml">
        <DigestMethod Algorithm="http://www.w3.org/2001/04/xmlenc#sha256"/>
        <DigestValue>sJd2tonvewCLrQQXeN0Y9Qiv28XLilTNkGA/9ya31Bg=</DigestValue>
      </Reference>
      <Reference URI="/xl/worksheets/sheet43.xml?ContentType=application/vnd.openxmlformats-officedocument.spreadsheetml.worksheet+xml">
        <DigestMethod Algorithm="http://www.w3.org/2001/04/xmlenc#sha256"/>
        <DigestValue>l7zllWbLTM1mDOdQyiFX2+qKVtyt8zsE/Db0wN7XiCI=</DigestValue>
      </Reference>
      <Reference URI="/xl/worksheets/sheet44.xml?ContentType=application/vnd.openxmlformats-officedocument.spreadsheetml.worksheet+xml">
        <DigestMethod Algorithm="http://www.w3.org/2001/04/xmlenc#sha256"/>
        <DigestValue>kiVk+Lk2fAk0CdihrVJywSG3t1w6OIq365MaQIJOjCg=</DigestValue>
      </Reference>
      <Reference URI="/xl/worksheets/sheet45.xml?ContentType=application/vnd.openxmlformats-officedocument.spreadsheetml.worksheet+xml">
        <DigestMethod Algorithm="http://www.w3.org/2001/04/xmlenc#sha256"/>
        <DigestValue>hQBwWZ9osvkIxszZZCpv4CXMaC/NCvpqlcPNW69Qh8E=</DigestValue>
      </Reference>
      <Reference URI="/xl/worksheets/sheet46.xml?ContentType=application/vnd.openxmlformats-officedocument.spreadsheetml.worksheet+xml">
        <DigestMethod Algorithm="http://www.w3.org/2001/04/xmlenc#sha256"/>
        <DigestValue>nBgI2U2wavpnYABuh+7Sidygmo85+ROewMUtGb6GrEk=</DigestValue>
      </Reference>
      <Reference URI="/xl/worksheets/sheet47.xml?ContentType=application/vnd.openxmlformats-officedocument.spreadsheetml.worksheet+xml">
        <DigestMethod Algorithm="http://www.w3.org/2001/04/xmlenc#sha256"/>
        <DigestValue>eV3KXFajnFp2gdojtLlkRz4NhIs5GO+PlnCBcT3C3f0=</DigestValue>
      </Reference>
      <Reference URI="/xl/worksheets/sheet5.xml?ContentType=application/vnd.openxmlformats-officedocument.spreadsheetml.worksheet+xml">
        <DigestMethod Algorithm="http://www.w3.org/2001/04/xmlenc#sha256"/>
        <DigestValue>TTJXRK0zJWPVv6LxqzaVEjzVIH12UsHBY78ThBHPuqE=</DigestValue>
      </Reference>
      <Reference URI="/xl/worksheets/sheet6.xml?ContentType=application/vnd.openxmlformats-officedocument.spreadsheetml.worksheet+xml">
        <DigestMethod Algorithm="http://www.w3.org/2001/04/xmlenc#sha256"/>
        <DigestValue>XcaqTjwmYcD2hU4mxxVozrJCrgB+yWTZMiZqralt810=</DigestValue>
      </Reference>
      <Reference URI="/xl/worksheets/sheet7.xml?ContentType=application/vnd.openxmlformats-officedocument.spreadsheetml.worksheet+xml">
        <DigestMethod Algorithm="http://www.w3.org/2001/04/xmlenc#sha256"/>
        <DigestValue>aA4HLGYcHmFtFCenFikq5uj9jAnESZiJljwn3Uy/LSk=</DigestValue>
      </Reference>
      <Reference URI="/xl/worksheets/sheet8.xml?ContentType=application/vnd.openxmlformats-officedocument.spreadsheetml.worksheet+xml">
        <DigestMethod Algorithm="http://www.w3.org/2001/04/xmlenc#sha256"/>
        <DigestValue>lqB+4jDVsBJ6XnkN/zEvrnH7NqiIrBJZnm+Ork5rPJ8=</DigestValue>
      </Reference>
      <Reference URI="/xl/worksheets/sheet9.xml?ContentType=application/vnd.openxmlformats-officedocument.spreadsheetml.worksheet+xml">
        <DigestMethod Algorithm="http://www.w3.org/2001/04/xmlenc#sha256"/>
        <DigestValue>X7bDsCNoJ76egJkZ9SsfFr7/N8wewnTK5JrzEnV/KIM=</DigestValue>
      </Reference>
    </Manifest>
    <SignatureProperties>
      <SignatureProperty Id="idSignatureTime" Target="#idPackageSignature">
        <mdssi:SignatureTime xmlns:mdssi="http://schemas.openxmlformats.org/package/2006/digital-signature">
          <mdssi:Format>YYYY-MM-DDThh:mm:ssTZD</mdssi:Format>
          <mdssi:Value>2026-03-23T21:12:26Z</mdssi:Value>
        </mdssi:SignatureTime>
      </SignatureProperty>
    </SignatureProperties>
  </Object>
  <Object Id="idOfficeObject">
    <SignatureProperties>
      <SignatureProperty Id="idOfficeV1Details" Target="#idPackageSignature">
        <SignatureInfoV1 xmlns="http://schemas.microsoft.com/office/2006/digsig">
          <SetupID>{B5C20FF3-412A-49F9-897A-153142B90079}</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2026-03-23T21:12:26Z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mBw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z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VVWPQQ8AAABhAAAADgAAAEwAAAAAAAAAAAAAAAAAAAD//////////2gAAABGAEkAUgBNAEEAIABBAFUARABJAFQATwBSAEEABgAAAAMAAAAIAAAADAAAAAgAAAAEAAAACAAAAAkAAAAJAAAAAwAAAAcAAAAKAAAACAAAAAgAAABLAAAAQAAAADAAAAAFAAAAIAAAAAEAAAABAAAAEAAAAAAAAAAAAAAAjAEAAKAAAAAAAAAAAAAAAI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wAAAADwAAAHYAAADZAAAAhgAAAAEAAABVVY9BVVWPQQ8AAAB2AAAAGwAAAEwAAAAAAAAAAAAAAAAAAAD//////////4QAAABQAEMARwAgAEEAVQBEAEkAVABPAFIARQBTACAAJgAgAEMATwBOAFMAVQBMAFQATwBSAEUAUwAAAAcAAAAIAAAACQAAAAQAAAAIAAAACQAAAAkAAAADAAAABwAAAAoAAAAIAAAABwAAAAcAAAAEAAAACgAAAAQAAAAIAAAACgAAAAoAAAAHAAAACQAAAAYAAAAHAAAACgAAAAgAAAAHAAAABwAAAEsAAABAAAAAMAAAAAUAAAAgAAAAAQAAAAEAAAAQAAAAAAAAAAAAAACMAQAAoAAAAAAAAAAAAAAAjAEAAKAAAAAlAAAADAAAAAI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ub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rm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HUAAABxAAAAAQAAAFVVj0FVVY9BDwAAAGEAAAAOAAAATAAAAAAAAAAAAAAAAAAAAP//////////aAAAAEYASQBSAE0AQQAgAEEAVQBEAEkAVABPAFIAQQAGAAAAAwAAAAgAAAAMAAAACAAAAAQAAAAIAAAACQAAAAkAAAADAAAABwAAAAoAAAAIAAAACA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PAAAAAPAAAAdgAAANkAAACGAAAAAQAAAFVVj0FVVY9BDwAAAHYAAAAbAAAATAAAAAAAAAAAAAAAAAAAAP//////////hAAAAFAAQwBHACAAQQBVAEQASQBUAE8AUgBFAFMAIAAmACAAQwBPAE4AUwBVAEwAVABPAFIARQBTAAAABwAAAAgAAAAJAAAABAAAAAgAAAAJAAAACQAAAAMAAAAHAAAACgAAAAgAAAAHAAAABwAAAAQAAAAKAAAABAAAAAgAAAAKAAAACgAAAAcAAAAJAAAABgAAAAcAAAAKAAAACAAAAAcAAAAH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34</vt:i4>
      </vt:variant>
    </vt:vector>
  </HeadingPairs>
  <TitlesOfParts>
    <vt:vector size="81"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BG!Área_de_impresión</vt:lpstr>
      <vt:lpstr>EFE!Área_de_impresión</vt:lpstr>
      <vt:lpstr>ER!Área_de_impresión</vt:lpstr>
      <vt:lpstr>EVPN!Área_de_impresión</vt:lpstr>
      <vt:lpstr>'FIRMAS AUTORIZADAS'!Área_de_impresión</vt:lpstr>
      <vt:lpstr>'INFORMACION GRAL DE LA ENTIDAD'!Área_de_impresión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6'!Área_de_impresión</vt:lpstr>
      <vt:lpstr>'Nota 7'!Área_de_impresión</vt:lpstr>
      <vt:lpstr>'INFORMACION GRAL DE LA ENTIDAD'!Títulos_a_imprimir</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Rodrigo David Rodriguez Castillo</cp:lastModifiedBy>
  <cp:lastPrinted>2026-03-13T12:57:42Z</cp:lastPrinted>
  <dcterms:created xsi:type="dcterms:W3CDTF">2019-05-02T15:06:12Z</dcterms:created>
  <dcterms:modified xsi:type="dcterms:W3CDTF">2026-03-16T12:04:13Z</dcterms:modified>
</cp:coreProperties>
</file>