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drawings/drawing3.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3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optimopy.sharepoint.com/sites/home/Documentos compartidos/Trabajos/Consultoría y asesoría/Paraguay Pork/EEFF CNV/Diciembre 2025/"/>
    </mc:Choice>
  </mc:AlternateContent>
  <xr:revisionPtr revIDLastSave="0" documentId="8_{F6296DD1-65A3-4BED-B798-1378C3FBFD11}" xr6:coauthVersionLast="47" xr6:coauthVersionMax="47" xr10:uidLastSave="{00000000-0000-0000-0000-000000000000}"/>
  <bookViews>
    <workbookView xWindow="0" yWindow="660" windowWidth="29400" windowHeight="17360" firstSheet="4" activeTab="6" xr2:uid="{2E0A57F2-05D4-BE42-8D73-215B6F2F3DC9}"/>
  </bookViews>
  <sheets>
    <sheet name="Anexo B" sheetId="1" r:id="rId1"/>
    <sheet name="Indice" sheetId="2" r:id="rId2"/>
    <sheet name="BG" sheetId="3" r:id="rId3"/>
    <sheet name="ER" sheetId="4" r:id="rId4"/>
    <sheet name="EFE" sheetId="5" r:id="rId5"/>
    <sheet name="EVPN" sheetId="6" r:id="rId6"/>
    <sheet name="NOTA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4" i="8" l="1"/>
  <c r="D301" i="8"/>
  <c r="D314" i="8" s="1"/>
  <c r="D317" i="8"/>
  <c r="G72" i="1"/>
  <c r="H71" i="1" s="1"/>
  <c r="F72" i="1"/>
  <c r="D72" i="1"/>
  <c r="G71" i="1"/>
  <c r="F71" i="1"/>
  <c r="G70" i="1"/>
  <c r="F70" i="1"/>
  <c r="G69" i="1"/>
  <c r="F69" i="1"/>
  <c r="G68" i="1"/>
  <c r="F68" i="1"/>
  <c r="G67" i="1"/>
  <c r="F67" i="1"/>
  <c r="G66" i="1"/>
  <c r="F66" i="1"/>
  <c r="G65" i="1"/>
  <c r="F65" i="1"/>
  <c r="G64" i="1"/>
  <c r="F64" i="1"/>
  <c r="G63" i="1"/>
  <c r="F63" i="1"/>
  <c r="G62" i="1"/>
  <c r="F62" i="1"/>
  <c r="G61" i="1"/>
  <c r="F61" i="1"/>
  <c r="B61" i="1"/>
  <c r="B62" i="1" s="1"/>
  <c r="B63" i="1" s="1"/>
  <c r="B64" i="1" s="1"/>
  <c r="B65" i="1" s="1"/>
  <c r="B66" i="1" s="1"/>
  <c r="B67" i="1" s="1"/>
  <c r="B68" i="1" s="1"/>
  <c r="B69" i="1" s="1"/>
  <c r="B70" i="1" s="1"/>
  <c r="B71" i="1" s="1"/>
  <c r="G60" i="1"/>
  <c r="F60" i="1"/>
  <c r="D53" i="1"/>
  <c r="H64" i="1" l="1"/>
  <c r="H60" i="1"/>
  <c r="H70" i="1"/>
  <c r="H66" i="1"/>
  <c r="H62" i="1"/>
  <c r="H68" i="1"/>
  <c r="H61" i="1"/>
  <c r="H63" i="1"/>
  <c r="H65" i="1"/>
  <c r="H67" i="1"/>
  <c r="H69" i="1"/>
  <c r="E53" i="1"/>
  <c r="C53" i="1" s="1"/>
</calcChain>
</file>

<file path=xl/sharedStrings.xml><?xml version="1.0" encoding="utf-8"?>
<sst xmlns="http://schemas.openxmlformats.org/spreadsheetml/2006/main" count="1476" uniqueCount="823">
  <si>
    <t>ANEXO B</t>
  </si>
  <si>
    <t>INFORMACIÓN GENERAL DE LA EMPRESA</t>
  </si>
  <si>
    <t xml:space="preserve">Información al </t>
  </si>
  <si>
    <t>IDENTIFICACIÓN</t>
  </si>
  <si>
    <t>1.1</t>
  </si>
  <si>
    <t>NOMBRE O RAZON SOCIAL</t>
  </si>
  <si>
    <t>PARAGUAY PORK S.A.E.</t>
  </si>
  <si>
    <t>1.2</t>
  </si>
  <si>
    <t>ANTECEDENTES DE CONSTITUCIÓN SOCIAL Y REFORMAS ESTATUTARIAS</t>
  </si>
  <si>
    <t>Escritura Publica Nro. 96, Folio 01 y siguientes</t>
  </si>
  <si>
    <t>Escritura Publica Nro. 120, Folio 512 y siguientes</t>
  </si>
  <si>
    <t>1.3</t>
  </si>
  <si>
    <t>RUC:</t>
  </si>
  <si>
    <t>80094577-8</t>
  </si>
  <si>
    <t>1.4</t>
  </si>
  <si>
    <t>ACTIVIDAD PRINCIPAL SEGÚN INSCRIPCIÓN EN EL RUC</t>
  </si>
  <si>
    <t>CRIA DE GANADO PORCINO</t>
  </si>
  <si>
    <t>1.5</t>
  </si>
  <si>
    <t>ACTIVIDAD /ES SECUNDARIA /S SEGÚN INSCRIPCIÓN EN EL RUC</t>
  </si>
  <si>
    <t>Matanza de ganado porcino y procesamiento de su carne</t>
  </si>
  <si>
    <t>Comercio al por mayor de carne, menudencias y productos derivados</t>
  </si>
  <si>
    <t>Comercio al por mayor de otros productos n.c.p.</t>
  </si>
  <si>
    <t>1.6</t>
  </si>
  <si>
    <t>DOMILICIO LEGAL</t>
  </si>
  <si>
    <t>Edificio AYMAC 1 - Av. Aviadores del Chaco 1669, 1er Piso.</t>
  </si>
  <si>
    <t>Asunción</t>
  </si>
  <si>
    <t>1.7</t>
  </si>
  <si>
    <t>TELEFONO</t>
  </si>
  <si>
    <t>0983 649926</t>
  </si>
  <si>
    <t>1.8</t>
  </si>
  <si>
    <t>FAX</t>
  </si>
  <si>
    <t>N/A</t>
  </si>
  <si>
    <t>1.9</t>
  </si>
  <si>
    <t>E-MAIL</t>
  </si>
  <si>
    <t>contabilidad@paraguaypork.com.py</t>
  </si>
  <si>
    <t>1.10</t>
  </si>
  <si>
    <t>SITIO PAGINA WEB</t>
  </si>
  <si>
    <t>ADMINISTRACIÓN</t>
  </si>
  <si>
    <t>CARGO</t>
  </si>
  <si>
    <t>NOMBRE Y APELLIDO</t>
  </si>
  <si>
    <t>REPRESENTANTES LEGALES:</t>
  </si>
  <si>
    <t>ISMAEL FRANCISCO LLANO MARTINEZ</t>
  </si>
  <si>
    <t>SERGIO ISMAEL LLANO CAVINA</t>
  </si>
  <si>
    <t>PRESIDENTE:</t>
  </si>
  <si>
    <t>VICE PRESIDENTE:</t>
  </si>
  <si>
    <t>DIRECTOR TITULAR:</t>
  </si>
  <si>
    <t xml:space="preserve">SANTIAGO LLANO CAVINA </t>
  </si>
  <si>
    <t>FEDERICO MARTIN LINDNER COSTA</t>
  </si>
  <si>
    <t>FERNANDO ALEJANDRO LLANO MARTINEZ</t>
  </si>
  <si>
    <t>SINDICO:</t>
  </si>
  <si>
    <t>NILSA NATALIA BARRIOS</t>
  </si>
  <si>
    <t>PLANA EJECUTIVA</t>
  </si>
  <si>
    <t>GERENTE:</t>
  </si>
  <si>
    <t>CAPITAL Y PROPIEDAD:</t>
  </si>
  <si>
    <t>CAPITAL SOCIAL AUTORIZADO</t>
  </si>
  <si>
    <t>CAPITAL EMITIDO</t>
  </si>
  <si>
    <t>CAPITAL SUSCRIPTO</t>
  </si>
  <si>
    <t>CAPITAL INTEGRADO</t>
  </si>
  <si>
    <t>VALOR NOMINAL DE LAS ACCIONES</t>
  </si>
  <si>
    <t>COMPOSICIÓN ACCIONARIA:</t>
  </si>
  <si>
    <t>Accionistas que detentan el diez (10 ) porciento del capital o mas de participación en el capital.</t>
  </si>
  <si>
    <t>N°</t>
  </si>
  <si>
    <t>Accionista</t>
  </si>
  <si>
    <t>Cantidad de acciones</t>
  </si>
  <si>
    <t>Clase</t>
  </si>
  <si>
    <t>Voto</t>
  </si>
  <si>
    <t>Monto</t>
  </si>
  <si>
    <t xml:space="preserve"> % de Participación del capital integrado</t>
  </si>
  <si>
    <t>Santiago Llano</t>
  </si>
  <si>
    <t>Nominativa</t>
  </si>
  <si>
    <t>Ismael Llano Martínez</t>
  </si>
  <si>
    <t>Aramindia S.A.</t>
  </si>
  <si>
    <t>Nutrivic Paraguay SRL</t>
  </si>
  <si>
    <t>Inés Minuto Lugand</t>
  </si>
  <si>
    <t>Grupo Dos Cinco EAS</t>
  </si>
  <si>
    <t>Diego Luis Barbero</t>
  </si>
  <si>
    <t>Sergio Llano Cavina</t>
  </si>
  <si>
    <t>Ganadera El Galope S.A.</t>
  </si>
  <si>
    <t>Asprandel S.A.</t>
  </si>
  <si>
    <t>Sebastián Llano Cavina</t>
  </si>
  <si>
    <t>Raúl Catalán</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</si>
  <si>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</si>
  <si>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</si>
  <si>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</si>
  <si>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</si>
  <si>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</si>
  <si>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</si>
  <si>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</si>
  <si>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</si>
  <si>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</si>
  <si>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</si>
  <si>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</si>
  <si>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</si>
  <si>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</si>
  <si>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</si>
  <si>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</si>
  <si>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</si>
  <si>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</si>
  <si>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</si>
  <si>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</si>
  <si>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</si>
  <si>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</si>
  <si>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</si>
  <si>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</si>
  <si>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</si>
  <si>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</si>
  <si>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</si>
  <si>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</si>
  <si>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</si>
  <si>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</si>
  <si>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</si>
  <si>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</si>
  <si>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</si>
  <si>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</si>
  <si>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</si>
  <si>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</si>
  <si>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</si>
  <si>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</si>
  <si>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</si>
  <si>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</si>
  <si>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</si>
  <si>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</si>
  <si>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</si>
  <si>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</si>
  <si>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</si>
  <si>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</si>
  <si>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</si>
  <si>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</si>
  <si>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</si>
  <si>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</si>
  <si>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</si>
  <si>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</si>
  <si>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</si>
  <si>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</si>
  <si>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</si>
  <si>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</si>
  <si>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</si>
  <si>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</si>
  <si>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</si>
  <si>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</si>
  <si>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</si>
  <si>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</si>
  <si>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</si>
  <si>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</si>
  <si>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</si>
  <si>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</si>
  <si>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</si>
  <si>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</si>
  <si>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</si>
  <si>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</si>
  <si>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</si>
  <si>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</si>
  <si>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</si>
  <si>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</si>
  <si>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</si>
  <si>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</si>
  <si>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</si>
  <si>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</si>
  <si>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</si>
  <si>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</si>
  <si>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</si>
  <si>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</si>
  <si>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</si>
  <si>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</si>
  <si>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</si>
  <si>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</si>
  <si>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</si>
  <si>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</si>
  <si>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</si>
  <si>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</si>
  <si>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</si>
  <si>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</si>
  <si>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</si>
  <si>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</si>
  <si>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</si>
  <si>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</si>
  <si>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</si>
  <si>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</si>
  <si>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</si>
  <si>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</si>
  <si>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</si>
  <si>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</si>
  <si>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</si>
  <si>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</si>
  <si>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</si>
  <si>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</si>
  <si>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</si>
  <si>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</si>
  <si>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</si>
  <si>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</si>
  <si>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</si>
  <si>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</si>
  <si>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</si>
  <si>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</si>
  <si>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</si>
  <si>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</si>
  <si>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</si>
  <si>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31 de Diciembre de 2025</t>
  </si>
  <si>
    <t>(En guaraníes)</t>
  </si>
  <si>
    <t>Nota</t>
  </si>
  <si>
    <t>ACTIVOS</t>
  </si>
  <si>
    <t>Activos Corrientes</t>
  </si>
  <si>
    <t>Efectivo y equivalentes de efectivo</t>
  </si>
  <si>
    <t>7.1</t>
  </si>
  <si>
    <t>Activos biológicos</t>
  </si>
  <si>
    <t>7.2</t>
  </si>
  <si>
    <t>Total activos corrientes</t>
  </si>
  <si>
    <t>Activos no Corrientes</t>
  </si>
  <si>
    <t>Otros créditos - LP</t>
  </si>
  <si>
    <t>Cuentas por cobrar comerciales - LP</t>
  </si>
  <si>
    <t>Propiedades, planta y equipo, neto</t>
  </si>
  <si>
    <t>Total activos no corrientes</t>
  </si>
  <si>
    <t>Total Activos</t>
  </si>
  <si>
    <t>PASIVOS Y PATRIMONIO NETO</t>
  </si>
  <si>
    <t>Pasivos corrientes</t>
  </si>
  <si>
    <t xml:space="preserve">Préstamos a corto plazo </t>
  </si>
  <si>
    <t>17.1</t>
  </si>
  <si>
    <t>Total Pasivos Corrientes</t>
  </si>
  <si>
    <t>Pasivos no corrientes</t>
  </si>
  <si>
    <t xml:space="preserve">Préstamos a largo plazo </t>
  </si>
  <si>
    <t>Pasivos por Impuestos diferidos</t>
  </si>
  <si>
    <t>17.2</t>
  </si>
  <si>
    <t>Otros pasivos  no corrientes</t>
  </si>
  <si>
    <t>Total pasivos no corrientes</t>
  </si>
  <si>
    <t>Total Pasivos</t>
  </si>
  <si>
    <t>Patrimonio Neto</t>
  </si>
  <si>
    <t>20.1</t>
  </si>
  <si>
    <t>Aportes para futura capitalización</t>
  </si>
  <si>
    <t>20.2</t>
  </si>
  <si>
    <t>Reserva de revalúo técnico</t>
  </si>
  <si>
    <t>Reservas facultatitvas</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</si>
  <si>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</si>
  <si>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</si>
  <si>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</si>
  <si>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</si>
  <si>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</si>
  <si>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</si>
  <si>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</si>
  <si>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</si>
  <si>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</si>
  <si>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</si>
  <si>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</si>
  <si>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</si>
  <si>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</si>
  <si>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</si>
  <si>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</si>
  <si>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</si>
  <si>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</si>
  <si>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</si>
  <si>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</si>
  <si>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 Ingresos operativos</t>
  </si>
  <si>
    <t>(+) Créditos por ventas al inicio</t>
  </si>
  <si>
    <t>(-) Créditos por ventas al cierre</t>
  </si>
  <si>
    <t>Pagos efectuados a proveedores y empleados</t>
  </si>
  <si>
    <t>(-) Costos operativos</t>
  </si>
  <si>
    <t>(-) Gastos de adm y ventas</t>
  </si>
  <si>
    <t>(+) Otros créditos al inicio</t>
  </si>
  <si>
    <t>(-) Otros créditos al cierre</t>
  </si>
  <si>
    <t>(+) Inventarios al inicio</t>
  </si>
  <si>
    <t>(-) Inventarios al cierre</t>
  </si>
  <si>
    <t>(+) Activos biológicos al inicio</t>
  </si>
  <si>
    <t>(-) Activos biológicos al cierre</t>
  </si>
  <si>
    <t>(-) Ajuste por Correcion de medición</t>
  </si>
  <si>
    <t>(-) Deudas comerciales al inicio</t>
  </si>
  <si>
    <t>(+) Deudas comerciales al cierre</t>
  </si>
  <si>
    <t>(-) Deudas diversas al inicio</t>
  </si>
  <si>
    <t>(+) Deudas diversas al cierre</t>
  </si>
  <si>
    <t>(-) Otros pasivos al inicio</t>
  </si>
  <si>
    <t>(+) Otros pasivos al cierre</t>
  </si>
  <si>
    <t>(-) Pasivos por impuesto diferidos al inicio</t>
  </si>
  <si>
    <t>(+) Pasivos por impuesto diferidos al cierre</t>
  </si>
  <si>
    <t>(-) Reserva legal al inicio</t>
  </si>
  <si>
    <t>(+) Reserva legal al cierre</t>
  </si>
  <si>
    <t>(+) Extracción de Depreciaciones y Amortizaciones en Costos/Gastos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</si>
  <si>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</si>
  <si>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</si>
  <si>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</si>
  <si>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</si>
  <si>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</si>
  <si>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</si>
  <si>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Inversión en propiedades, planta y equipos</t>
  </si>
  <si>
    <t>(+) PPE al inicio</t>
  </si>
  <si>
    <t>(-) PPE al cierre</t>
  </si>
  <si>
    <t>(-) Reserva de Revalúo Técnica al inicio</t>
  </si>
  <si>
    <t>(+) Reserva de Revalúo Técnico al cierre</t>
  </si>
  <si>
    <t>(-) Depreciaciones y amortizaciones</t>
  </si>
  <si>
    <t>Flujo neto de efectivo de actividades de inversión</t>
  </si>
  <si>
    <t>FLUJO DE EFECTIVO DE ACTIVIDADES DE FINANCIACIÓN</t>
  </si>
  <si>
    <t>Incremento/(Disminución) de préstamos</t>
  </si>
  <si>
    <t>(-) Deudas financieras al inicio</t>
  </si>
  <si>
    <t>(+) Deudas financieras al cierre</t>
  </si>
  <si>
    <t>Aportes de capital recibidos</t>
  </si>
  <si>
    <t>(-) Capital integrado al inicio</t>
  </si>
  <si>
    <t>(+) Capital integrado al cierre</t>
  </si>
  <si>
    <t>(-) Aportes de capital al inicio</t>
  </si>
  <si>
    <t>(+) Aportes de capital al cierre</t>
  </si>
  <si>
    <t>Intereses cobrados (pagados)</t>
  </si>
  <si>
    <t>(+) Intereses cobrados</t>
  </si>
  <si>
    <t>(-) Intereses pagados</t>
  </si>
  <si>
    <t>(-) Comisiones bancarias</t>
  </si>
  <si>
    <t>Dividendos pagados</t>
  </si>
  <si>
    <t>(-) Dividendos a pagar al inicio</t>
  </si>
  <si>
    <t>(+) Dividendos a pagar al cierre</t>
  </si>
  <si>
    <t>Flujo neto de efectivo de actividades de financiamiento</t>
  </si>
  <si>
    <t>(Disminución) Incremento neto de efectivo</t>
  </si>
  <si>
    <t>Efecto estimado de la diferencia de cambio sobre el saldo de efectivo</t>
  </si>
  <si>
    <t>Efectivo al principio del año</t>
  </si>
  <si>
    <t>Efectivo al final del periodo</t>
  </si>
  <si>
    <t>S/balance</t>
  </si>
  <si>
    <t>Control</t>
  </si>
  <si>
    <t>ESTADO DE EVOLUCION DEL PATRIMONIO NETO</t>
  </si>
  <si>
    <t>Aporte de los propietarios</t>
  </si>
  <si>
    <t>Otras reservas</t>
  </si>
  <si>
    <t>Ganancias reservadas</t>
  </si>
  <si>
    <t>Capital suscripto e integrado</t>
  </si>
  <si>
    <t>Aporte para futuras capitalizaciones</t>
  </si>
  <si>
    <t>Reserva facultativa</t>
  </si>
  <si>
    <t>Interes Minoritario</t>
  </si>
  <si>
    <t>Total</t>
  </si>
  <si>
    <t>Saldo al 31 de Diciembre de 2023</t>
  </si>
  <si>
    <t>Integración de capital</t>
  </si>
  <si>
    <t>Aportes de capital</t>
  </si>
  <si>
    <t>Constitución de reservas</t>
  </si>
  <si>
    <t>Resultado del período</t>
  </si>
  <si>
    <t>Saldo al 31 de Diciembre de 2024</t>
  </si>
  <si>
    <t>Ajustes por medición de Activos Biológicos</t>
  </si>
  <si>
    <t>Saldo al 31 de Diciembre de 2025</t>
  </si>
  <si>
    <t>NOTAS A LOS ESTADOS FINANCIEROS CORRESPONDIENTES AL PERIODO TERMINADO</t>
  </si>
  <si>
    <t>Presentadas en forma comparativa igual periodo del año anterior</t>
  </si>
  <si>
    <t>NOTA 1 – DESCRIPCIÓN DE LA NATURALEZA Y DEL NEGOCIO DE LA COMPAÑÍA</t>
  </si>
  <si>
    <t>La Sociedad fue constituida en Asunción, Paraguay mediante escritura pública Nº 96, el 05 de agosto de 2016, con una duración de noventa y nueve (99) años,  ante la Escribana Pública María Inés Sabe Bittar, inscripta en la Dirección General de los Registros Públicos Sección personas Jurídicas y Asociaciones bajo la Matricula Jurídica N° 5235 Serie Comercial , inscripta bajo el N° 1 folio 1 de fecha 11 de agosto de 2016 y en la Dirección General de los Registros Públicos Sección Registro Público de Comercio bajo el 1 folio 1-19 de fecha 11 de agosto de 2016. 
La Sociedad tiene por objeto principal compra-venta, importación, reproducción, cría y engorde de cerdos y productos alimenticios de cerdos, así como el faenamiento, industrialización de productos y derivados de la carne de cerdo, su comercialización y venta, pudiendo en consecuencia realizar todo acto de comercio licito debiendo estar facultada, a realizar operaciones comerciales, industriales y de servicios, con un objetivo social amplio de manera a lograr el objetivo social propuesto.
Primera Modificación ante la Escribana Pública Celia María Bogado de Zarate en fecha 26 de setiembre de 2022, según Escritura Pública Nº 120, Folio 512 y siguientes, previo acuerdo redactado en Acta de Asamblea Extraordinaria Nº 8, se estableció la nueva denominación de la entidad: “Paraguay Pork Sociedad Anónima Emisora” y la fijación de Capital Autorizado en G. 100.000.000.000.- (Guaraníes cien mil millones).- 
Segunda Modificación, en trámite de Escrituración, conforme a lo decidido en el Acta de Asamblea Extraordinaria Nº 13, de fecha 31 de diciembre de 2025, fijándose el Capital Autorizado en G. 145.000.000.000.- (Guaraníes ciento cuarenta y cinco mil millones).-
El número de empleados en relación de dependencia al 31 de diciembre de 2025 y 31 de diciembre de 2024 fue de 88 y 92 respectivamente.
La entidad cierra su año económico el 31 de diciembre. Estos estados financieros cubren el período del 1 de enero de 2025 al 31 de diciembre de 2025, con cifras comparativas al mismo período del año anterior.</t>
  </si>
  <si>
    <t>NOTA 2 - RESUMEN DE LAS PRINCIPALES POLÍTICAS CONTABLES</t>
  </si>
  <si>
    <t>Bases de preparación</t>
  </si>
  <si>
    <t>Los estados financieros se han preparado de acuerdo con Normas de Información Financiera (NIF) emitidas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Los estados financieros fueron preparados utilizando como principal criterio de valuación el costo histórico, con las excepciones que se mencionan en los siguientes numerales de esta nota.</t>
  </si>
  <si>
    <t>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</si>
  <si>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</si>
  <si>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</si>
  <si>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Promedio</t>
  </si>
  <si>
    <t>Tipo de cambio al Cierre</t>
  </si>
  <si>
    <t>Activos</t>
  </si>
  <si>
    <t>Pasivos</t>
  </si>
  <si>
    <t>Dólar estadounidense</t>
  </si>
  <si>
    <t>2,2.1</t>
  </si>
  <si>
    <t>Riesgo de moneda</t>
  </si>
  <si>
    <t>La Entidad incurre en riesgos de moneda extranjera en ventas y compras denominadas en monedas diferentes al guaraní. La moneda que origina principalmente este riesgo es el Dólar Estadounidense. Este riesgo es monitoreado de forma a mantener la exposición
al mismo en niveles aceptables.</t>
  </si>
  <si>
    <t>El siguiente es el detalle de la exposición al riesgo de moneda:</t>
  </si>
  <si>
    <t>PYG</t>
  </si>
  <si>
    <t>USD</t>
  </si>
  <si>
    <t>Activo Corriente</t>
  </si>
  <si>
    <t>Total Activo Corriente</t>
  </si>
  <si>
    <t>Activo No Corriente</t>
  </si>
  <si>
    <t>Total Activo No Corriente</t>
  </si>
  <si>
    <t>Total Activo</t>
  </si>
  <si>
    <t>Pasivo</t>
  </si>
  <si>
    <t>Pasivo Corriente</t>
  </si>
  <si>
    <t>Deudas financieras</t>
  </si>
  <si>
    <t>Duedas Diversas</t>
  </si>
  <si>
    <t>Total Pasivo Corriente</t>
  </si>
  <si>
    <t>Pasivo No Corriente</t>
  </si>
  <si>
    <t>Deudas Financieras</t>
  </si>
  <si>
    <t>Total Pasivo No Corriente</t>
  </si>
  <si>
    <t>Total Pasivo</t>
  </si>
  <si>
    <t>Posición neta</t>
  </si>
  <si>
    <t>Deterioro</t>
  </si>
  <si>
    <t xml:space="preserve">Los valores contables de los activos de la entidad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 
En el caso de activos diferentes de bienes de uso, una pérdida por deterioro es revertida hasta el monto que no exceda el valor contable que hubiera correspondido si no se hubiera reconocido el deterioro.
Una pérdida por deterioro es revertida hasta el monto que no exceda el valor contable revaluado que hubiera correspondido si no se hubiera reconocido el deterioro, cuando posteriormente se produce un aumento en la estimación del monto recuperable. </t>
  </si>
  <si>
    <t>El efectivo y sus equivalentes se presentan por su valor nominal.</t>
  </si>
  <si>
    <t>Créditos y otros créditos</t>
  </si>
  <si>
    <t>Los créditos por ventas y otros créditos se presentan por su costo amortizado menos cualquier pérdida por deterioro (Nota 2.3). La previsión para deudores se ha constituido en función del análisis de riesgo individualizado de cada deudor.</t>
  </si>
  <si>
    <t>Los inventarios comprenden insumos, materiales y otros bienes no biológicos destinados al proceso productivo. Se valúan al costo de adquisición o al valor neto de realización, el menor. El costo incluye todos los costos de adquisición y otros costos incurridos para darles su condición y ubicación actuales, aplicando el método de costo promedio ponderado.
Los activos biológicos vinculados al ciclo productivo se presentan separadamente, conforme a la política contable definida en la Nota 2.7.</t>
  </si>
  <si>
    <t>Los activos biológicos comprenden el ganado porcino en sus distintas etapas del ciclo productivo y se reconocen y miden de conformidad con la NIF N° 16 – Agricultura, Ganadería y Forestación.
Conforme a dicha norma, la Sociedad ha optado por el método del costo para todos sus grupos de activos biológicos. El costo acumulado comprende los costos de alimentación, sanidad y costos indirectos de producción incurridos en cada etapa del ciclo productivo.
Los activos biológicos se clasifican en dos grupos:
a) Pie de cría: reproductoras madres, cachorras, hembras, reproductores machos y recría de futuras reproductoras. Se miden al costo acumulado incurrido durante su permanencia en el ciclo productivo.
b) Animales en engorde: cerdos W2F y lechones destinados a la venta como animales vivos. Se miden al costo acumulado desde el origen hasta el momento de la venta, incluyendo alimentación, sanidad y costos indirectos de cada etapa.
Los lechones nacidos vivos se reconocen inicialmente al costo acumulado de la madre atribuible a la gestación y parto. A partir del nacimiento se acumulan los costos propios de cada etapa productiva.</t>
  </si>
  <si>
    <t>Propiedades, planta, equipo e intangibles</t>
  </si>
  <si>
    <t>2.8.1</t>
  </si>
  <si>
    <t>Valor bruto</t>
  </si>
  <si>
    <t>Propiedades, planta y equipo figuran presentados a sus valores de adquisición, netos de amortizaciones y pérdidas por deterioro cuando corresponde (Nota 2.3), dichos bienes podrán ser reexpresados cuando la variación en el índice general de precios al consumo alcance al menos el 20% acumulado desde el ejercicio en el cual se haya dispuesto el último ajuste por revalúo.
Los activos intangibles figuran presentados a sus valores de adquisición, netos de amortizaciones y pérdidas por deterioro cuando corresponde (Nota 2.3).</t>
  </si>
  <si>
    <t>2.8.2</t>
  </si>
  <si>
    <t>Gastos posteriores</t>
  </si>
  <si>
    <t>Los gastos posteriores incurridos para reemplazar un componente de un bien de uso son únicamente activados cuando éstos incrementan los beneficios futuros del mismo. Los demás gastos son reconocidos en el Estado de Resultados en el momento en que se incurren.</t>
  </si>
  <si>
    <t>2.8.3</t>
  </si>
  <si>
    <t>Depreciaciones</t>
  </si>
  <si>
    <t>Las depreciaciones se calculan usando porcentajes fijos sobre las propiedades, planta, equipo e intangibles menos sus valores residuales, estimados según la vida útil esperada para cada categoría, a partir del año siguiente de la fecha de su incorporación. Los valores residuales y las vidas útiles serán revisados, y en su caso ajustados, al final de cada periodo.</t>
  </si>
  <si>
    <t>2.9</t>
  </si>
  <si>
    <t>Cuentas por pagar</t>
  </si>
  <si>
    <t>Las cuentas comerciales y diversas por pagar están presentadas a su costo amortizado.</t>
  </si>
  <si>
    <t>2.10</t>
  </si>
  <si>
    <t>Las deudas financieras están presentadas a su costo amortizado, con cualquier diferencia entre el costo y su valor de cancelación, reconocida en el estado de resultados durante el período de financiamiento.</t>
  </si>
  <si>
    <t>Patrimonio</t>
  </si>
  <si>
    <t xml:space="preserve">Los dividendos son reconocidos como pasivo en la fecha que son aprobados.	</t>
  </si>
  <si>
    <t xml:space="preserve">El impuesto a la renta sobre el resultado del año comprende el impuesto corriente. El impuesto a la renta es reconocido en el Estado de Resultados, excepto que esté relacionado con partidas reconocidas en el patrimonio en cuyo caso se reconoce dentro del patrimonio.
El impuesto corriente es el impuesto a pagar calculado sobre el monto imponible de ganancia del año, utilizando la tasa del impuesto a la renta vigente a la fecha de los estados financieros del 10%. </t>
  </si>
  <si>
    <t xml:space="preserve">Determinación del resultado </t>
  </si>
  <si>
    <t>La entidad aplicó el principio de lo devengado para el reconocimiento de los ingresos y la imputación de costos y gastos.
La depreciación de los bienes de uso es calculada según los criterios indicados en la (Nota 2.8).
Los resultados financieros incluyen intereses perdidos e intereses ganados, diferencias de cambio según se indica en la (Nota 2.2), y gastos financieros.
El gasto por impuesto a la renta comprende el impuesto corriente, según se indica en la (Nota 2.12).</t>
  </si>
  <si>
    <t>Uso de estimaciones contables</t>
  </si>
  <si>
    <t xml:space="preserve">La preparación de los estados financieros requiere por parte de la Dirección de la empresa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empresa se han calculado en función de la mejor información disponible al 31 de diciembre de 2025,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empresa ha realizado estimaciones de incertidumbre y juicios críticos en la aplicación de políticas contables y que tienen un mayor efecto sobre el importe reconocido en los estados financieros conciernen a las previsiones por incobrables, amortizaciones y el cargo por impuesto a la renta. Los resultados reales futuros pueden diferir de las estimaciones y evaluaciones realizadas a la fecha de preparación de los presentes estados financieros. </t>
  </si>
  <si>
    <t>Cambio en política contable: Activos biológicos</t>
  </si>
  <si>
    <t>En el presente ejercicio, la Sociedad adoptó la NIF N° 16 – Agricultura, Ganadería y Forestación para la medición de sus activos biológicos, en reemplazo del criterio anterior basado en la NIF N° 12 – Inventarios.
Este cambio constituye un cambio en política contable adoptado por resultar más apropiado para reflejar la naturaleza de los activos vinculados a la producción porcina, cuyo producto final es el animal vivo destinado a la venta.
El ajuste fue aplicado retroactivamente, registrándose contra el saldo inicial de resultados acumulados por G. 29.461.446.720, sin afectar el resultado del ejercicio corriente.
La política aplicada se describe en la Nota 2.7. El detalle del ajuste se expone en la Nota 7.2 y el efecto patrimonial en la Nota 23.</t>
  </si>
  <si>
    <t>NOTA 3 - EFECTIVO Y EQUIVALENTES DE EFECTIVO</t>
  </si>
  <si>
    <t>La composición del rubro es como sigue:</t>
  </si>
  <si>
    <t>En guaraníes</t>
  </si>
  <si>
    <t>Concepto</t>
  </si>
  <si>
    <t>Caja</t>
  </si>
  <si>
    <t>Bancos locales - Moneda extranjera</t>
  </si>
  <si>
    <t>Bancos locales - Moneda local</t>
  </si>
  <si>
    <t>Recaudaciones a depositar</t>
  </si>
  <si>
    <t>Fondo fijo</t>
  </si>
  <si>
    <t>Bancos Locales - Moneda extranjera otros</t>
  </si>
  <si>
    <t>Bancos en el Extranjero - Moneda extranjera Dólares</t>
  </si>
  <si>
    <t>(nuevas cuentas a incluir)</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</si>
  <si>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</si>
  <si>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</si>
  <si>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</si>
  <si>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</si>
  <si>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</si>
  <si>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</si>
  <si>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</si>
  <si>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</si>
  <si>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</si>
  <si>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</si>
  <si>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</si>
  <si>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</si>
  <si>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por cobrar comerciales a corto plazo se integran como sigue:</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</si>
  <si>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</si>
  <si>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</si>
  <si>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</si>
  <si>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</si>
  <si>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</si>
  <si>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</si>
  <si>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</si>
  <si>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</si>
  <si>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Otros</t>
  </si>
  <si>
    <t>Menos Previsiones</t>
  </si>
  <si>
    <t>Las cuentas a cobrar comerciales a largo plazo se integran como sigue:</t>
  </si>
  <si>
    <t>Deudores en gestión judicial</t>
  </si>
  <si>
    <t>Composición de la cartera de créditos por ventas</t>
  </si>
  <si>
    <t xml:space="preserve">% Previsiones sobre Cartera </t>
  </si>
  <si>
    <t>Situación</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</si>
  <si>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</si>
  <si>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</si>
  <si>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</si>
  <si>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</si>
  <si>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</si>
  <si>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</si>
  <si>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</si>
  <si>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</si>
  <si>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</si>
  <si>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</si>
  <si>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</si>
  <si>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</si>
  <si>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</si>
  <si>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</si>
  <si>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Aux del balance</t>
  </si>
  <si>
    <t xml:space="preserve">        Clientes Locales</t>
  </si>
  <si>
    <t xml:space="preserve">        Clientes Locales - USD.</t>
  </si>
  <si>
    <t xml:space="preserve">        Cheques diferidos</t>
  </si>
  <si>
    <t>NOTA 6 - OTROS CRÉDITOS</t>
  </si>
  <si>
    <t>El rubro de otros créditos se compone como sigue:</t>
  </si>
  <si>
    <t>Corrientes</t>
  </si>
  <si>
    <t>IVA crédito fiscal</t>
  </si>
  <si>
    <t>Retención IVA</t>
  </si>
  <si>
    <t>Anticipos a proveedores</t>
  </si>
  <si>
    <t>Gastos pagados por adelantado</t>
  </si>
  <si>
    <t>Importaciones en curso</t>
  </si>
  <si>
    <t>Anticipos al personal</t>
  </si>
  <si>
    <t>Anticipo Impuesto a la Renta</t>
  </si>
  <si>
    <t>Retención Impuesto a la Renta</t>
  </si>
  <si>
    <t>No corrientes</t>
  </si>
  <si>
    <r>
      <t>Retención IVA</t>
    </r>
    <r>
      <rPr>
        <sz val="10"/>
        <color theme="0"/>
        <rFont val="Arial"/>
        <family val="2"/>
      </rPr>
      <t xml:space="preserve"> - NC</t>
    </r>
  </si>
  <si>
    <t>Garantía de Alquiler</t>
  </si>
  <si>
    <t>I.V.A. Crédito fiscal</t>
  </si>
  <si>
    <t xml:space="preserve">Anticipos a proveedores </t>
  </si>
  <si>
    <t>Otros activos</t>
  </si>
  <si>
    <t>NOTA 7.1 – INVENTARIOS</t>
  </si>
  <si>
    <t>Los bienes de cambio están compuestos de la siguiente manera:</t>
  </si>
  <si>
    <t>Materia prima, balanceados e insumos</t>
  </si>
  <si>
    <t>Productos terminados - Menudencias</t>
  </si>
  <si>
    <t>Productos terminados - Hamburguesas</t>
  </si>
  <si>
    <t>Productos en proceso</t>
  </si>
  <si>
    <t>Productos terminados - Cortes</t>
  </si>
  <si>
    <t>Productos terminados - Envasados</t>
  </si>
  <si>
    <t>Productos terminados - Embutidos</t>
  </si>
  <si>
    <t xml:space="preserve">Total </t>
  </si>
  <si>
    <t>NOTA 7.2 – ACTIVOS BIOLOGICOS</t>
  </si>
  <si>
    <t>A partir del presente ejercicio la Sociedad mide sus activos biológicos conforme a la NIF N° 16, bajo el método del costo, según la política descripta en la Nota 2.7.
El ajuste por aplicación retroactiva de la nueva política fue registrado contra el saldo inicial de resultados acumulados por G. 29.461.446.720. El efecto patrimonial se expone en la Nota 23.
La composición del rubro al cierre de cada ejercicio es la siguiente:</t>
  </si>
  <si>
    <t>Cerdos W2F - Machos y hembras</t>
  </si>
  <si>
    <t>Reproductoras - Madres</t>
  </si>
  <si>
    <t>Reproductoras - Cachorras</t>
  </si>
  <si>
    <t>Recría de futuras reproductoras</t>
  </si>
  <si>
    <t>Lechones</t>
  </si>
  <si>
    <t>Reproductores - Machos</t>
  </si>
  <si>
    <t>Reproductoras - Hembras</t>
  </si>
  <si>
    <t>Nota 8 - INVERSIONES EN ASOCIADAS</t>
  </si>
  <si>
    <t>Las inversiones en sociedades donde no se ejerce control se describen a continuación</t>
  </si>
  <si>
    <t>Periodo</t>
  </si>
  <si>
    <t>Total Inversión</t>
  </si>
  <si>
    <t>a) Datos sobre la sociedad:</t>
  </si>
  <si>
    <t>Nombre de Sociedad</t>
  </si>
  <si>
    <t>RUC</t>
  </si>
  <si>
    <t>Total Patrimonio neto</t>
  </si>
  <si>
    <t>Total del resultado</t>
  </si>
  <si>
    <t>a) Datos sobre la inversión:</t>
  </si>
  <si>
    <t>Participación sobre los votos (%)</t>
  </si>
  <si>
    <t>Total Inversión (Gs)</t>
  </si>
  <si>
    <t>Participación sobre el Patrimonio Neto (%)</t>
  </si>
  <si>
    <t>Total valuación patrimonial proporcional</t>
  </si>
  <si>
    <t>Resultado sobre inversiones</t>
  </si>
  <si>
    <t>NOTA 9 - PROPIEDADES, PLANTA Y EQUIPO - NETO</t>
  </si>
  <si>
    <t>Cuadro de Propiedades, planta, equipos e intangibles al 31 de Diciembre de 2025</t>
  </si>
  <si>
    <t>Valores netos</t>
  </si>
  <si>
    <t>Saldo al 31/12/2024</t>
  </si>
  <si>
    <t>(+) Altas 
(-) Bajas del período</t>
  </si>
  <si>
    <t>(-) Depreciación / amortización del período</t>
  </si>
  <si>
    <t>Saldo al 31/12/2025</t>
  </si>
  <si>
    <t>Tasación de inmueble</t>
  </si>
  <si>
    <t>Inmuebles</t>
  </si>
  <si>
    <t>Maquinarias - Ley 60/90</t>
  </si>
  <si>
    <t>Terrenos</t>
  </si>
  <si>
    <t>Instalaciones</t>
  </si>
  <si>
    <t>Herramientas y equipos</t>
  </si>
  <si>
    <t>Maquinarias e implementos</t>
  </si>
  <si>
    <t>Transportes terrestres</t>
  </si>
  <si>
    <t>Construcciones y mejoras</t>
  </si>
  <si>
    <t>Muebles, útiles y enseres</t>
  </si>
  <si>
    <t>Equipos de informática</t>
  </si>
  <si>
    <t>Mejoras en predio ajeno</t>
  </si>
  <si>
    <t>Anticipos a proveedores - ppe</t>
  </si>
  <si>
    <t>Totales</t>
  </si>
  <si>
    <t>Valores brutos</t>
  </si>
  <si>
    <t>Altas / Bajas</t>
  </si>
  <si>
    <t>Depreciación acumulada</t>
  </si>
  <si>
    <t>NOTA 10 – ACTIVOS DISPONIBLES PARA LA VENTA</t>
  </si>
  <si>
    <t>Propiedad, planta y equipo</t>
  </si>
  <si>
    <t>(Detallar bienes de uso)</t>
  </si>
  <si>
    <t>(Detallar activos intangibles)</t>
  </si>
  <si>
    <t>Inversiones</t>
  </si>
  <si>
    <t>(Detallar Inversiones)</t>
  </si>
  <si>
    <t>Total general</t>
  </si>
  <si>
    <t>NOTA 11 – ACTIVOS INTANGIBLES</t>
  </si>
  <si>
    <t>En guaranies</t>
  </si>
  <si>
    <t>Software</t>
  </si>
  <si>
    <t>Desarrollo de marcas</t>
  </si>
  <si>
    <t>Menos: Amortización acumulada</t>
  </si>
  <si>
    <t>NOTA 12 – GOODWILL</t>
  </si>
  <si>
    <t>(Detallar goodwill)</t>
  </si>
  <si>
    <t>NOTA 13 – CUENTAS POR PAGAR COMERCIALES</t>
  </si>
  <si>
    <t>Las cuentas por pagar comerciales se componen como sigue:</t>
  </si>
  <si>
    <t>Simbología según ISO 4217</t>
  </si>
  <si>
    <t>Indicación de Moneda</t>
  </si>
  <si>
    <t>Proveedores locales</t>
  </si>
  <si>
    <t>Guaraní</t>
  </si>
  <si>
    <t>Proveedores locales - Partes relacionadas</t>
  </si>
  <si>
    <t>Proveedores del exterior</t>
  </si>
  <si>
    <t>Cheques diferidos emitidos · US$</t>
  </si>
  <si>
    <t>Cheques diferidos emitidos · ₲</t>
  </si>
  <si>
    <t>Total cuentas a pagar por comerciales</t>
  </si>
  <si>
    <t>No Corrientes</t>
  </si>
  <si>
    <t>Proveedores locales LP</t>
  </si>
  <si>
    <t/>
  </si>
  <si>
    <t>Proveedores locales - Partes relacionadas LP</t>
  </si>
  <si>
    <t>NOTA 14 – PRESTAMOS A CORTO Y LARGO PLAZO</t>
  </si>
  <si>
    <t>Símbolo de Moneda</t>
  </si>
  <si>
    <t>Moneda</t>
  </si>
  <si>
    <t>Vencimiento</t>
  </si>
  <si>
    <t>Importe (Gs)</t>
  </si>
  <si>
    <t>Tipo de Garantía</t>
  </si>
  <si>
    <t>Préstamos de Entidades Locales</t>
  </si>
  <si>
    <t>Banco GNB Paraguay S.A.</t>
  </si>
  <si>
    <t>Sudameris Bank S.A.E.C.A.</t>
  </si>
  <si>
    <t>Intereses préstamos entidades financieras a pagar</t>
  </si>
  <si>
    <t>Intereses a pagar</t>
  </si>
  <si>
    <t>(-) Intereses a Devengar</t>
  </si>
  <si>
    <t>Subtotal préstamos corrientes</t>
  </si>
  <si>
    <t>Menos: Porción corriente de la deuda a Largo Plazo</t>
  </si>
  <si>
    <t>Capital</t>
  </si>
  <si>
    <t>(-) Intereses a devengar</t>
  </si>
  <si>
    <t>Deudas financieras corrientes</t>
  </si>
  <si>
    <t>Hipotecaria</t>
  </si>
  <si>
    <t>Deudas financieras no corrientes</t>
  </si>
  <si>
    <t>Deudas financieras totales</t>
  </si>
  <si>
    <t>Control vs balance</t>
  </si>
  <si>
    <t>Nº Cuenta</t>
  </si>
  <si>
    <t>31/9/2025</t>
  </si>
  <si>
    <t>Corto Plazo</t>
  </si>
  <si>
    <t xml:space="preserve">        Prestamos a Pagar CP</t>
  </si>
  <si>
    <t xml:space="preserve">        Intereses a Pagar CP</t>
  </si>
  <si>
    <t xml:space="preserve">        Intereses a Vencer - CP</t>
  </si>
  <si>
    <t>Exposición</t>
  </si>
  <si>
    <t>Dif en cap</t>
  </si>
  <si>
    <t>Dif en int a pag</t>
  </si>
  <si>
    <t>Dif en int a dev</t>
  </si>
  <si>
    <t>Diferencia en corto plazo</t>
  </si>
  <si>
    <t>Largo Plazo</t>
  </si>
  <si>
    <t xml:space="preserve">        Prestamos a Pagar - LP</t>
  </si>
  <si>
    <t xml:space="preserve">        Intereses a Pagar LP</t>
  </si>
  <si>
    <t xml:space="preserve">        Intereses a Vencer - LP</t>
  </si>
  <si>
    <t>Diferencia en largo plazo</t>
  </si>
  <si>
    <t>Diferencia total</t>
  </si>
  <si>
    <t>NOTA 15 – PORCION CORRIENTE DE LA DEUDA A LARGO PLAZO</t>
  </si>
  <si>
    <t>Préstamos bancarios</t>
  </si>
  <si>
    <t>Bonos bursátiles</t>
  </si>
  <si>
    <t>Intereses bancarios a pagar</t>
  </si>
  <si>
    <t>Intereses bursatiles a pagar</t>
  </si>
  <si>
    <t>NOTA 16 – REMUNERACIONES Y CARGAS SOCIALES A PAGAR</t>
  </si>
  <si>
    <t>Sueldos y otras remuneraciones a pagar</t>
  </si>
  <si>
    <t>Aportes y retenciones a pagar</t>
  </si>
  <si>
    <t>Remuneraciones al personal superior a pagar</t>
  </si>
  <si>
    <t>(Indicar otras cuentas)</t>
  </si>
  <si>
    <t>NOTA 17.1 –  IMPUESTOS A PAGAR</t>
  </si>
  <si>
    <t>Impuesto a la renta a pagar</t>
  </si>
  <si>
    <t>Retención IRE a pagar</t>
  </si>
  <si>
    <t>Otros impuestos a pagar</t>
  </si>
  <si>
    <t>NOTA 17.2 –  IMPUESTO DIFERIDO</t>
  </si>
  <si>
    <t>Impuestos diferidos</t>
  </si>
  <si>
    <t>NOTA 18 -  PROVISIONES</t>
  </si>
  <si>
    <t>Provisión de gastos</t>
  </si>
  <si>
    <t>Otras obligaciones a pagar</t>
  </si>
  <si>
    <t>Anticipos de clientes</t>
  </si>
  <si>
    <t>Alquileres a Pagar</t>
  </si>
  <si>
    <t>Servicios Basicos a Pagar</t>
  </si>
  <si>
    <t>Honorarios Profesionales a Pagar</t>
  </si>
  <si>
    <t>NOTA 19 – OTROS PASIVOS CORRIENTES Y NO CORRIENTES</t>
  </si>
  <si>
    <t>Retención de IVA a pagar</t>
  </si>
  <si>
    <t>Retención del Impuesto a la renta a pagar</t>
  </si>
  <si>
    <t xml:space="preserve">Otros pasivos con entidades relacionadas </t>
  </si>
  <si>
    <t>Previsiones para contingencias/Indemnizaciones y despidos</t>
  </si>
  <si>
    <t>Otros ingresos diferidos (detallar cuenta)</t>
  </si>
  <si>
    <t>Retencion de IVA a pagar</t>
  </si>
  <si>
    <t>Retencion Impuesto a la renta a Pagar</t>
  </si>
  <si>
    <t>Otros ingresos diferidos</t>
  </si>
  <si>
    <t xml:space="preserve">Otros Pasivos con Entidades relacionadas </t>
  </si>
  <si>
    <t>NOTA 20.1 – CAPITAL INTEGRADO</t>
  </si>
  <si>
    <t>Monto Capital Social Autorizado</t>
  </si>
  <si>
    <t>Monto Capital Social Suscripto</t>
  </si>
  <si>
    <t>Monto Capital Social Integrado</t>
  </si>
  <si>
    <t>Cantidad de Acciones</t>
  </si>
  <si>
    <t>Valor Nominal de Acciones</t>
  </si>
  <si>
    <t>Al 31 de diciembre de 2025</t>
  </si>
  <si>
    <t>Al 31 de diciembre de 2024</t>
  </si>
  <si>
    <t>Cant. Acciones Integradas</t>
  </si>
  <si>
    <t>Participación (%)</t>
  </si>
  <si>
    <t>Capital Integrado</t>
  </si>
  <si>
    <t>Fernando Llano Martínez</t>
  </si>
  <si>
    <t>Raquel Dominguez Ruprecht</t>
  </si>
  <si>
    <t>NOTA 20.2 – APORTES PARA FUTURAS CAPITALIZACIONES</t>
  </si>
  <si>
    <t>Grupo Dos Cinco E.A.S.</t>
  </si>
  <si>
    <t>Diego Barbero</t>
  </si>
  <si>
    <t>Nutrivic Paraguay S.R.L.</t>
  </si>
  <si>
    <t>Raquel Domínguez</t>
  </si>
  <si>
    <t>NOTA 21 – RESERVAS</t>
  </si>
  <si>
    <t>a. Reserva de revalúo</t>
  </si>
  <si>
    <t xml:space="preserve">El saldo de este rubro corresponde a la revaluación de los bienes de uso, cuya obligatoriedad a efectos fiscales estuvo vigente hasta el 31 de diciembre de 2019. 
Durante el 2025 el saldo no tuvo variación debido a la entrada en vigencia de la Ley 6.380 que establece que el revalúo de los bienes del activo fijo podrá ser obligatorio, sólo cuando la variación del índice de precios al consumo alcance al menos el 20% acumulado desde el ejercicio en el cual se haya dispuesto el último ajuste por revalúo. 
El incremento patrimonial producido por el revalúo de los bienes de uso podrá ser capitalizado, no pudiendo ser distribuido como dividendo, utilidad o beneficio. </t>
  </si>
  <si>
    <t>c. Reserva de revalúo técnico</t>
  </si>
  <si>
    <t>La reserva de revalúo técnico se relaciona con la revaloración de las propiedades, planta y equipo. Al 31 de diciembre de 2025 el inmuebles figura presentado a valor tasación.</t>
  </si>
  <si>
    <t>c. Reserva legal</t>
  </si>
  <si>
    <t>De acuerdo con lo establecido en el artículo 91 de la Ley Nº 1034/1983 del Comerciante, la entidad debe afectar el 5% de la utilidad del año como reserva legal, hasta que el saldo de dicha reserva represente el 20% del capital suscripto.</t>
  </si>
  <si>
    <t>d. Reservas estatutarias</t>
  </si>
  <si>
    <t>e. Reservas facultativas</t>
  </si>
  <si>
    <t>NOTA 21 –  DIFERENCIA TRANSITORIA POR CONVERSION</t>
  </si>
  <si>
    <t>NOTA 23 –  RESULTADOS ACUMULADOS</t>
  </si>
  <si>
    <t>El saldo de resultados acumulados incluye el efecto del cambio en política contable aplicado retroactivamente sobre los activos biológicos, conforme a lo expuesto en las Notas 2.15 y 7.2.</t>
  </si>
  <si>
    <t>Resultados de ejercicios anteriores</t>
  </si>
  <si>
    <t>Ajuste por medición de activos biológicos</t>
  </si>
  <si>
    <t>Resultado del ejercicio actual</t>
  </si>
  <si>
    <t>Auxiliar</t>
  </si>
  <si>
    <t xml:space="preserve">        Resultados acumulados</t>
  </si>
  <si>
    <t xml:space="preserve">        Resultados del Ejercicio Anterior</t>
  </si>
  <si>
    <t xml:space="preserve">        Resultado del ejercicio 2016</t>
  </si>
  <si>
    <t xml:space="preserve">        Resultado del ejercicio 2017</t>
  </si>
  <si>
    <t xml:space="preserve">        Resultado del ejercicio 2018</t>
  </si>
  <si>
    <t xml:space="preserve">        Resultado del ejercicio 2019</t>
  </si>
  <si>
    <t xml:space="preserve">        Resultado del Ejercicio 2020</t>
  </si>
  <si>
    <t xml:space="preserve">        Resultado del ejercicio 2021</t>
  </si>
  <si>
    <t xml:space="preserve">        Resultado del Ejercicio 2022</t>
  </si>
  <si>
    <t xml:space="preserve">        Resultado del Ejercicio 2023</t>
  </si>
  <si>
    <t xml:space="preserve">        Resultado del Ejercicio 2024</t>
  </si>
  <si>
    <t xml:space="preserve">        Resultado del Ejercicio 2025</t>
  </si>
  <si>
    <t>NOTA 24 –  INTERES MINORITARIO</t>
  </si>
  <si>
    <t>Interés Minoritario</t>
  </si>
  <si>
    <t>NOTA 25 –  VENTAS</t>
  </si>
  <si>
    <t>Venta de ganado porcino</t>
  </si>
  <si>
    <t>Venta de productos terminados</t>
  </si>
  <si>
    <t>Ingresos por transformación biológica</t>
  </si>
  <si>
    <t>Venta de cereales</t>
  </si>
  <si>
    <t>NOTA 26 - COSTO DE VENTAS</t>
  </si>
  <si>
    <t>Costo de ventas de ganado porcino</t>
  </si>
  <si>
    <t>Costo de ventas de productos terminados</t>
  </si>
  <si>
    <t>Costos de transformación biológica</t>
  </si>
  <si>
    <t>Costo de ventas de cereales</t>
  </si>
  <si>
    <t>Total costo de ventas</t>
  </si>
  <si>
    <t>NOTA 27 - GASTOS</t>
  </si>
  <si>
    <t xml:space="preserve">El rubro está compuesto de la siguiente forma: </t>
  </si>
  <si>
    <t>Descripción</t>
  </si>
  <si>
    <t>Gastos de Ventas</t>
  </si>
  <si>
    <t>Gastos Administrativos</t>
  </si>
  <si>
    <t>Depreciaciones y Amortizaciones</t>
  </si>
  <si>
    <t>Sueldos y remuneraciones</t>
  </si>
  <si>
    <t>Impuestos y tasas</t>
  </si>
  <si>
    <t>Gastos de abastecimiento</t>
  </si>
  <si>
    <t>Tratamiento de efluentes</t>
  </si>
  <si>
    <t>Movilidad y hospedaje</t>
  </si>
  <si>
    <t>Gastos del personal y capacitación</t>
  </si>
  <si>
    <t>Gastos de publicidad y propaganda</t>
  </si>
  <si>
    <t>Gastos de reparación y mantenimiento</t>
  </si>
  <si>
    <t>Descuentos concedidos</t>
  </si>
  <si>
    <t>Servicios básicos</t>
  </si>
  <si>
    <t>Otros gastos de operación</t>
  </si>
  <si>
    <t>NOTA 28 - OTROS INGRESOS Y GASTOS OPERATIVOS</t>
  </si>
  <si>
    <t>Otros ingresos</t>
  </si>
  <si>
    <t>(Detallar cuenta)</t>
  </si>
  <si>
    <t>Otros gastos</t>
  </si>
  <si>
    <t>NOTA 29 - INGRESOS Y GASTOS FINANCIEROS NETOS</t>
  </si>
  <si>
    <t>Ingresos financieros</t>
  </si>
  <si>
    <t>Diferencia de cambio</t>
  </si>
  <si>
    <t>Gastos financieros</t>
  </si>
  <si>
    <t>Comisiones bancarias</t>
  </si>
  <si>
    <t>NOTA 34 - RESULTADO DE INVERSIONES EN ASOCIADAS</t>
  </si>
  <si>
    <t>NOTA 31 - RESULTADO PARTICIPACIÓN MINORITARIA</t>
  </si>
  <si>
    <t>NOTA 32 - IMPUESTO A LA RENTA</t>
  </si>
  <si>
    <t>NOTA 33 - RESULTADO EXTRAORDINARIO NETO DE IMPUESTO A LA RENTA</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</si>
  <si>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</si>
  <si>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</si>
  <si>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</si>
  <si>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</si>
  <si>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</si>
  <si>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la cantidad de acciones ordinarias de valor nominal G. 1.000.000 cada una con derecho a 1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</si>
  <si>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</si>
  <si>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</si>
  <si>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</si>
  <si>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</si>
  <si>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</si>
  <si>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</si>
  <si>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</si>
  <si>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</si>
  <si>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</si>
  <si>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</si>
  <si>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</si>
  <si>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Finca Abai Padron Nº 2364</t>
  </si>
  <si>
    <t>US$ 9.685.000.-</t>
  </si>
  <si>
    <t>Al 31 de Diciembre de 2024</t>
  </si>
  <si>
    <t xml:space="preserve">NOTA 37 - CONTINGENCIAS Y COMPROMISOS </t>
  </si>
  <si>
    <t>Al 31 de Diciembre de 2025 no existen situaciones contingentes, ni reclamos que pudieran resultar en la generación de obligaciones para la Sociedad adicionales a las que se presentan en estos estados financieros.</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</si>
  <si>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</si>
  <si>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</si>
  <si>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</si>
  <si>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</si>
  <si>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</si>
  <si>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</si>
  <si>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</si>
  <si>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</si>
  <si>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</si>
  <si>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</si>
  <si>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</si>
  <si>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</si>
  <si>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</si>
  <si>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</si>
  <si>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</si>
  <si>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t>
  </si>
  <si>
    <t>NOTA 40 - SALDOS Y TRANSACCIONES CON PARTES RELACIONADAS</t>
  </si>
  <si>
    <t>ACTIVO</t>
  </si>
  <si>
    <t>Cuentas a cobrar comerciales</t>
  </si>
  <si>
    <t>Propiedades, planta y equipos</t>
  </si>
  <si>
    <t>Total activo</t>
  </si>
  <si>
    <t>PASIVO</t>
  </si>
  <si>
    <t>Préstamos a largo plazo</t>
  </si>
  <si>
    <t>Otros pasivos</t>
  </si>
  <si>
    <t>Total pasivo</t>
  </si>
  <si>
    <t>Ingresos</t>
  </si>
  <si>
    <t>Compras</t>
  </si>
  <si>
    <t>Honorarios por servicios</t>
  </si>
  <si>
    <t>La Tranquera SRL</t>
  </si>
  <si>
    <t>Ismael Llano</t>
  </si>
  <si>
    <t>La Betty S.A.</t>
  </si>
  <si>
    <t>Sebastian Maria Llano</t>
  </si>
  <si>
    <t>Nicolas Llano</t>
  </si>
  <si>
    <t>El Rodeo S.A.</t>
  </si>
  <si>
    <t>Ganadera El Fogon S.A.</t>
  </si>
  <si>
    <t>Rosenbusch Paraguay S.A.</t>
  </si>
  <si>
    <t>Gestion de Campo S.R.L.</t>
  </si>
  <si>
    <t>Agro - Neike S.A.</t>
  </si>
  <si>
    <t>Carlos Raul Llano Martinez</t>
  </si>
  <si>
    <t>Fernando Llano</t>
  </si>
  <si>
    <t>Facundo Llano</t>
  </si>
  <si>
    <t>TC 30/09/2025</t>
  </si>
  <si>
    <t>TC 31/12/2024</t>
  </si>
  <si>
    <t>Guaranizado</t>
  </si>
  <si>
    <t>Monto original</t>
  </si>
  <si>
    <t>GS</t>
  </si>
  <si>
    <t>La Tranquera S.R.L.</t>
  </si>
  <si>
    <t>Santiago Llano Cavina</t>
  </si>
  <si>
    <t>Facundo Llano Zanotti C.</t>
  </si>
  <si>
    <t>Agro-Neike S.A.</t>
  </si>
  <si>
    <t>Honorarios profesionales</t>
  </si>
  <si>
    <t>Total con IVA</t>
  </si>
  <si>
    <t xml:space="preserve"> Meses</t>
  </si>
  <si>
    <t>VENTAS</t>
  </si>
  <si>
    <t>Meses</t>
  </si>
  <si>
    <t>Etiquetas de fila</t>
  </si>
  <si>
    <t>enero</t>
  </si>
  <si>
    <t>febrero</t>
  </si>
  <si>
    <t>marzo</t>
  </si>
  <si>
    <t>Cliente</t>
  </si>
  <si>
    <t>abr</t>
  </si>
  <si>
    <t>may</t>
  </si>
  <si>
    <t>COMPRAS</t>
  </si>
  <si>
    <t>LA TRANQUERA SRL</t>
  </si>
  <si>
    <t>ene</t>
  </si>
  <si>
    <t>feb</t>
  </si>
  <si>
    <t>mar</t>
  </si>
  <si>
    <t>jun</t>
  </si>
  <si>
    <t>Compras 2024 con IVA</t>
  </si>
  <si>
    <t>jul</t>
  </si>
  <si>
    <t>ago</t>
  </si>
  <si>
    <t>sept</t>
  </si>
  <si>
    <t>oct a dic</t>
  </si>
  <si>
    <t>Suma de Monto</t>
  </si>
  <si>
    <t>Etiquetas de columna</t>
  </si>
  <si>
    <t>Suma de Total</t>
  </si>
  <si>
    <t>oct</t>
  </si>
  <si>
    <t>nov</t>
  </si>
  <si>
    <t>dic</t>
  </si>
  <si>
    <t>COMPRAS 2025</t>
  </si>
  <si>
    <t>VENTAS 2025</t>
  </si>
  <si>
    <t>Sum of Total s/IVA</t>
  </si>
  <si>
    <t>Column Labels</t>
  </si>
  <si>
    <t>Row Labels</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</si>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</sst>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quot;Gs.&quot;\ * #,##0_ ;_ &quot;Gs.&quot;\ * \-#,##0_ ;_ &quot;Gs.&quot;\ * &quot;-&quot;_ ;_ @_ "/>
    <numFmt numFmtId="165" formatCode="_ * #,##0_ ;_ * \-#,##0_ ;_ * &quot;-&quot;_ ;_ @_ "/>
    <numFmt numFmtId="166" formatCode="_ * #,##0.00_ ;_ * \-#,##0.00_ ;_ * &quot;-&quot;??_ ;_ @_ "/>
    <numFmt numFmtId="167" formatCode="dd/mm/yyyy;@"/>
    <numFmt numFmtId="168" formatCode="#,##0;\(#,##0\);\-"/>
    <numFmt numFmtId="169" formatCode="_ * #,##0_ ;_ * \-#,##0_ ;_ * &quot;-&quot;??_ ;_ @_ "/>
    <numFmt numFmtId="170" formatCode="_ * #,##0.00_ ;_ * \-#,##0.00_ ;_ * &quot;-&quot;_ ;_ @_ "/>
    <numFmt numFmtId="171" formatCode="0.000%"/>
    <numFmt numFmtId="172" formatCode="#,###,##0"/>
    <numFmt numFmtId="173" formatCode="#,##0_);\(#,##0\);\ &quot;-&quot;_)"/>
    <numFmt numFmtId="174" formatCode="#,##0;[Red]\(#,##0\);\-"/>
    <numFmt numFmtId="175" formatCode="_(* #,##0.00_);_(* \(#,##0.00\);_(* &quot;-&quot;??_);_(@_)"/>
    <numFmt numFmtId="176" formatCode="_(* #,##0_);_(* \(#,##0\);_(* &quot;-&quot;??_);_(@_)"/>
    <numFmt numFmtId="177" formatCode="[$-C0A]mmmm\-yy;@"/>
    <numFmt numFmtId="178" formatCode="_-&quot;Gs.&quot;* #,##0_-;\-&quot;Gs.&quot;* #,##0_-;_-&quot;Gs.&quot;* &quot;-&quot;_-;_-@_-"/>
  </numFmts>
  <fonts count="41">
    <font>
      <sz val="12"/>
      <color theme="1"/>
      <name val="Aptos Narrow"/>
      <family val="2"/>
      <scheme val="minor"/>
    </font>
    <font>
      <sz val="12"/>
      <color theme="1"/>
      <name val="Aptos Narrow"/>
      <family val="2"/>
      <scheme val="minor"/>
    </font>
    <font>
      <u/>
      <sz val="12"/>
      <color theme="10"/>
      <name val="Aptos Narrow"/>
      <family val="2"/>
      <scheme val="minor"/>
    </font>
    <font>
      <sz val="11"/>
      <color theme="1"/>
      <name val="Arial"/>
      <family val="2"/>
    </font>
    <font>
      <b/>
      <sz val="11"/>
      <color theme="1"/>
      <name val="Arial"/>
      <family val="2"/>
    </font>
    <font>
      <b/>
      <u/>
      <sz val="11"/>
      <color theme="1"/>
      <name val="Arial"/>
      <family val="2"/>
    </font>
    <font>
      <u/>
      <sz val="11"/>
      <color theme="10"/>
      <name val="Arial"/>
      <family val="2"/>
    </font>
    <font>
      <b/>
      <sz val="11"/>
      <color theme="0"/>
      <name val="Arial"/>
      <family val="2"/>
    </font>
    <font>
      <b/>
      <sz val="11"/>
      <name val="Arial"/>
      <family val="2"/>
    </font>
    <font>
      <b/>
      <sz val="11"/>
      <color rgb="FF000000"/>
      <name val="Arial"/>
      <family val="2"/>
    </font>
    <font>
      <sz val="11"/>
      <color rgb="FF000000"/>
      <name val="Arial"/>
      <family val="2"/>
    </font>
    <font>
      <u/>
      <sz val="11"/>
      <color rgb="FF0563C1"/>
      <name val="Arial"/>
      <family val="2"/>
    </font>
    <font>
      <sz val="11"/>
      <name val="Arial"/>
      <family val="2"/>
    </font>
    <font>
      <b/>
      <sz val="11"/>
      <color rgb="FFFFFFFF"/>
      <name val="Arial"/>
      <family val="2"/>
    </font>
    <font>
      <sz val="11"/>
      <color rgb="FFFFFFFF"/>
      <name val="Arial"/>
      <family val="2"/>
    </font>
    <font>
      <b/>
      <sz val="11"/>
      <color rgb="FFFF0000"/>
      <name val="Arial"/>
      <family val="2"/>
    </font>
    <font>
      <sz val="11"/>
      <color rgb="FFFF0000"/>
      <name val="Arial"/>
      <family val="2"/>
    </font>
    <font>
      <sz val="11"/>
      <color theme="1"/>
      <name val="Aptos Narrow"/>
      <family val="2"/>
      <scheme val="minor"/>
    </font>
    <font>
      <sz val="11"/>
      <color theme="0"/>
      <name val="Arial"/>
      <family val="2"/>
    </font>
    <font>
      <i/>
      <sz val="11"/>
      <color rgb="FF000000"/>
      <name val="Arial"/>
      <family val="2"/>
    </font>
    <font>
      <b/>
      <i/>
      <sz val="11"/>
      <color rgb="FF000000"/>
      <name val="Arial"/>
      <family val="2"/>
    </font>
    <font>
      <b/>
      <sz val="10"/>
      <color rgb="FF000000"/>
      <name val="Arial"/>
      <family val="2"/>
    </font>
    <font>
      <sz val="10"/>
      <color rgb="FF000000"/>
      <name val="Arial"/>
      <family val="2"/>
    </font>
    <font>
      <b/>
      <sz val="10"/>
      <color rgb="FFFFFFFF"/>
      <name val="Arial"/>
      <family val="2"/>
    </font>
    <font>
      <b/>
      <sz val="10"/>
      <name val="Arial"/>
      <family val="2"/>
    </font>
    <font>
      <sz val="10"/>
      <name val="Arial"/>
      <family val="2"/>
    </font>
    <font>
      <sz val="10"/>
      <color rgb="FFFF0000"/>
      <name val="Arial"/>
      <family val="2"/>
    </font>
    <font>
      <b/>
      <u/>
      <sz val="10"/>
      <name val="Arial"/>
      <family val="2"/>
    </font>
    <font>
      <sz val="11"/>
      <color indexed="8"/>
      <name val="Calibri"/>
      <family val="2"/>
    </font>
    <font>
      <i/>
      <sz val="10"/>
      <color rgb="FF000000"/>
      <name val="Arial"/>
      <family val="2"/>
    </font>
    <font>
      <b/>
      <sz val="10"/>
      <color theme="1"/>
      <name val="Arial"/>
      <family val="2"/>
    </font>
    <font>
      <sz val="10"/>
      <color theme="1"/>
      <name val="Arial"/>
      <family val="2"/>
    </font>
    <font>
      <u/>
      <sz val="10"/>
      <color theme="10"/>
      <name val="Arial"/>
      <family val="2"/>
    </font>
    <font>
      <b/>
      <sz val="10"/>
      <color theme="0"/>
      <name val="Arial"/>
      <family val="2"/>
    </font>
    <font>
      <b/>
      <i/>
      <sz val="10"/>
      <color theme="1"/>
      <name val="Arial"/>
      <family val="2"/>
    </font>
    <font>
      <sz val="10"/>
      <color theme="0"/>
      <name val="Arial"/>
      <family val="2"/>
    </font>
    <font>
      <u/>
      <sz val="10"/>
      <color theme="1"/>
      <name val="Arial"/>
      <family val="2"/>
    </font>
    <font>
      <sz val="10"/>
      <color theme="4"/>
      <name val="Arial"/>
      <family val="2"/>
    </font>
    <font>
      <i/>
      <sz val="10"/>
      <color theme="1"/>
      <name val="Arial"/>
      <family val="2"/>
    </font>
    <font>
      <sz val="10"/>
      <color theme="1"/>
      <name val="Arial"/>
    </font>
    <font>
      <sz val="9"/>
      <name val="Arial"/>
      <family val="2"/>
    </font>
  </fonts>
  <fills count="1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FFF2CC"/>
        <bgColor rgb="FF000000"/>
      </patternFill>
    </fill>
    <fill>
      <patternFill patternType="solid">
        <fgColor rgb="FFFCE4D6"/>
        <bgColor rgb="FF000000"/>
      </patternFill>
    </fill>
    <fill>
      <patternFill patternType="solid">
        <fgColor indexed="65"/>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D9E1F3"/>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002060"/>
        <bgColor rgb="FF000000"/>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bottom style="medium">
        <color indexed="64"/>
      </bottom>
      <diagonal/>
    </border>
    <border>
      <left/>
      <right style="thin">
        <color indexed="64"/>
      </right>
      <top style="thin">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thin">
        <color auto="1"/>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bottom style="medium">
        <color indexed="64"/>
      </bottom>
      <diagonal/>
    </border>
    <border>
      <left/>
      <right/>
      <top/>
      <bottom style="thin">
        <color theme="4" tint="0.39997558519241921"/>
      </bottom>
      <diagonal/>
    </border>
    <border>
      <left/>
      <right/>
      <top style="thin">
        <color theme="4" tint="0.39997558519241921"/>
      </top>
      <bottom/>
      <diagonal/>
    </border>
  </borders>
  <cellStyleXfs count="15">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5" fillId="0" borderId="0" applyNumberFormat="0" applyFill="0" applyBorder="0" applyAlignment="0" applyProtection="0"/>
    <xf numFmtId="0" fontId="25" fillId="0" borderId="0"/>
    <xf numFmtId="175" fontId="28" fillId="0" borderId="0" applyFont="0" applyFill="0" applyBorder="0" applyAlignment="0" applyProtection="0"/>
    <xf numFmtId="0" fontId="25" fillId="0" borderId="0"/>
    <xf numFmtId="0" fontId="25" fillId="0" borderId="0"/>
    <xf numFmtId="0" fontId="1" fillId="0" borderId="0"/>
    <xf numFmtId="175" fontId="25" fillId="0" borderId="0" applyFont="0" applyFill="0" applyBorder="0" applyAlignment="0" applyProtection="0"/>
    <xf numFmtId="0" fontId="17" fillId="0" borderId="0"/>
    <xf numFmtId="175" fontId="25" fillId="0" borderId="0" applyFont="0" applyFill="0" applyBorder="0" applyAlignment="0" applyProtection="0"/>
  </cellStyleXfs>
  <cellXfs count="576">
    <xf numFmtId="0" fontId="0" fillId="0" borderId="0" xfId="0"/>
    <xf numFmtId="0" fontId="3" fillId="0" borderId="0" xfId="0" applyFont="1"/>
    <xf numFmtId="0" fontId="4" fillId="0" borderId="0" xfId="0" applyFont="1"/>
    <xf numFmtId="167" fontId="3" fillId="0" borderId="0" xfId="0" applyNumberFormat="1" applyFont="1" applyAlignment="1">
      <alignment horizontal="left"/>
    </xf>
    <xf numFmtId="0" fontId="5" fillId="0" borderId="0" xfId="0" applyFont="1"/>
    <xf numFmtId="0" fontId="4" fillId="0" borderId="0" xfId="0" applyFont="1" applyAlignment="1">
      <alignment horizontal="right"/>
    </xf>
    <xf numFmtId="0" fontId="3" fillId="0" borderId="0" xfId="0" applyFont="1" applyAlignment="1">
      <alignment horizontal="right"/>
    </xf>
    <xf numFmtId="0" fontId="6" fillId="0" borderId="0" xfId="5" applyFont="1" applyFill="1"/>
    <xf numFmtId="0" fontId="4" fillId="0" borderId="4" xfId="0" applyFont="1" applyBorder="1"/>
    <xf numFmtId="0" fontId="4" fillId="0" borderId="5" xfId="0" applyFont="1" applyBorder="1"/>
    <xf numFmtId="0" fontId="4"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5" fillId="0" borderId="7" xfId="0" applyFont="1" applyBorder="1"/>
    <xf numFmtId="0" fontId="4" fillId="0" borderId="12" xfId="0" applyFont="1" applyBorder="1" applyAlignment="1">
      <alignment horizontal="center" vertical="center" wrapText="1"/>
    </xf>
    <xf numFmtId="3" fontId="3" fillId="0" borderId="12" xfId="0" applyNumberFormat="1" applyFont="1" applyBorder="1" applyAlignment="1">
      <alignment horizontal="center"/>
    </xf>
    <xf numFmtId="3" fontId="3" fillId="0" borderId="0" xfId="0" applyNumberFormat="1" applyFont="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xf>
    <xf numFmtId="0" fontId="3" fillId="0" borderId="12" xfId="0" applyFont="1" applyBorder="1"/>
    <xf numFmtId="168" fontId="3" fillId="0" borderId="12" xfId="0" applyNumberFormat="1" applyFont="1" applyBorder="1"/>
    <xf numFmtId="0" fontId="3" fillId="0" borderId="12" xfId="0" applyFont="1" applyBorder="1" applyAlignment="1">
      <alignment horizontal="center" vertical="center" wrapText="1"/>
    </xf>
    <xf numFmtId="3" fontId="3" fillId="0" borderId="12" xfId="0" applyNumberFormat="1" applyFont="1" applyBorder="1"/>
    <xf numFmtId="2" fontId="3" fillId="0" borderId="12" xfId="0" applyNumberFormat="1" applyFont="1" applyBorder="1" applyAlignment="1">
      <alignment horizontal="center"/>
    </xf>
    <xf numFmtId="168" fontId="3" fillId="2" borderId="12" xfId="0" applyNumberFormat="1" applyFont="1" applyFill="1" applyBorder="1"/>
    <xf numFmtId="2" fontId="3" fillId="2" borderId="12" xfId="0" applyNumberFormat="1" applyFont="1" applyFill="1" applyBorder="1" applyAlignment="1">
      <alignment horizontal="center"/>
    </xf>
    <xf numFmtId="0" fontId="3" fillId="0" borderId="13" xfId="0" applyFont="1" applyBorder="1"/>
    <xf numFmtId="168" fontId="3" fillId="0" borderId="13" xfId="0" applyNumberFormat="1" applyFont="1" applyBorder="1"/>
    <xf numFmtId="0" fontId="3" fillId="0" borderId="13" xfId="0" applyFont="1" applyBorder="1" applyAlignment="1">
      <alignment horizontal="center" vertical="center" wrapText="1"/>
    </xf>
    <xf numFmtId="2" fontId="3" fillId="0" borderId="13" xfId="0" applyNumberFormat="1" applyFont="1" applyBorder="1" applyAlignment="1">
      <alignment horizontal="center"/>
    </xf>
    <xf numFmtId="0" fontId="3" fillId="0" borderId="4" xfId="0" applyFont="1" applyBorder="1" applyAlignment="1">
      <alignment horizontal="center"/>
    </xf>
    <xf numFmtId="0" fontId="3" fillId="0" borderId="14" xfId="0" applyFont="1" applyBorder="1"/>
    <xf numFmtId="0" fontId="3" fillId="0" borderId="15" xfId="0" applyFont="1" applyBorder="1"/>
    <xf numFmtId="168" fontId="3" fillId="0" borderId="15" xfId="0" applyNumberFormat="1" applyFont="1" applyBorder="1"/>
    <xf numFmtId="3" fontId="3" fillId="0" borderId="15" xfId="0" applyNumberFormat="1" applyFont="1" applyBorder="1"/>
    <xf numFmtId="0" fontId="3" fillId="0" borderId="16" xfId="0" applyFont="1" applyBorder="1"/>
    <xf numFmtId="0" fontId="7" fillId="3" borderId="0" xfId="0" applyFont="1" applyFill="1" applyAlignment="1">
      <alignment horizontal="center"/>
    </xf>
    <xf numFmtId="0" fontId="3" fillId="0" borderId="0" xfId="0" applyFont="1" applyAlignment="1">
      <alignment horizontal="left"/>
    </xf>
    <xf numFmtId="0" fontId="4" fillId="0" borderId="0" xfId="0" applyFont="1" applyAlignment="1">
      <alignment horizontal="left"/>
    </xf>
    <xf numFmtId="167" fontId="7" fillId="3" borderId="0" xfId="0" applyNumberFormat="1" applyFont="1" applyFill="1" applyAlignment="1">
      <alignment horizontal="center"/>
    </xf>
    <xf numFmtId="0" fontId="3" fillId="0" borderId="0" xfId="0" applyFont="1" applyAlignment="1">
      <alignment horizontal="center" vertical="center"/>
    </xf>
    <xf numFmtId="0" fontId="3" fillId="0" borderId="17" xfId="0" applyFont="1" applyBorder="1"/>
    <xf numFmtId="0" fontId="8" fillId="0" borderId="18" xfId="0" applyFont="1" applyBorder="1" applyAlignment="1">
      <alignment horizontal="center" vertical="center"/>
    </xf>
    <xf numFmtId="0" fontId="4" fillId="0" borderId="13" xfId="0" applyFont="1" applyBorder="1" applyAlignment="1">
      <alignment horizontal="center" vertical="center"/>
    </xf>
    <xf numFmtId="0" fontId="8" fillId="0" borderId="7" xfId="0" applyFont="1" applyBorder="1" applyAlignment="1">
      <alignment vertical="center"/>
    </xf>
    <xf numFmtId="0" fontId="8" fillId="0" borderId="0" xfId="0" applyFont="1" applyAlignment="1">
      <alignment vertical="center"/>
    </xf>
    <xf numFmtId="0" fontId="4" fillId="0" borderId="19" xfId="0" applyFont="1" applyBorder="1" applyAlignment="1">
      <alignment horizontal="center" vertical="center"/>
    </xf>
    <xf numFmtId="0" fontId="6" fillId="0" borderId="19" xfId="5" quotePrefix="1" applyFont="1" applyFill="1" applyBorder="1" applyAlignment="1">
      <alignment horizontal="center"/>
    </xf>
    <xf numFmtId="0" fontId="6" fillId="0" borderId="19" xfId="5" applyFont="1" applyFill="1" applyBorder="1" applyAlignment="1">
      <alignment horizontal="center"/>
    </xf>
    <xf numFmtId="0" fontId="6" fillId="0" borderId="20" xfId="5" applyFont="1" applyFill="1" applyBorder="1" applyAlignment="1">
      <alignment horizontal="center" vertical="center"/>
    </xf>
    <xf numFmtId="0" fontId="4" fillId="0" borderId="0" xfId="0" applyFont="1" applyAlignment="1">
      <alignment horizontal="center"/>
    </xf>
    <xf numFmtId="0" fontId="6" fillId="0" borderId="0" xfId="5" quotePrefix="1" applyFont="1" applyFill="1" applyBorder="1" applyAlignment="1">
      <alignment horizontal="left"/>
    </xf>
    <xf numFmtId="0" fontId="9" fillId="0" borderId="0" xfId="0" applyFont="1"/>
    <xf numFmtId="0" fontId="10" fillId="0" borderId="0" xfId="0" applyFont="1"/>
    <xf numFmtId="0" fontId="11" fillId="0" borderId="0" xfId="5" applyFont="1" applyFill="1" applyBorder="1" applyAlignment="1">
      <alignment horizontal="center" vertical="center"/>
    </xf>
    <xf numFmtId="0" fontId="12" fillId="0" borderId="0" xfId="0" applyFont="1" applyAlignment="1">
      <alignment horizontal="center"/>
    </xf>
    <xf numFmtId="168" fontId="10" fillId="0" borderId="0" xfId="0" applyNumberFormat="1" applyFont="1"/>
    <xf numFmtId="0" fontId="8" fillId="0" borderId="0" xfId="0" applyFont="1"/>
    <xf numFmtId="0" fontId="10" fillId="0" borderId="0" xfId="0" applyFont="1" applyAlignment="1">
      <alignment horizontal="center" vertical="center"/>
    </xf>
    <xf numFmtId="168" fontId="10" fillId="0" borderId="0" xfId="1" applyNumberFormat="1" applyFont="1" applyFill="1" applyBorder="1"/>
    <xf numFmtId="0" fontId="10" fillId="0" borderId="0" xfId="0" applyFont="1" applyAlignment="1">
      <alignment horizontal="center"/>
    </xf>
    <xf numFmtId="168" fontId="8" fillId="0" borderId="5" xfId="1" applyNumberFormat="1" applyFont="1" applyFill="1" applyBorder="1"/>
    <xf numFmtId="0" fontId="9" fillId="0" borderId="0" xfId="0" applyFont="1" applyAlignment="1">
      <alignment horizontal="center" vertical="center"/>
    </xf>
    <xf numFmtId="168" fontId="15" fillId="0" borderId="0" xfId="0" applyNumberFormat="1" applyFont="1"/>
    <xf numFmtId="169" fontId="10" fillId="0" borderId="0" xfId="1" applyNumberFormat="1" applyFont="1" applyFill="1" applyBorder="1" applyAlignment="1">
      <alignment horizontal="center" vertical="center"/>
    </xf>
    <xf numFmtId="169" fontId="8" fillId="0" borderId="0" xfId="1" applyNumberFormat="1" applyFont="1" applyFill="1" applyBorder="1" applyAlignment="1">
      <alignment horizontal="center" vertical="center"/>
    </xf>
    <xf numFmtId="0" fontId="14" fillId="0" borderId="0" xfId="0" applyFont="1"/>
    <xf numFmtId="0" fontId="8" fillId="0" borderId="0" xfId="0" applyFont="1" applyAlignment="1">
      <alignment horizontal="center" vertical="center"/>
    </xf>
    <xf numFmtId="169" fontId="10" fillId="0" borderId="0" xfId="1" applyNumberFormat="1" applyFont="1" applyFill="1" applyBorder="1"/>
    <xf numFmtId="0" fontId="10" fillId="0" borderId="0" xfId="0" applyFont="1" applyAlignment="1">
      <alignment horizontal="left"/>
    </xf>
    <xf numFmtId="169" fontId="8" fillId="0" borderId="0" xfId="1" applyNumberFormat="1" applyFont="1" applyFill="1" applyBorder="1"/>
    <xf numFmtId="166" fontId="10" fillId="0" borderId="0" xfId="1" applyFont="1" applyFill="1" applyBorder="1"/>
    <xf numFmtId="166" fontId="10" fillId="0" borderId="0" xfId="1" applyFont="1" applyFill="1" applyBorder="1" applyAlignment="1">
      <alignment horizontal="center" vertical="center"/>
    </xf>
    <xf numFmtId="3" fontId="10" fillId="0" borderId="0" xfId="0" applyNumberFormat="1" applyFont="1" applyAlignment="1">
      <alignment horizontal="center"/>
    </xf>
    <xf numFmtId="3" fontId="10" fillId="0" borderId="0" xfId="1" applyNumberFormat="1" applyFont="1" applyFill="1" applyBorder="1" applyAlignment="1">
      <alignment horizontal="center"/>
    </xf>
    <xf numFmtId="168" fontId="10" fillId="0" borderId="0" xfId="2" applyNumberFormat="1" applyFont="1" applyFill="1" applyBorder="1" applyAlignment="1">
      <alignment horizontal="right"/>
    </xf>
    <xf numFmtId="168" fontId="10" fillId="0" borderId="10" xfId="2" applyNumberFormat="1" applyFont="1" applyFill="1" applyBorder="1" applyAlignment="1">
      <alignment horizontal="right"/>
    </xf>
    <xf numFmtId="168" fontId="9" fillId="0" borderId="0" xfId="1" applyNumberFormat="1" applyFont="1" applyFill="1" applyBorder="1" applyAlignment="1">
      <alignment horizontal="right"/>
    </xf>
    <xf numFmtId="168" fontId="10" fillId="0" borderId="10" xfId="1" applyNumberFormat="1" applyFont="1" applyFill="1" applyBorder="1" applyAlignment="1">
      <alignment horizontal="right"/>
    </xf>
    <xf numFmtId="168" fontId="10" fillId="0" borderId="0" xfId="1" applyNumberFormat="1" applyFont="1" applyFill="1" applyBorder="1" applyAlignment="1">
      <alignment horizontal="right"/>
    </xf>
    <xf numFmtId="0" fontId="8" fillId="0" borderId="0" xfId="0" applyFont="1" applyAlignment="1">
      <alignment wrapText="1"/>
    </xf>
    <xf numFmtId="168" fontId="9" fillId="0" borderId="18" xfId="1" applyNumberFormat="1" applyFont="1" applyFill="1" applyBorder="1" applyAlignment="1">
      <alignment horizontal="right"/>
    </xf>
    <xf numFmtId="168" fontId="9" fillId="0" borderId="21" xfId="1" applyNumberFormat="1" applyFont="1" applyFill="1" applyBorder="1" applyAlignment="1">
      <alignment horizontal="right"/>
    </xf>
    <xf numFmtId="171" fontId="10" fillId="0" borderId="0" xfId="4" applyNumberFormat="1" applyFont="1" applyFill="1" applyBorder="1" applyAlignment="1">
      <alignment horizontal="center"/>
    </xf>
    <xf numFmtId="168" fontId="10" fillId="0" borderId="0" xfId="0" applyNumberFormat="1" applyFont="1" applyAlignment="1">
      <alignment horizontal="center"/>
    </xf>
    <xf numFmtId="168" fontId="15" fillId="0" borderId="0" xfId="1" applyNumberFormat="1" applyFont="1" applyFill="1" applyBorder="1" applyAlignment="1">
      <alignment horizontal="right"/>
    </xf>
    <xf numFmtId="169" fontId="10" fillId="0" borderId="0" xfId="1" applyNumberFormat="1" applyFont="1" applyFill="1" applyBorder="1" applyAlignment="1">
      <alignment horizontal="center"/>
    </xf>
    <xf numFmtId="3" fontId="8" fillId="0" borderId="0" xfId="1" applyNumberFormat="1" applyFont="1" applyFill="1" applyBorder="1" applyAlignment="1">
      <alignment horizontal="center"/>
    </xf>
    <xf numFmtId="0" fontId="6" fillId="0" borderId="0" xfId="5" applyFont="1" applyFill="1" applyBorder="1" applyAlignment="1">
      <alignment horizontal="center" vertical="center"/>
    </xf>
    <xf numFmtId="166" fontId="3" fillId="0" borderId="0" xfId="1" applyFont="1" applyFill="1"/>
    <xf numFmtId="166" fontId="3" fillId="0" borderId="0" xfId="1" applyFont="1" applyFill="1" applyAlignment="1">
      <alignment horizontal="center" vertical="center"/>
    </xf>
    <xf numFmtId="0" fontId="4" fillId="0" borderId="0" xfId="0" applyFont="1" applyAlignment="1">
      <alignment horizontal="center" vertical="center"/>
    </xf>
    <xf numFmtId="169" fontId="3" fillId="0" borderId="0" xfId="1" applyNumberFormat="1" applyFont="1" applyFill="1" applyAlignment="1">
      <alignment horizontal="center" vertical="center"/>
    </xf>
    <xf numFmtId="169" fontId="8" fillId="0" borderId="0" xfId="1" applyNumberFormat="1" applyFont="1" applyFill="1"/>
    <xf numFmtId="169" fontId="8" fillId="0" borderId="0" xfId="1" applyNumberFormat="1" applyFont="1" applyFill="1" applyAlignment="1">
      <alignment horizontal="center" vertical="center"/>
    </xf>
    <xf numFmtId="0" fontId="3" fillId="0" borderId="0" xfId="0" applyFont="1" applyAlignment="1">
      <alignment horizontal="center"/>
    </xf>
    <xf numFmtId="17" fontId="4" fillId="0" borderId="0" xfId="0" applyNumberFormat="1" applyFont="1"/>
    <xf numFmtId="0" fontId="7" fillId="0" borderId="0" xfId="0" applyFont="1" applyAlignment="1">
      <alignment horizontal="center" vertical="center"/>
    </xf>
    <xf numFmtId="168" fontId="3" fillId="0" borderId="0" xfId="0" applyNumberFormat="1" applyFont="1"/>
    <xf numFmtId="168" fontId="3" fillId="0" borderId="0" xfId="1" applyNumberFormat="1" applyFont="1" applyFill="1"/>
    <xf numFmtId="168" fontId="3" fillId="0" borderId="0" xfId="2" applyNumberFormat="1" applyFont="1" applyFill="1"/>
    <xf numFmtId="168" fontId="12" fillId="0" borderId="0" xfId="1" applyNumberFormat="1" applyFont="1" applyFill="1"/>
    <xf numFmtId="169" fontId="3" fillId="0" borderId="0" xfId="0" applyNumberFormat="1" applyFont="1"/>
    <xf numFmtId="169" fontId="3" fillId="0" borderId="0" xfId="0" applyNumberFormat="1" applyFont="1" applyAlignment="1">
      <alignment horizontal="center" vertical="center"/>
    </xf>
    <xf numFmtId="168" fontId="4" fillId="0" borderId="0" xfId="0" applyNumberFormat="1" applyFont="1"/>
    <xf numFmtId="170" fontId="16" fillId="0" borderId="0" xfId="2" applyNumberFormat="1" applyFont="1" applyFill="1"/>
    <xf numFmtId="169" fontId="3" fillId="0" borderId="0" xfId="1" applyNumberFormat="1" applyFont="1" applyFill="1" applyAlignment="1"/>
    <xf numFmtId="169" fontId="8" fillId="0" borderId="0" xfId="1" applyNumberFormat="1" applyFont="1" applyFill="1" applyAlignment="1"/>
    <xf numFmtId="169" fontId="8" fillId="0" borderId="0" xfId="1" applyNumberFormat="1" applyFont="1" applyFill="1" applyAlignment="1">
      <alignment horizontal="left"/>
    </xf>
    <xf numFmtId="0" fontId="18" fillId="0" borderId="0" xfId="0" applyFont="1"/>
    <xf numFmtId="169" fontId="3" fillId="0" borderId="0" xfId="1" applyNumberFormat="1" applyFont="1" applyFill="1"/>
    <xf numFmtId="0" fontId="12" fillId="0" borderId="0" xfId="0" applyFont="1"/>
    <xf numFmtId="169" fontId="12" fillId="0" borderId="0" xfId="1" applyNumberFormat="1" applyFont="1" applyFill="1" applyBorder="1"/>
    <xf numFmtId="0" fontId="19" fillId="4" borderId="0" xfId="0" applyFont="1" applyFill="1"/>
    <xf numFmtId="168" fontId="19" fillId="4" borderId="0" xfId="2" applyNumberFormat="1" applyFont="1" applyFill="1" applyBorder="1" applyAlignment="1">
      <alignment horizontal="right"/>
    </xf>
    <xf numFmtId="0" fontId="19" fillId="0" borderId="0" xfId="0" applyFont="1"/>
    <xf numFmtId="168" fontId="19" fillId="0" borderId="0" xfId="0" applyNumberFormat="1" applyFont="1"/>
    <xf numFmtId="0" fontId="19" fillId="5" borderId="0" xfId="0" applyFont="1" applyFill="1"/>
    <xf numFmtId="168" fontId="19" fillId="5" borderId="0" xfId="2" applyNumberFormat="1" applyFont="1" applyFill="1" applyBorder="1" applyAlignment="1">
      <alignment horizontal="right"/>
    </xf>
    <xf numFmtId="0" fontId="20" fillId="0" borderId="0" xfId="0" applyFont="1"/>
    <xf numFmtId="168" fontId="20" fillId="0" borderId="18" xfId="2" applyNumberFormat="1" applyFont="1" applyFill="1" applyBorder="1" applyAlignment="1">
      <alignment horizontal="right"/>
    </xf>
    <xf numFmtId="0" fontId="13" fillId="0" borderId="0" xfId="0" applyFont="1"/>
    <xf numFmtId="168" fontId="13" fillId="0" borderId="0" xfId="1" applyNumberFormat="1" applyFont="1" applyFill="1" applyBorder="1" applyAlignment="1">
      <alignment horizontal="right"/>
    </xf>
    <xf numFmtId="168" fontId="19" fillId="0" borderId="0" xfId="1" applyNumberFormat="1" applyFont="1" applyFill="1" applyBorder="1" applyAlignment="1">
      <alignment horizontal="right"/>
    </xf>
    <xf numFmtId="169" fontId="9" fillId="0" borderId="0" xfId="1" applyNumberFormat="1" applyFont="1" applyFill="1" applyBorder="1"/>
    <xf numFmtId="169" fontId="16" fillId="0" borderId="0" xfId="1" applyNumberFormat="1" applyFont="1" applyFill="1" applyBorder="1"/>
    <xf numFmtId="0" fontId="16" fillId="0" borderId="0" xfId="0" applyFont="1"/>
    <xf numFmtId="0" fontId="13" fillId="0" borderId="0" xfId="0" applyFont="1" applyAlignment="1">
      <alignment horizontal="center" vertical="center" wrapText="1"/>
    </xf>
    <xf numFmtId="168" fontId="16" fillId="0" borderId="0" xfId="0" applyNumberFormat="1" applyFont="1"/>
    <xf numFmtId="0" fontId="10" fillId="0" borderId="0" xfId="0" applyFont="1" applyAlignment="1">
      <alignment wrapText="1"/>
    </xf>
    <xf numFmtId="168" fontId="10" fillId="0" borderId="0" xfId="0" applyNumberFormat="1" applyFont="1" applyAlignment="1">
      <alignment horizontal="right"/>
    </xf>
    <xf numFmtId="168" fontId="12" fillId="0" borderId="0" xfId="1" applyNumberFormat="1" applyFont="1" applyFill="1" applyBorder="1" applyAlignment="1">
      <alignment horizontal="right"/>
    </xf>
    <xf numFmtId="169" fontId="14" fillId="0" borderId="0" xfId="0" applyNumberFormat="1" applyFont="1"/>
    <xf numFmtId="172" fontId="10" fillId="0" borderId="0" xfId="0" applyNumberFormat="1" applyFont="1" applyAlignment="1">
      <alignment horizontal="right"/>
    </xf>
    <xf numFmtId="0" fontId="21" fillId="0" borderId="0" xfId="0" applyFont="1" applyAlignment="1">
      <alignment vertical="center"/>
    </xf>
    <xf numFmtId="0" fontId="22" fillId="0" borderId="0" xfId="0" applyFont="1" applyAlignment="1">
      <alignment vertical="center"/>
    </xf>
    <xf numFmtId="0" fontId="22" fillId="0" borderId="7" xfId="0" applyFont="1" applyBorder="1" applyAlignment="1">
      <alignment horizontal="left" vertical="top" wrapText="1"/>
    </xf>
    <xf numFmtId="0" fontId="22" fillId="0" borderId="0" xfId="0" applyFont="1" applyAlignment="1">
      <alignment horizontal="left" vertical="top" wrapText="1"/>
    </xf>
    <xf numFmtId="0" fontId="22" fillId="0" borderId="0" xfId="0" applyFont="1"/>
    <xf numFmtId="0" fontId="24" fillId="0" borderId="10" xfId="0" applyFont="1" applyBorder="1" applyAlignment="1">
      <alignment horizontal="center" wrapText="1"/>
    </xf>
    <xf numFmtId="0" fontId="27" fillId="0" borderId="0" xfId="6" applyFont="1" applyFill="1" applyBorder="1" applyAlignment="1">
      <alignment horizontal="center" vertical="center"/>
    </xf>
    <xf numFmtId="0" fontId="24" fillId="0" borderId="10" xfId="6" applyFont="1" applyFill="1" applyBorder="1" applyAlignment="1">
      <alignment horizontal="left" vertical="center"/>
    </xf>
    <xf numFmtId="14" fontId="24" fillId="0" borderId="0" xfId="7" applyNumberFormat="1" applyFont="1" applyAlignment="1">
      <alignment horizontal="center" vertical="center"/>
    </xf>
    <xf numFmtId="0" fontId="25" fillId="0" borderId="0" xfId="7" applyAlignment="1">
      <alignment vertical="center"/>
    </xf>
    <xf numFmtId="174" fontId="25" fillId="0" borderId="0" xfId="7" applyNumberFormat="1" applyAlignment="1">
      <alignment vertical="center"/>
    </xf>
    <xf numFmtId="0" fontId="26" fillId="0" borderId="0" xfId="0" applyFont="1" applyAlignment="1">
      <alignment vertical="center"/>
    </xf>
    <xf numFmtId="0" fontId="26" fillId="0" borderId="6" xfId="0" applyFont="1" applyBorder="1" applyAlignment="1">
      <alignment vertical="center"/>
    </xf>
    <xf numFmtId="174" fontId="25" fillId="0" borderId="12" xfId="7" applyNumberFormat="1" applyBorder="1" applyAlignment="1">
      <alignment vertical="center"/>
    </xf>
    <xf numFmtId="0" fontId="26" fillId="0" borderId="22" xfId="0" applyFont="1" applyBorder="1" applyAlignment="1">
      <alignment vertical="center"/>
    </xf>
    <xf numFmtId="174" fontId="25" fillId="0" borderId="6" xfId="7" applyNumberFormat="1" applyBorder="1" applyAlignment="1">
      <alignment vertical="center"/>
    </xf>
    <xf numFmtId="168" fontId="25" fillId="0" borderId="12" xfId="1" applyNumberFormat="1" applyFont="1" applyFill="1" applyBorder="1" applyAlignment="1">
      <alignment vertical="center"/>
    </xf>
    <xf numFmtId="0" fontId="25" fillId="0" borderId="0" xfId="0" applyFont="1" applyAlignment="1">
      <alignment vertical="center"/>
    </xf>
    <xf numFmtId="0" fontId="24" fillId="0" borderId="0" xfId="0" applyFont="1" applyAlignment="1">
      <alignment vertical="center"/>
    </xf>
    <xf numFmtId="3" fontId="24" fillId="0" borderId="0" xfId="0" applyNumberFormat="1" applyFont="1" applyAlignment="1">
      <alignment vertical="center"/>
    </xf>
    <xf numFmtId="0" fontId="21" fillId="0" borderId="0" xfId="0" applyFont="1"/>
    <xf numFmtId="0" fontId="24" fillId="0" borderId="10" xfId="9" applyFont="1" applyBorder="1" applyAlignment="1">
      <alignment horizontal="left"/>
    </xf>
    <xf numFmtId="176" fontId="24" fillId="0" borderId="0" xfId="1" applyNumberFormat="1" applyFont="1" applyFill="1" applyBorder="1" applyAlignment="1"/>
    <xf numFmtId="0" fontId="25" fillId="0" borderId="0" xfId="9" applyAlignment="1">
      <alignment horizontal="left"/>
    </xf>
    <xf numFmtId="0" fontId="24" fillId="0" borderId="0" xfId="0" applyFont="1" applyAlignment="1">
      <alignment horizontal="center"/>
    </xf>
    <xf numFmtId="0" fontId="25" fillId="0" borderId="0" xfId="10" applyAlignment="1">
      <alignment vertical="center"/>
    </xf>
    <xf numFmtId="0" fontId="25" fillId="0" borderId="0" xfId="10"/>
    <xf numFmtId="0" fontId="25" fillId="0" borderId="10" xfId="10" applyBorder="1"/>
    <xf numFmtId="0" fontId="23" fillId="0" borderId="0" xfId="10" applyFont="1" applyAlignment="1">
      <alignment vertical="center"/>
    </xf>
    <xf numFmtId="0" fontId="25" fillId="0" borderId="7" xfId="10" applyBorder="1"/>
    <xf numFmtId="176" fontId="25" fillId="0" borderId="7" xfId="12" applyNumberFormat="1" applyFont="1" applyFill="1" applyBorder="1"/>
    <xf numFmtId="176" fontId="25" fillId="0" borderId="0" xfId="12" applyNumberFormat="1" applyFont="1" applyFill="1" applyBorder="1"/>
    <xf numFmtId="176" fontId="25" fillId="0" borderId="19" xfId="12" applyNumberFormat="1" applyFont="1" applyFill="1" applyBorder="1"/>
    <xf numFmtId="176" fontId="25" fillId="0" borderId="9" xfId="12" applyNumberFormat="1" applyFont="1" applyFill="1" applyBorder="1"/>
    <xf numFmtId="176" fontId="25" fillId="0" borderId="10" xfId="12" applyNumberFormat="1" applyFont="1" applyFill="1" applyBorder="1"/>
    <xf numFmtId="176" fontId="25" fillId="0" borderId="20" xfId="12" applyNumberFormat="1" applyFont="1" applyFill="1" applyBorder="1"/>
    <xf numFmtId="0" fontId="25" fillId="0" borderId="32" xfId="10" applyBorder="1"/>
    <xf numFmtId="176" fontId="25" fillId="0" borderId="33" xfId="12" applyNumberFormat="1" applyFont="1" applyFill="1" applyBorder="1"/>
    <xf numFmtId="0" fontId="25" fillId="0" borderId="0" xfId="9" applyAlignment="1">
      <alignment horizontal="center"/>
    </xf>
    <xf numFmtId="174" fontId="25" fillId="0" borderId="0" xfId="7" applyNumberFormat="1"/>
    <xf numFmtId="0" fontId="24" fillId="0" borderId="0" xfId="9" applyFont="1" applyAlignment="1">
      <alignment horizontal="center"/>
    </xf>
    <xf numFmtId="176" fontId="25" fillId="0" borderId="0" xfId="1" applyNumberFormat="1" applyFont="1" applyFill="1" applyBorder="1"/>
    <xf numFmtId="0" fontId="25" fillId="0" borderId="0" xfId="0" applyFont="1" applyAlignment="1">
      <alignment vertical="top"/>
    </xf>
    <xf numFmtId="0" fontId="25" fillId="0" borderId="0" xfId="0" applyFont="1" applyAlignment="1">
      <alignment horizontal="center" vertical="top"/>
    </xf>
    <xf numFmtId="0" fontId="24" fillId="0" borderId="18" xfId="0" applyFont="1" applyBorder="1" applyAlignment="1">
      <alignment vertical="top"/>
    </xf>
    <xf numFmtId="0" fontId="24" fillId="0" borderId="18" xfId="0" applyFont="1" applyBorder="1" applyAlignment="1">
      <alignment horizontal="center" vertical="top"/>
    </xf>
    <xf numFmtId="0" fontId="24" fillId="0" borderId="10" xfId="13" applyFont="1" applyBorder="1" applyAlignment="1">
      <alignment horizontal="left"/>
    </xf>
    <xf numFmtId="0" fontId="25" fillId="0" borderId="0" xfId="0" applyFont="1"/>
    <xf numFmtId="0" fontId="24" fillId="0" borderId="0" xfId="13" applyFont="1"/>
    <xf numFmtId="169" fontId="24" fillId="0" borderId="0" xfId="13" applyNumberFormat="1" applyFont="1"/>
    <xf numFmtId="0" fontId="29" fillId="0" borderId="0" xfId="0" applyFont="1"/>
    <xf numFmtId="174" fontId="25" fillId="0" borderId="17" xfId="7" applyNumberFormat="1" applyBorder="1"/>
    <xf numFmtId="174" fontId="25" fillId="0" borderId="13" xfId="7" applyNumberFormat="1" applyBorder="1"/>
    <xf numFmtId="174" fontId="25" fillId="0" borderId="7" xfId="7" applyNumberFormat="1" applyBorder="1"/>
    <xf numFmtId="174" fontId="25" fillId="0" borderId="19" xfId="7" applyNumberFormat="1" applyBorder="1"/>
    <xf numFmtId="3" fontId="25" fillId="0" borderId="19" xfId="0" applyNumberFormat="1" applyFont="1" applyBorder="1"/>
    <xf numFmtId="174" fontId="25" fillId="0" borderId="8" xfId="7" applyNumberFormat="1" applyBorder="1"/>
    <xf numFmtId="0" fontId="24" fillId="0" borderId="10" xfId="0" applyFont="1" applyBorder="1"/>
    <xf numFmtId="174" fontId="24" fillId="0" borderId="10" xfId="7" applyNumberFormat="1" applyFont="1" applyBorder="1"/>
    <xf numFmtId="0" fontId="24" fillId="0" borderId="0" xfId="0" applyFont="1"/>
    <xf numFmtId="0" fontId="25" fillId="0" borderId="18" xfId="0" applyFont="1" applyBorder="1" applyAlignment="1">
      <alignment horizontal="left" vertical="center" wrapText="1"/>
    </xf>
    <xf numFmtId="0" fontId="25" fillId="0" borderId="0" xfId="0" applyFont="1" applyAlignment="1">
      <alignment horizontal="left" vertical="center" wrapText="1"/>
    </xf>
    <xf numFmtId="168" fontId="25" fillId="0" borderId="0" xfId="7" applyNumberFormat="1"/>
    <xf numFmtId="0" fontId="25" fillId="0" borderId="20" xfId="0" applyFont="1" applyBorder="1" applyAlignment="1">
      <alignment vertical="center"/>
    </xf>
    <xf numFmtId="168" fontId="25" fillId="0" borderId="12" xfId="7" applyNumberFormat="1" applyBorder="1"/>
    <xf numFmtId="168" fontId="24" fillId="0" borderId="12" xfId="7" applyNumberFormat="1" applyFont="1" applyBorder="1"/>
    <xf numFmtId="0" fontId="25" fillId="0" borderId="13" xfId="0" applyFont="1" applyBorder="1" applyAlignment="1">
      <alignment vertical="center"/>
    </xf>
    <xf numFmtId="0" fontId="25" fillId="0" borderId="4" xfId="0" applyFont="1" applyBorder="1" applyAlignment="1">
      <alignment vertical="center"/>
    </xf>
    <xf numFmtId="0" fontId="25" fillId="0" borderId="19" xfId="0" applyFont="1" applyBorder="1" applyAlignment="1">
      <alignment vertical="center"/>
    </xf>
    <xf numFmtId="9" fontId="22" fillId="0" borderId="0" xfId="4" applyFont="1" applyFill="1" applyBorder="1"/>
    <xf numFmtId="176" fontId="22" fillId="0" borderId="0" xfId="14" applyNumberFormat="1" applyFont="1" applyFill="1" applyBorder="1"/>
    <xf numFmtId="3" fontId="22" fillId="0" borderId="0" xfId="0" applyNumberFormat="1" applyFont="1"/>
    <xf numFmtId="9" fontId="29" fillId="0" borderId="0" xfId="4" applyFont="1" applyFill="1" applyBorder="1" applyAlignment="1"/>
    <xf numFmtId="0" fontId="22" fillId="0" borderId="0" xfId="0" quotePrefix="1" applyFont="1"/>
    <xf numFmtId="0" fontId="25" fillId="0" borderId="12" xfId="0" applyFont="1" applyBorder="1" applyAlignment="1">
      <alignment vertical="top"/>
    </xf>
    <xf numFmtId="0" fontId="25" fillId="0" borderId="12" xfId="0" applyFont="1" applyBorder="1" applyAlignment="1">
      <alignment horizontal="center" vertical="center"/>
    </xf>
    <xf numFmtId="0" fontId="25" fillId="0" borderId="0" xfId="0" applyFont="1" applyAlignment="1">
      <alignment vertical="top" wrapText="1"/>
    </xf>
    <xf numFmtId="0" fontId="25" fillId="0" borderId="0" xfId="0" applyFont="1" applyAlignment="1">
      <alignment horizontal="center" vertical="center" wrapText="1"/>
    </xf>
    <xf numFmtId="0" fontId="21" fillId="0" borderId="4" xfId="0" applyFont="1" applyBorder="1"/>
    <xf numFmtId="0" fontId="21" fillId="0" borderId="9" xfId="0" applyFont="1" applyBorder="1"/>
    <xf numFmtId="0" fontId="24" fillId="0" borderId="12" xfId="0" applyFont="1" applyBorder="1"/>
    <xf numFmtId="0" fontId="25" fillId="0" borderId="12" xfId="0" applyFont="1" applyBorder="1"/>
    <xf numFmtId="168" fontId="25" fillId="0" borderId="0" xfId="0" applyNumberFormat="1" applyFont="1"/>
    <xf numFmtId="0" fontId="30" fillId="0" borderId="0" xfId="0" applyFont="1" applyAlignment="1">
      <alignment vertical="center"/>
    </xf>
    <xf numFmtId="0" fontId="31" fillId="0" borderId="0" xfId="0" applyFont="1" applyAlignment="1">
      <alignment vertical="center"/>
    </xf>
    <xf numFmtId="0" fontId="32" fillId="0" borderId="0" xfId="5" applyFont="1" applyBorder="1" applyAlignment="1">
      <alignment horizontal="center" vertical="center"/>
    </xf>
    <xf numFmtId="0" fontId="32" fillId="0" borderId="0" xfId="5" applyFont="1" applyFill="1" applyBorder="1" applyAlignment="1">
      <alignment horizontal="center" vertical="center"/>
    </xf>
    <xf numFmtId="0" fontId="30" fillId="0" borderId="0" xfId="0" applyFont="1" applyAlignment="1">
      <alignment horizontal="center" vertical="center"/>
    </xf>
    <xf numFmtId="0" fontId="31" fillId="0" borderId="17" xfId="0" applyFont="1" applyBorder="1" applyAlignment="1">
      <alignment horizontal="left" vertical="center"/>
    </xf>
    <xf numFmtId="0" fontId="31" fillId="0" borderId="18" xfId="0" applyFont="1" applyBorder="1" applyAlignment="1">
      <alignment vertical="center"/>
    </xf>
    <xf numFmtId="0" fontId="31" fillId="0" borderId="22" xfId="0" applyFont="1" applyBorder="1" applyAlignment="1">
      <alignment vertical="center"/>
    </xf>
    <xf numFmtId="0" fontId="30" fillId="0" borderId="7" xfId="0" applyFont="1" applyBorder="1" applyAlignment="1">
      <alignment horizontal="left" vertical="center"/>
    </xf>
    <xf numFmtId="0" fontId="31" fillId="0" borderId="8" xfId="0" applyFont="1" applyBorder="1" applyAlignment="1">
      <alignment vertical="center"/>
    </xf>
    <xf numFmtId="0" fontId="31" fillId="0" borderId="7" xfId="0" applyFont="1" applyBorder="1" applyAlignment="1">
      <alignment horizontal="left" vertical="center" wrapText="1"/>
    </xf>
    <xf numFmtId="0" fontId="31" fillId="0" borderId="0" xfId="0" applyFont="1" applyAlignment="1">
      <alignment horizontal="left" vertical="center" wrapText="1"/>
    </xf>
    <xf numFmtId="0" fontId="31" fillId="0" borderId="8" xfId="0" applyFont="1" applyBorder="1" applyAlignment="1">
      <alignment horizontal="left" vertical="center" wrapText="1"/>
    </xf>
    <xf numFmtId="0" fontId="31" fillId="0" borderId="7" xfId="0" applyFont="1" applyBorder="1" applyAlignment="1">
      <alignment horizontal="center" vertical="center"/>
    </xf>
    <xf numFmtId="0" fontId="31" fillId="0" borderId="0" xfId="0" applyFont="1" applyAlignment="1">
      <alignment horizontal="left" vertical="center"/>
    </xf>
    <xf numFmtId="0" fontId="31" fillId="0" borderId="8" xfId="0" applyFont="1" applyBorder="1" applyAlignment="1">
      <alignment horizontal="left" vertical="center"/>
    </xf>
    <xf numFmtId="0" fontId="30" fillId="0" borderId="7" xfId="0" applyFont="1" applyBorder="1" applyAlignment="1">
      <alignment horizontal="center" vertical="center"/>
    </xf>
    <xf numFmtId="0" fontId="30" fillId="0" borderId="10" xfId="0" applyFont="1" applyBorder="1" applyAlignment="1">
      <alignment horizontal="center" vertical="center"/>
    </xf>
    <xf numFmtId="0" fontId="30" fillId="0" borderId="5" xfId="0" applyFont="1" applyBorder="1" applyAlignment="1">
      <alignment horizontal="center" vertical="center"/>
    </xf>
    <xf numFmtId="0" fontId="31" fillId="0" borderId="7" xfId="0" applyFont="1" applyBorder="1" applyAlignment="1">
      <alignment horizontal="left" vertical="center"/>
    </xf>
    <xf numFmtId="173" fontId="31" fillId="0" borderId="0" xfId="0" applyNumberFormat="1" applyFont="1" applyAlignment="1">
      <alignment horizontal="center" vertical="center"/>
    </xf>
    <xf numFmtId="0" fontId="31" fillId="0" borderId="0" xfId="0" applyFont="1"/>
    <xf numFmtId="0" fontId="31" fillId="0" borderId="7" xfId="0" applyFont="1" applyBorder="1" applyAlignment="1">
      <alignment vertical="center"/>
    </xf>
    <xf numFmtId="168" fontId="25" fillId="6" borderId="0" xfId="2" applyNumberFormat="1" applyFont="1" applyFill="1" applyBorder="1"/>
    <xf numFmtId="168" fontId="24" fillId="6" borderId="5" xfId="2" applyNumberFormat="1" applyFont="1" applyFill="1" applyBorder="1"/>
    <xf numFmtId="168" fontId="24" fillId="6" borderId="0" xfId="2" applyNumberFormat="1" applyFont="1" applyFill="1" applyBorder="1"/>
    <xf numFmtId="0" fontId="30" fillId="0" borderId="7" xfId="0" applyFont="1" applyBorder="1" applyAlignment="1">
      <alignment vertical="center"/>
    </xf>
    <xf numFmtId="168" fontId="24" fillId="6" borderId="23" xfId="2" applyNumberFormat="1" applyFont="1" applyFill="1" applyBorder="1"/>
    <xf numFmtId="0" fontId="31" fillId="0" borderId="0" xfId="0" applyFont="1" applyAlignment="1">
      <alignment vertical="center" wrapText="1"/>
    </xf>
    <xf numFmtId="168" fontId="24" fillId="6" borderId="0" xfId="2" applyNumberFormat="1" applyFont="1" applyFill="1" applyBorder="1" applyAlignment="1">
      <alignment horizontal="center" vertical="center"/>
    </xf>
    <xf numFmtId="168" fontId="31" fillId="6" borderId="10" xfId="0" applyNumberFormat="1" applyFont="1" applyFill="1" applyBorder="1"/>
    <xf numFmtId="168" fontId="26" fillId="6" borderId="10" xfId="0" applyNumberFormat="1" applyFont="1" applyFill="1" applyBorder="1"/>
    <xf numFmtId="168" fontId="24" fillId="6" borderId="24" xfId="2" applyNumberFormat="1" applyFont="1" applyFill="1" applyBorder="1"/>
    <xf numFmtId="0" fontId="31" fillId="6" borderId="7" xfId="0" applyFont="1" applyFill="1" applyBorder="1"/>
    <xf numFmtId="0" fontId="30" fillId="0" borderId="7" xfId="0" quotePrefix="1" applyFont="1" applyBorder="1" applyAlignment="1">
      <alignment horizontal="left" vertical="center"/>
    </xf>
    <xf numFmtId="0" fontId="30" fillId="0" borderId="7" xfId="0" quotePrefix="1" applyFont="1" applyBorder="1" applyAlignment="1">
      <alignment vertical="center"/>
    </xf>
    <xf numFmtId="0" fontId="31" fillId="0" borderId="12" xfId="0" applyFont="1" applyBorder="1" applyAlignment="1">
      <alignment vertical="center"/>
    </xf>
    <xf numFmtId="0" fontId="31" fillId="0" borderId="5" xfId="0" applyFont="1" applyBorder="1" applyAlignment="1">
      <alignment vertical="center"/>
    </xf>
    <xf numFmtId="0" fontId="31" fillId="0" borderId="6" xfId="0" applyFont="1" applyBorder="1" applyAlignment="1">
      <alignment vertical="center"/>
    </xf>
    <xf numFmtId="0" fontId="31" fillId="0" borderId="13" xfId="0" applyFont="1" applyBorder="1" applyAlignment="1">
      <alignment vertical="center"/>
    </xf>
    <xf numFmtId="0" fontId="31" fillId="0" borderId="4" xfId="0" applyFont="1" applyBorder="1" applyAlignment="1">
      <alignment vertical="center"/>
    </xf>
    <xf numFmtId="0" fontId="31" fillId="0" borderId="4" xfId="0" applyFont="1" applyBorder="1" applyAlignment="1">
      <alignment horizontal="left" vertical="center"/>
    </xf>
    <xf numFmtId="168" fontId="31" fillId="0" borderId="12" xfId="1" applyNumberFormat="1" applyFont="1" applyFill="1" applyBorder="1" applyAlignment="1">
      <alignment vertical="center"/>
    </xf>
    <xf numFmtId="9" fontId="31" fillId="0" borderId="12" xfId="4" applyFont="1" applyFill="1" applyBorder="1" applyAlignment="1">
      <alignment horizontal="center" vertical="center"/>
    </xf>
    <xf numFmtId="168" fontId="30" fillId="0" borderId="12" xfId="1" applyNumberFormat="1" applyFont="1" applyFill="1" applyBorder="1" applyAlignment="1">
      <alignment vertical="center"/>
    </xf>
    <xf numFmtId="9" fontId="30" fillId="0" borderId="12" xfId="4" applyFont="1" applyFill="1" applyBorder="1" applyAlignment="1">
      <alignment horizontal="center" vertical="center"/>
    </xf>
    <xf numFmtId="0" fontId="31" fillId="0" borderId="20" xfId="0" applyFont="1" applyBorder="1" applyAlignment="1">
      <alignment horizontal="center" vertical="center"/>
    </xf>
    <xf numFmtId="0" fontId="31" fillId="0" borderId="12" xfId="0" applyFont="1" applyBorder="1" applyAlignment="1">
      <alignment horizontal="center" vertical="center"/>
    </xf>
    <xf numFmtId="0" fontId="31" fillId="0" borderId="12" xfId="0" quotePrefix="1" applyFont="1" applyBorder="1" applyAlignment="1">
      <alignment horizontal="center" vertical="center"/>
    </xf>
    <xf numFmtId="0" fontId="37" fillId="7" borderId="0" xfId="0" applyFont="1" applyFill="1" applyAlignment="1">
      <alignment vertical="center"/>
    </xf>
    <xf numFmtId="169" fontId="31" fillId="0" borderId="0" xfId="1" applyNumberFormat="1" applyFont="1" applyAlignment="1">
      <alignment vertical="center"/>
    </xf>
    <xf numFmtId="169" fontId="30" fillId="0" borderId="0" xfId="1" applyNumberFormat="1" applyFont="1" applyAlignment="1">
      <alignment vertical="center"/>
    </xf>
    <xf numFmtId="169" fontId="24" fillId="0" borderId="0" xfId="1" applyNumberFormat="1" applyFont="1" applyAlignment="1">
      <alignment vertical="center"/>
    </xf>
    <xf numFmtId="0" fontId="30" fillId="0" borderId="0" xfId="0" applyFont="1"/>
    <xf numFmtId="169" fontId="31" fillId="0" borderId="0" xfId="0" applyNumberFormat="1" applyFont="1"/>
    <xf numFmtId="0" fontId="31" fillId="0" borderId="0" xfId="0" applyFont="1" applyAlignment="1">
      <alignment horizontal="center"/>
    </xf>
    <xf numFmtId="0" fontId="33" fillId="0" borderId="0" xfId="0" applyFont="1" applyAlignment="1">
      <alignment horizontal="left" vertical="center"/>
    </xf>
    <xf numFmtId="0" fontId="30" fillId="0" borderId="0" xfId="0" applyFont="1" applyAlignment="1">
      <alignment horizontal="center"/>
    </xf>
    <xf numFmtId="0" fontId="31" fillId="0" borderId="12" xfId="0" applyFont="1" applyBorder="1" applyAlignment="1">
      <alignment horizontal="center" vertical="center" wrapText="1"/>
    </xf>
    <xf numFmtId="0" fontId="31" fillId="0" borderId="12" xfId="0" applyFont="1" applyBorder="1"/>
    <xf numFmtId="0" fontId="37" fillId="0" borderId="12" xfId="0" applyFont="1" applyBorder="1" applyAlignment="1">
      <alignment horizontal="center" vertical="center" wrapText="1"/>
    </xf>
    <xf numFmtId="0" fontId="30" fillId="0" borderId="10" xfId="11" applyFont="1" applyBorder="1"/>
    <xf numFmtId="176" fontId="31" fillId="0" borderId="0" xfId="0" applyNumberFormat="1" applyFont="1" applyAlignment="1">
      <alignment vertical="center"/>
    </xf>
    <xf numFmtId="0" fontId="31" fillId="0" borderId="0" xfId="0" applyFont="1" applyAlignment="1">
      <alignment vertical="justify"/>
    </xf>
    <xf numFmtId="0" fontId="30" fillId="0" borderId="0" xfId="0" applyFont="1" applyAlignment="1">
      <alignment horizontal="left" vertical="top"/>
    </xf>
    <xf numFmtId="0" fontId="31" fillId="0" borderId="0" xfId="0" applyFont="1" applyAlignment="1">
      <alignment horizontal="left" vertical="top"/>
    </xf>
    <xf numFmtId="0" fontId="31" fillId="0" borderId="0" xfId="0" applyFont="1" applyAlignment="1">
      <alignment vertical="top"/>
    </xf>
    <xf numFmtId="0" fontId="30" fillId="0" borderId="0" xfId="0" applyFont="1" applyAlignment="1">
      <alignment vertical="top"/>
    </xf>
    <xf numFmtId="165" fontId="31" fillId="0" borderId="18" xfId="2" applyFont="1" applyBorder="1" applyAlignment="1">
      <alignment vertical="top"/>
    </xf>
    <xf numFmtId="165" fontId="31" fillId="0" borderId="18" xfId="2" applyFont="1" applyBorder="1" applyAlignment="1"/>
    <xf numFmtId="0" fontId="31" fillId="0" borderId="0" xfId="0" applyFont="1" applyAlignment="1">
      <alignment horizontal="left" vertical="top" wrapText="1"/>
    </xf>
    <xf numFmtId="0" fontId="30" fillId="0" borderId="0" xfId="0" applyFont="1" applyAlignment="1">
      <alignment horizontal="left" vertical="center"/>
    </xf>
    <xf numFmtId="0" fontId="31" fillId="0" borderId="0" xfId="0" applyFont="1" applyAlignment="1">
      <alignment vertical="top" wrapText="1"/>
    </xf>
    <xf numFmtId="0" fontId="30" fillId="0" borderId="0" xfId="0" applyFont="1" applyAlignment="1">
      <alignment vertical="top" wrapText="1"/>
    </xf>
    <xf numFmtId="0" fontId="30" fillId="0" borderId="0" xfId="0" applyFont="1" applyAlignment="1">
      <alignment horizontal="center" vertical="center" wrapText="1"/>
    </xf>
    <xf numFmtId="0" fontId="30" fillId="8" borderId="0" xfId="0" applyFont="1" applyFill="1"/>
    <xf numFmtId="0" fontId="31" fillId="8" borderId="0" xfId="0" applyFont="1" applyFill="1"/>
    <xf numFmtId="0" fontId="30" fillId="0" borderId="10" xfId="0" applyFont="1" applyBorder="1" applyAlignment="1">
      <alignment horizontal="left"/>
    </xf>
    <xf numFmtId="177" fontId="31" fillId="0" borderId="0" xfId="0" applyNumberFormat="1" applyFont="1" applyAlignment="1">
      <alignment horizontal="center"/>
    </xf>
    <xf numFmtId="168" fontId="31" fillId="0" borderId="0" xfId="0" applyNumberFormat="1" applyFont="1"/>
    <xf numFmtId="0" fontId="31" fillId="0" borderId="0" xfId="0" quotePrefix="1" applyFont="1" applyAlignment="1">
      <alignment horizontal="center"/>
    </xf>
    <xf numFmtId="41" fontId="31" fillId="0" borderId="0" xfId="0" quotePrefix="1" applyNumberFormat="1" applyFont="1" applyAlignment="1">
      <alignment horizontal="center"/>
    </xf>
    <xf numFmtId="43" fontId="31" fillId="0" borderId="0" xfId="0" applyNumberFormat="1" applyFont="1"/>
    <xf numFmtId="0" fontId="31" fillId="0" borderId="10" xfId="0" applyFont="1" applyBorder="1"/>
    <xf numFmtId="0" fontId="31" fillId="0" borderId="10" xfId="0" applyFont="1" applyBorder="1" applyAlignment="1">
      <alignment horizontal="center"/>
    </xf>
    <xf numFmtId="168" fontId="31" fillId="0" borderId="10" xfId="0" applyNumberFormat="1" applyFont="1" applyBorder="1"/>
    <xf numFmtId="41" fontId="31" fillId="0" borderId="10" xfId="0" quotePrefix="1" applyNumberFormat="1" applyFont="1" applyBorder="1" applyAlignment="1">
      <alignment horizontal="center"/>
    </xf>
    <xf numFmtId="41" fontId="31" fillId="0" borderId="10" xfId="0" applyNumberFormat="1" applyFont="1" applyBorder="1"/>
    <xf numFmtId="0" fontId="31" fillId="0" borderId="10" xfId="0" quotePrefix="1" applyFont="1" applyBorder="1" applyAlignment="1">
      <alignment horizontal="center"/>
    </xf>
    <xf numFmtId="168" fontId="30" fillId="0" borderId="0" xfId="0" applyNumberFormat="1" applyFont="1"/>
    <xf numFmtId="0" fontId="30" fillId="0" borderId="18" xfId="0" applyFont="1" applyBorder="1"/>
    <xf numFmtId="0" fontId="31" fillId="0" borderId="18" xfId="0" applyFont="1" applyBorder="1" applyAlignment="1">
      <alignment horizontal="center"/>
    </xf>
    <xf numFmtId="0" fontId="31" fillId="0" borderId="18" xfId="0" applyFont="1" applyBorder="1"/>
    <xf numFmtId="168" fontId="30" fillId="0" borderId="18" xfId="0" applyNumberFormat="1" applyFont="1" applyBorder="1"/>
    <xf numFmtId="0" fontId="31" fillId="8" borderId="0" xfId="0" applyFont="1" applyFill="1" applyAlignment="1">
      <alignment vertical="center"/>
    </xf>
    <xf numFmtId="177" fontId="31" fillId="0" borderId="0" xfId="0" quotePrefix="1" applyNumberFormat="1" applyFont="1" applyAlignment="1">
      <alignment horizontal="center"/>
    </xf>
    <xf numFmtId="168" fontId="31" fillId="0" borderId="0" xfId="4" applyNumberFormat="1" applyFont="1" applyFill="1"/>
    <xf numFmtId="0" fontId="30" fillId="0" borderId="10" xfId="0" applyFont="1" applyBorder="1"/>
    <xf numFmtId="0" fontId="30" fillId="0" borderId="10" xfId="0" applyFont="1" applyBorder="1" applyAlignment="1">
      <alignment horizontal="center"/>
    </xf>
    <xf numFmtId="14" fontId="30" fillId="0" borderId="10" xfId="0" applyNumberFormat="1" applyFont="1" applyBorder="1" applyAlignment="1">
      <alignment horizontal="right"/>
    </xf>
    <xf numFmtId="14" fontId="30" fillId="0" borderId="0" xfId="0" applyNumberFormat="1" applyFont="1" applyAlignment="1">
      <alignment horizontal="right"/>
    </xf>
    <xf numFmtId="0" fontId="24" fillId="9" borderId="0" xfId="0" applyFont="1" applyFill="1" applyAlignment="1">
      <alignment vertical="top"/>
    </xf>
    <xf numFmtId="0" fontId="31" fillId="9" borderId="0" xfId="0" applyFont="1" applyFill="1"/>
    <xf numFmtId="0" fontId="25" fillId="9" borderId="0" xfId="0" applyFont="1" applyFill="1" applyAlignment="1">
      <alignment horizontal="center" vertical="top"/>
    </xf>
    <xf numFmtId="168" fontId="31" fillId="9" borderId="0" xfId="0" applyNumberFormat="1" applyFont="1" applyFill="1"/>
    <xf numFmtId="0" fontId="38" fillId="0" borderId="0" xfId="0" applyFont="1" applyAlignment="1">
      <alignment horizontal="left" vertical="top"/>
    </xf>
    <xf numFmtId="0" fontId="38" fillId="0" borderId="0" xfId="0" applyFont="1" applyAlignment="1">
      <alignment horizontal="left"/>
    </xf>
    <xf numFmtId="165" fontId="30" fillId="0" borderId="0" xfId="0" applyNumberFormat="1" applyFont="1"/>
    <xf numFmtId="0" fontId="38" fillId="0" borderId="0" xfId="0" applyFont="1"/>
    <xf numFmtId="0" fontId="31" fillId="0" borderId="17" xfId="0" applyFont="1" applyBorder="1"/>
    <xf numFmtId="0" fontId="31" fillId="0" borderId="7" xfId="0" applyFont="1" applyBorder="1"/>
    <xf numFmtId="0" fontId="31" fillId="0" borderId="9" xfId="0" applyFont="1" applyBorder="1"/>
    <xf numFmtId="10" fontId="31" fillId="0" borderId="8" xfId="4" applyNumberFormat="1" applyFont="1" applyBorder="1"/>
    <xf numFmtId="167" fontId="30" fillId="0" borderId="10" xfId="0" applyNumberFormat="1" applyFont="1" applyBorder="1"/>
    <xf numFmtId="0" fontId="31" fillId="0" borderId="0" xfId="0" applyFont="1" applyAlignment="1">
      <alignment horizontal="left"/>
    </xf>
    <xf numFmtId="0" fontId="31" fillId="0" borderId="10" xfId="0" applyFont="1" applyBorder="1" applyAlignment="1">
      <alignment vertical="center"/>
    </xf>
    <xf numFmtId="0" fontId="31" fillId="0" borderId="11" xfId="0" applyFont="1" applyBorder="1" applyAlignment="1">
      <alignment vertical="center"/>
    </xf>
    <xf numFmtId="168" fontId="25" fillId="2" borderId="12" xfId="7" applyNumberFormat="1" applyFill="1" applyBorder="1"/>
    <xf numFmtId="0" fontId="33" fillId="0" borderId="0" xfId="0" applyFont="1" applyAlignment="1">
      <alignment horizontal="left"/>
    </xf>
    <xf numFmtId="0" fontId="30" fillId="0" borderId="0" xfId="0" applyFont="1" applyAlignment="1">
      <alignment horizontal="justify" vertical="center"/>
    </xf>
    <xf numFmtId="0" fontId="31" fillId="0" borderId="12" xfId="0" applyFont="1" applyBorder="1" applyAlignment="1">
      <alignment horizontal="right" vertical="center"/>
    </xf>
    <xf numFmtId="0" fontId="31" fillId="0" borderId="5" xfId="0" applyFont="1" applyBorder="1"/>
    <xf numFmtId="0" fontId="31" fillId="0" borderId="6" xfId="0" applyFont="1" applyBorder="1"/>
    <xf numFmtId="0" fontId="31" fillId="0" borderId="11" xfId="0" applyFont="1" applyBorder="1"/>
    <xf numFmtId="168" fontId="31" fillId="0" borderId="11" xfId="0" applyNumberFormat="1" applyFont="1" applyBorder="1"/>
    <xf numFmtId="0" fontId="30" fillId="0" borderId="11" xfId="0" applyFont="1" applyBorder="1"/>
    <xf numFmtId="168" fontId="30" fillId="0" borderId="11" xfId="0" applyNumberFormat="1" applyFont="1" applyBorder="1"/>
    <xf numFmtId="168" fontId="31" fillId="0" borderId="11" xfId="0" applyNumberFormat="1" applyFont="1" applyBorder="1" applyAlignment="1">
      <alignment horizontal="center"/>
    </xf>
    <xf numFmtId="0" fontId="30" fillId="0" borderId="4" xfId="0" applyFont="1" applyBorder="1"/>
    <xf numFmtId="0" fontId="31" fillId="0" borderId="22" xfId="0" applyFont="1" applyBorder="1"/>
    <xf numFmtId="0" fontId="31" fillId="0" borderId="4" xfId="0" applyFont="1" applyBorder="1"/>
    <xf numFmtId="168" fontId="31" fillId="0" borderId="6" xfId="0" applyNumberFormat="1" applyFont="1" applyBorder="1"/>
    <xf numFmtId="168" fontId="31" fillId="0" borderId="12" xfId="0" applyNumberFormat="1" applyFont="1" applyBorder="1"/>
    <xf numFmtId="168" fontId="30" fillId="0" borderId="12" xfId="0" applyNumberFormat="1" applyFont="1" applyBorder="1"/>
    <xf numFmtId="43" fontId="31" fillId="0" borderId="0" xfId="0" applyNumberFormat="1" applyFont="1" applyAlignment="1">
      <alignment horizontal="center"/>
    </xf>
    <xf numFmtId="0" fontId="30" fillId="10" borderId="0" xfId="0" applyFont="1" applyFill="1"/>
    <xf numFmtId="0" fontId="30" fillId="10" borderId="37" xfId="0" applyFont="1" applyFill="1" applyBorder="1"/>
    <xf numFmtId="165" fontId="31" fillId="0" borderId="0" xfId="0" applyNumberFormat="1" applyFont="1"/>
    <xf numFmtId="0" fontId="31" fillId="0" borderId="0" xfId="0" applyFont="1" applyAlignment="1">
      <alignment horizontal="left" indent="1"/>
    </xf>
    <xf numFmtId="0" fontId="30" fillId="10" borderId="38" xfId="0" applyFont="1" applyFill="1" applyBorder="1" applyAlignment="1">
      <alignment horizontal="left"/>
    </xf>
    <xf numFmtId="165" fontId="30" fillId="10" borderId="38" xfId="0" applyNumberFormat="1" applyFont="1" applyFill="1" applyBorder="1"/>
    <xf numFmtId="165" fontId="0" fillId="0" borderId="0" xfId="0" applyNumberFormat="1"/>
    <xf numFmtId="0" fontId="0" fillId="0" borderId="0" xfId="0" applyAlignment="1">
      <alignment horizontal="left"/>
    </xf>
    <xf numFmtId="165" fontId="0" fillId="13" borderId="0" xfId="0" applyNumberFormat="1" applyFill="1"/>
    <xf numFmtId="0" fontId="31" fillId="0" borderId="0" xfId="0" pivotButton="1" applyFont="1"/>
    <xf numFmtId="0" fontId="0" fillId="0" borderId="0" xfId="0" pivotButton="1"/>
    <xf numFmtId="0" fontId="31" fillId="11" borderId="0" xfId="0" pivotButton="1" applyFont="1" applyFill="1"/>
    <xf numFmtId="178" fontId="31" fillId="0" borderId="0" xfId="3" applyNumberFormat="1" applyFont="1" applyAlignment="1">
      <alignment vertical="center"/>
    </xf>
    <xf numFmtId="0" fontId="31" fillId="6" borderId="0" xfId="0" applyFont="1" applyFill="1"/>
    <xf numFmtId="173" fontId="31" fillId="6" borderId="0" xfId="0" applyNumberFormat="1" applyFont="1" applyFill="1"/>
    <xf numFmtId="0" fontId="30" fillId="6" borderId="0" xfId="0" applyFont="1" applyFill="1"/>
    <xf numFmtId="0" fontId="31" fillId="6" borderId="0" xfId="0" applyFont="1" applyFill="1" applyAlignment="1">
      <alignment horizontal="center"/>
    </xf>
    <xf numFmtId="168" fontId="31" fillId="6" borderId="0" xfId="0" applyNumberFormat="1" applyFont="1" applyFill="1"/>
    <xf numFmtId="168" fontId="26" fillId="6" borderId="0" xfId="0" applyNumberFormat="1" applyFont="1" applyFill="1"/>
    <xf numFmtId="168" fontId="30" fillId="6" borderId="0" xfId="0" applyNumberFormat="1" applyFont="1" applyFill="1"/>
    <xf numFmtId="0" fontId="30" fillId="0" borderId="8" xfId="0" applyFont="1" applyBorder="1" applyAlignment="1">
      <alignment vertical="center"/>
    </xf>
    <xf numFmtId="168" fontId="31" fillId="6" borderId="0" xfId="0" applyNumberFormat="1" applyFont="1" applyFill="1" applyAlignment="1">
      <alignment horizontal="center"/>
    </xf>
    <xf numFmtId="0" fontId="30" fillId="6" borderId="0" xfId="0" applyFont="1" applyFill="1" applyAlignment="1">
      <alignment horizontal="left"/>
    </xf>
    <xf numFmtId="0" fontId="3" fillId="3" borderId="0" xfId="0" applyFont="1" applyFill="1"/>
    <xf numFmtId="0" fontId="7" fillId="3" borderId="0" xfId="1" applyNumberFormat="1" applyFont="1" applyFill="1" applyAlignment="1">
      <alignment horizontal="center"/>
    </xf>
    <xf numFmtId="0" fontId="3" fillId="3" borderId="0" xfId="0" applyFont="1" applyFill="1" applyAlignment="1">
      <alignment horizontal="center" vertical="center"/>
    </xf>
    <xf numFmtId="168" fontId="7" fillId="3" borderId="0" xfId="1" applyNumberFormat="1" applyFont="1" applyFill="1"/>
    <xf numFmtId="168" fontId="7" fillId="3" borderId="18" xfId="1" applyNumberFormat="1" applyFont="1" applyFill="1" applyBorder="1"/>
    <xf numFmtId="0" fontId="7" fillId="3" borderId="0" xfId="0" applyFont="1" applyFill="1" applyAlignment="1">
      <alignment horizontal="left" vertical="center"/>
    </xf>
    <xf numFmtId="0" fontId="7" fillId="3" borderId="0" xfId="0" applyFont="1" applyFill="1" applyAlignment="1">
      <alignment horizontal="center" vertical="center"/>
    </xf>
    <xf numFmtId="168" fontId="3" fillId="3" borderId="0" xfId="0" applyNumberFormat="1" applyFont="1" applyFill="1"/>
    <xf numFmtId="0" fontId="8" fillId="3" borderId="0" xfId="0" applyFont="1" applyFill="1" applyAlignment="1">
      <alignment horizontal="center" vertical="center"/>
    </xf>
    <xf numFmtId="168" fontId="7" fillId="3" borderId="0" xfId="1" applyNumberFormat="1" applyFont="1" applyFill="1" applyBorder="1"/>
    <xf numFmtId="0" fontId="12" fillId="3" borderId="0" xfId="0" applyFont="1" applyFill="1" applyAlignment="1">
      <alignment horizontal="center" vertical="center"/>
    </xf>
    <xf numFmtId="169" fontId="14" fillId="14" borderId="0" xfId="0" applyNumberFormat="1" applyFont="1" applyFill="1" applyAlignment="1">
      <alignment horizontal="center" vertical="center"/>
    </xf>
    <xf numFmtId="167" fontId="13" fillId="14" borderId="0" xfId="1" applyNumberFormat="1" applyFont="1" applyFill="1" applyBorder="1" applyAlignment="1">
      <alignment horizontal="center" vertical="center"/>
    </xf>
    <xf numFmtId="167" fontId="13" fillId="14" borderId="0" xfId="0" applyNumberFormat="1" applyFont="1" applyFill="1" applyAlignment="1">
      <alignment horizontal="center"/>
    </xf>
    <xf numFmtId="0" fontId="14" fillId="14" borderId="0" xfId="0" applyFont="1" applyFill="1" applyAlignment="1">
      <alignment horizontal="center" vertical="center"/>
    </xf>
    <xf numFmtId="0" fontId="13" fillId="14" borderId="0" xfId="0" applyFont="1" applyFill="1"/>
    <xf numFmtId="168" fontId="13" fillId="14" borderId="0" xfId="1" applyNumberFormat="1" applyFont="1" applyFill="1" applyBorder="1" applyAlignment="1">
      <alignment horizontal="right"/>
    </xf>
    <xf numFmtId="167" fontId="33" fillId="3" borderId="0" xfId="0" applyNumberFormat="1" applyFont="1" applyFill="1" applyAlignment="1">
      <alignment horizontal="center" vertical="center"/>
    </xf>
    <xf numFmtId="169" fontId="13" fillId="14" borderId="0" xfId="1" applyNumberFormat="1" applyFont="1" applyFill="1" applyBorder="1" applyAlignment="1">
      <alignment horizontal="center" vertical="center" wrapText="1"/>
    </xf>
    <xf numFmtId="0" fontId="13" fillId="14" borderId="0" xfId="0" applyFont="1" applyFill="1" applyAlignment="1">
      <alignment vertical="center"/>
    </xf>
    <xf numFmtId="168" fontId="14" fillId="14" borderId="0" xfId="1" applyNumberFormat="1" applyFont="1" applyFill="1" applyBorder="1" applyAlignment="1">
      <alignment horizontal="right"/>
    </xf>
    <xf numFmtId="168" fontId="16" fillId="14" borderId="0" xfId="1" applyNumberFormat="1" applyFont="1" applyFill="1" applyBorder="1" applyAlignment="1">
      <alignment horizontal="right"/>
    </xf>
    <xf numFmtId="168" fontId="13" fillId="14" borderId="0" xfId="1" applyNumberFormat="1" applyFont="1" applyFill="1" applyBorder="1" applyAlignment="1">
      <alignment horizontal="right" vertical="center"/>
    </xf>
    <xf numFmtId="0" fontId="33" fillId="3" borderId="0" xfId="0" applyFont="1" applyFill="1" applyAlignment="1">
      <alignment vertical="center"/>
    </xf>
    <xf numFmtId="0" fontId="33" fillId="3" borderId="0" xfId="7" applyFont="1" applyFill="1" applyAlignment="1">
      <alignment vertical="center"/>
    </xf>
    <xf numFmtId="174" fontId="33" fillId="3" borderId="0" xfId="8" applyNumberFormat="1" applyFont="1" applyFill="1" applyBorder="1" applyAlignment="1">
      <alignment vertical="center"/>
    </xf>
    <xf numFmtId="167" fontId="33" fillId="3" borderId="12" xfId="0" applyNumberFormat="1" applyFont="1" applyFill="1" applyBorder="1" applyAlignment="1">
      <alignment horizontal="center" vertical="center"/>
    </xf>
    <xf numFmtId="0" fontId="33" fillId="3" borderId="20" xfId="0" applyFont="1" applyFill="1" applyBorder="1" applyAlignment="1">
      <alignment vertical="center"/>
    </xf>
    <xf numFmtId="168" fontId="33" fillId="3" borderId="12" xfId="0" applyNumberFormat="1" applyFont="1" applyFill="1" applyBorder="1" applyAlignment="1">
      <alignment vertical="center"/>
    </xf>
    <xf numFmtId="0" fontId="33" fillId="3" borderId="13" xfId="0" applyFont="1" applyFill="1" applyBorder="1" applyAlignment="1">
      <alignment horizontal="center" vertical="center" wrapText="1"/>
    </xf>
    <xf numFmtId="168" fontId="35" fillId="3" borderId="12" xfId="1" applyNumberFormat="1" applyFont="1" applyFill="1" applyBorder="1" applyAlignment="1">
      <alignment vertical="center"/>
    </xf>
    <xf numFmtId="168" fontId="33" fillId="3" borderId="12" xfId="1" applyNumberFormat="1" applyFont="1" applyFill="1" applyBorder="1" applyAlignment="1">
      <alignment vertical="center"/>
    </xf>
    <xf numFmtId="167" fontId="33" fillId="3" borderId="0" xfId="0" applyNumberFormat="1" applyFont="1" applyFill="1" applyAlignment="1">
      <alignment horizontal="center"/>
    </xf>
    <xf numFmtId="0" fontId="33" fillId="3" borderId="0" xfId="0" applyFont="1" applyFill="1"/>
    <xf numFmtId="174" fontId="33" fillId="3" borderId="0" xfId="7" applyNumberFormat="1" applyFont="1" applyFill="1"/>
    <xf numFmtId="0" fontId="33" fillId="3" borderId="12" xfId="0" applyFont="1" applyFill="1" applyBorder="1" applyAlignment="1">
      <alignment horizontal="center" vertical="center" wrapText="1"/>
    </xf>
    <xf numFmtId="0" fontId="23" fillId="3" borderId="4" xfId="10" applyFont="1" applyFill="1" applyBorder="1" applyAlignment="1">
      <alignment horizontal="center" vertical="center"/>
    </xf>
    <xf numFmtId="0" fontId="23" fillId="3" borderId="6" xfId="10" applyFont="1" applyFill="1" applyBorder="1" applyAlignment="1">
      <alignment horizontal="center" vertical="center"/>
    </xf>
    <xf numFmtId="0" fontId="23" fillId="3" borderId="5" xfId="10" applyFont="1" applyFill="1" applyBorder="1" applyAlignment="1">
      <alignment horizontal="center" vertical="center" wrapText="1"/>
    </xf>
    <xf numFmtId="0" fontId="23" fillId="3" borderId="4" xfId="10" applyFont="1" applyFill="1" applyBorder="1" applyAlignment="1">
      <alignment horizontal="center" vertical="center" wrapText="1"/>
    </xf>
    <xf numFmtId="0" fontId="23" fillId="3" borderId="12" xfId="10" applyFont="1" applyFill="1" applyBorder="1" applyAlignment="1">
      <alignment horizontal="center" vertical="center" wrapText="1"/>
    </xf>
    <xf numFmtId="0" fontId="33" fillId="3" borderId="4" xfId="10" applyFont="1" applyFill="1" applyBorder="1"/>
    <xf numFmtId="0" fontId="33" fillId="3" borderId="6" xfId="10" applyFont="1" applyFill="1" applyBorder="1"/>
    <xf numFmtId="176" fontId="33" fillId="3" borderId="10" xfId="12" applyNumberFormat="1" applyFont="1" applyFill="1" applyBorder="1"/>
    <xf numFmtId="176" fontId="33" fillId="3" borderId="9" xfId="12" applyNumberFormat="1" applyFont="1" applyFill="1" applyBorder="1"/>
    <xf numFmtId="176" fontId="33" fillId="3" borderId="20" xfId="12" applyNumberFormat="1" applyFont="1" applyFill="1" applyBorder="1"/>
    <xf numFmtId="0" fontId="23" fillId="3" borderId="27" xfId="10" applyFont="1" applyFill="1" applyBorder="1" applyAlignment="1">
      <alignment horizontal="center" vertical="center"/>
    </xf>
    <xf numFmtId="0" fontId="23" fillId="3" borderId="28" xfId="10" applyFont="1" applyFill="1" applyBorder="1" applyAlignment="1">
      <alignment horizontal="center" vertical="center"/>
    </xf>
    <xf numFmtId="0" fontId="23" fillId="3" borderId="29" xfId="10" applyFont="1" applyFill="1" applyBorder="1" applyAlignment="1">
      <alignment horizontal="center" vertical="center" wrapText="1"/>
    </xf>
    <xf numFmtId="0" fontId="23" fillId="3" borderId="30" xfId="10" applyFont="1" applyFill="1" applyBorder="1" applyAlignment="1">
      <alignment horizontal="center" vertical="center" wrapText="1"/>
    </xf>
    <xf numFmtId="0" fontId="23" fillId="3" borderId="31" xfId="10" applyFont="1" applyFill="1" applyBorder="1" applyAlignment="1">
      <alignment horizontal="center" vertical="center" wrapText="1"/>
    </xf>
    <xf numFmtId="0" fontId="33" fillId="3" borderId="34" xfId="10" applyFont="1" applyFill="1" applyBorder="1"/>
    <xf numFmtId="0" fontId="33" fillId="3" borderId="35" xfId="10" applyFont="1" applyFill="1" applyBorder="1"/>
    <xf numFmtId="176" fontId="33" fillId="3" borderId="21" xfId="12" applyNumberFormat="1" applyFont="1" applyFill="1" applyBorder="1"/>
    <xf numFmtId="176" fontId="33" fillId="3" borderId="25" xfId="12" applyNumberFormat="1" applyFont="1" applyFill="1" applyBorder="1"/>
    <xf numFmtId="176" fontId="33" fillId="3" borderId="36" xfId="12" applyNumberFormat="1" applyFont="1" applyFill="1" applyBorder="1"/>
    <xf numFmtId="0" fontId="23" fillId="3" borderId="27" xfId="10" applyFont="1" applyFill="1" applyBorder="1" applyAlignment="1">
      <alignment horizontal="left" vertical="center"/>
    </xf>
    <xf numFmtId="165" fontId="35" fillId="3" borderId="0" xfId="2" applyFont="1" applyFill="1" applyBorder="1" applyAlignment="1"/>
    <xf numFmtId="165" fontId="35" fillId="3" borderId="18" xfId="2" applyFont="1" applyFill="1" applyBorder="1"/>
    <xf numFmtId="0" fontId="33" fillId="3" borderId="10" xfId="9" applyFont="1" applyFill="1" applyBorder="1" applyAlignment="1">
      <alignment horizontal="center" vertical="center" wrapText="1"/>
    </xf>
    <xf numFmtId="167" fontId="33" fillId="3" borderId="0" xfId="0" applyNumberFormat="1" applyFont="1" applyFill="1" applyAlignment="1">
      <alignment horizontal="center" vertical="center" wrapText="1"/>
    </xf>
    <xf numFmtId="0" fontId="33" fillId="3" borderId="0" xfId="9" applyFont="1" applyFill="1" applyAlignment="1">
      <alignment horizontal="center"/>
    </xf>
    <xf numFmtId="0" fontId="31" fillId="3" borderId="0" xfId="0" applyFont="1" applyFill="1" applyAlignment="1">
      <alignment vertical="center"/>
    </xf>
    <xf numFmtId="0" fontId="35" fillId="3" borderId="0" xfId="0" applyFont="1" applyFill="1"/>
    <xf numFmtId="168" fontId="33" fillId="3" borderId="0" xfId="0" applyNumberFormat="1" applyFont="1" applyFill="1"/>
    <xf numFmtId="167" fontId="33" fillId="3" borderId="12" xfId="0" applyNumberFormat="1" applyFont="1" applyFill="1" applyBorder="1" applyAlignment="1">
      <alignment horizontal="center"/>
    </xf>
    <xf numFmtId="174" fontId="33" fillId="3" borderId="9" xfId="7" applyNumberFormat="1" applyFont="1" applyFill="1" applyBorder="1"/>
    <xf numFmtId="174" fontId="33" fillId="3" borderId="20" xfId="7" applyNumberFormat="1" applyFont="1" applyFill="1" applyBorder="1"/>
    <xf numFmtId="0" fontId="33" fillId="3" borderId="9" xfId="0" applyFont="1" applyFill="1" applyBorder="1"/>
    <xf numFmtId="0" fontId="33" fillId="3" borderId="10" xfId="0" applyFont="1" applyFill="1" applyBorder="1"/>
    <xf numFmtId="0" fontId="33" fillId="3" borderId="17" xfId="0" applyFont="1" applyFill="1" applyBorder="1" applyAlignment="1">
      <alignment horizontal="center" vertical="center" wrapText="1"/>
    </xf>
    <xf numFmtId="0" fontId="33" fillId="3" borderId="18" xfId="0" applyFont="1" applyFill="1" applyBorder="1" applyAlignment="1">
      <alignment horizontal="center" vertical="center" wrapText="1"/>
    </xf>
    <xf numFmtId="0" fontId="33" fillId="3" borderId="22" xfId="0" applyFont="1" applyFill="1" applyBorder="1" applyAlignment="1">
      <alignment horizontal="center" vertical="center" wrapText="1"/>
    </xf>
    <xf numFmtId="10" fontId="33" fillId="3" borderId="20" xfId="4" applyNumberFormat="1" applyFont="1" applyFill="1" applyBorder="1"/>
    <xf numFmtId="174" fontId="33" fillId="3" borderId="11" xfId="7" applyNumberFormat="1" applyFont="1" applyFill="1" applyBorder="1"/>
    <xf numFmtId="10" fontId="33" fillId="3" borderId="11" xfId="4" applyNumberFormat="1" applyFont="1" applyFill="1" applyBorder="1"/>
    <xf numFmtId="0" fontId="33" fillId="3" borderId="11" xfId="0" applyFont="1" applyFill="1" applyBorder="1"/>
    <xf numFmtId="0" fontId="33" fillId="3" borderId="4" xfId="0" applyFont="1" applyFill="1" applyBorder="1"/>
    <xf numFmtId="0" fontId="33" fillId="3" borderId="17" xfId="0" applyFont="1" applyFill="1" applyBorder="1"/>
    <xf numFmtId="0" fontId="33" fillId="3" borderId="18" xfId="0" applyFont="1" applyFill="1" applyBorder="1"/>
    <xf numFmtId="167" fontId="33" fillId="3" borderId="13" xfId="0" applyNumberFormat="1" applyFont="1" applyFill="1" applyBorder="1" applyAlignment="1">
      <alignment horizontal="center"/>
    </xf>
    <xf numFmtId="167" fontId="33" fillId="3" borderId="22" xfId="0" applyNumberFormat="1" applyFont="1" applyFill="1" applyBorder="1" applyAlignment="1">
      <alignment horizontal="center"/>
    </xf>
    <xf numFmtId="0" fontId="33" fillId="3" borderId="5" xfId="0" applyFont="1" applyFill="1" applyBorder="1"/>
    <xf numFmtId="168" fontId="33" fillId="3" borderId="0" xfId="7" applyNumberFormat="1" applyFont="1" applyFill="1"/>
    <xf numFmtId="0" fontId="35" fillId="3" borderId="17" xfId="0" applyFont="1" applyFill="1" applyBorder="1" applyAlignment="1">
      <alignment vertical="center"/>
    </xf>
    <xf numFmtId="0" fontId="35" fillId="3" borderId="18" xfId="0" applyFont="1" applyFill="1" applyBorder="1" applyAlignment="1">
      <alignment vertical="center"/>
    </xf>
    <xf numFmtId="0" fontId="35" fillId="3" borderId="12" xfId="0" applyFont="1" applyFill="1" applyBorder="1" applyAlignment="1">
      <alignment horizontal="center" vertical="center" wrapText="1"/>
    </xf>
    <xf numFmtId="168" fontId="33" fillId="3" borderId="12" xfId="7" applyNumberFormat="1" applyFont="1" applyFill="1" applyBorder="1"/>
    <xf numFmtId="165" fontId="35" fillId="3" borderId="18" xfId="2" applyFont="1" applyFill="1" applyBorder="1" applyAlignment="1">
      <alignment horizontal="center"/>
    </xf>
    <xf numFmtId="0" fontId="33" fillId="3" borderId="6" xfId="0" applyFont="1" applyFill="1" applyBorder="1"/>
    <xf numFmtId="0" fontId="30" fillId="3" borderId="0" xfId="0" applyFont="1" applyFill="1"/>
    <xf numFmtId="0" fontId="31" fillId="3" borderId="0" xfId="0" applyFont="1" applyFill="1"/>
    <xf numFmtId="168" fontId="33" fillId="3" borderId="0" xfId="0" quotePrefix="1" applyNumberFormat="1" applyFont="1" applyFill="1" applyAlignment="1">
      <alignment horizontal="center"/>
    </xf>
    <xf numFmtId="168" fontId="33" fillId="3" borderId="0" xfId="0" quotePrefix="1" applyNumberFormat="1" applyFont="1" applyFill="1" applyAlignment="1">
      <alignment horizontal="right"/>
    </xf>
    <xf numFmtId="0" fontId="8" fillId="0" borderId="0" xfId="0" applyFont="1" applyAlignment="1">
      <alignment horizontal="center"/>
    </xf>
    <xf numFmtId="0" fontId="12" fillId="0" borderId="0" xfId="0" applyFont="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8" fillId="0" borderId="0" xfId="0" applyFont="1" applyAlignment="1">
      <alignment horizontal="left" vertical="center"/>
    </xf>
    <xf numFmtId="0" fontId="8" fillId="0" borderId="0" xfId="0" applyFont="1" applyAlignment="1">
      <alignment horizontal="left"/>
    </xf>
    <xf numFmtId="0" fontId="7" fillId="3" borderId="0" xfId="0" applyFont="1" applyFill="1" applyAlignment="1">
      <alignment horizontal="left"/>
    </xf>
    <xf numFmtId="0" fontId="7" fillId="3" borderId="0" xfId="0" applyFont="1" applyFill="1" applyAlignment="1">
      <alignment horizontal="left" vertical="center"/>
    </xf>
    <xf numFmtId="0" fontId="3" fillId="0" borderId="0" xfId="0" applyFont="1" applyAlignment="1">
      <alignment horizontal="left"/>
    </xf>
    <xf numFmtId="0" fontId="4" fillId="0" borderId="0" xfId="0" applyFont="1" applyAlignment="1">
      <alignment horizontal="left"/>
    </xf>
    <xf numFmtId="169" fontId="3" fillId="0" borderId="0" xfId="1" applyNumberFormat="1" applyFont="1" applyFill="1" applyAlignment="1">
      <alignment horizontal="center"/>
    </xf>
    <xf numFmtId="169" fontId="4" fillId="0" borderId="0" xfId="1" applyNumberFormat="1" applyFont="1" applyFill="1" applyAlignment="1">
      <alignment horizontal="center"/>
    </xf>
    <xf numFmtId="3" fontId="10" fillId="0" borderId="0" xfId="0" applyNumberFormat="1" applyFont="1" applyAlignment="1">
      <alignment horizontal="center"/>
    </xf>
    <xf numFmtId="0" fontId="10" fillId="0" borderId="0" xfId="0" applyFont="1" applyAlignment="1">
      <alignment horizontal="center"/>
    </xf>
    <xf numFmtId="169" fontId="9" fillId="0" borderId="0" xfId="1" applyNumberFormat="1" applyFont="1" applyFill="1" applyBorder="1" applyAlignment="1">
      <alignment horizontal="center"/>
    </xf>
    <xf numFmtId="0" fontId="13" fillId="14" borderId="0" xfId="0" applyFont="1" applyFill="1" applyAlignment="1">
      <alignment horizontal="center" vertical="center" wrapText="1"/>
    </xf>
    <xf numFmtId="0" fontId="13" fillId="14" borderId="0" xfId="0" applyFont="1" applyFill="1" applyAlignment="1">
      <alignment horizontal="center"/>
    </xf>
    <xf numFmtId="0" fontId="22" fillId="0" borderId="7" xfId="0" applyFont="1" applyBorder="1" applyAlignment="1">
      <alignment horizontal="left" vertical="top" wrapText="1"/>
    </xf>
    <xf numFmtId="0" fontId="22" fillId="0" borderId="0" xfId="0" applyFont="1" applyAlignment="1">
      <alignment horizontal="left" vertical="top" wrapText="1"/>
    </xf>
    <xf numFmtId="0" fontId="22" fillId="0" borderId="8" xfId="0" applyFont="1" applyBorder="1" applyAlignment="1">
      <alignment horizontal="left" vertical="top" wrapText="1"/>
    </xf>
    <xf numFmtId="0" fontId="33" fillId="3" borderId="0" xfId="0" applyFont="1" applyFill="1" applyAlignment="1">
      <alignment horizontal="center" vertical="center"/>
    </xf>
    <xf numFmtId="167" fontId="33" fillId="3" borderId="0" xfId="0" applyNumberFormat="1" applyFont="1" applyFill="1" applyAlignment="1">
      <alignment horizontal="center" vertical="center"/>
    </xf>
    <xf numFmtId="167" fontId="33" fillId="3" borderId="10" xfId="0" applyNumberFormat="1" applyFont="1" applyFill="1" applyBorder="1" applyAlignment="1">
      <alignment horizontal="center" vertical="center"/>
    </xf>
    <xf numFmtId="0" fontId="30" fillId="0" borderId="0" xfId="0" applyFont="1" applyAlignment="1">
      <alignment horizontal="center" vertical="center"/>
    </xf>
    <xf numFmtId="0" fontId="33" fillId="3" borderId="4" xfId="0" applyFont="1" applyFill="1" applyBorder="1" applyAlignment="1">
      <alignment horizontal="left" vertical="center"/>
    </xf>
    <xf numFmtId="0" fontId="33" fillId="3" borderId="5" xfId="0" applyFont="1" applyFill="1" applyBorder="1" applyAlignment="1">
      <alignment horizontal="left" vertical="center"/>
    </xf>
    <xf numFmtId="0" fontId="33" fillId="3" borderId="6" xfId="0" applyFont="1" applyFill="1" applyBorder="1" applyAlignment="1">
      <alignment horizontal="left" vertical="center"/>
    </xf>
    <xf numFmtId="0" fontId="22" fillId="0" borderId="9" xfId="0" applyFont="1" applyBorder="1" applyAlignment="1">
      <alignment horizontal="left" vertical="center" wrapText="1"/>
    </xf>
    <xf numFmtId="0" fontId="31" fillId="0" borderId="10" xfId="0" applyFont="1" applyBorder="1" applyAlignment="1">
      <alignment horizontal="left" vertical="center" wrapText="1"/>
    </xf>
    <xf numFmtId="0" fontId="31" fillId="0" borderId="11" xfId="0" applyFont="1" applyBorder="1" applyAlignment="1">
      <alignment horizontal="left" vertical="center" wrapText="1"/>
    </xf>
    <xf numFmtId="0" fontId="33" fillId="3" borderId="17" xfId="0" applyFont="1" applyFill="1" applyBorder="1" applyAlignment="1">
      <alignment horizontal="left" vertical="center"/>
    </xf>
    <xf numFmtId="0" fontId="33" fillId="3" borderId="18" xfId="0" applyFont="1" applyFill="1" applyBorder="1" applyAlignment="1">
      <alignment horizontal="left" vertical="center"/>
    </xf>
    <xf numFmtId="0" fontId="33" fillId="3" borderId="22" xfId="0" applyFont="1" applyFill="1" applyBorder="1" applyAlignment="1">
      <alignment horizontal="left" vertical="center"/>
    </xf>
    <xf numFmtId="0" fontId="31" fillId="0" borderId="7" xfId="0" applyFont="1" applyBorder="1" applyAlignment="1">
      <alignment horizontal="left" vertical="center" wrapText="1"/>
    </xf>
    <xf numFmtId="0" fontId="31" fillId="0" borderId="0" xfId="0" applyFont="1" applyAlignment="1">
      <alignment horizontal="left" vertical="center" wrapText="1"/>
    </xf>
    <xf numFmtId="0" fontId="31" fillId="0" borderId="8" xfId="0" applyFont="1" applyBorder="1" applyAlignment="1">
      <alignment horizontal="left" vertical="center" wrapText="1"/>
    </xf>
    <xf numFmtId="0" fontId="31" fillId="0" borderId="7" xfId="0" applyFont="1" applyBorder="1" applyAlignment="1">
      <alignment vertical="center" wrapText="1"/>
    </xf>
    <xf numFmtId="0" fontId="31" fillId="0" borderId="0" xfId="0" applyFont="1" applyAlignment="1">
      <alignment vertical="center" wrapText="1"/>
    </xf>
    <xf numFmtId="0" fontId="31" fillId="0" borderId="8" xfId="0" applyFont="1" applyBorder="1" applyAlignment="1">
      <alignment vertical="center" wrapText="1"/>
    </xf>
    <xf numFmtId="0" fontId="31" fillId="0" borderId="0" xfId="0" applyFont="1" applyAlignment="1">
      <alignment horizontal="left" vertical="center"/>
    </xf>
    <xf numFmtId="0" fontId="31" fillId="0" borderId="8" xfId="0" applyFont="1" applyBorder="1" applyAlignment="1">
      <alignment horizontal="left" vertical="center"/>
    </xf>
    <xf numFmtId="0" fontId="31" fillId="0" borderId="25" xfId="0" applyFont="1" applyBorder="1" applyAlignment="1">
      <alignment horizontal="left" vertical="center" wrapText="1"/>
    </xf>
    <xf numFmtId="0" fontId="31" fillId="0" borderId="21" xfId="0" applyFont="1" applyBorder="1" applyAlignment="1">
      <alignment horizontal="left" vertical="center" wrapText="1"/>
    </xf>
    <xf numFmtId="0" fontId="31" fillId="0" borderId="26" xfId="0" applyFont="1" applyBorder="1" applyAlignment="1">
      <alignment horizontal="left" vertical="center" wrapText="1"/>
    </xf>
    <xf numFmtId="0" fontId="31" fillId="0" borderId="4" xfId="0" applyFont="1" applyBorder="1" applyAlignment="1">
      <alignment horizontal="center" vertical="center"/>
    </xf>
    <xf numFmtId="0" fontId="31" fillId="0" borderId="6" xfId="0" applyFont="1" applyBorder="1" applyAlignment="1">
      <alignment horizontal="center" vertical="center"/>
    </xf>
    <xf numFmtId="0" fontId="33" fillId="3" borderId="4" xfId="0" applyFont="1" applyFill="1" applyBorder="1" applyAlignment="1">
      <alignment horizontal="center" vertical="center"/>
    </xf>
    <xf numFmtId="0" fontId="33" fillId="3" borderId="5" xfId="0" applyFont="1" applyFill="1" applyBorder="1" applyAlignment="1">
      <alignment horizontal="center" vertical="center"/>
    </xf>
    <xf numFmtId="0" fontId="33" fillId="3" borderId="6" xfId="0" applyFont="1" applyFill="1" applyBorder="1" applyAlignment="1">
      <alignment horizontal="center" vertical="center"/>
    </xf>
    <xf numFmtId="0" fontId="33" fillId="3" borderId="13" xfId="0" applyFont="1" applyFill="1" applyBorder="1" applyAlignment="1">
      <alignment horizontal="center" vertical="center" wrapText="1"/>
    </xf>
    <xf numFmtId="0" fontId="33" fillId="3" borderId="20"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35" fillId="3" borderId="6" xfId="0" applyFont="1" applyFill="1" applyBorder="1" applyAlignment="1">
      <alignment horizontal="center" vertical="center" wrapText="1"/>
    </xf>
    <xf numFmtId="0" fontId="25" fillId="0" borderId="4" xfId="0" applyFont="1" applyBorder="1" applyAlignment="1">
      <alignment horizontal="left" vertical="center"/>
    </xf>
    <xf numFmtId="0" fontId="25" fillId="0" borderId="5" xfId="0" applyFont="1" applyBorder="1" applyAlignment="1">
      <alignment horizontal="left" vertical="center"/>
    </xf>
    <xf numFmtId="0" fontId="25" fillId="0" borderId="6" xfId="0" applyFont="1" applyBorder="1" applyAlignment="1">
      <alignment horizontal="left"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6" xfId="0" applyFont="1" applyBorder="1" applyAlignment="1">
      <alignment horizontal="center" vertical="center"/>
    </xf>
    <xf numFmtId="0" fontId="31" fillId="0" borderId="4" xfId="0" applyFont="1" applyBorder="1" applyAlignment="1">
      <alignment horizontal="left" vertical="center"/>
    </xf>
    <xf numFmtId="0" fontId="31" fillId="0" borderId="5" xfId="0" applyFont="1" applyBorder="1" applyAlignment="1">
      <alignment horizontal="left" vertical="center"/>
    </xf>
    <xf numFmtId="0" fontId="31" fillId="0" borderId="6" xfId="0" applyFont="1" applyBorder="1" applyAlignment="1">
      <alignment horizontal="left" vertical="center"/>
    </xf>
    <xf numFmtId="0" fontId="34" fillId="0" borderId="4" xfId="0" applyFont="1" applyBorder="1" applyAlignment="1">
      <alignment horizontal="left" vertical="center"/>
    </xf>
    <xf numFmtId="0" fontId="34" fillId="0" borderId="5" xfId="0" applyFont="1" applyBorder="1" applyAlignment="1">
      <alignment horizontal="left" vertical="center"/>
    </xf>
    <xf numFmtId="0" fontId="34" fillId="0" borderId="6" xfId="0" applyFont="1" applyBorder="1" applyAlignment="1">
      <alignment horizontal="left" vertical="center"/>
    </xf>
    <xf numFmtId="0" fontId="33" fillId="3" borderId="10" xfId="9" quotePrefix="1" applyFont="1" applyFill="1" applyBorder="1" applyAlignment="1">
      <alignment horizontal="center"/>
    </xf>
    <xf numFmtId="0" fontId="31" fillId="0" borderId="0" xfId="0" applyFont="1" applyAlignment="1">
      <alignment horizontal="center"/>
    </xf>
    <xf numFmtId="0" fontId="33" fillId="3" borderId="0" xfId="0" applyFont="1" applyFill="1" applyAlignment="1">
      <alignment horizontal="center"/>
    </xf>
    <xf numFmtId="0" fontId="31" fillId="0" borderId="4" xfId="0" applyFont="1" applyBorder="1" applyAlignment="1">
      <alignment horizontal="center"/>
    </xf>
    <xf numFmtId="0" fontId="31" fillId="0" borderId="6" xfId="0" applyFont="1" applyBorder="1" applyAlignment="1">
      <alignment horizontal="center"/>
    </xf>
    <xf numFmtId="0" fontId="38" fillId="0" borderId="0" xfId="0" applyFont="1" applyAlignment="1">
      <alignment horizontal="left"/>
    </xf>
    <xf numFmtId="167" fontId="33" fillId="3" borderId="4" xfId="0" applyNumberFormat="1" applyFont="1" applyFill="1" applyBorder="1" applyAlignment="1">
      <alignment horizontal="center"/>
    </xf>
    <xf numFmtId="167" fontId="33" fillId="3" borderId="5" xfId="0" applyNumberFormat="1" applyFont="1" applyFill="1" applyBorder="1" applyAlignment="1">
      <alignment horizontal="center"/>
    </xf>
    <xf numFmtId="167" fontId="33" fillId="3" borderId="6" xfId="0" applyNumberFormat="1" applyFont="1" applyFill="1" applyBorder="1" applyAlignment="1">
      <alignment horizontal="center"/>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Alignment="1">
      <alignment horizontal="center"/>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22" xfId="0" applyFont="1" applyBorder="1" applyAlignment="1">
      <alignment horizontal="left" vertical="center" wrapText="1"/>
    </xf>
    <xf numFmtId="9" fontId="22" fillId="0" borderId="0" xfId="4" applyFont="1" applyFill="1" applyBorder="1" applyAlignment="1">
      <alignment horizontal="center"/>
    </xf>
    <xf numFmtId="0" fontId="25" fillId="0" borderId="10" xfId="0" applyFont="1" applyBorder="1" applyAlignment="1">
      <alignment horizontal="center"/>
    </xf>
    <xf numFmtId="0" fontId="33" fillId="3" borderId="12" xfId="0" applyFont="1" applyFill="1" applyBorder="1" applyAlignment="1">
      <alignment horizontal="center" vertical="center" wrapText="1"/>
    </xf>
    <xf numFmtId="0" fontId="25" fillId="0" borderId="12" xfId="0" applyFont="1" applyBorder="1" applyAlignment="1">
      <alignment horizontal="center" vertical="top"/>
    </xf>
    <xf numFmtId="0" fontId="25" fillId="0" borderId="12" xfId="0" applyFont="1" applyBorder="1" applyAlignment="1">
      <alignment horizontal="center" vertical="center"/>
    </xf>
    <xf numFmtId="0" fontId="33" fillId="3" borderId="4" xfId="0" applyFont="1" applyFill="1" applyBorder="1" applyAlignment="1">
      <alignment horizontal="left"/>
    </xf>
    <xf numFmtId="0" fontId="33" fillId="3" borderId="5" xfId="0" applyFont="1" applyFill="1" applyBorder="1" applyAlignment="1">
      <alignment horizontal="left"/>
    </xf>
    <xf numFmtId="0" fontId="33" fillId="3" borderId="6" xfId="0" applyFont="1" applyFill="1" applyBorder="1" applyAlignment="1">
      <alignment horizontal="left"/>
    </xf>
    <xf numFmtId="0" fontId="25" fillId="0" borderId="0" xfId="0" applyFont="1" applyAlignment="1">
      <alignment horizontal="left" vertical="center" wrapText="1"/>
    </xf>
    <xf numFmtId="0" fontId="25" fillId="0" borderId="0" xfId="0" applyFont="1" applyAlignment="1">
      <alignment horizontal="center" vertical="center"/>
    </xf>
    <xf numFmtId="0" fontId="30" fillId="10" borderId="0" xfId="0" applyFont="1" applyFill="1" applyAlignment="1">
      <alignment horizontal="center"/>
    </xf>
    <xf numFmtId="0" fontId="30" fillId="11" borderId="0" xfId="0" applyFont="1" applyFill="1" applyAlignment="1">
      <alignment horizontal="center"/>
    </xf>
    <xf numFmtId="0" fontId="0" fillId="12" borderId="0" xfId="0" applyFill="1" applyAlignment="1">
      <alignment horizontal="center"/>
    </xf>
    <xf numFmtId="167" fontId="33" fillId="3" borderId="0" xfId="0" applyNumberFormat="1" applyFont="1" applyFill="1" applyAlignment="1">
      <alignment horizontal="center"/>
    </xf>
    <xf numFmtId="0" fontId="39" fillId="0" borderId="8" xfId="0" applyFont="1" applyBorder="1" applyAlignment="1">
      <alignment horizontal="left" vertical="center" wrapText="1"/>
    </xf>
    <xf numFmtId="0" fontId="39" fillId="0" borderId="0" xfId="0" applyFont="1" applyAlignment="1">
      <alignment horizontal="left" vertical="center" wrapText="1"/>
    </xf>
    <xf numFmtId="0" fontId="39" fillId="0" borderId="7" xfId="0" applyFont="1" applyBorder="1" applyAlignment="1">
      <alignment horizontal="left" vertical="center" wrapText="1"/>
    </xf>
    <xf numFmtId="0" fontId="31" fillId="0" borderId="0" xfId="0" applyFont="1" applyBorder="1" applyAlignment="1">
      <alignment horizontal="left" vertical="center" wrapText="1"/>
    </xf>
    <xf numFmtId="0" fontId="40" fillId="0" borderId="0" xfId="9" applyFont="1" applyAlignment="1">
      <alignment horizontal="center"/>
    </xf>
    <xf numFmtId="0" fontId="3" fillId="0" borderId="0" xfId="0" applyFont="1" applyAlignment="1"/>
  </cellXfs>
  <cellStyles count="15">
    <cellStyle name="Hipervínculo" xfId="5" builtinId="8"/>
    <cellStyle name="Millares" xfId="1" builtinId="3"/>
    <cellStyle name="Millares [0]" xfId="2" builtinId="6"/>
    <cellStyle name="Millares 174 2" xfId="14" xr:uid="{08C4340F-B0DC-8E4C-AC28-3B58E2C2D099}"/>
    <cellStyle name="Millares 2" xfId="8" xr:uid="{94274150-C4BF-0D4D-B7B5-1C9DCB816D07}"/>
    <cellStyle name="Millares 3 11" xfId="12" xr:uid="{17FD1F94-9062-7E43-950C-5BC439C34EE5}"/>
    <cellStyle name="Moneda [0]" xfId="3" builtinId="7"/>
    <cellStyle name="Normal" xfId="0" builtinId="0"/>
    <cellStyle name="Normal 10 10 2 2 2" xfId="10" xr:uid="{6275288F-1DB8-694C-A30A-99A892CCED2D}"/>
    <cellStyle name="Normal 12 2 10" xfId="9" xr:uid="{7AE8E16C-61DC-484D-9291-4269D6428D76}"/>
    <cellStyle name="Normal 12 2 2 4" xfId="13" xr:uid="{E0F0EEEE-0D98-D840-8314-BFD6D01BAE2A}"/>
    <cellStyle name="Normal 2" xfId="6" xr:uid="{8D934C3D-8023-9749-8195-73E524509C1D}"/>
    <cellStyle name="Normal 2 2 2 3" xfId="7" xr:uid="{E61ABFD2-BC84-9B4E-BACF-B4646B318D8F}"/>
    <cellStyle name="Normal 5 2" xfId="11" xr:uid="{565B838B-7CF8-8B43-9AA6-F7AC6FF0A62E}"/>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theme" Target="theme/theme1.xml"/><Relationship Id="rId8" Type="http://schemas.openxmlformats.org/officeDocument/2006/relationships/externalLink" Target="externalLinks/externalLink1.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561975</xdr:colOff>
      <xdr:row>0</xdr:row>
      <xdr:rowOff>76201</xdr:rowOff>
    </xdr:from>
    <xdr:to>
      <xdr:col>7</xdr:col>
      <xdr:colOff>463415</xdr:colOff>
      <xdr:row>3</xdr:row>
      <xdr:rowOff>82550</xdr:rowOff>
    </xdr:to>
    <xdr:pic>
      <xdr:nvPicPr>
        <xdr:cNvPr id="2" name="Imagen 1">
          <a:extLst>
            <a:ext uri="{FF2B5EF4-FFF2-40B4-BE49-F238E27FC236}">
              <a16:creationId xmlns:a16="http://schemas.microsoft.com/office/drawing/2014/main" id="{3EB45FBF-6D80-3942-81E2-5F3496D26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6675" y="76201"/>
          <a:ext cx="1209540" cy="565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122560</xdr:colOff>
      <xdr:row>64</xdr:row>
      <xdr:rowOff>43744</xdr:rowOff>
    </xdr:from>
    <xdr:to>
      <xdr:col>5</xdr:col>
      <xdr:colOff>824870</xdr:colOff>
      <xdr:row>68</xdr:row>
      <xdr:rowOff>64064</xdr:rowOff>
    </xdr:to>
    <xdr:sp macro="" textlink="">
      <xdr:nvSpPr>
        <xdr:cNvPr id="6" name="CuadroTexto 5">
          <a:extLst>
            <a:ext uri="{FF2B5EF4-FFF2-40B4-BE49-F238E27FC236}">
              <a16:creationId xmlns:a16="http://schemas.microsoft.com/office/drawing/2014/main" id="{48726D53-DB06-0D43-A81D-EA4791D47886}"/>
            </a:ext>
          </a:extLst>
        </xdr:cNvPr>
        <xdr:cNvSpPr txBox="1"/>
      </xdr:nvSpPr>
      <xdr:spPr>
        <a:xfrm>
          <a:off x="3792860" y="9530644"/>
          <a:ext cx="2861310" cy="782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284480</xdr:colOff>
      <xdr:row>63</xdr:row>
      <xdr:rowOff>103715</xdr:rowOff>
    </xdr:from>
    <xdr:to>
      <xdr:col>2</xdr:col>
      <xdr:colOff>750357</xdr:colOff>
      <xdr:row>68</xdr:row>
      <xdr:rowOff>148166</xdr:rowOff>
    </xdr:to>
    <xdr:sp macro="" textlink="">
      <xdr:nvSpPr>
        <xdr:cNvPr id="7" name="CuadroTexto 6">
          <a:extLst>
            <a:ext uri="{FF2B5EF4-FFF2-40B4-BE49-F238E27FC236}">
              <a16:creationId xmlns:a16="http://schemas.microsoft.com/office/drawing/2014/main" id="{06625797-A317-984A-A213-209027CA76FA}"/>
            </a:ext>
            <a:ext uri="{147F2762-F138-4A5C-976F-8EAC2B608ADB}">
              <a16:predDERef xmlns:a16="http://schemas.microsoft.com/office/drawing/2014/main" pred="{614CCF32-1148-D64A-AF06-74BD430FA220}"/>
            </a:ext>
          </a:extLst>
        </xdr:cNvPr>
        <xdr:cNvSpPr txBox="1"/>
      </xdr:nvSpPr>
      <xdr:spPr>
        <a:xfrm>
          <a:off x="284480" y="9400115"/>
          <a:ext cx="3272577" cy="996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101600</xdr:colOff>
      <xdr:row>69</xdr:row>
      <xdr:rowOff>165100</xdr:rowOff>
    </xdr:from>
    <xdr:to>
      <xdr:col>2</xdr:col>
      <xdr:colOff>861060</xdr:colOff>
      <xdr:row>73</xdr:row>
      <xdr:rowOff>71496</xdr:rowOff>
    </xdr:to>
    <xdr:sp macro="" textlink="">
      <xdr:nvSpPr>
        <xdr:cNvPr id="8" name="CuadroTexto 7">
          <a:extLst>
            <a:ext uri="{FF2B5EF4-FFF2-40B4-BE49-F238E27FC236}">
              <a16:creationId xmlns:a16="http://schemas.microsoft.com/office/drawing/2014/main" id="{87A525E8-920A-4D43-B97A-1FE516AA33F6}"/>
            </a:ext>
          </a:extLst>
        </xdr:cNvPr>
        <xdr:cNvSpPr txBox="1"/>
      </xdr:nvSpPr>
      <xdr:spPr>
        <a:xfrm>
          <a:off x="101600" y="10604500"/>
          <a:ext cx="3566160" cy="6556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190995</xdr:colOff>
      <xdr:row>69</xdr:row>
      <xdr:rowOff>84407</xdr:rowOff>
    </xdr:from>
    <xdr:to>
      <xdr:col>5</xdr:col>
      <xdr:colOff>836082</xdr:colOff>
      <xdr:row>73</xdr:row>
      <xdr:rowOff>116417</xdr:rowOff>
    </xdr:to>
    <xdr:sp macro="" textlink="">
      <xdr:nvSpPr>
        <xdr:cNvPr id="9" name="CuadroTexto 8">
          <a:extLst>
            <a:ext uri="{FF2B5EF4-FFF2-40B4-BE49-F238E27FC236}">
              <a16:creationId xmlns:a16="http://schemas.microsoft.com/office/drawing/2014/main" id="{B993EB54-2EE9-F44E-9315-3BD323CC7846}"/>
            </a:ext>
          </a:extLst>
        </xdr:cNvPr>
        <xdr:cNvSpPr txBox="1"/>
      </xdr:nvSpPr>
      <xdr:spPr>
        <a:xfrm>
          <a:off x="3861295" y="10523807"/>
          <a:ext cx="2804087" cy="781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xdr:from>
      <xdr:col>3</xdr:col>
      <xdr:colOff>122560</xdr:colOff>
      <xdr:row>64</xdr:row>
      <xdr:rowOff>43744</xdr:rowOff>
    </xdr:from>
    <xdr:to>
      <xdr:col>5</xdr:col>
      <xdr:colOff>824870</xdr:colOff>
      <xdr:row>68</xdr:row>
      <xdr:rowOff>64064</xdr:rowOff>
    </xdr:to>
    <xdr:sp macro="" textlink="">
      <xdr:nvSpPr>
        <xdr:cNvPr id="10" name="CuadroTexto 9">
          <a:extLst>
            <a:ext uri="{FF2B5EF4-FFF2-40B4-BE49-F238E27FC236}">
              <a16:creationId xmlns:a16="http://schemas.microsoft.com/office/drawing/2014/main" id="{FC27444E-5D50-0D4B-9C22-8B89AC5B6F2A}"/>
            </a:ext>
          </a:extLst>
        </xdr:cNvPr>
        <xdr:cNvSpPr txBox="1"/>
      </xdr:nvSpPr>
      <xdr:spPr>
        <a:xfrm>
          <a:off x="3792860" y="9530644"/>
          <a:ext cx="2861310" cy="78232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0</xdr:col>
      <xdr:colOff>284480</xdr:colOff>
      <xdr:row>63</xdr:row>
      <xdr:rowOff>103715</xdr:rowOff>
    </xdr:from>
    <xdr:to>
      <xdr:col>2</xdr:col>
      <xdr:colOff>750357</xdr:colOff>
      <xdr:row>68</xdr:row>
      <xdr:rowOff>148166</xdr:rowOff>
    </xdr:to>
    <xdr:sp macro="" textlink="">
      <xdr:nvSpPr>
        <xdr:cNvPr id="11" name="CuadroTexto 10">
          <a:extLst>
            <a:ext uri="{FF2B5EF4-FFF2-40B4-BE49-F238E27FC236}">
              <a16:creationId xmlns:a16="http://schemas.microsoft.com/office/drawing/2014/main" id="{32F3C150-C980-C544-AE6B-2946A73E7EFA}"/>
            </a:ext>
            <a:ext uri="{147F2762-F138-4A5C-976F-8EAC2B608ADB}">
              <a16:predDERef xmlns:a16="http://schemas.microsoft.com/office/drawing/2014/main" pred="{614CCF32-1148-D64A-AF06-74BD430FA220}"/>
            </a:ext>
          </a:extLst>
        </xdr:cNvPr>
        <xdr:cNvSpPr txBox="1"/>
      </xdr:nvSpPr>
      <xdr:spPr>
        <a:xfrm>
          <a:off x="284480" y="9400115"/>
          <a:ext cx="3272577" cy="996951"/>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0</xdr:col>
      <xdr:colOff>101600</xdr:colOff>
      <xdr:row>69</xdr:row>
      <xdr:rowOff>165100</xdr:rowOff>
    </xdr:from>
    <xdr:to>
      <xdr:col>2</xdr:col>
      <xdr:colOff>861060</xdr:colOff>
      <xdr:row>73</xdr:row>
      <xdr:rowOff>71496</xdr:rowOff>
    </xdr:to>
    <xdr:sp macro="" textlink="">
      <xdr:nvSpPr>
        <xdr:cNvPr id="12" name="CuadroTexto 11">
          <a:extLst>
            <a:ext uri="{FF2B5EF4-FFF2-40B4-BE49-F238E27FC236}">
              <a16:creationId xmlns:a16="http://schemas.microsoft.com/office/drawing/2014/main" id="{8BD0397A-19E6-E048-8BB2-2420DBFC95DB}"/>
            </a:ext>
          </a:extLst>
        </xdr:cNvPr>
        <xdr:cNvSpPr txBox="1"/>
      </xdr:nvSpPr>
      <xdr:spPr>
        <a:xfrm>
          <a:off x="101600" y="10604500"/>
          <a:ext cx="3566160" cy="655696"/>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3</xdr:col>
      <xdr:colOff>190995</xdr:colOff>
      <xdr:row>69</xdr:row>
      <xdr:rowOff>84407</xdr:rowOff>
    </xdr:from>
    <xdr:to>
      <xdr:col>5</xdr:col>
      <xdr:colOff>836082</xdr:colOff>
      <xdr:row>73</xdr:row>
      <xdr:rowOff>116417</xdr:rowOff>
    </xdr:to>
    <xdr:sp macro="" textlink="">
      <xdr:nvSpPr>
        <xdr:cNvPr id="13" name="CuadroTexto 12">
          <a:extLst>
            <a:ext uri="{FF2B5EF4-FFF2-40B4-BE49-F238E27FC236}">
              <a16:creationId xmlns:a16="http://schemas.microsoft.com/office/drawing/2014/main" id="{EBE64AED-2EDA-DB4B-B385-EF146F039663}"/>
            </a:ext>
          </a:extLst>
        </xdr:cNvPr>
        <xdr:cNvSpPr txBox="1"/>
      </xdr:nvSpPr>
      <xdr:spPr>
        <a:xfrm>
          <a:off x="3861295" y="10523807"/>
          <a:ext cx="2804087" cy="7813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twoCellAnchor>
    <xdr:from>
      <xdr:col>3</xdr:col>
      <xdr:colOff>122560</xdr:colOff>
      <xdr:row>64</xdr:row>
      <xdr:rowOff>43744</xdr:rowOff>
    </xdr:from>
    <xdr:to>
      <xdr:col>5</xdr:col>
      <xdr:colOff>824870</xdr:colOff>
      <xdr:row>68</xdr:row>
      <xdr:rowOff>64064</xdr:rowOff>
    </xdr:to>
    <xdr:sp macro="" textlink="">
      <xdr:nvSpPr>
        <xdr:cNvPr id="14" name="CuadroTexto 13">
          <a:extLst>
            <a:ext uri="{FF2B5EF4-FFF2-40B4-BE49-F238E27FC236}">
              <a16:creationId xmlns:a16="http://schemas.microsoft.com/office/drawing/2014/main" id="{C0E6B7FF-7487-4545-A00F-EE7D1712C6E5}"/>
            </a:ext>
          </a:extLst>
        </xdr:cNvPr>
        <xdr:cNvSpPr txBox="1"/>
      </xdr:nvSpPr>
      <xdr:spPr>
        <a:xfrm>
          <a:off x="3792860" y="9530644"/>
          <a:ext cx="2861310" cy="782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284480</xdr:colOff>
      <xdr:row>63</xdr:row>
      <xdr:rowOff>103715</xdr:rowOff>
    </xdr:from>
    <xdr:to>
      <xdr:col>2</xdr:col>
      <xdr:colOff>750357</xdr:colOff>
      <xdr:row>68</xdr:row>
      <xdr:rowOff>148166</xdr:rowOff>
    </xdr:to>
    <xdr:sp macro="" textlink="">
      <xdr:nvSpPr>
        <xdr:cNvPr id="15" name="CuadroTexto 14">
          <a:extLst>
            <a:ext uri="{FF2B5EF4-FFF2-40B4-BE49-F238E27FC236}">
              <a16:creationId xmlns:a16="http://schemas.microsoft.com/office/drawing/2014/main" id="{C0306D23-7BA9-7A41-9946-257843F873A4}"/>
            </a:ext>
            <a:ext uri="{147F2762-F138-4A5C-976F-8EAC2B608ADB}">
              <a16:predDERef xmlns:a16="http://schemas.microsoft.com/office/drawing/2014/main" pred="{614CCF32-1148-D64A-AF06-74BD430FA220}"/>
            </a:ext>
          </a:extLst>
        </xdr:cNvPr>
        <xdr:cNvSpPr txBox="1"/>
      </xdr:nvSpPr>
      <xdr:spPr>
        <a:xfrm>
          <a:off x="284480" y="9400115"/>
          <a:ext cx="3272577" cy="996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101600</xdr:colOff>
      <xdr:row>69</xdr:row>
      <xdr:rowOff>165100</xdr:rowOff>
    </xdr:from>
    <xdr:to>
      <xdr:col>2</xdr:col>
      <xdr:colOff>861060</xdr:colOff>
      <xdr:row>73</xdr:row>
      <xdr:rowOff>71496</xdr:rowOff>
    </xdr:to>
    <xdr:sp macro="" textlink="">
      <xdr:nvSpPr>
        <xdr:cNvPr id="16" name="CuadroTexto 15">
          <a:extLst>
            <a:ext uri="{FF2B5EF4-FFF2-40B4-BE49-F238E27FC236}">
              <a16:creationId xmlns:a16="http://schemas.microsoft.com/office/drawing/2014/main" id="{40C0B80A-109B-0849-9F93-26B69BD20451}"/>
            </a:ext>
          </a:extLst>
        </xdr:cNvPr>
        <xdr:cNvSpPr txBox="1"/>
      </xdr:nvSpPr>
      <xdr:spPr>
        <a:xfrm>
          <a:off x="101600" y="10604500"/>
          <a:ext cx="3566160" cy="6556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190995</xdr:colOff>
      <xdr:row>69</xdr:row>
      <xdr:rowOff>84407</xdr:rowOff>
    </xdr:from>
    <xdr:to>
      <xdr:col>5</xdr:col>
      <xdr:colOff>836082</xdr:colOff>
      <xdr:row>73</xdr:row>
      <xdr:rowOff>116417</xdr:rowOff>
    </xdr:to>
    <xdr:sp macro="" textlink="">
      <xdr:nvSpPr>
        <xdr:cNvPr id="17" name="CuadroTexto 16">
          <a:extLst>
            <a:ext uri="{FF2B5EF4-FFF2-40B4-BE49-F238E27FC236}">
              <a16:creationId xmlns:a16="http://schemas.microsoft.com/office/drawing/2014/main" id="{84420878-F416-8843-B73A-A3E28F72E1F4}"/>
            </a:ext>
          </a:extLst>
        </xdr:cNvPr>
        <xdr:cNvSpPr txBox="1"/>
      </xdr:nvSpPr>
      <xdr:spPr>
        <a:xfrm>
          <a:off x="3861295" y="10523807"/>
          <a:ext cx="2804087" cy="781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125</xdr:row>
      <xdr:rowOff>34636</xdr:rowOff>
    </xdr:from>
    <xdr:to>
      <xdr:col>7</xdr:col>
      <xdr:colOff>12700</xdr:colOff>
      <xdr:row>134</xdr:row>
      <xdr:rowOff>0</xdr:rowOff>
    </xdr:to>
    <xdr:cxnSp macro="">
      <xdr:nvCxnSpPr>
        <xdr:cNvPr id="2" name="Conector recto 1">
          <a:extLst>
            <a:ext uri="{FF2B5EF4-FFF2-40B4-BE49-F238E27FC236}">
              <a16:creationId xmlns:a16="http://schemas.microsoft.com/office/drawing/2014/main" id="{6FEFCFA2-FEBB-BB4F-BA9A-99CC036A4E8F}"/>
            </a:ext>
          </a:extLst>
        </xdr:cNvPr>
        <xdr:cNvCxnSpPr/>
      </xdr:nvCxnSpPr>
      <xdr:spPr>
        <a:xfrm>
          <a:off x="5727700" y="29651036"/>
          <a:ext cx="2425700" cy="145126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277</xdr:row>
      <xdr:rowOff>0</xdr:rowOff>
    </xdr:from>
    <xdr:to>
      <xdr:col>4</xdr:col>
      <xdr:colOff>1943100</xdr:colOff>
      <xdr:row>282</xdr:row>
      <xdr:rowOff>165100</xdr:rowOff>
    </xdr:to>
    <xdr:cxnSp macro="">
      <xdr:nvCxnSpPr>
        <xdr:cNvPr id="3" name="Conector recto 2">
          <a:extLst>
            <a:ext uri="{FF2B5EF4-FFF2-40B4-BE49-F238E27FC236}">
              <a16:creationId xmlns:a16="http://schemas.microsoft.com/office/drawing/2014/main" id="{6CE7EF6D-54F9-7941-A9F4-B2D25F64459C}"/>
            </a:ext>
          </a:extLst>
        </xdr:cNvPr>
        <xdr:cNvCxnSpPr/>
      </xdr:nvCxnSpPr>
      <xdr:spPr>
        <a:xfrm>
          <a:off x="0" y="48145700"/>
          <a:ext cx="5727700" cy="990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287</xdr:row>
      <xdr:rowOff>25400</xdr:rowOff>
    </xdr:from>
    <xdr:to>
      <xdr:col>5</xdr:col>
      <xdr:colOff>1638300</xdr:colOff>
      <xdr:row>292</xdr:row>
      <xdr:rowOff>152400</xdr:rowOff>
    </xdr:to>
    <xdr:cxnSp macro="">
      <xdr:nvCxnSpPr>
        <xdr:cNvPr id="4" name="Conector recto 3">
          <a:extLst>
            <a:ext uri="{FF2B5EF4-FFF2-40B4-BE49-F238E27FC236}">
              <a16:creationId xmlns:a16="http://schemas.microsoft.com/office/drawing/2014/main" id="{6E10ACB0-46D5-8C49-A477-BD78974A19BC}"/>
            </a:ext>
          </a:extLst>
        </xdr:cNvPr>
        <xdr:cNvCxnSpPr/>
      </xdr:nvCxnSpPr>
      <xdr:spPr>
        <a:xfrm>
          <a:off x="0" y="50368200"/>
          <a:ext cx="6934200" cy="9525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272</xdr:row>
      <xdr:rowOff>38100</xdr:rowOff>
    </xdr:from>
    <xdr:to>
      <xdr:col>7</xdr:col>
      <xdr:colOff>25400</xdr:colOff>
      <xdr:row>273</xdr:row>
      <xdr:rowOff>0</xdr:rowOff>
    </xdr:to>
    <xdr:cxnSp macro="">
      <xdr:nvCxnSpPr>
        <xdr:cNvPr id="5" name="Conector recto 4">
          <a:extLst>
            <a:ext uri="{FF2B5EF4-FFF2-40B4-BE49-F238E27FC236}">
              <a16:creationId xmlns:a16="http://schemas.microsoft.com/office/drawing/2014/main" id="{840982D6-3199-1E49-AB89-F7A792190623}"/>
            </a:ext>
          </a:extLst>
        </xdr:cNvPr>
        <xdr:cNvCxnSpPr/>
      </xdr:nvCxnSpPr>
      <xdr:spPr>
        <a:xfrm>
          <a:off x="5727700" y="47167800"/>
          <a:ext cx="2438400" cy="127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351</xdr:row>
      <xdr:rowOff>25400</xdr:rowOff>
    </xdr:from>
    <xdr:to>
      <xdr:col>7</xdr:col>
      <xdr:colOff>0</xdr:colOff>
      <xdr:row>363</xdr:row>
      <xdr:rowOff>152400</xdr:rowOff>
    </xdr:to>
    <xdr:cxnSp macro="">
      <xdr:nvCxnSpPr>
        <xdr:cNvPr id="6" name="Conector recto 5">
          <a:extLst>
            <a:ext uri="{FF2B5EF4-FFF2-40B4-BE49-F238E27FC236}">
              <a16:creationId xmlns:a16="http://schemas.microsoft.com/office/drawing/2014/main" id="{F5185D7D-57B8-5948-8BBC-3C071EC9F941}"/>
            </a:ext>
          </a:extLst>
        </xdr:cNvPr>
        <xdr:cNvCxnSpPr/>
      </xdr:nvCxnSpPr>
      <xdr:spPr>
        <a:xfrm>
          <a:off x="5727700" y="56184800"/>
          <a:ext cx="2413000" cy="21082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380</xdr:row>
      <xdr:rowOff>12700</xdr:rowOff>
    </xdr:from>
    <xdr:to>
      <xdr:col>6</xdr:col>
      <xdr:colOff>1206500</xdr:colOff>
      <xdr:row>383</xdr:row>
      <xdr:rowOff>139700</xdr:rowOff>
    </xdr:to>
    <xdr:cxnSp macro="">
      <xdr:nvCxnSpPr>
        <xdr:cNvPr id="7" name="Conector recto 6">
          <a:extLst>
            <a:ext uri="{FF2B5EF4-FFF2-40B4-BE49-F238E27FC236}">
              <a16:creationId xmlns:a16="http://schemas.microsoft.com/office/drawing/2014/main" id="{48563FC9-86CF-5F4E-8AA4-023B2548C482}"/>
            </a:ext>
          </a:extLst>
        </xdr:cNvPr>
        <xdr:cNvCxnSpPr/>
      </xdr:nvCxnSpPr>
      <xdr:spPr>
        <a:xfrm>
          <a:off x="5727700" y="60794900"/>
          <a:ext cx="2413000" cy="622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527</xdr:row>
      <xdr:rowOff>12700</xdr:rowOff>
    </xdr:from>
    <xdr:to>
      <xdr:col>7</xdr:col>
      <xdr:colOff>0</xdr:colOff>
      <xdr:row>532</xdr:row>
      <xdr:rowOff>127000</xdr:rowOff>
    </xdr:to>
    <xdr:cxnSp macro="">
      <xdr:nvCxnSpPr>
        <xdr:cNvPr id="8" name="Conector recto 7">
          <a:extLst>
            <a:ext uri="{FF2B5EF4-FFF2-40B4-BE49-F238E27FC236}">
              <a16:creationId xmlns:a16="http://schemas.microsoft.com/office/drawing/2014/main" id="{6C71040C-07BA-6F45-A3A9-81DC6D61C572}"/>
            </a:ext>
          </a:extLst>
        </xdr:cNvPr>
        <xdr:cNvCxnSpPr/>
      </xdr:nvCxnSpPr>
      <xdr:spPr>
        <a:xfrm>
          <a:off x="5727700" y="78079600"/>
          <a:ext cx="2413000" cy="9398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535</xdr:row>
      <xdr:rowOff>25400</xdr:rowOff>
    </xdr:from>
    <xdr:to>
      <xdr:col>7</xdr:col>
      <xdr:colOff>0</xdr:colOff>
      <xdr:row>540</xdr:row>
      <xdr:rowOff>139700</xdr:rowOff>
    </xdr:to>
    <xdr:cxnSp macro="">
      <xdr:nvCxnSpPr>
        <xdr:cNvPr id="9" name="Conector recto 8">
          <a:extLst>
            <a:ext uri="{FF2B5EF4-FFF2-40B4-BE49-F238E27FC236}">
              <a16:creationId xmlns:a16="http://schemas.microsoft.com/office/drawing/2014/main" id="{B4661DE1-0FBD-6A4E-8F8A-61DF7D8A9959}"/>
            </a:ext>
          </a:extLst>
        </xdr:cNvPr>
        <xdr:cNvCxnSpPr/>
      </xdr:nvCxnSpPr>
      <xdr:spPr>
        <a:xfrm>
          <a:off x="5727700" y="79413100"/>
          <a:ext cx="2413000" cy="9398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620</xdr:row>
      <xdr:rowOff>25400</xdr:rowOff>
    </xdr:from>
    <xdr:to>
      <xdr:col>7</xdr:col>
      <xdr:colOff>50800</xdr:colOff>
      <xdr:row>621</xdr:row>
      <xdr:rowOff>0</xdr:rowOff>
    </xdr:to>
    <xdr:cxnSp macro="">
      <xdr:nvCxnSpPr>
        <xdr:cNvPr id="10" name="Conector recto 9">
          <a:extLst>
            <a:ext uri="{FF2B5EF4-FFF2-40B4-BE49-F238E27FC236}">
              <a16:creationId xmlns:a16="http://schemas.microsoft.com/office/drawing/2014/main" id="{1728F65C-A0DD-0D4C-89AD-23BF81F245DE}"/>
            </a:ext>
          </a:extLst>
        </xdr:cNvPr>
        <xdr:cNvCxnSpPr/>
      </xdr:nvCxnSpPr>
      <xdr:spPr>
        <a:xfrm>
          <a:off x="5727700" y="95567500"/>
          <a:ext cx="24638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653</xdr:row>
      <xdr:rowOff>12700</xdr:rowOff>
    </xdr:from>
    <xdr:to>
      <xdr:col>7</xdr:col>
      <xdr:colOff>38100</xdr:colOff>
      <xdr:row>654</xdr:row>
      <xdr:rowOff>0</xdr:rowOff>
    </xdr:to>
    <xdr:cxnSp macro="">
      <xdr:nvCxnSpPr>
        <xdr:cNvPr id="11" name="Conector recto 10">
          <a:extLst>
            <a:ext uri="{FF2B5EF4-FFF2-40B4-BE49-F238E27FC236}">
              <a16:creationId xmlns:a16="http://schemas.microsoft.com/office/drawing/2014/main" id="{FED4A75E-AC8D-C742-8880-0A1A496BB382}"/>
            </a:ext>
          </a:extLst>
        </xdr:cNvPr>
        <xdr:cNvCxnSpPr/>
      </xdr:nvCxnSpPr>
      <xdr:spPr>
        <a:xfrm>
          <a:off x="5727700" y="126619000"/>
          <a:ext cx="2451100" cy="152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1104900</xdr:colOff>
      <xdr:row>714</xdr:row>
      <xdr:rowOff>25400</xdr:rowOff>
    </xdr:from>
    <xdr:to>
      <xdr:col>7</xdr:col>
      <xdr:colOff>12700</xdr:colOff>
      <xdr:row>714</xdr:row>
      <xdr:rowOff>165100</xdr:rowOff>
    </xdr:to>
    <xdr:cxnSp macro="">
      <xdr:nvCxnSpPr>
        <xdr:cNvPr id="12" name="Conector recto 11">
          <a:extLst>
            <a:ext uri="{FF2B5EF4-FFF2-40B4-BE49-F238E27FC236}">
              <a16:creationId xmlns:a16="http://schemas.microsoft.com/office/drawing/2014/main" id="{BA39D95E-8755-8B40-9950-4BE8C9940AE1}"/>
            </a:ext>
          </a:extLst>
        </xdr:cNvPr>
        <xdr:cNvCxnSpPr/>
      </xdr:nvCxnSpPr>
      <xdr:spPr>
        <a:xfrm>
          <a:off x="5626100" y="1084961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1117600</xdr:colOff>
      <xdr:row>708</xdr:row>
      <xdr:rowOff>25400</xdr:rowOff>
    </xdr:from>
    <xdr:to>
      <xdr:col>7</xdr:col>
      <xdr:colOff>25400</xdr:colOff>
      <xdr:row>708</xdr:row>
      <xdr:rowOff>165100</xdr:rowOff>
    </xdr:to>
    <xdr:cxnSp macro="">
      <xdr:nvCxnSpPr>
        <xdr:cNvPr id="13" name="Conector recto 12">
          <a:extLst>
            <a:ext uri="{FF2B5EF4-FFF2-40B4-BE49-F238E27FC236}">
              <a16:creationId xmlns:a16="http://schemas.microsoft.com/office/drawing/2014/main" id="{9C7172DC-B1C5-444C-9DEA-B7D3DCD5A134}"/>
            </a:ext>
          </a:extLst>
        </xdr:cNvPr>
        <xdr:cNvCxnSpPr/>
      </xdr:nvCxnSpPr>
      <xdr:spPr>
        <a:xfrm>
          <a:off x="5638800" y="1075055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736</xdr:row>
      <xdr:rowOff>170089</xdr:rowOff>
    </xdr:from>
    <xdr:to>
      <xdr:col>7</xdr:col>
      <xdr:colOff>0</xdr:colOff>
      <xdr:row>739</xdr:row>
      <xdr:rowOff>141061</xdr:rowOff>
    </xdr:to>
    <xdr:cxnSp macro="">
      <xdr:nvCxnSpPr>
        <xdr:cNvPr id="14" name="Conector recto 13">
          <a:extLst>
            <a:ext uri="{FF2B5EF4-FFF2-40B4-BE49-F238E27FC236}">
              <a16:creationId xmlns:a16="http://schemas.microsoft.com/office/drawing/2014/main" id="{82E26B8D-5849-BA4F-BDB1-2E1F91065851}"/>
            </a:ext>
          </a:extLst>
        </xdr:cNvPr>
        <xdr:cNvCxnSpPr/>
      </xdr:nvCxnSpPr>
      <xdr:spPr>
        <a:xfrm>
          <a:off x="5727700" y="112272989"/>
          <a:ext cx="2413000" cy="466272"/>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747</xdr:row>
      <xdr:rowOff>12700</xdr:rowOff>
    </xdr:from>
    <xdr:to>
      <xdr:col>6</xdr:col>
      <xdr:colOff>1270000</xdr:colOff>
      <xdr:row>749</xdr:row>
      <xdr:rowOff>165100</xdr:rowOff>
    </xdr:to>
    <xdr:cxnSp macro="">
      <xdr:nvCxnSpPr>
        <xdr:cNvPr id="15" name="Conector recto 14">
          <a:extLst>
            <a:ext uri="{FF2B5EF4-FFF2-40B4-BE49-F238E27FC236}">
              <a16:creationId xmlns:a16="http://schemas.microsoft.com/office/drawing/2014/main" id="{2B5FA446-9043-164C-A363-AD9DB7277410}"/>
            </a:ext>
          </a:extLst>
        </xdr:cNvPr>
        <xdr:cNvCxnSpPr/>
      </xdr:nvCxnSpPr>
      <xdr:spPr>
        <a:xfrm>
          <a:off x="5727700" y="113931700"/>
          <a:ext cx="2413000"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50800</xdr:colOff>
      <xdr:row>765</xdr:row>
      <xdr:rowOff>12700</xdr:rowOff>
    </xdr:from>
    <xdr:to>
      <xdr:col>6</xdr:col>
      <xdr:colOff>1320800</xdr:colOff>
      <xdr:row>768</xdr:row>
      <xdr:rowOff>165100</xdr:rowOff>
    </xdr:to>
    <xdr:cxnSp macro="">
      <xdr:nvCxnSpPr>
        <xdr:cNvPr id="16" name="Conector recto 15">
          <a:extLst>
            <a:ext uri="{FF2B5EF4-FFF2-40B4-BE49-F238E27FC236}">
              <a16:creationId xmlns:a16="http://schemas.microsoft.com/office/drawing/2014/main" id="{B3A830D5-74B0-9342-8E3B-1A7C624370BA}"/>
            </a:ext>
          </a:extLst>
        </xdr:cNvPr>
        <xdr:cNvCxnSpPr/>
      </xdr:nvCxnSpPr>
      <xdr:spPr>
        <a:xfrm>
          <a:off x="5778500" y="116903500"/>
          <a:ext cx="2362200" cy="647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12700</xdr:colOff>
      <xdr:row>775</xdr:row>
      <xdr:rowOff>12700</xdr:rowOff>
    </xdr:from>
    <xdr:to>
      <xdr:col>6</xdr:col>
      <xdr:colOff>1320800</xdr:colOff>
      <xdr:row>779</xdr:row>
      <xdr:rowOff>139700</xdr:rowOff>
    </xdr:to>
    <xdr:cxnSp macro="">
      <xdr:nvCxnSpPr>
        <xdr:cNvPr id="17" name="Conector recto 16">
          <a:extLst>
            <a:ext uri="{FF2B5EF4-FFF2-40B4-BE49-F238E27FC236}">
              <a16:creationId xmlns:a16="http://schemas.microsoft.com/office/drawing/2014/main" id="{59D03664-C2C3-884A-BE6C-DB0BF31EA66A}"/>
            </a:ext>
          </a:extLst>
        </xdr:cNvPr>
        <xdr:cNvCxnSpPr/>
      </xdr:nvCxnSpPr>
      <xdr:spPr>
        <a:xfrm>
          <a:off x="5740400" y="118554500"/>
          <a:ext cx="2400300" cy="787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813</xdr:row>
      <xdr:rowOff>0</xdr:rowOff>
    </xdr:from>
    <xdr:to>
      <xdr:col>6</xdr:col>
      <xdr:colOff>1968500</xdr:colOff>
      <xdr:row>826</xdr:row>
      <xdr:rowOff>0</xdr:rowOff>
    </xdr:to>
    <xdr:cxnSp macro="">
      <xdr:nvCxnSpPr>
        <xdr:cNvPr id="18" name="Conector recto 17">
          <a:extLst>
            <a:ext uri="{FF2B5EF4-FFF2-40B4-BE49-F238E27FC236}">
              <a16:creationId xmlns:a16="http://schemas.microsoft.com/office/drawing/2014/main" id="{118A7F2D-FAC4-B143-98DD-FBD7EAF52839}"/>
            </a:ext>
          </a:extLst>
        </xdr:cNvPr>
        <xdr:cNvCxnSpPr/>
      </xdr:nvCxnSpPr>
      <xdr:spPr>
        <a:xfrm>
          <a:off x="5727700" y="126479300"/>
          <a:ext cx="2413000" cy="2146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542497</xdr:colOff>
      <xdr:row>1000</xdr:row>
      <xdr:rowOff>110209</xdr:rowOff>
    </xdr:from>
    <xdr:to>
      <xdr:col>6</xdr:col>
      <xdr:colOff>376268</xdr:colOff>
      <xdr:row>1006</xdr:row>
      <xdr:rowOff>32105</xdr:rowOff>
    </xdr:to>
    <xdr:sp macro="" textlink="">
      <xdr:nvSpPr>
        <xdr:cNvPr id="19" name="CuadroTexto 18">
          <a:extLst>
            <a:ext uri="{FF2B5EF4-FFF2-40B4-BE49-F238E27FC236}">
              <a16:creationId xmlns:a16="http://schemas.microsoft.com/office/drawing/2014/main" id="{1C1E1B1D-68D3-5444-899B-454546C96633}"/>
            </a:ext>
            <a:ext uri="{147F2762-F138-4A5C-976F-8EAC2B608ADB}">
              <a16:predDERef xmlns:a16="http://schemas.microsoft.com/office/drawing/2014/main" pred="{8711C92A-FAEB-9B4E-9A34-BBF554228050}"/>
            </a:ext>
          </a:extLst>
        </xdr:cNvPr>
        <xdr:cNvSpPr txBox="1"/>
      </xdr:nvSpPr>
      <xdr:spPr>
        <a:xfrm>
          <a:off x="5063697" y="134755609"/>
          <a:ext cx="2246771" cy="912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1</xdr:col>
      <xdr:colOff>62865</xdr:colOff>
      <xdr:row>1000</xdr:row>
      <xdr:rowOff>0</xdr:rowOff>
    </xdr:from>
    <xdr:to>
      <xdr:col>3</xdr:col>
      <xdr:colOff>369136</xdr:colOff>
      <xdr:row>1006</xdr:row>
      <xdr:rowOff>108022</xdr:rowOff>
    </xdr:to>
    <xdr:sp macro="" textlink="">
      <xdr:nvSpPr>
        <xdr:cNvPr id="20" name="CuadroTexto 19">
          <a:extLst>
            <a:ext uri="{FF2B5EF4-FFF2-40B4-BE49-F238E27FC236}">
              <a16:creationId xmlns:a16="http://schemas.microsoft.com/office/drawing/2014/main" id="{29B47A13-1F68-124D-9E8E-A798E44110D3}"/>
            </a:ext>
            <a:ext uri="{147F2762-F138-4A5C-976F-8EAC2B608ADB}">
              <a16:predDERef xmlns:a16="http://schemas.microsoft.com/office/drawing/2014/main" pred="{A4D88F39-F2FA-3349-B846-EF1D091F5384}"/>
            </a:ext>
          </a:extLst>
        </xdr:cNvPr>
        <xdr:cNvSpPr txBox="1"/>
      </xdr:nvSpPr>
      <xdr:spPr>
        <a:xfrm>
          <a:off x="1116965" y="134645400"/>
          <a:ext cx="2566871" cy="10986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1</xdr:col>
      <xdr:colOff>231554</xdr:colOff>
      <xdr:row>1008</xdr:row>
      <xdr:rowOff>147181</xdr:rowOff>
    </xdr:from>
    <xdr:to>
      <xdr:col>3</xdr:col>
      <xdr:colOff>178214</xdr:colOff>
      <xdr:row>1012</xdr:row>
      <xdr:rowOff>110021</xdr:rowOff>
    </xdr:to>
    <xdr:sp macro="" textlink="">
      <xdr:nvSpPr>
        <xdr:cNvPr id="21" name="CuadroTexto 20">
          <a:extLst>
            <a:ext uri="{FF2B5EF4-FFF2-40B4-BE49-F238E27FC236}">
              <a16:creationId xmlns:a16="http://schemas.microsoft.com/office/drawing/2014/main" id="{89208A56-C44C-BA4B-AE29-078004895503}"/>
            </a:ext>
            <a:ext uri="{147F2762-F138-4A5C-976F-8EAC2B608ADB}">
              <a16:predDERef xmlns:a16="http://schemas.microsoft.com/office/drawing/2014/main" pred="{01E0FB5D-4F27-0348-B030-EB0F57D2D128}"/>
            </a:ext>
          </a:extLst>
        </xdr:cNvPr>
        <xdr:cNvSpPr txBox="1"/>
      </xdr:nvSpPr>
      <xdr:spPr>
        <a:xfrm>
          <a:off x="1285654" y="136113381"/>
          <a:ext cx="2207260" cy="623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4</xdr:col>
      <xdr:colOff>439482</xdr:colOff>
      <xdr:row>1008</xdr:row>
      <xdr:rowOff>72132</xdr:rowOff>
    </xdr:from>
    <xdr:to>
      <xdr:col>6</xdr:col>
      <xdr:colOff>463680</xdr:colOff>
      <xdr:row>1012</xdr:row>
      <xdr:rowOff>154942</xdr:rowOff>
    </xdr:to>
    <xdr:sp macro="" textlink="">
      <xdr:nvSpPr>
        <xdr:cNvPr id="22" name="CuadroTexto 21">
          <a:extLst>
            <a:ext uri="{FF2B5EF4-FFF2-40B4-BE49-F238E27FC236}">
              <a16:creationId xmlns:a16="http://schemas.microsoft.com/office/drawing/2014/main" id="{329B0FC3-A12C-B049-B7E9-9F278F6A3EF9}"/>
            </a:ext>
            <a:ext uri="{147F2762-F138-4A5C-976F-8EAC2B608ADB}">
              <a16:predDERef xmlns:a16="http://schemas.microsoft.com/office/drawing/2014/main" pred="{ECE5DFAF-3DE3-2544-AF46-C229FA15403A}"/>
            </a:ext>
          </a:extLst>
        </xdr:cNvPr>
        <xdr:cNvSpPr txBox="1"/>
      </xdr:nvSpPr>
      <xdr:spPr>
        <a:xfrm>
          <a:off x="4960682" y="136038332"/>
          <a:ext cx="24371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xdr:from>
      <xdr:col>4</xdr:col>
      <xdr:colOff>1117600</xdr:colOff>
      <xdr:row>714</xdr:row>
      <xdr:rowOff>25400</xdr:rowOff>
    </xdr:from>
    <xdr:to>
      <xdr:col>7</xdr:col>
      <xdr:colOff>25400</xdr:colOff>
      <xdr:row>714</xdr:row>
      <xdr:rowOff>165100</xdr:rowOff>
    </xdr:to>
    <xdr:cxnSp macro="">
      <xdr:nvCxnSpPr>
        <xdr:cNvPr id="23" name="Conector recto 22">
          <a:extLst>
            <a:ext uri="{FF2B5EF4-FFF2-40B4-BE49-F238E27FC236}">
              <a16:creationId xmlns:a16="http://schemas.microsoft.com/office/drawing/2014/main" id="{BA3D690F-0970-D94C-A317-91797F621A15}"/>
            </a:ext>
          </a:extLst>
        </xdr:cNvPr>
        <xdr:cNvCxnSpPr/>
      </xdr:nvCxnSpPr>
      <xdr:spPr>
        <a:xfrm>
          <a:off x="5638800" y="1084961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ta%203"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ota%20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ota%20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ota%206"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ota%207"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ota%209"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Nota%2010"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ota%2014"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ota%201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Nota%2016"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Nota%208"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Nota%201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Nota%2012"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ota%2013"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Nota%2017"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Nota%2018"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Nota%2019"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Nota%2020"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0Nota%202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Nota%202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Nota%2023"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Nota%2024"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Nota%2025"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Nota%2026"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Nota%2027"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Nota%2028"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Nota%202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Nota%2030"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ota%2031"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Nota%203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Nota%2033"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Nota%2034"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Nota%2035"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Nota%203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Nota%2036"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Nota%20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Nota%201"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Nota%204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ota%2039"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Nota%203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4"/>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5"/>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6"/>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7"/>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9"/>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0"/>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4"/>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5"/>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6"/>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8"/>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2"/>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3"/>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7"/>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8"/>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9"/>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0"/>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Nota 21"/>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2"/>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3"/>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4"/>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5"/>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6"/>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7"/>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8"/>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9"/>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0"/>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1"/>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2"/>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3"/>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4"/>
    </sheetNames>
    <sheetDataSet>
      <sheetData sheetId="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5"/>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7"/>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6"/>
    </sheetNames>
    <sheetDataSet>
      <sheetData sheetId="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2"/>
    </sheetNames>
    <sheetDataSet>
      <sheetData sheetId="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1"/>
    </sheetNames>
    <sheetDataSet>
      <sheetData sheetId="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40"/>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9"/>
    </sheetNames>
    <sheetDataSet>
      <sheetData sheetId="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 38"/>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bilidad@paraguaypork.com.py"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28E6A-83FB-A444-8A77-ACEDFF14226B}">
  <sheetPr>
    <tabColor theme="1"/>
  </sheetPr>
  <dimension ref="A3:P73"/>
  <sheetViews>
    <sheetView showGridLines="0" topLeftCell="A38" workbookViewId="0">
      <selection activeCell="H31" sqref="H31"/>
    </sheetView>
  </sheetViews>
  <sheetFormatPr defaultColWidth="11.5" defaultRowHeight="14.1"/>
  <cols>
    <col min="1" max="1" width="11.5" style="1"/>
    <col min="2" max="2" width="16.875" style="1" customWidth="1"/>
    <col min="3" max="3" width="25.875" style="1" customWidth="1"/>
    <col min="4" max="4" width="22" style="1" customWidth="1"/>
    <col min="5" max="6" width="17" style="1" customWidth="1"/>
    <col min="7" max="7" width="18.5" style="1" customWidth="1"/>
    <col min="8" max="8" width="13.375" style="1" customWidth="1"/>
    <col min="9" max="11" width="11.5" style="1"/>
    <col min="12" max="12" width="17" style="1" customWidth="1"/>
    <col min="13" max="15" width="11.5" style="1"/>
    <col min="16" max="16" width="13.875" style="1" bestFit="1" customWidth="1"/>
    <col min="17" max="16384" width="11.5" style="1"/>
  </cols>
  <sheetData>
    <row r="3" spans="1:6" ht="15" thickBot="1"/>
    <row r="4" spans="1:6" ht="15" thickBot="1">
      <c r="B4" s="475" t="s">
        <v>0</v>
      </c>
      <c r="C4" s="476"/>
      <c r="D4" s="476"/>
      <c r="E4" s="476"/>
      <c r="F4" s="477"/>
    </row>
    <row r="5" spans="1:6" ht="15" thickBot="1"/>
    <row r="6" spans="1:6" ht="15" thickBot="1">
      <c r="B6" s="475" t="s">
        <v>1</v>
      </c>
      <c r="C6" s="476"/>
      <c r="D6" s="476"/>
      <c r="E6" s="476"/>
      <c r="F6" s="477"/>
    </row>
    <row r="8" spans="1:6">
      <c r="B8" s="2" t="s">
        <v>2</v>
      </c>
      <c r="D8" s="3">
        <v>46022</v>
      </c>
    </row>
    <row r="10" spans="1:6">
      <c r="A10" s="2">
        <v>1</v>
      </c>
      <c r="B10" s="4" t="s">
        <v>3</v>
      </c>
    </row>
    <row r="11" spans="1:6">
      <c r="A11" s="2"/>
      <c r="B11" s="2"/>
    </row>
    <row r="12" spans="1:6">
      <c r="A12" s="5" t="s">
        <v>4</v>
      </c>
      <c r="B12" s="2" t="s">
        <v>5</v>
      </c>
      <c r="D12" s="1" t="s">
        <v>6</v>
      </c>
    </row>
    <row r="13" spans="1:6">
      <c r="A13" s="6"/>
    </row>
    <row r="14" spans="1:6">
      <c r="A14" s="5" t="s">
        <v>7</v>
      </c>
      <c r="B14" s="2" t="s">
        <v>8</v>
      </c>
    </row>
    <row r="15" spans="1:6">
      <c r="A15" s="5"/>
      <c r="D15" s="1" t="s">
        <v>9</v>
      </c>
    </row>
    <row r="16" spans="1:6">
      <c r="A16" s="5"/>
      <c r="D16" s="1" t="s">
        <v>10</v>
      </c>
    </row>
    <row r="17" spans="1:4">
      <c r="A17" s="5"/>
    </row>
    <row r="18" spans="1:4">
      <c r="A18" s="5" t="s">
        <v>11</v>
      </c>
      <c r="B18" s="2" t="s">
        <v>12</v>
      </c>
      <c r="D18" s="1" t="s">
        <v>13</v>
      </c>
    </row>
    <row r="19" spans="1:4">
      <c r="A19" s="5"/>
      <c r="B19" s="2"/>
    </row>
    <row r="20" spans="1:4">
      <c r="A20" s="5" t="s">
        <v>14</v>
      </c>
      <c r="B20" s="2" t="s">
        <v>15</v>
      </c>
    </row>
    <row r="21" spans="1:4">
      <c r="A21" s="5"/>
      <c r="D21" s="1" t="s">
        <v>16</v>
      </c>
    </row>
    <row r="22" spans="1:4">
      <c r="A22" s="5"/>
    </row>
    <row r="23" spans="1:4">
      <c r="A23" s="5" t="s">
        <v>17</v>
      </c>
      <c r="B23" s="2" t="s">
        <v>18</v>
      </c>
    </row>
    <row r="24" spans="1:4">
      <c r="A24" s="5"/>
      <c r="D24" s="1" t="s">
        <v>19</v>
      </c>
    </row>
    <row r="25" spans="1:4">
      <c r="A25" s="5"/>
      <c r="D25" s="1" t="s">
        <v>20</v>
      </c>
    </row>
    <row r="26" spans="1:4">
      <c r="A26" s="5"/>
      <c r="D26" s="1" t="s">
        <v>21</v>
      </c>
    </row>
    <row r="27" spans="1:4">
      <c r="A27" s="5"/>
    </row>
    <row r="28" spans="1:4">
      <c r="A28" s="5" t="s">
        <v>22</v>
      </c>
      <c r="B28" s="2" t="s">
        <v>23</v>
      </c>
      <c r="D28" s="1" t="s">
        <v>24</v>
      </c>
    </row>
    <row r="29" spans="1:4">
      <c r="A29" s="5"/>
      <c r="B29" s="2"/>
      <c r="D29" s="1" t="s">
        <v>25</v>
      </c>
    </row>
    <row r="30" spans="1:4">
      <c r="A30" s="5" t="s">
        <v>26</v>
      </c>
      <c r="B30" s="2" t="s">
        <v>27</v>
      </c>
      <c r="D30" s="1" t="s">
        <v>28</v>
      </c>
    </row>
    <row r="31" spans="1:4">
      <c r="A31" s="5" t="s">
        <v>29</v>
      </c>
      <c r="B31" s="2" t="s">
        <v>30</v>
      </c>
      <c r="D31" s="1" t="s">
        <v>31</v>
      </c>
    </row>
    <row r="32" spans="1:4">
      <c r="A32" s="5" t="s">
        <v>32</v>
      </c>
      <c r="B32" s="2" t="s">
        <v>33</v>
      </c>
      <c r="D32" s="7" t="s">
        <v>34</v>
      </c>
    </row>
    <row r="33" spans="1:7">
      <c r="A33" s="5" t="s">
        <v>35</v>
      </c>
      <c r="B33" s="2" t="s">
        <v>36</v>
      </c>
      <c r="D33" s="1" t="s">
        <v>31</v>
      </c>
    </row>
    <row r="36" spans="1:7">
      <c r="A36" s="2">
        <v>2</v>
      </c>
      <c r="B36" s="2" t="s">
        <v>37</v>
      </c>
    </row>
    <row r="38" spans="1:7">
      <c r="B38" s="8" t="s">
        <v>38</v>
      </c>
      <c r="C38" s="9"/>
      <c r="D38" s="8" t="s">
        <v>39</v>
      </c>
      <c r="E38" s="9"/>
      <c r="F38" s="10"/>
    </row>
    <row r="39" spans="1:7">
      <c r="B39" s="11" t="s">
        <v>40</v>
      </c>
      <c r="D39" s="11" t="s">
        <v>41</v>
      </c>
      <c r="F39" s="12"/>
      <c r="G39" s="11"/>
    </row>
    <row r="40" spans="1:7">
      <c r="B40" s="13"/>
      <c r="C40" s="14"/>
      <c r="D40" s="13" t="s">
        <v>42</v>
      </c>
      <c r="E40" s="14"/>
      <c r="F40" s="15"/>
      <c r="G40" s="11"/>
    </row>
    <row r="41" spans="1:7">
      <c r="B41" s="11" t="s">
        <v>43</v>
      </c>
      <c r="D41" s="11" t="s">
        <v>41</v>
      </c>
      <c r="F41" s="12"/>
      <c r="G41" s="11"/>
    </row>
    <row r="42" spans="1:7">
      <c r="B42" s="11" t="s">
        <v>44</v>
      </c>
      <c r="D42" s="11" t="s">
        <v>42</v>
      </c>
      <c r="F42" s="12"/>
    </row>
    <row r="43" spans="1:7">
      <c r="B43" s="11" t="s">
        <v>45</v>
      </c>
      <c r="D43" s="11" t="s">
        <v>46</v>
      </c>
      <c r="F43" s="12"/>
    </row>
    <row r="44" spans="1:7">
      <c r="B44" s="11" t="s">
        <v>45</v>
      </c>
      <c r="D44" s="11" t="s">
        <v>47</v>
      </c>
      <c r="F44" s="12"/>
    </row>
    <row r="45" spans="1:7">
      <c r="B45" s="11" t="s">
        <v>45</v>
      </c>
      <c r="D45" s="11" t="s">
        <v>48</v>
      </c>
      <c r="F45" s="12"/>
    </row>
    <row r="46" spans="1:7" ht="15.95">
      <c r="B46" s="11" t="s">
        <v>49</v>
      </c>
      <c r="D46" s="11" t="s">
        <v>50</v>
      </c>
      <c r="F46" s="12"/>
      <c r="G46"/>
    </row>
    <row r="47" spans="1:7">
      <c r="B47" s="16" t="s">
        <v>51</v>
      </c>
      <c r="D47" s="11"/>
      <c r="F47" s="12"/>
    </row>
    <row r="48" spans="1:7">
      <c r="B48" s="13" t="s">
        <v>52</v>
      </c>
      <c r="C48" s="14"/>
      <c r="D48" s="13" t="s">
        <v>42</v>
      </c>
      <c r="E48" s="14"/>
      <c r="F48" s="15"/>
    </row>
    <row r="50" spans="1:16">
      <c r="A50" s="2">
        <v>3</v>
      </c>
      <c r="B50" s="2" t="s">
        <v>53</v>
      </c>
    </row>
    <row r="52" spans="1:16" ht="45">
      <c r="B52" s="17" t="s">
        <v>54</v>
      </c>
      <c r="C52" s="17" t="s">
        <v>55</v>
      </c>
      <c r="D52" s="17" t="s">
        <v>56</v>
      </c>
      <c r="E52" s="17" t="s">
        <v>57</v>
      </c>
      <c r="F52" s="17" t="s">
        <v>58</v>
      </c>
    </row>
    <row r="53" spans="1:16">
      <c r="B53" s="18">
        <v>145000000000</v>
      </c>
      <c r="C53" s="18">
        <f>E53</f>
        <v>144330000000</v>
      </c>
      <c r="D53" s="18">
        <f>B53</f>
        <v>145000000000</v>
      </c>
      <c r="E53" s="18">
        <f>G72</f>
        <v>144330000000</v>
      </c>
      <c r="F53" s="18">
        <v>1000000</v>
      </c>
      <c r="G53" s="19"/>
      <c r="H53" s="19"/>
      <c r="I53" s="19"/>
      <c r="J53" s="19"/>
      <c r="K53" s="19"/>
      <c r="L53" s="19"/>
    </row>
    <row r="54" spans="1:16">
      <c r="B54" s="19"/>
      <c r="C54" s="19"/>
      <c r="D54" s="19"/>
      <c r="E54" s="19"/>
      <c r="F54" s="19"/>
      <c r="G54" s="19"/>
      <c r="H54" s="19"/>
      <c r="I54" s="19"/>
      <c r="J54" s="19"/>
      <c r="K54" s="19"/>
      <c r="L54" s="19"/>
    </row>
    <row r="55" spans="1:16">
      <c r="B55" s="2" t="s">
        <v>59</v>
      </c>
    </row>
    <row r="56" spans="1:16">
      <c r="B56" s="1" t="s">
        <v>60</v>
      </c>
    </row>
    <row r="58" spans="1:16">
      <c r="K58" s="20"/>
      <c r="L58" s="20"/>
      <c r="M58" s="20"/>
      <c r="N58" s="20"/>
      <c r="O58" s="20"/>
      <c r="P58" s="20"/>
    </row>
    <row r="59" spans="1:16" ht="60">
      <c r="B59" s="17" t="s">
        <v>61</v>
      </c>
      <c r="C59" s="17" t="s">
        <v>62</v>
      </c>
      <c r="D59" s="17" t="s">
        <v>63</v>
      </c>
      <c r="E59" s="17" t="s">
        <v>64</v>
      </c>
      <c r="F59" s="17" t="s">
        <v>65</v>
      </c>
      <c r="G59" s="17" t="s">
        <v>66</v>
      </c>
      <c r="H59" s="17" t="s">
        <v>67</v>
      </c>
      <c r="I59" s="21"/>
      <c r="J59" s="21"/>
      <c r="K59" s="21"/>
      <c r="L59" s="21"/>
      <c r="M59" s="21"/>
      <c r="N59" s="21"/>
      <c r="O59" s="21"/>
      <c r="P59" s="21"/>
    </row>
    <row r="60" spans="1:16" ht="15">
      <c r="B60" s="22">
        <v>1</v>
      </c>
      <c r="C60" s="23" t="s">
        <v>68</v>
      </c>
      <c r="D60" s="24">
        <v>29940</v>
      </c>
      <c r="E60" s="25" t="s">
        <v>69</v>
      </c>
      <c r="F60" s="24">
        <f t="shared" ref="F60:F69" si="0">D60</f>
        <v>29940</v>
      </c>
      <c r="G60" s="26">
        <f>D60*$F$53</f>
        <v>29940000000</v>
      </c>
      <c r="H60" s="27">
        <f t="shared" ref="H60:H71" si="1">100*G60/G$72</f>
        <v>20.744128039908542</v>
      </c>
      <c r="I60" s="21"/>
      <c r="K60" s="21"/>
      <c r="L60" s="21"/>
      <c r="M60" s="21"/>
      <c r="N60" s="21"/>
      <c r="O60" s="21"/>
      <c r="P60" s="21"/>
    </row>
    <row r="61" spans="1:16" ht="15">
      <c r="B61" s="22">
        <f t="shared" ref="B61:B68" si="2">B60+1</f>
        <v>2</v>
      </c>
      <c r="C61" s="23" t="s">
        <v>70</v>
      </c>
      <c r="D61" s="24">
        <v>24569</v>
      </c>
      <c r="E61" s="25" t="s">
        <v>69</v>
      </c>
      <c r="F61" s="24">
        <f t="shared" si="0"/>
        <v>24569</v>
      </c>
      <c r="G61" s="26">
        <f t="shared" ref="G61:G69" si="3">D61*$F$53</f>
        <v>24569000000</v>
      </c>
      <c r="H61" s="27">
        <f t="shared" si="1"/>
        <v>17.022794983717869</v>
      </c>
      <c r="I61" s="21"/>
      <c r="K61" s="20"/>
      <c r="L61" s="20"/>
      <c r="M61" s="20"/>
      <c r="N61" s="20"/>
      <c r="O61" s="20"/>
      <c r="P61" s="20"/>
    </row>
    <row r="62" spans="1:16" ht="15">
      <c r="B62" s="22">
        <f t="shared" si="2"/>
        <v>3</v>
      </c>
      <c r="C62" s="23" t="s">
        <v>71</v>
      </c>
      <c r="D62" s="24">
        <v>24119</v>
      </c>
      <c r="E62" s="25" t="s">
        <v>69</v>
      </c>
      <c r="F62" s="24">
        <f t="shared" si="0"/>
        <v>24119</v>
      </c>
      <c r="G62" s="26">
        <f t="shared" si="3"/>
        <v>24119000000</v>
      </c>
      <c r="H62" s="27">
        <f t="shared" si="1"/>
        <v>16.711009492136078</v>
      </c>
      <c r="I62" s="21"/>
      <c r="K62" s="21"/>
      <c r="L62" s="21"/>
      <c r="M62" s="21"/>
      <c r="N62" s="21"/>
      <c r="O62" s="21"/>
      <c r="P62" s="21"/>
    </row>
    <row r="63" spans="1:16" ht="15">
      <c r="B63" s="22">
        <f t="shared" si="2"/>
        <v>4</v>
      </c>
      <c r="C63" s="23" t="s">
        <v>72</v>
      </c>
      <c r="D63" s="24">
        <v>19623</v>
      </c>
      <c r="E63" s="25" t="s">
        <v>69</v>
      </c>
      <c r="F63" s="24">
        <f t="shared" si="0"/>
        <v>19623</v>
      </c>
      <c r="G63" s="26">
        <f t="shared" si="3"/>
        <v>19623000000</v>
      </c>
      <c r="H63" s="27">
        <f t="shared" si="1"/>
        <v>13.595926002909998</v>
      </c>
      <c r="I63" s="21"/>
      <c r="K63" s="21"/>
      <c r="L63" s="21"/>
      <c r="M63" s="21"/>
      <c r="N63" s="21"/>
      <c r="O63" s="21"/>
      <c r="P63" s="21"/>
    </row>
    <row r="64" spans="1:16" ht="15">
      <c r="B64" s="22">
        <f t="shared" si="2"/>
        <v>5</v>
      </c>
      <c r="C64" s="23" t="s">
        <v>73</v>
      </c>
      <c r="D64" s="24">
        <v>14602</v>
      </c>
      <c r="E64" s="25" t="s">
        <v>69</v>
      </c>
      <c r="F64" s="24">
        <f>D64</f>
        <v>14602</v>
      </c>
      <c r="G64" s="26">
        <f>D64*$F$53</f>
        <v>14602000000</v>
      </c>
      <c r="H64" s="27">
        <f t="shared" si="1"/>
        <v>10.117092773505162</v>
      </c>
      <c r="I64" s="21"/>
      <c r="J64" s="21"/>
      <c r="K64" s="21"/>
      <c r="L64" s="21"/>
      <c r="M64" s="21"/>
      <c r="N64" s="21"/>
      <c r="O64" s="21"/>
      <c r="P64" s="21"/>
    </row>
    <row r="65" spans="2:16" ht="15">
      <c r="B65" s="22">
        <f t="shared" si="2"/>
        <v>6</v>
      </c>
      <c r="C65" s="23" t="s">
        <v>74</v>
      </c>
      <c r="D65" s="24">
        <v>8200</v>
      </c>
      <c r="E65" s="25" t="s">
        <v>69</v>
      </c>
      <c r="F65" s="28">
        <f t="shared" si="0"/>
        <v>8200</v>
      </c>
      <c r="G65" s="26">
        <f t="shared" si="3"/>
        <v>8200000000</v>
      </c>
      <c r="H65" s="29">
        <f t="shared" si="1"/>
        <v>5.6814245132682046</v>
      </c>
      <c r="I65" s="20"/>
      <c r="J65" s="20"/>
      <c r="K65" s="20"/>
      <c r="L65" s="20"/>
      <c r="M65" s="20"/>
      <c r="N65" s="20"/>
      <c r="O65" s="20"/>
      <c r="P65" s="20"/>
    </row>
    <row r="66" spans="2:16" ht="15">
      <c r="B66" s="22">
        <f t="shared" si="2"/>
        <v>7</v>
      </c>
      <c r="C66" s="23" t="s">
        <v>75</v>
      </c>
      <c r="D66" s="24">
        <v>6369</v>
      </c>
      <c r="E66" s="25" t="s">
        <v>69</v>
      </c>
      <c r="F66" s="24">
        <f t="shared" si="0"/>
        <v>6369</v>
      </c>
      <c r="G66" s="26">
        <f t="shared" si="3"/>
        <v>6369000000</v>
      </c>
      <c r="H66" s="27">
        <f t="shared" si="1"/>
        <v>4.4128039908542922</v>
      </c>
      <c r="I66" s="21"/>
      <c r="J66" s="21"/>
      <c r="K66" s="21"/>
      <c r="L66" s="21"/>
      <c r="M66" s="21"/>
      <c r="N66" s="21"/>
      <c r="O66" s="21"/>
      <c r="P66" s="21"/>
    </row>
    <row r="67" spans="2:16" ht="15">
      <c r="B67" s="22">
        <f t="shared" si="2"/>
        <v>8</v>
      </c>
      <c r="C67" s="30" t="s">
        <v>76</v>
      </c>
      <c r="D67" s="31">
        <v>6250</v>
      </c>
      <c r="E67" s="32" t="s">
        <v>69</v>
      </c>
      <c r="F67" s="31">
        <f t="shared" si="0"/>
        <v>6250</v>
      </c>
      <c r="G67" s="26">
        <f t="shared" si="3"/>
        <v>6250000000</v>
      </c>
      <c r="H67" s="33">
        <f t="shared" si="1"/>
        <v>4.3303540497471076</v>
      </c>
      <c r="I67" s="21"/>
      <c r="K67" s="20"/>
      <c r="L67" s="20"/>
      <c r="M67" s="20"/>
      <c r="N67" s="20"/>
      <c r="O67" s="20"/>
      <c r="P67" s="20"/>
    </row>
    <row r="68" spans="2:16" ht="15">
      <c r="B68" s="22">
        <f t="shared" si="2"/>
        <v>9</v>
      </c>
      <c r="C68" s="30" t="s">
        <v>77</v>
      </c>
      <c r="D68" s="31">
        <v>5303</v>
      </c>
      <c r="E68" s="32" t="s">
        <v>69</v>
      </c>
      <c r="F68" s="31">
        <f>D68</f>
        <v>5303</v>
      </c>
      <c r="G68" s="26">
        <f t="shared" si="3"/>
        <v>5303000000</v>
      </c>
      <c r="H68" s="33">
        <f t="shared" si="1"/>
        <v>3.6742188041294255</v>
      </c>
      <c r="I68" s="21"/>
      <c r="K68" s="20"/>
      <c r="L68" s="20"/>
      <c r="M68" s="20"/>
      <c r="N68" s="20"/>
      <c r="O68" s="20"/>
      <c r="P68" s="20"/>
    </row>
    <row r="69" spans="2:16" ht="15">
      <c r="B69" s="22">
        <f>B68+1</f>
        <v>10</v>
      </c>
      <c r="C69" s="30" t="s">
        <v>78</v>
      </c>
      <c r="D69" s="31">
        <v>2586</v>
      </c>
      <c r="E69" s="32" t="s">
        <v>69</v>
      </c>
      <c r="F69" s="31">
        <f t="shared" si="0"/>
        <v>2586</v>
      </c>
      <c r="G69" s="26">
        <f t="shared" si="3"/>
        <v>2586000000</v>
      </c>
      <c r="H69" s="33">
        <f t="shared" si="1"/>
        <v>1.7917272916233631</v>
      </c>
      <c r="I69" s="21"/>
      <c r="K69" s="20"/>
      <c r="L69" s="20"/>
      <c r="M69" s="20"/>
      <c r="N69" s="20"/>
      <c r="O69" s="20"/>
      <c r="P69" s="20"/>
    </row>
    <row r="70" spans="2:16" ht="15">
      <c r="B70" s="34">
        <f>B69+1</f>
        <v>11</v>
      </c>
      <c r="C70" s="30" t="s">
        <v>79</v>
      </c>
      <c r="D70" s="31">
        <v>2000</v>
      </c>
      <c r="E70" s="32" t="s">
        <v>69</v>
      </c>
      <c r="F70" s="31">
        <f>D70</f>
        <v>2000</v>
      </c>
      <c r="G70" s="26">
        <f>D70*$F$53</f>
        <v>2000000000</v>
      </c>
      <c r="H70" s="33">
        <f t="shared" si="1"/>
        <v>1.3857132959190743</v>
      </c>
      <c r="I70" s="21"/>
      <c r="K70" s="20"/>
      <c r="L70" s="20"/>
      <c r="M70" s="20"/>
      <c r="N70" s="20"/>
      <c r="O70" s="20"/>
      <c r="P70" s="20"/>
    </row>
    <row r="71" spans="2:16" ht="15.95" thickBot="1">
      <c r="B71" s="34">
        <f>B70+1</f>
        <v>12</v>
      </c>
      <c r="C71" s="30" t="s">
        <v>80</v>
      </c>
      <c r="D71" s="31">
        <v>769</v>
      </c>
      <c r="E71" s="32" t="s">
        <v>69</v>
      </c>
      <c r="F71" s="31">
        <f>D71</f>
        <v>769</v>
      </c>
      <c r="G71" s="26">
        <f>D71*$F$53</f>
        <v>769000000</v>
      </c>
      <c r="H71" s="33">
        <f t="shared" si="1"/>
        <v>0.53280676228088408</v>
      </c>
      <c r="I71" s="21"/>
      <c r="K71" s="20"/>
      <c r="L71" s="20"/>
      <c r="M71" s="20"/>
      <c r="N71" s="20"/>
      <c r="O71" s="20"/>
      <c r="P71" s="20"/>
    </row>
    <row r="72" spans="2:16" ht="15" thickBot="1">
      <c r="B72" s="35"/>
      <c r="C72" s="36"/>
      <c r="D72" s="37">
        <f>SUM(D60:D71)</f>
        <v>144330</v>
      </c>
      <c r="E72" s="36"/>
      <c r="F72" s="37">
        <f>SUM(F60:F71)</f>
        <v>144330</v>
      </c>
      <c r="G72" s="38">
        <f>SUM(G60:G71)</f>
        <v>144330000000</v>
      </c>
      <c r="H72" s="39"/>
      <c r="K72" s="21"/>
      <c r="L72" s="21"/>
      <c r="M72" s="21"/>
      <c r="N72" s="21"/>
      <c r="O72" s="21"/>
      <c r="P72" s="21"/>
    </row>
    <row r="73" spans="2:16">
      <c r="K73" s="21"/>
      <c r="L73" s="21"/>
      <c r="M73" s="21"/>
      <c r="N73" s="21"/>
      <c r="O73" s="21"/>
      <c r="P73" s="21"/>
    </row>
  </sheetData>
  <mergeCells count="2">
    <mergeCell ref="B4:F4"/>
    <mergeCell ref="B6:F6"/>
  </mergeCells>
  <hyperlinks>
    <hyperlink ref="D32" r:id="rId1" xr:uid="{7E7121F3-0BD6-684B-81CB-468146AD5C6F}"/>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C11A-B24E-E541-A8D6-3F865EE1FACE}">
  <sheetPr>
    <tabColor theme="5"/>
  </sheetPr>
  <dimension ref="A1:T65"/>
  <sheetViews>
    <sheetView showGridLines="0" topLeftCell="A39" zoomScale="90" workbookViewId="0">
      <selection activeCell="H59" sqref="H59"/>
    </sheetView>
  </sheetViews>
  <sheetFormatPr defaultColWidth="11.375" defaultRowHeight="14.1"/>
  <cols>
    <col min="1" max="1" width="5.125" style="1" customWidth="1"/>
    <col min="2" max="2" width="10.125" style="1" bestFit="1" customWidth="1"/>
    <col min="3" max="3" width="61.625" style="1" bestFit="1" customWidth="1"/>
    <col min="4" max="4" width="14.875" style="41" customWidth="1"/>
    <col min="5" max="5" width="8.125" style="1" customWidth="1"/>
    <col min="6" max="6" width="6.875" style="1" bestFit="1" customWidth="1"/>
    <col min="7" max="16384" width="11.375" style="1"/>
  </cols>
  <sheetData>
    <row r="1" spans="1:20">
      <c r="B1" s="5" t="s">
        <v>81</v>
      </c>
      <c r="C1" s="40" t="s">
        <v>6</v>
      </c>
      <c r="D1" s="1"/>
    </row>
    <row r="2" spans="1:20">
      <c r="S2" s="1">
        <v>1</v>
      </c>
      <c r="T2" s="1" t="s">
        <v>82</v>
      </c>
    </row>
    <row r="3" spans="1:20">
      <c r="S3" s="1">
        <v>2</v>
      </c>
      <c r="T3" s="1" t="s">
        <v>83</v>
      </c>
    </row>
    <row r="4" spans="1:20">
      <c r="S4" s="1">
        <v>3</v>
      </c>
      <c r="T4" s="1" t="s">
        <v>84</v>
      </c>
    </row>
    <row r="5" spans="1:20">
      <c r="S5" s="1">
        <v>4</v>
      </c>
      <c r="T5" s="1" t="s">
        <v>85</v>
      </c>
    </row>
    <row r="6" spans="1:20">
      <c r="B6" s="42" t="s">
        <v>86</v>
      </c>
      <c r="D6" s="43">
        <v>46022</v>
      </c>
      <c r="S6" s="1">
        <v>5</v>
      </c>
      <c r="T6" s="1" t="s">
        <v>87</v>
      </c>
    </row>
    <row r="7" spans="1:20" hidden="1">
      <c r="S7" s="1">
        <v>6</v>
      </c>
      <c r="T7" s="1" t="s">
        <v>88</v>
      </c>
    </row>
    <row r="8" spans="1:20">
      <c r="A8" s="44"/>
      <c r="S8" s="1">
        <v>7</v>
      </c>
      <c r="T8" s="1" t="s">
        <v>89</v>
      </c>
    </row>
    <row r="9" spans="1:20">
      <c r="B9" s="45"/>
      <c r="C9" s="46" t="s">
        <v>90</v>
      </c>
      <c r="D9" s="47" t="s">
        <v>91</v>
      </c>
      <c r="S9" s="1">
        <v>8</v>
      </c>
      <c r="T9" s="1" t="s">
        <v>92</v>
      </c>
    </row>
    <row r="10" spans="1:20">
      <c r="B10" s="48" t="s">
        <v>93</v>
      </c>
      <c r="C10" s="49"/>
      <c r="D10" s="50"/>
      <c r="S10" s="1">
        <v>9</v>
      </c>
      <c r="T10" s="1" t="s">
        <v>94</v>
      </c>
    </row>
    <row r="11" spans="1:20">
      <c r="A11" s="41"/>
      <c r="B11" s="11"/>
      <c r="C11" s="1" t="s">
        <v>95</v>
      </c>
      <c r="D11" s="51" t="s">
        <v>96</v>
      </c>
      <c r="S11" s="1">
        <v>10</v>
      </c>
      <c r="T11" s="1" t="s">
        <v>97</v>
      </c>
    </row>
    <row r="12" spans="1:20">
      <c r="A12" s="41"/>
      <c r="B12" s="11"/>
      <c r="C12" s="1" t="s">
        <v>98</v>
      </c>
      <c r="D12" s="51" t="s">
        <v>99</v>
      </c>
      <c r="S12" s="1">
        <v>11</v>
      </c>
      <c r="T12" s="1" t="s">
        <v>100</v>
      </c>
    </row>
    <row r="13" spans="1:20">
      <c r="A13" s="41"/>
      <c r="B13" s="48" t="s">
        <v>101</v>
      </c>
      <c r="D13" s="52" t="s">
        <v>102</v>
      </c>
      <c r="S13" s="1">
        <v>12</v>
      </c>
      <c r="T13" s="1" t="s">
        <v>103</v>
      </c>
    </row>
    <row r="14" spans="1:20">
      <c r="A14" s="41"/>
      <c r="B14" s="11"/>
      <c r="C14" s="1" t="s">
        <v>104</v>
      </c>
      <c r="D14" s="51" t="s">
        <v>105</v>
      </c>
    </row>
    <row r="15" spans="1:20">
      <c r="A15" s="41"/>
      <c r="B15" s="11"/>
      <c r="C15" s="1" t="s">
        <v>106</v>
      </c>
      <c r="D15" s="51" t="s">
        <v>107</v>
      </c>
    </row>
    <row r="16" spans="1:20">
      <c r="A16" s="41"/>
      <c r="B16" s="11"/>
      <c r="C16" s="1" t="s">
        <v>108</v>
      </c>
      <c r="D16" s="51" t="s">
        <v>109</v>
      </c>
    </row>
    <row r="17" spans="1:4">
      <c r="A17" s="41"/>
      <c r="B17" s="11"/>
      <c r="C17" s="1" t="s">
        <v>110</v>
      </c>
      <c r="D17" s="51" t="s">
        <v>111</v>
      </c>
    </row>
    <row r="18" spans="1:4">
      <c r="A18" s="41"/>
      <c r="B18" s="11"/>
      <c r="C18" s="1" t="s">
        <v>108</v>
      </c>
      <c r="D18" s="51" t="s">
        <v>109</v>
      </c>
    </row>
    <row r="19" spans="1:4">
      <c r="A19" s="41"/>
      <c r="B19" s="11"/>
      <c r="C19" s="1" t="s">
        <v>112</v>
      </c>
      <c r="D19" s="51" t="s">
        <v>113</v>
      </c>
    </row>
    <row r="20" spans="1:4">
      <c r="A20" s="41"/>
      <c r="B20" s="11"/>
      <c r="C20" s="1" t="s">
        <v>114</v>
      </c>
      <c r="D20" s="51" t="s">
        <v>115</v>
      </c>
    </row>
    <row r="21" spans="1:4">
      <c r="A21" s="41"/>
      <c r="B21" s="11"/>
      <c r="C21" s="1" t="s">
        <v>116</v>
      </c>
      <c r="D21" s="51" t="s">
        <v>117</v>
      </c>
    </row>
    <row r="22" spans="1:4">
      <c r="A22" s="41"/>
      <c r="B22" s="11"/>
      <c r="C22" s="1" t="s">
        <v>118</v>
      </c>
      <c r="D22" s="51" t="s">
        <v>119</v>
      </c>
    </row>
    <row r="23" spans="1:4">
      <c r="A23" s="41"/>
      <c r="B23" s="11"/>
      <c r="C23" s="1" t="s">
        <v>120</v>
      </c>
      <c r="D23" s="51" t="s">
        <v>121</v>
      </c>
    </row>
    <row r="24" spans="1:4">
      <c r="A24" s="41"/>
      <c r="B24" s="11"/>
      <c r="C24" s="1" t="s">
        <v>122</v>
      </c>
      <c r="D24" s="52" t="s">
        <v>123</v>
      </c>
    </row>
    <row r="25" spans="1:4">
      <c r="A25" s="41"/>
      <c r="B25" s="11"/>
      <c r="C25" s="1" t="s">
        <v>124</v>
      </c>
      <c r="D25" s="51" t="s">
        <v>125</v>
      </c>
    </row>
    <row r="26" spans="1:4">
      <c r="A26" s="41"/>
      <c r="B26" s="11"/>
      <c r="C26" s="1" t="s">
        <v>126</v>
      </c>
      <c r="D26" s="51" t="s">
        <v>127</v>
      </c>
    </row>
    <row r="27" spans="1:4">
      <c r="A27" s="41"/>
      <c r="B27" s="11"/>
      <c r="C27" s="1" t="s">
        <v>128</v>
      </c>
      <c r="D27" s="51" t="s">
        <v>129</v>
      </c>
    </row>
    <row r="28" spans="1:4">
      <c r="A28" s="41"/>
      <c r="B28" s="11"/>
      <c r="C28" s="1" t="s">
        <v>130</v>
      </c>
      <c r="D28" s="51" t="s">
        <v>131</v>
      </c>
    </row>
    <row r="29" spans="1:4">
      <c r="A29" s="41"/>
      <c r="B29" s="11"/>
      <c r="C29" s="1" t="s">
        <v>132</v>
      </c>
      <c r="D29" s="51" t="s">
        <v>133</v>
      </c>
    </row>
    <row r="30" spans="1:4">
      <c r="A30" s="41"/>
      <c r="B30" s="11"/>
      <c r="C30" s="1" t="s">
        <v>134</v>
      </c>
      <c r="D30" s="51" t="s">
        <v>135</v>
      </c>
    </row>
    <row r="31" spans="1:4">
      <c r="A31" s="41"/>
      <c r="B31" s="11"/>
      <c r="C31" s="1" t="s">
        <v>136</v>
      </c>
      <c r="D31" s="51" t="s">
        <v>137</v>
      </c>
    </row>
    <row r="32" spans="1:4">
      <c r="A32" s="41"/>
      <c r="B32" s="11"/>
      <c r="C32" s="1" t="s">
        <v>138</v>
      </c>
      <c r="D32" s="51" t="s">
        <v>127</v>
      </c>
    </row>
    <row r="33" spans="1:4">
      <c r="A33" s="41"/>
      <c r="B33" s="11"/>
      <c r="C33" s="1" t="s">
        <v>139</v>
      </c>
      <c r="D33" s="51" t="s">
        <v>137</v>
      </c>
    </row>
    <row r="34" spans="1:4">
      <c r="A34" s="41"/>
      <c r="B34" s="11"/>
      <c r="C34" s="1" t="s">
        <v>140</v>
      </c>
      <c r="D34" s="51" t="s">
        <v>141</v>
      </c>
    </row>
    <row r="35" spans="1:4">
      <c r="A35" s="41"/>
      <c r="B35" s="11"/>
      <c r="C35" s="1" t="s">
        <v>142</v>
      </c>
      <c r="D35" s="51" t="s">
        <v>143</v>
      </c>
    </row>
    <row r="36" spans="1:4">
      <c r="A36" s="41"/>
      <c r="B36" s="11"/>
      <c r="C36" s="1" t="s">
        <v>144</v>
      </c>
      <c r="D36" s="51" t="s">
        <v>143</v>
      </c>
    </row>
    <row r="37" spans="1:4">
      <c r="A37" s="41"/>
      <c r="B37" s="11"/>
      <c r="C37" s="1" t="s">
        <v>145</v>
      </c>
      <c r="D37" s="51" t="s">
        <v>143</v>
      </c>
    </row>
    <row r="38" spans="1:4">
      <c r="A38" s="41"/>
      <c r="B38" s="11"/>
      <c r="C38" s="1" t="s">
        <v>146</v>
      </c>
      <c r="D38" s="51" t="s">
        <v>143</v>
      </c>
    </row>
    <row r="39" spans="1:4">
      <c r="A39" s="41"/>
      <c r="B39" s="11"/>
      <c r="C39" s="1" t="s">
        <v>147</v>
      </c>
      <c r="D39" s="51" t="s">
        <v>148</v>
      </c>
    </row>
    <row r="40" spans="1:4">
      <c r="A40" s="41"/>
      <c r="B40" s="11"/>
      <c r="C40" s="1" t="s">
        <v>149</v>
      </c>
      <c r="D40" s="51" t="s">
        <v>150</v>
      </c>
    </row>
    <row r="41" spans="1:4">
      <c r="A41" s="41"/>
      <c r="B41" s="11"/>
      <c r="C41" s="1" t="s">
        <v>151</v>
      </c>
      <c r="D41" s="51" t="s">
        <v>152</v>
      </c>
    </row>
    <row r="42" spans="1:4">
      <c r="A42" s="41"/>
      <c r="B42" s="48" t="s">
        <v>153</v>
      </c>
      <c r="D42" s="52" t="s">
        <v>154</v>
      </c>
    </row>
    <row r="43" spans="1:4">
      <c r="A43" s="41"/>
      <c r="B43" s="11"/>
      <c r="C43" s="1" t="s">
        <v>155</v>
      </c>
      <c r="D43" s="51" t="s">
        <v>156</v>
      </c>
    </row>
    <row r="44" spans="1:4">
      <c r="A44" s="41"/>
      <c r="B44" s="11"/>
      <c r="C44" s="1" t="s">
        <v>157</v>
      </c>
      <c r="D44" s="51" t="s">
        <v>158</v>
      </c>
    </row>
    <row r="45" spans="1:4">
      <c r="A45" s="41"/>
      <c r="B45" s="11"/>
      <c r="C45" s="1" t="s">
        <v>159</v>
      </c>
      <c r="D45" s="51" t="s">
        <v>160</v>
      </c>
    </row>
    <row r="46" spans="1:4">
      <c r="A46" s="41"/>
      <c r="B46" s="11"/>
      <c r="C46" s="1" t="s">
        <v>161</v>
      </c>
      <c r="D46" s="51" t="s">
        <v>160</v>
      </c>
    </row>
    <row r="47" spans="1:4">
      <c r="A47" s="41"/>
      <c r="B47" s="11"/>
      <c r="C47" s="1" t="s">
        <v>162</v>
      </c>
      <c r="D47" s="51" t="s">
        <v>163</v>
      </c>
    </row>
    <row r="48" spans="1:4">
      <c r="A48" s="41"/>
      <c r="B48" s="11"/>
      <c r="C48" s="1" t="s">
        <v>164</v>
      </c>
      <c r="D48" s="51" t="s">
        <v>165</v>
      </c>
    </row>
    <row r="49" spans="1:4">
      <c r="A49" s="41"/>
      <c r="B49" s="11"/>
      <c r="C49" s="1" t="s">
        <v>166</v>
      </c>
      <c r="D49" s="51" t="s">
        <v>165</v>
      </c>
    </row>
    <row r="50" spans="1:4">
      <c r="A50" s="41"/>
      <c r="B50" s="11"/>
      <c r="C50" s="1" t="s">
        <v>167</v>
      </c>
      <c r="D50" s="51" t="s">
        <v>168</v>
      </c>
    </row>
    <row r="51" spans="1:4">
      <c r="A51" s="41"/>
      <c r="B51" s="11"/>
      <c r="C51" s="1" t="s">
        <v>169</v>
      </c>
      <c r="D51" s="51" t="s">
        <v>170</v>
      </c>
    </row>
    <row r="52" spans="1:4">
      <c r="A52" s="41"/>
      <c r="B52" s="11"/>
      <c r="C52" s="1" t="s">
        <v>171</v>
      </c>
      <c r="D52" s="51" t="s">
        <v>172</v>
      </c>
    </row>
    <row r="53" spans="1:4">
      <c r="A53" s="41"/>
      <c r="B53" s="11"/>
      <c r="C53" s="1" t="s">
        <v>173</v>
      </c>
      <c r="D53" s="51" t="s">
        <v>174</v>
      </c>
    </row>
    <row r="54" spans="1:4">
      <c r="A54" s="41"/>
      <c r="B54" s="11"/>
      <c r="C54" s="1" t="s">
        <v>175</v>
      </c>
      <c r="D54" s="51" t="s">
        <v>176</v>
      </c>
    </row>
    <row r="55" spans="1:4">
      <c r="A55" s="41"/>
      <c r="B55" s="11"/>
      <c r="C55" s="1" t="s">
        <v>177</v>
      </c>
      <c r="D55" s="51" t="s">
        <v>178</v>
      </c>
    </row>
    <row r="56" spans="1:4">
      <c r="A56" s="41"/>
      <c r="B56" s="11"/>
      <c r="C56" s="1" t="s">
        <v>179</v>
      </c>
      <c r="D56" s="52" t="s">
        <v>178</v>
      </c>
    </row>
    <row r="57" spans="1:4">
      <c r="A57" s="41"/>
      <c r="B57" s="48" t="s">
        <v>180</v>
      </c>
      <c r="D57" s="52" t="s">
        <v>181</v>
      </c>
    </row>
    <row r="58" spans="1:4">
      <c r="A58" s="41"/>
      <c r="B58" s="48" t="s">
        <v>182</v>
      </c>
      <c r="D58" s="51" t="s">
        <v>183</v>
      </c>
    </row>
    <row r="59" spans="1:4">
      <c r="A59" s="41"/>
      <c r="B59" s="48" t="s">
        <v>184</v>
      </c>
      <c r="D59" s="51"/>
    </row>
    <row r="60" spans="1:4">
      <c r="A60" s="41"/>
      <c r="B60" s="11"/>
      <c r="C60" s="1" t="s">
        <v>185</v>
      </c>
      <c r="D60" s="52" t="s">
        <v>186</v>
      </c>
    </row>
    <row r="61" spans="1:4">
      <c r="A61" s="41"/>
      <c r="B61" s="11"/>
      <c r="C61" s="1" t="s">
        <v>187</v>
      </c>
      <c r="D61" s="52" t="s">
        <v>188</v>
      </c>
    </row>
    <row r="62" spans="1:4">
      <c r="A62" s="41"/>
      <c r="B62" s="11"/>
      <c r="C62" s="1" t="s">
        <v>189</v>
      </c>
      <c r="D62" s="52" t="s">
        <v>190</v>
      </c>
    </row>
    <row r="63" spans="1:4">
      <c r="A63" s="41"/>
      <c r="B63" s="11"/>
      <c r="C63" s="1" t="s">
        <v>191</v>
      </c>
      <c r="D63" s="52" t="s">
        <v>192</v>
      </c>
    </row>
    <row r="64" spans="1:4">
      <c r="A64" s="41"/>
      <c r="B64" s="13"/>
      <c r="C64" s="14" t="s">
        <v>193</v>
      </c>
      <c r="D64" s="53" t="s">
        <v>194</v>
      </c>
    </row>
    <row r="65" spans="1:4">
      <c r="A65" s="54"/>
      <c r="D65" s="55"/>
    </row>
  </sheetData>
  <hyperlinks>
    <hyperlink ref="D14" location="'Nota 3'!A1" display="'Nota 3'!A1" xr:uid="{2740E79A-3CF9-184F-A390-8A0B1A541594}"/>
    <hyperlink ref="D15" location="'Nota 4'!A1" display="'Nota 4'!A1" xr:uid="{D1753EDA-7158-714D-8414-A17EDA75BA2F}"/>
    <hyperlink ref="D16" location="'Nota 5'!A1" display="'Nota 5'!A1" xr:uid="{CD129E91-DA60-E14C-A3A5-1B4F84AEA03D}"/>
    <hyperlink ref="D17" location="'Nota 6'!A1" display="'Nota 6'!A1" xr:uid="{0BF127AB-6FD6-E449-9631-B250C35D9498}"/>
    <hyperlink ref="D19" location="'Nota 7'!A1" display="'Nota 7'!A1" xr:uid="{14DC7BBF-FFEE-BE45-B583-0A33A21996F7}"/>
    <hyperlink ref="D21" location="'Nota 9'!A1" display="'Nota 9'!A1" xr:uid="{918FCFF7-E42B-4141-8D2E-6C5199C50979}"/>
    <hyperlink ref="D22" location="'Nota 10'!A1" display="'Nota 10'!A1" xr:uid="{11CAA1D2-D197-864F-A825-2C79445045DC}"/>
    <hyperlink ref="D26" location="'Nota 14'!A1" display="'Nota 14'!A1" xr:uid="{AB7C91E4-8D65-4744-BB3F-6F607235B070}"/>
    <hyperlink ref="D27" location="'Nota 15'!A1" display="'Nota 15'!A1" xr:uid="{E0FD084D-F90B-134C-8887-FC6946FC0387}"/>
    <hyperlink ref="D28" location="'Nota 16'!A1" display="'Nota 16'!A1" xr:uid="{BC77769C-3573-0D46-9F6C-D2016EB16453}"/>
    <hyperlink ref="D20" location="'Nota 8'!A1" display="'Nota 8'!A1" xr:uid="{3BAE4442-5844-B140-A7F7-F31D07F980CB}"/>
    <hyperlink ref="D13" location="BG!A1" display="BG" xr:uid="{407ED0D1-6A62-1D42-85CA-CDE0D4BE48B2}"/>
    <hyperlink ref="D42" location="ER!A1" display="ER" xr:uid="{5A6C2182-EBA1-E746-B622-8844BC8F75C9}"/>
    <hyperlink ref="D57" location="EVPN!A1" display="EVPN" xr:uid="{5F254FCC-B88B-FC4A-B175-5AAF62B5E3EE}"/>
    <hyperlink ref="D58" location="EFE!A1" display="EFE" xr:uid="{461CA6AA-D3E0-E148-8AB6-D41781873017}"/>
    <hyperlink ref="D23" location="'Nota 11'!A1" display="Nota 11 y 12" xr:uid="{F5F17DC9-AA5B-364F-8FDB-FDDA9E7A5F32}"/>
    <hyperlink ref="D24" location="'Nota 12'!A1" display="Nota 12" xr:uid="{012229BA-F5D6-E74F-B185-C27B280B22AD}"/>
    <hyperlink ref="D25" location="'Nota 13'!A1" display="Nota 13'" xr:uid="{8C9EE5A0-8D5C-A749-913A-F49B7FA6441C}"/>
    <hyperlink ref="D29" location="'Nota 17'!A1" display="Nota 17" xr:uid="{02FF1692-652B-444E-815E-8CBFFDCE77BF}"/>
    <hyperlink ref="D30" location="'Nota 18'!A1" display="Nota 18" xr:uid="{2729D3C0-0A11-FA44-8AC8-05792A6F0C08}"/>
    <hyperlink ref="D31" location="'Nota 19'!A1" display="Nota 19" xr:uid="{47660D86-EF9B-5D43-BFFB-96AE2B3E4557}"/>
    <hyperlink ref="D32" location="'Nota 14'!A1" display="Nota 14" xr:uid="{FAC4B7FA-B065-C547-BCC6-4288829367B9}"/>
    <hyperlink ref="D33" location="'Nota 19'!A1" display="Nota 19" xr:uid="{39589280-0246-524A-829B-E59C9113C3C7}"/>
    <hyperlink ref="D34" location="'Nota 20'!A1" display="Nota 20" xr:uid="{FA0A2290-4A86-014E-A211-947D80BA09FE}"/>
    <hyperlink ref="D35" location="' Nota 21'!A1" display="Nota 21" xr:uid="{5CD611D3-C5B9-0F4E-B4D0-7A9813188D31}"/>
    <hyperlink ref="D36" location="' Nota 21'!A1" display="Nota 21" xr:uid="{96DCF0E5-B84D-574E-82FC-FA50BEDC747A}"/>
    <hyperlink ref="D37" location="' Nota 21'!A1" display="Nota 21" xr:uid="{8411340C-19D0-AC4E-806B-F64F2FE4917F}"/>
    <hyperlink ref="D38" location="' Nota 21'!A1" display="Nota 21" xr:uid="{C34BD382-705F-E842-8997-B1E90729F0D6}"/>
    <hyperlink ref="D39" location="'Nota 22'!A1" display="Nota 22" xr:uid="{78E86D59-8210-E94E-9060-0B6151D5D642}"/>
    <hyperlink ref="D40" location="'Nota 23'!A1" display="Nota 23" xr:uid="{121AA56B-EA78-1C42-880A-1ECF47D92C96}"/>
    <hyperlink ref="D41" location="'Nota 24'!A1" display="Nota 24" xr:uid="{70B65085-6C31-8F40-B033-E4FD69C1C2B5}"/>
    <hyperlink ref="D43" location="'Nota 25'!A1" display="Nota 25" xr:uid="{A0B4CD48-BE35-104A-8957-43F75E4B70FD}"/>
    <hyperlink ref="D44" location="'Nota 26'!A1" display="Nota 26" xr:uid="{A98CAF40-ED9A-8F43-8DFD-29515DABA2F3}"/>
    <hyperlink ref="D45" location="'Nota 27'!A1" display="Nota 27" xr:uid="{D4A21FFE-872E-A54F-9DED-C98C4D8A273D}"/>
    <hyperlink ref="D46" location="'Nota 27'!A1" display="N ota 27" xr:uid="{8A3E50CE-87AA-ED47-B8FC-56DF670980BC}"/>
    <hyperlink ref="D47" location="'Nota 28'!A1" display="Nota 28" xr:uid="{801079EF-112E-3E45-9563-7841F344947E}"/>
    <hyperlink ref="D48" location="'Nota 29'!A1" display="Nota 29" xr:uid="{E24FDCB1-C5C1-5B4D-B21B-F932C66C0B33}"/>
    <hyperlink ref="D49" location="'Nota 29'!A1" display="Nota 29" xr:uid="{0A7AD311-1EA6-6243-B5AA-FEE0F9587A1A}"/>
    <hyperlink ref="D50" location="'Nota 30'!A1" display="Nota 30" xr:uid="{D86399C8-1890-ED4E-9FA0-84660E4EA6D8}"/>
    <hyperlink ref="D51" location="'Nota 31'!A1" display="Nota 31" xr:uid="{76D585BA-B8DB-8643-83C0-4152E3E6D53A}"/>
    <hyperlink ref="D52" location="'Nota 32'!A1" display="Nota 32" xr:uid="{F0F8A65B-5F6A-524C-B838-149A778B2C77}"/>
    <hyperlink ref="D53" location="'Nota 33'!A1" display="Nota 33" xr:uid="{4957A96B-7B32-0D49-BE31-CA64B0DC4BD6}"/>
    <hyperlink ref="D54" location="'Nota 34'!A1" display="Nota 34" xr:uid="{FDCD5D4A-EE72-1A45-8632-0B525BE9EAF2}"/>
    <hyperlink ref="D55" location="'Nota 35'!A1" display="Nota 35" xr:uid="{2717BFE8-5203-BC4B-A2E0-6AEDF8B04240}"/>
    <hyperlink ref="D56" location="'Nota 35'!A1" display="Nota 35" xr:uid="{ADA757B5-C609-B045-90BE-6A1BB9F17EB0}"/>
    <hyperlink ref="D61" location="'Nota 37'!A1" display="Nota 37" xr:uid="{E371B332-92B1-8248-88FA-ECD450DFBEBE}"/>
    <hyperlink ref="D60" location="'Nota 36'!A1" display="Nota 36" xr:uid="{DE684207-8D33-0744-B4CF-DF381A7A67BE}"/>
    <hyperlink ref="D12" location="'Nota 2'!A1" display="Nota 2" xr:uid="{8B5B7CAA-4132-1048-B437-ED749410C944}"/>
    <hyperlink ref="D11" location="'Nota 1'!A1" display="Nota 1" xr:uid="{CA6FF51E-2ED9-E14F-846A-F672B4F76C0E}"/>
    <hyperlink ref="D18" location="'Nota 5'!A1" display="Nota 5" xr:uid="{58263165-0627-F240-9024-F1A5BBC4BA94}"/>
    <hyperlink ref="D64" location="'Nota 40'!A1" display="Nota 40" xr:uid="{AB6B6350-4ED4-354A-9BD6-E81013637650}"/>
    <hyperlink ref="D63" location="'Nota 39'!A1" display="Nota 39" xr:uid="{B56FA301-9CCC-8642-922D-8332473DF549}"/>
    <hyperlink ref="D62" location="'Nota 38'!A1" display="Nota 38" xr:uid="{1E9819BA-724F-524E-A7AA-29176082C3A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992AF-11AC-D44F-8427-4EAC74A77B0A}">
  <sheetPr>
    <tabColor theme="5"/>
  </sheetPr>
  <dimension ref="A1:W83"/>
  <sheetViews>
    <sheetView showGridLines="0" topLeftCell="A16" workbookViewId="0">
      <selection activeCell="B50" sqref="B50:C50"/>
    </sheetView>
  </sheetViews>
  <sheetFormatPr defaultColWidth="11.375" defaultRowHeight="15.95" outlineLevelRow="1" outlineLevelCol="3"/>
  <cols>
    <col min="1" max="1" width="11.375" style="1"/>
    <col min="2" max="2" width="25.5" style="1" bestFit="1" customWidth="1"/>
    <col min="3" max="4" width="11.375" style="1"/>
    <col min="5" max="6" width="17" style="1" bestFit="1" customWidth="1"/>
    <col min="7" max="8" width="11.375" style="1"/>
    <col min="9" max="9" width="16.5" style="1" hidden="1" customWidth="1" outlineLevel="1"/>
    <col min="10" max="10" width="16.5" hidden="1" customWidth="1" outlineLevel="1"/>
    <col min="11" max="12" width="16.5" style="1" hidden="1" customWidth="1" outlineLevel="2"/>
    <col min="13" max="15" width="16.5" style="1" hidden="1" customWidth="1" outlineLevel="3"/>
    <col min="16" max="16" width="16.5" style="1" hidden="1" customWidth="1" outlineLevel="2"/>
    <col min="17" max="19" width="16.5" style="1" hidden="1" customWidth="1" outlineLevel="3"/>
    <col min="20" max="20" width="16.5" style="1" hidden="1" customWidth="1" outlineLevel="2"/>
    <col min="21" max="21" width="16.5" style="1" hidden="1" customWidth="1" outlineLevel="3"/>
    <col min="22" max="22" width="16.5" style="1" hidden="1" customWidth="1" outlineLevel="2"/>
    <col min="23" max="23" width="11.375" style="1" collapsed="1"/>
    <col min="24" max="16384" width="11.375" style="1"/>
  </cols>
  <sheetData>
    <row r="1" spans="1:22">
      <c r="A1" s="2" t="s">
        <v>6</v>
      </c>
      <c r="C1" s="2"/>
      <c r="D1" s="92" t="s">
        <v>195</v>
      </c>
    </row>
    <row r="3" spans="1:22">
      <c r="A3" s="473" t="s">
        <v>196</v>
      </c>
      <c r="B3" s="473"/>
      <c r="C3" s="473"/>
      <c r="D3" s="473"/>
      <c r="E3" s="473"/>
      <c r="F3" s="473"/>
    </row>
    <row r="4" spans="1:22">
      <c r="A4" s="473" t="s">
        <v>197</v>
      </c>
      <c r="B4" s="473"/>
      <c r="C4" s="473"/>
      <c r="D4" s="473"/>
      <c r="E4" s="473"/>
      <c r="F4" s="473"/>
    </row>
    <row r="5" spans="1:22">
      <c r="A5" s="474" t="s">
        <v>198</v>
      </c>
      <c r="B5" s="474"/>
      <c r="C5" s="474"/>
      <c r="D5" s="474"/>
      <c r="E5" s="474"/>
      <c r="F5" s="474"/>
    </row>
    <row r="7" spans="1:22" ht="14.1">
      <c r="A7" s="379"/>
      <c r="B7" s="379"/>
      <c r="C7" s="379"/>
      <c r="D7" s="380" t="s">
        <v>199</v>
      </c>
      <c r="E7" s="43">
        <v>46022</v>
      </c>
      <c r="F7" s="43">
        <v>45657</v>
      </c>
      <c r="I7" s="100">
        <v>45901</v>
      </c>
      <c r="J7" s="100">
        <v>45809</v>
      </c>
      <c r="K7" s="100">
        <v>45717</v>
      </c>
      <c r="L7" s="100">
        <v>45627</v>
      </c>
      <c r="M7" s="100">
        <v>45536</v>
      </c>
      <c r="N7" s="100">
        <v>45444</v>
      </c>
      <c r="O7" s="100">
        <v>45352</v>
      </c>
      <c r="P7" s="100">
        <v>45261</v>
      </c>
      <c r="Q7" s="100">
        <v>45170</v>
      </c>
      <c r="R7" s="100">
        <v>45078</v>
      </c>
      <c r="S7" s="100">
        <v>44986</v>
      </c>
      <c r="T7" s="100">
        <v>44896</v>
      </c>
      <c r="U7" s="100">
        <v>44805</v>
      </c>
      <c r="V7" s="100">
        <v>44531</v>
      </c>
    </row>
    <row r="8" spans="1:22">
      <c r="A8" s="478" t="s">
        <v>200</v>
      </c>
      <c r="B8" s="478"/>
      <c r="C8" s="478"/>
      <c r="D8" s="101"/>
      <c r="E8" s="102"/>
      <c r="F8" s="102"/>
      <c r="K8" s="2"/>
      <c r="L8" s="2"/>
      <c r="M8" s="2"/>
      <c r="N8" s="2"/>
      <c r="O8" s="2"/>
      <c r="P8" s="2"/>
      <c r="Q8" s="2"/>
      <c r="R8" s="2"/>
      <c r="S8" s="2"/>
      <c r="T8" s="2"/>
      <c r="U8" s="2"/>
      <c r="V8" s="2"/>
    </row>
    <row r="9" spans="1:22">
      <c r="A9" s="61" t="s">
        <v>201</v>
      </c>
      <c r="D9" s="44"/>
      <c r="E9" s="102"/>
      <c r="F9" s="103"/>
    </row>
    <row r="10" spans="1:22" ht="14.1">
      <c r="B10" s="575" t="s">
        <v>202</v>
      </c>
      <c r="C10" s="575"/>
      <c r="D10" s="99">
        <v>3</v>
      </c>
      <c r="E10" s="104">
        <v>4606111408</v>
      </c>
      <c r="F10" s="104">
        <v>2837404736</v>
      </c>
      <c r="I10" s="104">
        <v>3957135336</v>
      </c>
      <c r="J10" s="104">
        <v>1780126088</v>
      </c>
      <c r="K10" s="104">
        <v>2469659046</v>
      </c>
      <c r="L10" s="104">
        <v>2837404736</v>
      </c>
      <c r="M10" s="104">
        <v>2642583606</v>
      </c>
      <c r="N10" s="104">
        <v>2154442317</v>
      </c>
      <c r="O10" s="104">
        <v>2957143341</v>
      </c>
      <c r="P10" s="104">
        <v>13659792150</v>
      </c>
      <c r="Q10" s="104">
        <v>900296944</v>
      </c>
      <c r="R10" s="104">
        <v>4298481282</v>
      </c>
      <c r="S10" s="104">
        <v>1592331389</v>
      </c>
      <c r="T10" s="104">
        <v>4369052352</v>
      </c>
      <c r="U10" s="104">
        <v>449544924</v>
      </c>
      <c r="V10" s="104">
        <v>3743261971</v>
      </c>
    </row>
    <row r="11" spans="1:22" ht="14.1" hidden="1" outlineLevel="1">
      <c r="B11" s="575" t="s">
        <v>106</v>
      </c>
      <c r="C11" s="575"/>
      <c r="D11" s="99">
        <v>4</v>
      </c>
      <c r="E11" s="104">
        <v>0</v>
      </c>
      <c r="F11" s="104">
        <v>0</v>
      </c>
      <c r="I11" s="104">
        <v>0</v>
      </c>
      <c r="J11" s="104">
        <v>0</v>
      </c>
      <c r="K11" s="104">
        <v>0</v>
      </c>
      <c r="L11" s="104">
        <v>0</v>
      </c>
      <c r="M11" s="104">
        <v>0</v>
      </c>
      <c r="N11" s="104">
        <v>0</v>
      </c>
      <c r="O11" s="104">
        <v>0</v>
      </c>
      <c r="P11" s="104">
        <v>0</v>
      </c>
      <c r="Q11" s="104">
        <v>0</v>
      </c>
      <c r="R11" s="104">
        <v>0</v>
      </c>
      <c r="S11" s="104">
        <v>0</v>
      </c>
      <c r="T11" s="104">
        <v>0</v>
      </c>
      <c r="U11" s="104">
        <v>0</v>
      </c>
      <c r="V11" s="104">
        <v>0</v>
      </c>
    </row>
    <row r="12" spans="1:22" ht="14.1" collapsed="1">
      <c r="B12" s="575" t="s">
        <v>108</v>
      </c>
      <c r="C12" s="575"/>
      <c r="D12" s="99">
        <v>5</v>
      </c>
      <c r="E12" s="104">
        <v>709944608</v>
      </c>
      <c r="F12" s="104">
        <v>5982218274</v>
      </c>
      <c r="I12" s="104">
        <v>1884965272</v>
      </c>
      <c r="J12" s="104">
        <v>1741107430</v>
      </c>
      <c r="K12" s="104">
        <v>1600985679</v>
      </c>
      <c r="L12" s="104">
        <v>5982218274</v>
      </c>
      <c r="M12" s="104">
        <v>5971172684</v>
      </c>
      <c r="N12" s="104">
        <v>6366246147</v>
      </c>
      <c r="O12" s="104">
        <v>8836990208</v>
      </c>
      <c r="P12" s="104">
        <v>7775172918</v>
      </c>
      <c r="Q12" s="104">
        <v>9771050395</v>
      </c>
      <c r="R12" s="104">
        <v>6440545630</v>
      </c>
      <c r="S12" s="104">
        <v>10535230026</v>
      </c>
      <c r="T12" s="104">
        <v>11203205623</v>
      </c>
      <c r="U12" s="104">
        <v>8928311496</v>
      </c>
      <c r="V12" s="104">
        <v>9912526163</v>
      </c>
    </row>
    <row r="13" spans="1:22" ht="14.1">
      <c r="B13" s="575" t="s">
        <v>110</v>
      </c>
      <c r="C13" s="575"/>
      <c r="D13" s="99">
        <v>6</v>
      </c>
      <c r="E13" s="104">
        <v>24168370525</v>
      </c>
      <c r="F13" s="104">
        <v>25651712630</v>
      </c>
      <c r="I13" s="104">
        <v>27327728642</v>
      </c>
      <c r="J13" s="104">
        <v>27013403968</v>
      </c>
      <c r="K13" s="104">
        <v>26550568115</v>
      </c>
      <c r="L13" s="104">
        <v>25651712630</v>
      </c>
      <c r="M13" s="104">
        <v>25340375002</v>
      </c>
      <c r="N13" s="104">
        <v>24488411831</v>
      </c>
      <c r="O13" s="104">
        <v>23910355982</v>
      </c>
      <c r="P13" s="104">
        <v>22690848679</v>
      </c>
      <c r="Q13" s="104">
        <v>22136175400</v>
      </c>
      <c r="R13" s="104">
        <v>20767897582</v>
      </c>
      <c r="S13" s="104">
        <v>19920454729</v>
      </c>
      <c r="T13" s="104">
        <v>18897519348</v>
      </c>
      <c r="U13" s="104">
        <v>18585984225</v>
      </c>
      <c r="V13" s="104">
        <v>14717736565</v>
      </c>
    </row>
    <row r="14" spans="1:22" ht="14.1">
      <c r="B14" s="575" t="s">
        <v>112</v>
      </c>
      <c r="C14" s="575"/>
      <c r="D14" s="99" t="s">
        <v>203</v>
      </c>
      <c r="E14" s="104">
        <v>1729988174</v>
      </c>
      <c r="F14" s="104">
        <v>5733769942</v>
      </c>
      <c r="I14" s="104">
        <v>4237746862</v>
      </c>
      <c r="J14" s="104">
        <v>5176065234</v>
      </c>
      <c r="K14" s="104">
        <v>5446475942</v>
      </c>
      <c r="L14" s="104">
        <v>5733769942</v>
      </c>
      <c r="M14" s="104">
        <v>7770218949</v>
      </c>
      <c r="N14" s="104">
        <v>8966673359</v>
      </c>
      <c r="O14" s="104">
        <v>8745170448</v>
      </c>
      <c r="P14" s="104">
        <v>7665220512</v>
      </c>
      <c r="Q14" s="104">
        <v>10565382880</v>
      </c>
      <c r="R14" s="104">
        <v>10877767967</v>
      </c>
      <c r="S14" s="104">
        <v>10788468093</v>
      </c>
      <c r="T14" s="104">
        <v>14074066500</v>
      </c>
      <c r="U14" s="104">
        <v>18870552615</v>
      </c>
      <c r="V14" s="104">
        <v>12375221997</v>
      </c>
    </row>
    <row r="15" spans="1:22" ht="14.1">
      <c r="B15" s="575" t="s">
        <v>204</v>
      </c>
      <c r="C15" s="575"/>
      <c r="D15" s="99" t="s">
        <v>205</v>
      </c>
      <c r="E15" s="104">
        <v>90379473166</v>
      </c>
      <c r="F15" s="104">
        <v>115138102880</v>
      </c>
      <c r="I15" s="104">
        <v>118778218386</v>
      </c>
      <c r="J15" s="104">
        <v>120161296805</v>
      </c>
      <c r="K15" s="104">
        <v>117833357750</v>
      </c>
      <c r="L15" s="104">
        <v>115138102880</v>
      </c>
      <c r="M15" s="104">
        <v>110911563795</v>
      </c>
      <c r="N15" s="104">
        <v>108119022034</v>
      </c>
      <c r="O15" s="104">
        <v>108081760045</v>
      </c>
      <c r="P15" s="104">
        <v>102401297261</v>
      </c>
      <c r="Q15" s="104">
        <v>93187150431</v>
      </c>
      <c r="R15" s="104">
        <v>88729233944</v>
      </c>
      <c r="S15" s="104">
        <v>80592635243</v>
      </c>
      <c r="T15" s="104">
        <v>75793289328</v>
      </c>
      <c r="U15" s="104">
        <v>71660441588</v>
      </c>
      <c r="V15" s="104">
        <v>47257202484</v>
      </c>
    </row>
    <row r="16" spans="1:22" ht="14.1">
      <c r="B16" s="61" t="s">
        <v>206</v>
      </c>
      <c r="D16" s="44"/>
      <c r="E16" s="65">
        <v>121593887881</v>
      </c>
      <c r="F16" s="65">
        <v>155343208462</v>
      </c>
      <c r="I16" s="65">
        <v>156185794498</v>
      </c>
      <c r="J16" s="65">
        <v>155871999525</v>
      </c>
      <c r="K16" s="65">
        <v>153901046532</v>
      </c>
      <c r="L16" s="65">
        <v>155343208462</v>
      </c>
      <c r="M16" s="65">
        <v>152635914036</v>
      </c>
      <c r="N16" s="65">
        <v>150094795688</v>
      </c>
      <c r="O16" s="65">
        <v>152531420024</v>
      </c>
      <c r="P16" s="65">
        <v>154192331520</v>
      </c>
      <c r="Q16" s="65">
        <v>136560056050</v>
      </c>
      <c r="R16" s="65">
        <v>131113926405</v>
      </c>
      <c r="S16" s="65">
        <v>123429119480</v>
      </c>
      <c r="T16" s="65">
        <v>124337133151</v>
      </c>
      <c r="U16" s="65">
        <v>118494834848</v>
      </c>
      <c r="V16" s="65">
        <v>88005949180</v>
      </c>
    </row>
    <row r="17" spans="1:22" ht="14.1">
      <c r="A17" s="61" t="s">
        <v>207</v>
      </c>
      <c r="D17" s="44"/>
      <c r="E17" s="102"/>
      <c r="F17" s="103"/>
      <c r="J17" s="1"/>
    </row>
    <row r="18" spans="1:22" ht="14.1">
      <c r="B18" s="575" t="s">
        <v>208</v>
      </c>
      <c r="C18" s="575"/>
      <c r="D18" s="99">
        <v>6</v>
      </c>
      <c r="E18" s="104">
        <v>3383215973</v>
      </c>
      <c r="F18" s="105">
        <v>36733921</v>
      </c>
      <c r="I18" s="104">
        <v>36733921</v>
      </c>
      <c r="J18" s="104">
        <v>36733921</v>
      </c>
      <c r="K18" s="104">
        <v>36733921</v>
      </c>
      <c r="L18" s="104">
        <v>36733921</v>
      </c>
      <c r="M18" s="104">
        <v>36733921</v>
      </c>
      <c r="N18" s="104">
        <v>36733921</v>
      </c>
      <c r="O18" s="104">
        <v>36733921</v>
      </c>
      <c r="P18" s="104">
        <v>34006648</v>
      </c>
      <c r="Q18" s="104">
        <v>0</v>
      </c>
      <c r="R18" s="104">
        <v>0</v>
      </c>
      <c r="S18" s="104">
        <v>0</v>
      </c>
      <c r="T18" s="104">
        <v>0</v>
      </c>
      <c r="U18" s="104">
        <v>0</v>
      </c>
      <c r="V18" s="104">
        <v>84333700</v>
      </c>
    </row>
    <row r="19" spans="1:22" ht="14.1" hidden="1" outlineLevel="1">
      <c r="B19" s="575" t="s">
        <v>209</v>
      </c>
      <c r="C19" s="575"/>
      <c r="D19" s="99">
        <v>5</v>
      </c>
      <c r="E19" s="104">
        <v>0</v>
      </c>
      <c r="F19" s="105">
        <v>0</v>
      </c>
      <c r="I19" s="104">
        <v>0</v>
      </c>
      <c r="J19" s="104">
        <v>0</v>
      </c>
      <c r="K19" s="104">
        <v>0</v>
      </c>
      <c r="L19" s="104">
        <v>0</v>
      </c>
      <c r="M19" s="104">
        <v>0</v>
      </c>
      <c r="N19" s="104">
        <v>0</v>
      </c>
      <c r="O19" s="104">
        <v>0</v>
      </c>
      <c r="P19" s="104">
        <v>0</v>
      </c>
      <c r="Q19" s="104">
        <v>0</v>
      </c>
      <c r="R19" s="104">
        <v>0</v>
      </c>
      <c r="S19" s="104">
        <v>0</v>
      </c>
      <c r="T19" s="104">
        <v>0</v>
      </c>
      <c r="U19" s="104">
        <v>0</v>
      </c>
      <c r="V19" s="104">
        <v>0</v>
      </c>
    </row>
    <row r="20" spans="1:22" ht="14.1" hidden="1" outlineLevel="1">
      <c r="B20" s="575" t="s">
        <v>114</v>
      </c>
      <c r="C20" s="575"/>
      <c r="D20" s="99">
        <v>8</v>
      </c>
      <c r="E20" s="104">
        <v>0</v>
      </c>
      <c r="F20" s="103">
        <v>0</v>
      </c>
      <c r="I20" s="104">
        <v>0</v>
      </c>
      <c r="J20" s="104">
        <v>0</v>
      </c>
      <c r="K20" s="104">
        <v>0</v>
      </c>
      <c r="L20" s="104">
        <v>0</v>
      </c>
      <c r="M20" s="104">
        <v>0</v>
      </c>
      <c r="N20" s="104">
        <v>0</v>
      </c>
      <c r="O20" s="104">
        <v>0</v>
      </c>
      <c r="P20" s="104">
        <v>0</v>
      </c>
      <c r="Q20" s="104">
        <v>0</v>
      </c>
      <c r="R20" s="104">
        <v>0</v>
      </c>
      <c r="S20" s="104">
        <v>0</v>
      </c>
      <c r="T20" s="104">
        <v>0</v>
      </c>
      <c r="U20" s="104">
        <v>0</v>
      </c>
      <c r="V20" s="104">
        <v>0</v>
      </c>
    </row>
    <row r="21" spans="1:22" ht="14.1" collapsed="1">
      <c r="B21" s="575" t="s">
        <v>210</v>
      </c>
      <c r="C21" s="575"/>
      <c r="D21" s="99">
        <v>9</v>
      </c>
      <c r="E21" s="104">
        <v>144813882452</v>
      </c>
      <c r="F21" s="103">
        <v>83577114689</v>
      </c>
      <c r="I21" s="104">
        <v>81919093469</v>
      </c>
      <c r="J21" s="104">
        <v>82602312382</v>
      </c>
      <c r="K21" s="104">
        <v>83278233246</v>
      </c>
      <c r="L21" s="104">
        <v>83873181867</v>
      </c>
      <c r="M21" s="104">
        <v>84924267299</v>
      </c>
      <c r="N21" s="104">
        <v>85569361536</v>
      </c>
      <c r="O21" s="104">
        <v>86280901174</v>
      </c>
      <c r="P21" s="104">
        <v>87529972416</v>
      </c>
      <c r="Q21" s="104">
        <v>89323072237</v>
      </c>
      <c r="R21" s="104">
        <v>90782796944</v>
      </c>
      <c r="S21" s="104">
        <v>92161986169</v>
      </c>
      <c r="T21" s="104">
        <v>93500192430</v>
      </c>
      <c r="U21" s="104">
        <v>94600569901</v>
      </c>
      <c r="V21" s="104">
        <v>97402817469</v>
      </c>
    </row>
    <row r="22" spans="1:22" ht="14.1" hidden="1" outlineLevel="1">
      <c r="B22" s="575" t="s">
        <v>118</v>
      </c>
      <c r="C22" s="575"/>
      <c r="D22" s="99">
        <v>10</v>
      </c>
      <c r="E22" s="104">
        <v>0</v>
      </c>
      <c r="F22" s="103">
        <v>0</v>
      </c>
      <c r="I22" s="104">
        <v>0</v>
      </c>
      <c r="J22" s="104">
        <v>0</v>
      </c>
      <c r="K22" s="104">
        <v>0</v>
      </c>
      <c r="L22" s="104">
        <v>0</v>
      </c>
      <c r="M22" s="104">
        <v>0</v>
      </c>
      <c r="N22" s="104">
        <v>0</v>
      </c>
      <c r="O22" s="104">
        <v>0</v>
      </c>
      <c r="P22" s="104">
        <v>0</v>
      </c>
      <c r="Q22" s="104">
        <v>0</v>
      </c>
      <c r="R22" s="104">
        <v>0</v>
      </c>
      <c r="S22" s="104">
        <v>0</v>
      </c>
      <c r="T22" s="104">
        <v>0</v>
      </c>
      <c r="U22" s="104">
        <v>0</v>
      </c>
      <c r="V22" s="104">
        <v>0</v>
      </c>
    </row>
    <row r="23" spans="1:22" ht="14.1" hidden="1" outlineLevel="1">
      <c r="B23" s="575" t="s">
        <v>120</v>
      </c>
      <c r="C23" s="575"/>
      <c r="D23" s="99">
        <v>11</v>
      </c>
      <c r="E23" s="104">
        <v>268929953</v>
      </c>
      <c r="F23" s="103">
        <v>296067178</v>
      </c>
      <c r="I23" s="104">
        <v>0</v>
      </c>
      <c r="J23" s="104">
        <v>0</v>
      </c>
      <c r="K23" s="104">
        <v>0</v>
      </c>
      <c r="L23" s="104">
        <v>0</v>
      </c>
      <c r="M23" s="104">
        <v>0</v>
      </c>
      <c r="N23" s="104">
        <v>0</v>
      </c>
      <c r="O23" s="104">
        <v>0</v>
      </c>
      <c r="P23" s="104">
        <v>0</v>
      </c>
      <c r="Q23" s="104">
        <v>0</v>
      </c>
      <c r="R23" s="104">
        <v>0</v>
      </c>
      <c r="S23" s="104">
        <v>0</v>
      </c>
      <c r="T23" s="104">
        <v>0</v>
      </c>
      <c r="U23" s="104">
        <v>0</v>
      </c>
      <c r="V23" s="104">
        <v>0</v>
      </c>
    </row>
    <row r="24" spans="1:22" ht="14.1" hidden="1" outlineLevel="1">
      <c r="B24" s="575" t="s">
        <v>122</v>
      </c>
      <c r="C24" s="575"/>
      <c r="D24" s="99">
        <v>12</v>
      </c>
      <c r="E24" s="104">
        <v>0</v>
      </c>
      <c r="F24" s="103">
        <v>0</v>
      </c>
      <c r="I24" s="104">
        <v>0</v>
      </c>
      <c r="J24" s="104">
        <v>0</v>
      </c>
      <c r="K24" s="104">
        <v>0</v>
      </c>
      <c r="L24" s="104">
        <v>0</v>
      </c>
      <c r="M24" s="104">
        <v>0</v>
      </c>
      <c r="N24" s="104">
        <v>0</v>
      </c>
      <c r="O24" s="104">
        <v>0</v>
      </c>
      <c r="P24" s="104">
        <v>0</v>
      </c>
      <c r="Q24" s="104">
        <v>0</v>
      </c>
      <c r="R24" s="104">
        <v>0</v>
      </c>
      <c r="S24" s="104">
        <v>0</v>
      </c>
      <c r="T24" s="104">
        <v>0</v>
      </c>
      <c r="U24" s="104">
        <v>0</v>
      </c>
      <c r="V24" s="104">
        <v>0</v>
      </c>
    </row>
    <row r="25" spans="1:22" ht="14.1" collapsed="1">
      <c r="B25" s="479" t="s">
        <v>211</v>
      </c>
      <c r="C25" s="479"/>
      <c r="D25" s="44"/>
      <c r="E25" s="65">
        <v>148466028378</v>
      </c>
      <c r="F25" s="65">
        <v>83909915788</v>
      </c>
      <c r="I25" s="65">
        <v>81955827390</v>
      </c>
      <c r="J25" s="65">
        <v>82639046303</v>
      </c>
      <c r="K25" s="65">
        <v>83314967167</v>
      </c>
      <c r="L25" s="65">
        <v>83909915788</v>
      </c>
      <c r="M25" s="65">
        <v>84961001220</v>
      </c>
      <c r="N25" s="65">
        <v>85606095457</v>
      </c>
      <c r="O25" s="65">
        <v>86317635095</v>
      </c>
      <c r="P25" s="65">
        <v>87563979064</v>
      </c>
      <c r="Q25" s="65">
        <v>89323072237</v>
      </c>
      <c r="R25" s="65">
        <v>90782796944</v>
      </c>
      <c r="S25" s="65">
        <v>92161986169</v>
      </c>
      <c r="T25" s="65">
        <v>93500192430</v>
      </c>
      <c r="U25" s="65">
        <v>94600569901</v>
      </c>
      <c r="V25" s="65">
        <v>97487151169</v>
      </c>
    </row>
    <row r="26" spans="1:22" ht="14.1">
      <c r="A26" s="480" t="s">
        <v>212</v>
      </c>
      <c r="B26" s="480"/>
      <c r="C26" s="480"/>
      <c r="D26" s="381"/>
      <c r="E26" s="382">
        <v>270059916259</v>
      </c>
      <c r="F26" s="383">
        <v>239253124250</v>
      </c>
      <c r="I26" s="65">
        <v>238141621888</v>
      </c>
      <c r="J26" s="65">
        <v>238511045828</v>
      </c>
      <c r="K26" s="65">
        <v>237216013699</v>
      </c>
      <c r="L26" s="65">
        <v>239253124250</v>
      </c>
      <c r="M26" s="65">
        <v>237596915256</v>
      </c>
      <c r="N26" s="65">
        <v>235700891145</v>
      </c>
      <c r="O26" s="65">
        <v>238849055119</v>
      </c>
      <c r="P26" s="65">
        <v>241756310584</v>
      </c>
      <c r="Q26" s="65">
        <v>225883128287</v>
      </c>
      <c r="R26" s="65">
        <v>221896723349</v>
      </c>
      <c r="S26" s="65">
        <v>215591105649</v>
      </c>
      <c r="T26" s="65">
        <v>217837325581</v>
      </c>
      <c r="U26" s="65">
        <v>213095404749</v>
      </c>
      <c r="V26" s="65">
        <v>185493100349</v>
      </c>
    </row>
    <row r="27" spans="1:22">
      <c r="A27" s="481" t="s">
        <v>213</v>
      </c>
      <c r="B27" s="481"/>
      <c r="C27" s="481"/>
      <c r="D27" s="385"/>
      <c r="E27" s="386"/>
      <c r="F27" s="386"/>
    </row>
    <row r="28" spans="1:22">
      <c r="A28" s="61" t="s">
        <v>214</v>
      </c>
      <c r="D28" s="44"/>
      <c r="E28" s="102"/>
      <c r="F28" s="102"/>
    </row>
    <row r="29" spans="1:22" ht="14.1">
      <c r="B29" s="575" t="s">
        <v>124</v>
      </c>
      <c r="C29" s="575"/>
      <c r="D29" s="99">
        <v>13</v>
      </c>
      <c r="E29" s="104">
        <v>10508369897</v>
      </c>
      <c r="F29" s="103">
        <v>18659169872</v>
      </c>
      <c r="I29" s="104">
        <v>13444915949</v>
      </c>
      <c r="J29" s="104">
        <v>15400932424</v>
      </c>
      <c r="K29" s="104">
        <v>14450990177</v>
      </c>
      <c r="L29" s="104">
        <v>18659169872</v>
      </c>
      <c r="M29" s="104">
        <v>49730248400</v>
      </c>
      <c r="N29" s="104">
        <v>47887866444</v>
      </c>
      <c r="O29" s="104">
        <v>49440148831</v>
      </c>
      <c r="P29" s="104">
        <v>45579434768</v>
      </c>
      <c r="Q29" s="104">
        <v>47777387181</v>
      </c>
      <c r="R29" s="104">
        <v>44980174476</v>
      </c>
      <c r="S29" s="104">
        <v>39981278498</v>
      </c>
      <c r="T29" s="104">
        <v>38082350253</v>
      </c>
      <c r="U29" s="104">
        <v>40105300268</v>
      </c>
      <c r="V29" s="104">
        <v>24935403570</v>
      </c>
    </row>
    <row r="30" spans="1:22" ht="14.1">
      <c r="B30" s="482" t="s">
        <v>215</v>
      </c>
      <c r="C30" s="482"/>
      <c r="D30" s="99">
        <v>14</v>
      </c>
      <c r="E30" s="104">
        <v>26089268658.091763</v>
      </c>
      <c r="F30" s="103">
        <v>25949941353.477737</v>
      </c>
      <c r="I30" s="104">
        <v>34266827712</v>
      </c>
      <c r="J30" s="104">
        <v>33698783201</v>
      </c>
      <c r="K30" s="104">
        <v>32637947042</v>
      </c>
      <c r="L30" s="104">
        <v>32263485681</v>
      </c>
      <c r="M30" s="104">
        <v>28449262602</v>
      </c>
      <c r="N30" s="104">
        <v>21957677590</v>
      </c>
      <c r="O30" s="104">
        <v>21731557195</v>
      </c>
      <c r="P30" s="104">
        <v>22206689472</v>
      </c>
      <c r="Q30" s="104">
        <v>21816081145</v>
      </c>
      <c r="R30" s="104">
        <v>22102352544</v>
      </c>
      <c r="S30" s="104">
        <v>21664270226</v>
      </c>
      <c r="T30" s="104">
        <v>23470609697</v>
      </c>
      <c r="U30" s="104">
        <v>22267833501</v>
      </c>
      <c r="V30" s="104">
        <v>16499965353</v>
      </c>
    </row>
    <row r="31" spans="1:22" ht="14.1">
      <c r="B31" s="575" t="s">
        <v>128</v>
      </c>
      <c r="C31" s="575"/>
      <c r="D31" s="99">
        <v>15</v>
      </c>
      <c r="E31" s="104">
        <v>9468164243.9082375</v>
      </c>
      <c r="F31" s="103">
        <v>6313544327.6318512</v>
      </c>
      <c r="I31" s="104">
        <v>0</v>
      </c>
      <c r="J31" s="104">
        <v>0</v>
      </c>
      <c r="K31" s="104">
        <v>0</v>
      </c>
      <c r="L31" s="104">
        <v>0</v>
      </c>
      <c r="M31" s="104">
        <v>0</v>
      </c>
      <c r="N31" s="104">
        <v>0</v>
      </c>
      <c r="O31" s="104">
        <v>0</v>
      </c>
      <c r="P31" s="104">
        <v>0</v>
      </c>
      <c r="Q31" s="104">
        <v>0</v>
      </c>
      <c r="R31" s="104">
        <v>0</v>
      </c>
      <c r="S31" s="104">
        <v>0</v>
      </c>
      <c r="T31" s="104">
        <v>0</v>
      </c>
      <c r="U31" s="104">
        <v>0</v>
      </c>
      <c r="V31" s="104">
        <v>0</v>
      </c>
    </row>
    <row r="32" spans="1:22" ht="14.1">
      <c r="B32" s="575" t="s">
        <v>130</v>
      </c>
      <c r="C32" s="575"/>
      <c r="D32" s="99">
        <v>16</v>
      </c>
      <c r="E32" s="104">
        <v>139154075</v>
      </c>
      <c r="F32" s="103">
        <v>142974538</v>
      </c>
      <c r="I32" s="104">
        <v>413053104</v>
      </c>
      <c r="J32" s="104">
        <v>391680088</v>
      </c>
      <c r="K32" s="104">
        <v>241580885</v>
      </c>
      <c r="L32" s="104">
        <v>142974538</v>
      </c>
      <c r="M32" s="104">
        <v>123299571</v>
      </c>
      <c r="N32" s="104">
        <v>124234624</v>
      </c>
      <c r="O32" s="104">
        <v>106901916</v>
      </c>
      <c r="P32" s="104">
        <v>104982244</v>
      </c>
      <c r="Q32" s="104">
        <v>107893155</v>
      </c>
      <c r="R32" s="104">
        <v>130325521</v>
      </c>
      <c r="S32" s="104">
        <v>132948409</v>
      </c>
      <c r="T32" s="104">
        <v>113890659</v>
      </c>
      <c r="U32" s="104">
        <v>125484227</v>
      </c>
      <c r="V32" s="104">
        <v>105161557</v>
      </c>
    </row>
    <row r="33" spans="1:22" ht="14.1">
      <c r="B33" s="575" t="s">
        <v>132</v>
      </c>
      <c r="C33" s="575"/>
      <c r="D33" s="99" t="s">
        <v>216</v>
      </c>
      <c r="E33" s="104">
        <v>539961948</v>
      </c>
      <c r="F33" s="103">
        <v>0</v>
      </c>
      <c r="I33" s="104">
        <v>0</v>
      </c>
      <c r="J33" s="104">
        <v>2376676</v>
      </c>
      <c r="K33" s="104">
        <v>6176153</v>
      </c>
      <c r="L33" s="104">
        <v>0</v>
      </c>
      <c r="M33" s="104">
        <v>0</v>
      </c>
      <c r="N33" s="104">
        <v>0</v>
      </c>
      <c r="O33" s="104">
        <v>0</v>
      </c>
      <c r="P33" s="104">
        <v>0</v>
      </c>
      <c r="Q33" s="104">
        <v>0</v>
      </c>
      <c r="R33" s="104">
        <v>0</v>
      </c>
      <c r="S33" s="104">
        <v>0</v>
      </c>
      <c r="T33" s="104">
        <v>0</v>
      </c>
      <c r="U33" s="104">
        <v>0</v>
      </c>
      <c r="V33" s="104">
        <v>0</v>
      </c>
    </row>
    <row r="34" spans="1:22" ht="14.1">
      <c r="B34" s="575" t="s">
        <v>134</v>
      </c>
      <c r="C34" s="575"/>
      <c r="D34" s="99">
        <v>18</v>
      </c>
      <c r="E34" s="104">
        <v>166202407</v>
      </c>
      <c r="F34" s="103">
        <v>406553346</v>
      </c>
      <c r="I34" s="104">
        <v>192618889</v>
      </c>
      <c r="J34" s="104">
        <v>388279433</v>
      </c>
      <c r="K34" s="104">
        <v>154943429</v>
      </c>
      <c r="L34" s="104">
        <v>406553346</v>
      </c>
      <c r="M34" s="104">
        <v>2380119801</v>
      </c>
      <c r="N34" s="104">
        <v>2362051590</v>
      </c>
      <c r="O34" s="104">
        <v>2376202325</v>
      </c>
      <c r="P34" s="104">
        <v>2448693870</v>
      </c>
      <c r="Q34" s="104">
        <v>4089759144</v>
      </c>
      <c r="R34" s="104">
        <v>1849748576</v>
      </c>
      <c r="S34" s="104">
        <v>3713212507</v>
      </c>
      <c r="T34" s="104">
        <v>2945446052</v>
      </c>
      <c r="U34" s="104">
        <v>253746993</v>
      </c>
      <c r="V34" s="104">
        <v>424139020</v>
      </c>
    </row>
    <row r="35" spans="1:22" ht="14.1" hidden="1" outlineLevel="1">
      <c r="B35" s="575" t="s">
        <v>136</v>
      </c>
      <c r="C35" s="575"/>
      <c r="D35" s="99">
        <v>19</v>
      </c>
      <c r="E35" s="104">
        <v>0</v>
      </c>
      <c r="F35" s="103">
        <v>0</v>
      </c>
      <c r="I35" s="104">
        <v>0</v>
      </c>
      <c r="J35" s="104">
        <v>0</v>
      </c>
      <c r="K35" s="104">
        <v>0</v>
      </c>
      <c r="L35" s="104">
        <v>0</v>
      </c>
      <c r="M35" s="104">
        <v>0</v>
      </c>
      <c r="N35" s="104">
        <v>0</v>
      </c>
      <c r="O35" s="104">
        <v>0</v>
      </c>
      <c r="P35" s="104">
        <v>0</v>
      </c>
      <c r="Q35" s="104">
        <v>0</v>
      </c>
      <c r="R35" s="104">
        <v>0</v>
      </c>
      <c r="S35" s="104">
        <v>0</v>
      </c>
      <c r="T35" s="104">
        <v>0</v>
      </c>
      <c r="U35" s="104">
        <v>0</v>
      </c>
      <c r="V35" s="104">
        <v>0</v>
      </c>
    </row>
    <row r="36" spans="1:22" ht="14.1" collapsed="1">
      <c r="B36" s="61" t="s">
        <v>217</v>
      </c>
      <c r="D36" s="44"/>
      <c r="E36" s="65">
        <v>46911121229</v>
      </c>
      <c r="F36" s="65">
        <v>51472183437.109589</v>
      </c>
      <c r="I36" s="65">
        <v>48317415654</v>
      </c>
      <c r="J36" s="65">
        <v>49882051822</v>
      </c>
      <c r="K36" s="65">
        <v>47491637686</v>
      </c>
      <c r="L36" s="65">
        <v>51472183437</v>
      </c>
      <c r="M36" s="65">
        <v>80682930374</v>
      </c>
      <c r="N36" s="65">
        <v>72331830248</v>
      </c>
      <c r="O36" s="65">
        <v>73654810267</v>
      </c>
      <c r="P36" s="65">
        <v>70339800354</v>
      </c>
      <c r="Q36" s="65">
        <v>73791120625</v>
      </c>
      <c r="R36" s="65">
        <v>69062601117</v>
      </c>
      <c r="S36" s="65">
        <v>65491709640</v>
      </c>
      <c r="T36" s="65">
        <v>64612296661</v>
      </c>
      <c r="U36" s="65">
        <v>62752364989</v>
      </c>
      <c r="V36" s="65">
        <v>41964669500</v>
      </c>
    </row>
    <row r="37" spans="1:22">
      <c r="A37" s="61" t="s">
        <v>218</v>
      </c>
      <c r="D37" s="44"/>
      <c r="E37" s="102"/>
      <c r="F37" s="102"/>
    </row>
    <row r="38" spans="1:22" ht="14.1">
      <c r="B38" s="575" t="s">
        <v>219</v>
      </c>
      <c r="C38" s="575"/>
      <c r="D38" s="99">
        <v>14</v>
      </c>
      <c r="E38" s="104">
        <v>38110631313</v>
      </c>
      <c r="F38" s="104">
        <v>47664552213</v>
      </c>
      <c r="I38" s="104">
        <v>40499111538</v>
      </c>
      <c r="J38" s="104">
        <v>42887591763</v>
      </c>
      <c r="K38" s="104">
        <v>45276071988</v>
      </c>
      <c r="L38" s="104">
        <v>47664552213</v>
      </c>
      <c r="M38" s="104">
        <v>49256872362</v>
      </c>
      <c r="N38" s="104">
        <v>58151410821</v>
      </c>
      <c r="O38" s="104">
        <v>56835390937</v>
      </c>
      <c r="P38" s="104">
        <v>64875429811</v>
      </c>
      <c r="Q38" s="104">
        <v>63388420919</v>
      </c>
      <c r="R38" s="104">
        <v>64810777253</v>
      </c>
      <c r="S38" s="104">
        <v>63339931501</v>
      </c>
      <c r="T38" s="104">
        <v>66613663683</v>
      </c>
      <c r="U38" s="104">
        <v>65048391163</v>
      </c>
      <c r="V38" s="104">
        <v>66630677513</v>
      </c>
    </row>
    <row r="39" spans="1:22" ht="14.1">
      <c r="B39" s="1" t="s">
        <v>220</v>
      </c>
      <c r="D39" s="99" t="s">
        <v>221</v>
      </c>
      <c r="E39" s="104">
        <v>2170728793</v>
      </c>
      <c r="F39" s="104">
        <v>0</v>
      </c>
      <c r="I39" s="104"/>
      <c r="J39" s="104"/>
      <c r="K39" s="104"/>
      <c r="L39" s="104"/>
      <c r="M39" s="104"/>
      <c r="N39" s="104"/>
      <c r="O39" s="104"/>
      <c r="P39" s="104"/>
      <c r="Q39" s="104"/>
      <c r="R39" s="104"/>
      <c r="S39" s="104"/>
      <c r="T39" s="104"/>
      <c r="U39" s="104"/>
      <c r="V39" s="104"/>
    </row>
    <row r="40" spans="1:22" ht="14.1" hidden="1" outlineLevel="1">
      <c r="B40" s="575" t="s">
        <v>222</v>
      </c>
      <c r="C40" s="575"/>
      <c r="D40" s="99">
        <v>19</v>
      </c>
      <c r="E40" s="104">
        <v>0</v>
      </c>
      <c r="F40" s="103">
        <v>0</v>
      </c>
      <c r="I40" s="104">
        <v>0</v>
      </c>
      <c r="J40" s="104">
        <v>0</v>
      </c>
      <c r="K40" s="104">
        <v>0</v>
      </c>
      <c r="L40" s="104">
        <v>0</v>
      </c>
      <c r="M40" s="104">
        <v>0</v>
      </c>
      <c r="N40" s="104">
        <v>0</v>
      </c>
      <c r="O40" s="104">
        <v>0</v>
      </c>
      <c r="P40" s="104">
        <v>0</v>
      </c>
      <c r="Q40" s="104">
        <v>0</v>
      </c>
      <c r="R40" s="104">
        <v>0</v>
      </c>
      <c r="S40" s="104">
        <v>0</v>
      </c>
      <c r="T40" s="104">
        <v>0</v>
      </c>
      <c r="U40" s="104">
        <v>0</v>
      </c>
      <c r="V40" s="104">
        <v>0</v>
      </c>
    </row>
    <row r="41" spans="1:22" ht="14.1" collapsed="1">
      <c r="B41" s="61" t="s">
        <v>223</v>
      </c>
      <c r="D41" s="44"/>
      <c r="E41" s="65">
        <v>40281360106</v>
      </c>
      <c r="F41" s="65">
        <v>47664552213</v>
      </c>
      <c r="I41" s="65">
        <v>40499111538</v>
      </c>
      <c r="J41" s="65">
        <v>42887591763</v>
      </c>
      <c r="K41" s="65">
        <v>45276071988</v>
      </c>
      <c r="L41" s="65">
        <v>47664552213</v>
      </c>
      <c r="M41" s="65">
        <v>49256872362</v>
      </c>
      <c r="N41" s="65">
        <v>58151410821</v>
      </c>
      <c r="O41" s="65">
        <v>56835390937</v>
      </c>
      <c r="P41" s="65">
        <v>64875429811</v>
      </c>
      <c r="Q41" s="65">
        <v>63388420919</v>
      </c>
      <c r="R41" s="65">
        <v>64810777253</v>
      </c>
      <c r="S41" s="65">
        <v>63339931501</v>
      </c>
      <c r="T41" s="65">
        <v>66613663683</v>
      </c>
      <c r="U41" s="65">
        <v>65048391163</v>
      </c>
      <c r="V41" s="65">
        <v>66630677513</v>
      </c>
    </row>
    <row r="42" spans="1:22">
      <c r="C42" s="106"/>
      <c r="D42" s="107"/>
      <c r="E42" s="102"/>
      <c r="F42" s="103"/>
    </row>
    <row r="43" spans="1:22" ht="14.1">
      <c r="A43" s="481" t="s">
        <v>224</v>
      </c>
      <c r="B43" s="481"/>
      <c r="C43" s="481"/>
      <c r="D43" s="387"/>
      <c r="E43" s="388">
        <v>87192481335</v>
      </c>
      <c r="F43" s="388">
        <v>99136735650.109589</v>
      </c>
      <c r="I43" s="65">
        <v>88816527192</v>
      </c>
      <c r="J43" s="65">
        <v>92769643585</v>
      </c>
      <c r="K43" s="65">
        <v>92767709674</v>
      </c>
      <c r="L43" s="65">
        <v>99136735650</v>
      </c>
      <c r="M43" s="65">
        <v>129939802736</v>
      </c>
      <c r="N43" s="65">
        <v>130483241069</v>
      </c>
      <c r="O43" s="65">
        <v>130490201204</v>
      </c>
      <c r="P43" s="65">
        <v>135215230165</v>
      </c>
      <c r="Q43" s="65">
        <v>137179541544</v>
      </c>
      <c r="R43" s="65">
        <v>133873378370</v>
      </c>
      <c r="S43" s="65">
        <v>128831641141</v>
      </c>
      <c r="T43" s="65">
        <v>131225960344</v>
      </c>
      <c r="U43" s="65">
        <v>127800756152</v>
      </c>
      <c r="V43" s="65">
        <v>108595347013</v>
      </c>
    </row>
    <row r="44" spans="1:22">
      <c r="A44" s="384"/>
      <c r="B44" s="384"/>
      <c r="C44" s="384"/>
      <c r="D44" s="387"/>
      <c r="E44" s="386"/>
      <c r="F44" s="386"/>
    </row>
    <row r="45" spans="1:22">
      <c r="A45" s="481" t="s">
        <v>225</v>
      </c>
      <c r="B45" s="481"/>
      <c r="C45" s="481"/>
      <c r="D45" s="385"/>
      <c r="E45" s="386"/>
      <c r="F45" s="386"/>
    </row>
    <row r="46" spans="1:22" ht="14.1">
      <c r="B46" s="575" t="s">
        <v>140</v>
      </c>
      <c r="C46" s="575"/>
      <c r="D46" s="99" t="s">
        <v>226</v>
      </c>
      <c r="E46" s="104">
        <v>144330000000</v>
      </c>
      <c r="F46" s="104">
        <v>93214000000</v>
      </c>
      <c r="I46" s="104">
        <v>100000000000</v>
      </c>
      <c r="J46" s="104">
        <v>100000000000</v>
      </c>
      <c r="K46" s="104">
        <v>93214000000</v>
      </c>
      <c r="L46" s="104">
        <v>93214000000</v>
      </c>
      <c r="M46" s="104">
        <v>93214000000</v>
      </c>
      <c r="N46" s="104">
        <v>93214000000</v>
      </c>
      <c r="O46" s="104">
        <v>74950000000</v>
      </c>
      <c r="P46" s="104">
        <v>74950000000</v>
      </c>
      <c r="Q46" s="104">
        <v>74950000000</v>
      </c>
      <c r="R46" s="104">
        <v>74950000000</v>
      </c>
      <c r="S46" s="104">
        <v>74950000000</v>
      </c>
      <c r="T46" s="104">
        <v>74950000000</v>
      </c>
      <c r="U46" s="104">
        <v>73510000000</v>
      </c>
      <c r="V46" s="104">
        <v>62565000000</v>
      </c>
    </row>
    <row r="47" spans="1:22" ht="14.1">
      <c r="B47" s="575" t="s">
        <v>227</v>
      </c>
      <c r="C47" s="575"/>
      <c r="D47" s="99" t="s">
        <v>228</v>
      </c>
      <c r="E47" s="104">
        <v>211113989</v>
      </c>
      <c r="F47" s="104">
        <v>47385153989</v>
      </c>
      <c r="I47" s="104">
        <v>44541113989</v>
      </c>
      <c r="J47" s="104">
        <v>44365433989</v>
      </c>
      <c r="K47" s="104">
        <v>51151433989</v>
      </c>
      <c r="L47" s="104">
        <v>47385153989</v>
      </c>
      <c r="M47" s="104">
        <v>19367026799</v>
      </c>
      <c r="N47" s="104">
        <v>15787635625</v>
      </c>
      <c r="O47" s="104">
        <v>33941181173</v>
      </c>
      <c r="P47" s="104">
        <v>32185797568</v>
      </c>
      <c r="Q47" s="104">
        <v>14208391767</v>
      </c>
      <c r="R47" s="104">
        <v>13663990855</v>
      </c>
      <c r="S47" s="104">
        <v>12392724355</v>
      </c>
      <c r="T47" s="104">
        <v>12392724355</v>
      </c>
      <c r="U47" s="104">
        <v>12390100355</v>
      </c>
      <c r="V47" s="104">
        <v>15817732447</v>
      </c>
    </row>
    <row r="48" spans="1:22" ht="14.1">
      <c r="B48" s="575" t="s">
        <v>142</v>
      </c>
      <c r="C48" s="575"/>
      <c r="D48" s="99">
        <v>21</v>
      </c>
      <c r="E48" s="104">
        <v>93631603</v>
      </c>
      <c r="F48" s="104">
        <v>93631603</v>
      </c>
      <c r="I48" s="104">
        <v>93631603</v>
      </c>
      <c r="J48" s="104">
        <v>93631603</v>
      </c>
      <c r="K48" s="104">
        <v>93631603</v>
      </c>
      <c r="L48" s="104">
        <v>93631603</v>
      </c>
      <c r="M48" s="104">
        <v>93631603</v>
      </c>
      <c r="N48" s="104">
        <v>93631603</v>
      </c>
      <c r="O48" s="104">
        <v>93631603</v>
      </c>
      <c r="P48" s="104">
        <v>93631603</v>
      </c>
      <c r="Q48" s="104">
        <v>93631603</v>
      </c>
      <c r="R48" s="104">
        <v>93631603</v>
      </c>
      <c r="S48" s="104">
        <v>93631603</v>
      </c>
      <c r="T48" s="104">
        <v>93631603</v>
      </c>
      <c r="U48" s="104">
        <v>93631603</v>
      </c>
      <c r="V48" s="104">
        <v>93631603</v>
      </c>
    </row>
    <row r="49" spans="1:23" ht="14.1">
      <c r="B49" s="1" t="s">
        <v>229</v>
      </c>
      <c r="D49" s="99">
        <v>21</v>
      </c>
      <c r="E49" s="104">
        <v>62274777865</v>
      </c>
      <c r="F49" s="104">
        <v>0</v>
      </c>
      <c r="I49" s="104"/>
      <c r="J49" s="104"/>
      <c r="K49" s="104"/>
      <c r="L49" s="104"/>
      <c r="M49" s="104"/>
      <c r="N49" s="104"/>
      <c r="O49" s="104"/>
      <c r="P49" s="104"/>
      <c r="Q49" s="104"/>
      <c r="R49" s="104"/>
      <c r="S49" s="104"/>
      <c r="T49" s="104"/>
      <c r="U49" s="104"/>
      <c r="V49" s="104"/>
    </row>
    <row r="50" spans="1:23" ht="14.1">
      <c r="B50" s="575" t="s">
        <v>144</v>
      </c>
      <c r="C50" s="575"/>
      <c r="D50" s="99">
        <v>21</v>
      </c>
      <c r="E50" s="104">
        <v>242468642</v>
      </c>
      <c r="F50" s="104">
        <v>237119222</v>
      </c>
      <c r="I50" s="104">
        <v>237119222</v>
      </c>
      <c r="J50" s="104">
        <v>237119222</v>
      </c>
      <c r="K50" s="104">
        <v>237119222</v>
      </c>
      <c r="L50" s="104">
        <v>237119222</v>
      </c>
      <c r="M50" s="104">
        <v>232155864</v>
      </c>
      <c r="N50" s="104">
        <v>232155864</v>
      </c>
      <c r="O50" s="104">
        <v>232155864</v>
      </c>
      <c r="P50" s="104">
        <v>232155864</v>
      </c>
      <c r="Q50" s="104">
        <v>232155864</v>
      </c>
      <c r="R50" s="104">
        <v>232155864</v>
      </c>
      <c r="S50" s="104">
        <v>194781054</v>
      </c>
      <c r="T50" s="104">
        <v>194781054</v>
      </c>
      <c r="U50" s="104">
        <v>161796334</v>
      </c>
      <c r="V50" s="104">
        <v>161796334</v>
      </c>
      <c r="W50" s="102"/>
    </row>
    <row r="51" spans="1:23" ht="14.1" hidden="1" outlineLevel="1">
      <c r="B51" s="575" t="s">
        <v>145</v>
      </c>
      <c r="C51" s="575"/>
      <c r="D51" s="99">
        <v>21</v>
      </c>
      <c r="E51" s="104">
        <v>0</v>
      </c>
      <c r="F51" s="104">
        <v>0</v>
      </c>
      <c r="I51" s="104">
        <v>0</v>
      </c>
      <c r="J51" s="104">
        <v>0</v>
      </c>
      <c r="K51" s="104">
        <v>0</v>
      </c>
      <c r="L51" s="104">
        <v>0</v>
      </c>
      <c r="M51" s="104">
        <v>0</v>
      </c>
      <c r="N51" s="104">
        <v>0</v>
      </c>
      <c r="O51" s="104">
        <v>0</v>
      </c>
      <c r="P51" s="104">
        <v>0</v>
      </c>
      <c r="Q51" s="104">
        <v>0</v>
      </c>
      <c r="R51" s="104">
        <v>0</v>
      </c>
      <c r="S51" s="104">
        <v>0</v>
      </c>
      <c r="T51" s="104">
        <v>0</v>
      </c>
      <c r="U51" s="104">
        <v>0</v>
      </c>
      <c r="V51" s="104">
        <v>0</v>
      </c>
    </row>
    <row r="52" spans="1:23" ht="14.1" hidden="1" outlineLevel="1">
      <c r="B52" s="575" t="s">
        <v>230</v>
      </c>
      <c r="C52" s="575"/>
      <c r="D52" s="99">
        <v>21</v>
      </c>
      <c r="E52" s="104">
        <v>0</v>
      </c>
      <c r="F52" s="104">
        <v>0</v>
      </c>
      <c r="I52" s="104">
        <v>0</v>
      </c>
      <c r="J52" s="104">
        <v>0</v>
      </c>
      <c r="K52" s="104">
        <v>0</v>
      </c>
      <c r="L52" s="104">
        <v>0</v>
      </c>
      <c r="M52" s="104">
        <v>0</v>
      </c>
      <c r="N52" s="104">
        <v>0</v>
      </c>
      <c r="O52" s="104">
        <v>0</v>
      </c>
      <c r="P52" s="104">
        <v>0</v>
      </c>
      <c r="Q52" s="104">
        <v>0</v>
      </c>
      <c r="R52" s="104">
        <v>0</v>
      </c>
      <c r="S52" s="104">
        <v>0</v>
      </c>
      <c r="T52" s="104">
        <v>0</v>
      </c>
      <c r="U52" s="104">
        <v>0</v>
      </c>
      <c r="V52" s="104">
        <v>0</v>
      </c>
    </row>
    <row r="53" spans="1:23" ht="14.1" hidden="1" outlineLevel="1">
      <c r="B53" s="575" t="s">
        <v>147</v>
      </c>
      <c r="C53" s="575"/>
      <c r="D53" s="99">
        <v>22</v>
      </c>
      <c r="E53" s="104">
        <v>0</v>
      </c>
      <c r="F53" s="104">
        <v>0</v>
      </c>
      <c r="I53" s="104">
        <v>0</v>
      </c>
      <c r="J53" s="104">
        <v>0</v>
      </c>
      <c r="K53" s="104">
        <v>0</v>
      </c>
      <c r="L53" s="104">
        <v>0</v>
      </c>
      <c r="M53" s="104">
        <v>0</v>
      </c>
      <c r="N53" s="104">
        <v>0</v>
      </c>
      <c r="O53" s="104">
        <v>0</v>
      </c>
      <c r="P53" s="104">
        <v>0</v>
      </c>
      <c r="Q53" s="104">
        <v>0</v>
      </c>
      <c r="R53" s="104">
        <v>0</v>
      </c>
      <c r="S53" s="104">
        <v>0</v>
      </c>
      <c r="T53" s="104">
        <v>0</v>
      </c>
      <c r="U53" s="104">
        <v>0</v>
      </c>
      <c r="V53" s="104">
        <v>0</v>
      </c>
    </row>
    <row r="54" spans="1:23" ht="14.1" collapsed="1">
      <c r="B54" s="575" t="s">
        <v>149</v>
      </c>
      <c r="C54" s="575"/>
      <c r="D54" s="99">
        <v>23</v>
      </c>
      <c r="E54" s="104">
        <v>-24284557175</v>
      </c>
      <c r="F54" s="104">
        <v>-813516214</v>
      </c>
      <c r="I54" s="104">
        <v>479582004</v>
      </c>
      <c r="J54" s="104">
        <v>-247880789</v>
      </c>
      <c r="K54" s="104">
        <v>-813516214</v>
      </c>
      <c r="L54" s="104">
        <v>-920504616</v>
      </c>
      <c r="M54" s="104">
        <v>-920504616</v>
      </c>
      <c r="N54" s="104">
        <v>-920504616</v>
      </c>
      <c r="O54" s="104">
        <v>-1019771775</v>
      </c>
      <c r="P54" s="104">
        <v>-1019771775</v>
      </c>
      <c r="Q54" s="104">
        <v>-1019771775</v>
      </c>
      <c r="R54" s="104">
        <v>108243401067</v>
      </c>
      <c r="S54" s="104">
        <v>60408469411</v>
      </c>
      <c r="T54" s="104">
        <v>-1019771775</v>
      </c>
      <c r="U54" s="104">
        <v>-1767267974</v>
      </c>
      <c r="V54" s="104">
        <v>-1477180873</v>
      </c>
    </row>
    <row r="55" spans="1:23" s="2" customFormat="1" ht="14.1">
      <c r="B55" s="483" t="s">
        <v>231</v>
      </c>
      <c r="C55" s="483"/>
      <c r="D55" s="95"/>
      <c r="E55" s="65">
        <v>182867434924</v>
      </c>
      <c r="F55" s="65">
        <v>140116388600</v>
      </c>
      <c r="I55" s="65">
        <v>145351446818</v>
      </c>
      <c r="J55" s="65">
        <v>144448304025</v>
      </c>
      <c r="K55" s="65">
        <v>143882668600</v>
      </c>
      <c r="L55" s="65">
        <v>140009400198</v>
      </c>
      <c r="M55" s="65">
        <v>111986309650</v>
      </c>
      <c r="N55" s="65">
        <v>108406918476</v>
      </c>
      <c r="O55" s="65">
        <v>108197196865</v>
      </c>
      <c r="P55" s="65">
        <v>106441813260</v>
      </c>
      <c r="Q55" s="65">
        <v>88464407459</v>
      </c>
      <c r="R55" s="65">
        <v>197183179389</v>
      </c>
      <c r="S55" s="65">
        <v>148039606423</v>
      </c>
      <c r="T55" s="65">
        <v>86611365237</v>
      </c>
      <c r="U55" s="65">
        <v>84388260318</v>
      </c>
      <c r="V55" s="65">
        <v>77160979511</v>
      </c>
      <c r="W55" s="108"/>
    </row>
    <row r="56" spans="1:23" ht="14.1">
      <c r="B56" s="575" t="s">
        <v>151</v>
      </c>
      <c r="C56" s="575"/>
      <c r="D56" s="99">
        <v>24</v>
      </c>
      <c r="E56" s="104">
        <v>0</v>
      </c>
      <c r="F56" s="104">
        <v>0</v>
      </c>
      <c r="I56" s="104">
        <v>0</v>
      </c>
      <c r="J56" s="104">
        <v>0</v>
      </c>
      <c r="K56" s="104">
        <v>0</v>
      </c>
      <c r="L56" s="104">
        <v>0</v>
      </c>
      <c r="M56" s="104">
        <v>0</v>
      </c>
      <c r="N56" s="104">
        <v>0</v>
      </c>
      <c r="O56" s="104">
        <v>0</v>
      </c>
      <c r="P56" s="104">
        <v>0</v>
      </c>
      <c r="Q56" s="104">
        <v>0</v>
      </c>
      <c r="R56" s="104">
        <v>0</v>
      </c>
      <c r="S56" s="104">
        <v>0</v>
      </c>
      <c r="T56" s="104">
        <v>0</v>
      </c>
      <c r="U56" s="104">
        <v>0</v>
      </c>
      <c r="V56" s="104">
        <v>0</v>
      </c>
    </row>
    <row r="57" spans="1:23" ht="14.1">
      <c r="A57" s="481" t="s">
        <v>232</v>
      </c>
      <c r="B57" s="481"/>
      <c r="C57" s="481"/>
      <c r="D57" s="387"/>
      <c r="E57" s="388">
        <v>182867434924</v>
      </c>
      <c r="F57" s="388">
        <v>140116388600</v>
      </c>
      <c r="I57" s="65">
        <v>145351446818</v>
      </c>
      <c r="J57" s="65">
        <v>144448304025</v>
      </c>
      <c r="K57" s="65">
        <v>143882668600</v>
      </c>
      <c r="L57" s="65">
        <v>140009400198</v>
      </c>
      <c r="M57" s="65">
        <v>111986309650</v>
      </c>
      <c r="N57" s="65">
        <v>108406918476</v>
      </c>
      <c r="O57" s="65">
        <v>108197196865</v>
      </c>
      <c r="P57" s="65">
        <v>106441813260</v>
      </c>
      <c r="Q57" s="65">
        <v>88464407459</v>
      </c>
      <c r="R57" s="65">
        <v>197183179389</v>
      </c>
      <c r="S57" s="65">
        <v>148039606423</v>
      </c>
      <c r="T57" s="65">
        <v>86611365237</v>
      </c>
      <c r="U57" s="65">
        <v>84388260318</v>
      </c>
      <c r="V57" s="65">
        <v>77160979511</v>
      </c>
    </row>
    <row r="58" spans="1:23" ht="14.1">
      <c r="A58" s="481" t="s">
        <v>233</v>
      </c>
      <c r="B58" s="481"/>
      <c r="C58" s="481"/>
      <c r="D58" s="389"/>
      <c r="E58" s="388">
        <v>270059916259</v>
      </c>
      <c r="F58" s="388">
        <v>239253124250.10959</v>
      </c>
      <c r="I58" s="65">
        <v>234167974010</v>
      </c>
      <c r="J58" s="65">
        <v>237217947610</v>
      </c>
      <c r="K58" s="65">
        <v>236650378274</v>
      </c>
      <c r="L58" s="65">
        <v>239146135848</v>
      </c>
      <c r="M58" s="65">
        <v>241926112386</v>
      </c>
      <c r="N58" s="65">
        <v>238890159545</v>
      </c>
      <c r="O58" s="65">
        <v>238687398069</v>
      </c>
      <c r="P58" s="65">
        <v>241657043425</v>
      </c>
      <c r="Q58" s="65">
        <v>225643949003</v>
      </c>
      <c r="R58" s="65">
        <v>331056557759</v>
      </c>
      <c r="S58" s="65">
        <v>276871247564</v>
      </c>
      <c r="T58" s="65">
        <v>217837325581</v>
      </c>
      <c r="U58" s="65">
        <v>212189016470</v>
      </c>
      <c r="V58" s="65">
        <v>185756326524</v>
      </c>
    </row>
    <row r="59" spans="1:23" ht="14.1" hidden="1" outlineLevel="1">
      <c r="A59" s="61"/>
      <c r="D59" s="44"/>
      <c r="E59" s="67">
        <v>0</v>
      </c>
      <c r="F59" s="67">
        <v>-0.109588623046875</v>
      </c>
      <c r="I59" s="65">
        <v>3973647878</v>
      </c>
      <c r="J59" s="65">
        <v>1293098218</v>
      </c>
      <c r="K59" s="65">
        <v>565635425</v>
      </c>
      <c r="L59" s="65">
        <v>106988402</v>
      </c>
      <c r="M59" s="65">
        <v>-4329197130</v>
      </c>
      <c r="N59" s="65">
        <v>-3189268400</v>
      </c>
      <c r="O59" s="65">
        <v>161657050</v>
      </c>
      <c r="P59" s="65">
        <v>99267159</v>
      </c>
      <c r="Q59" s="65">
        <v>239179284</v>
      </c>
      <c r="R59" s="65">
        <v>-109159834410</v>
      </c>
      <c r="S59" s="65">
        <v>-61280141915</v>
      </c>
      <c r="T59" s="65">
        <v>0</v>
      </c>
      <c r="U59" s="65">
        <v>906388279</v>
      </c>
      <c r="V59" s="65">
        <v>-263226175</v>
      </c>
    </row>
    <row r="60" spans="1:23" collapsed="1">
      <c r="A60" s="61"/>
      <c r="D60" s="44"/>
      <c r="E60" s="67"/>
      <c r="F60" s="67"/>
    </row>
    <row r="61" spans="1:23">
      <c r="A61" s="1" t="s">
        <v>234</v>
      </c>
      <c r="D61" s="44"/>
      <c r="E61" s="106"/>
      <c r="F61" s="106"/>
    </row>
    <row r="62" spans="1:23">
      <c r="A62" s="61"/>
      <c r="D62" s="44"/>
      <c r="F62" s="109"/>
    </row>
    <row r="63" spans="1:23">
      <c r="A63" s="61"/>
      <c r="D63" s="44"/>
      <c r="F63" s="109"/>
    </row>
    <row r="64" spans="1:23">
      <c r="D64" s="44"/>
    </row>
    <row r="65" spans="1:6">
      <c r="A65" s="110"/>
      <c r="B65" s="110"/>
      <c r="C65" s="110"/>
      <c r="D65" s="96"/>
      <c r="E65" s="484"/>
      <c r="F65" s="484"/>
    </row>
    <row r="66" spans="1:6">
      <c r="A66" s="111"/>
      <c r="B66" s="111"/>
      <c r="C66" s="112"/>
      <c r="D66" s="98"/>
      <c r="E66" s="485"/>
      <c r="F66" s="485"/>
    </row>
    <row r="67" spans="1:6">
      <c r="A67" s="113"/>
      <c r="B67" s="113"/>
      <c r="C67" s="61"/>
      <c r="D67" s="71"/>
      <c r="E67" s="61"/>
      <c r="F67" s="113"/>
    </row>
    <row r="68" spans="1:6">
      <c r="A68" s="113"/>
      <c r="B68" s="113"/>
      <c r="C68" s="61"/>
      <c r="D68" s="71"/>
      <c r="E68" s="61"/>
      <c r="F68" s="113"/>
    </row>
    <row r="69" spans="1:6">
      <c r="A69" s="113"/>
      <c r="B69" s="113"/>
      <c r="C69" s="61"/>
      <c r="D69" s="71"/>
      <c r="E69" s="61"/>
      <c r="F69" s="113"/>
    </row>
    <row r="70" spans="1:6">
      <c r="D70" s="44"/>
      <c r="E70" s="484"/>
      <c r="F70" s="484"/>
    </row>
    <row r="71" spans="1:6">
      <c r="A71" s="61"/>
      <c r="B71" s="61"/>
      <c r="C71" s="61"/>
      <c r="D71" s="71"/>
      <c r="E71" s="485"/>
      <c r="F71" s="485"/>
    </row>
    <row r="72" spans="1:6" s="61" customFormat="1" ht="14.1">
      <c r="A72" s="478"/>
      <c r="B72" s="478"/>
      <c r="C72" s="478"/>
      <c r="D72" s="71"/>
    </row>
    <row r="73" spans="1:6">
      <c r="B73" s="114"/>
      <c r="C73" s="41"/>
      <c r="D73" s="44"/>
      <c r="E73" s="41"/>
    </row>
    <row r="74" spans="1:6">
      <c r="B74" s="97"/>
      <c r="C74" s="61"/>
      <c r="D74" s="71"/>
      <c r="E74" s="61"/>
    </row>
    <row r="75" spans="1:6">
      <c r="C75" s="93"/>
      <c r="D75" s="94"/>
      <c r="E75" s="93"/>
    </row>
    <row r="76" spans="1:6">
      <c r="C76" s="93"/>
      <c r="D76" s="94"/>
      <c r="E76" s="93"/>
    </row>
    <row r="77" spans="1:6">
      <c r="C77" s="93"/>
      <c r="D77" s="94"/>
      <c r="E77" s="93"/>
    </row>
    <row r="78" spans="1:6">
      <c r="C78" s="93"/>
      <c r="D78" s="94"/>
      <c r="E78" s="93"/>
    </row>
    <row r="79" spans="1:6">
      <c r="C79" s="93"/>
      <c r="D79" s="94"/>
      <c r="E79" s="93"/>
    </row>
    <row r="80" spans="1:6">
      <c r="D80" s="44"/>
    </row>
    <row r="81" spans="2:5">
      <c r="B81" s="114"/>
      <c r="D81" s="44"/>
    </row>
    <row r="82" spans="2:5">
      <c r="B82" s="97"/>
      <c r="C82" s="61"/>
      <c r="D82" s="71"/>
      <c r="E82" s="61"/>
    </row>
    <row r="83" spans="2:5">
      <c r="C83" s="61"/>
      <c r="D83" s="61"/>
      <c r="E83" s="61"/>
    </row>
  </sheetData>
  <mergeCells count="48">
    <mergeCell ref="E65:F65"/>
    <mergeCell ref="E66:F66"/>
    <mergeCell ref="E70:F70"/>
    <mergeCell ref="E71:F71"/>
    <mergeCell ref="A72:C72"/>
    <mergeCell ref="B52:C52"/>
    <mergeCell ref="B53:C53"/>
    <mergeCell ref="B54:C54"/>
    <mergeCell ref="B55:C55"/>
    <mergeCell ref="B56:C56"/>
    <mergeCell ref="A57:C57"/>
    <mergeCell ref="A58:C58"/>
    <mergeCell ref="B51:C51"/>
    <mergeCell ref="B33:C33"/>
    <mergeCell ref="B34:C34"/>
    <mergeCell ref="B35:C35"/>
    <mergeCell ref="B38:C38"/>
    <mergeCell ref="B40:C40"/>
    <mergeCell ref="A43:C43"/>
    <mergeCell ref="A45:C45"/>
    <mergeCell ref="B46:C46"/>
    <mergeCell ref="B47:C47"/>
    <mergeCell ref="B48:C48"/>
    <mergeCell ref="B50:C50"/>
    <mergeCell ref="B32:C32"/>
    <mergeCell ref="B20:C20"/>
    <mergeCell ref="B21:C21"/>
    <mergeCell ref="B22:C22"/>
    <mergeCell ref="B23:C23"/>
    <mergeCell ref="B24:C24"/>
    <mergeCell ref="B25:C25"/>
    <mergeCell ref="A26:C26"/>
    <mergeCell ref="A27:C27"/>
    <mergeCell ref="B29:C29"/>
    <mergeCell ref="B30:C30"/>
    <mergeCell ref="B31:C31"/>
    <mergeCell ref="B19:C19"/>
    <mergeCell ref="A3:F3"/>
    <mergeCell ref="A4:F4"/>
    <mergeCell ref="A5:F5"/>
    <mergeCell ref="A8:C8"/>
    <mergeCell ref="B10:C10"/>
    <mergeCell ref="B11:C11"/>
    <mergeCell ref="B12:C12"/>
    <mergeCell ref="B13:C13"/>
    <mergeCell ref="B14:C14"/>
    <mergeCell ref="B15:C15"/>
    <mergeCell ref="B18:C18"/>
  </mergeCells>
  <hyperlinks>
    <hyperlink ref="D1" location="Indice!A1" display="Indice" xr:uid="{F0F32492-A27A-8040-BA8E-4198295F2D66}"/>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D98CC-E105-A342-80C7-E6BDE463A174}">
  <sheetPr>
    <tabColor theme="5"/>
  </sheetPr>
  <dimension ref="A1:D43"/>
  <sheetViews>
    <sheetView showGridLines="0" workbookViewId="0">
      <selection activeCell="C27" sqref="C27"/>
    </sheetView>
  </sheetViews>
  <sheetFormatPr defaultColWidth="11.375" defaultRowHeight="14.1" outlineLevelRow="2"/>
  <cols>
    <col min="1" max="1" width="77.875" style="57" customWidth="1"/>
    <col min="2" max="2" width="6" style="62" bestFit="1" customWidth="1"/>
    <col min="3" max="4" width="16.375" style="77" customWidth="1"/>
    <col min="5" max="16384" width="11.375" style="57"/>
  </cols>
  <sheetData>
    <row r="1" spans="1:4">
      <c r="A1" s="56" t="s">
        <v>6</v>
      </c>
      <c r="B1" s="58" t="s">
        <v>195</v>
      </c>
    </row>
    <row r="3" spans="1:4">
      <c r="A3" s="473" t="s">
        <v>235</v>
      </c>
      <c r="B3" s="473"/>
      <c r="C3" s="473"/>
      <c r="D3" s="473"/>
    </row>
    <row r="4" spans="1:4">
      <c r="A4" s="473" t="s">
        <v>197</v>
      </c>
      <c r="B4" s="473"/>
      <c r="C4" s="473"/>
      <c r="D4" s="473"/>
    </row>
    <row r="5" spans="1:4">
      <c r="A5" s="487" t="s">
        <v>236</v>
      </c>
      <c r="B5" s="487"/>
      <c r="C5" s="487"/>
      <c r="D5" s="487"/>
    </row>
    <row r="6" spans="1:4">
      <c r="A6" s="487" t="s">
        <v>237</v>
      </c>
      <c r="B6" s="487"/>
      <c r="C6" s="487"/>
      <c r="D6" s="487"/>
    </row>
    <row r="7" spans="1:4">
      <c r="A7" s="75"/>
      <c r="B7" s="76"/>
      <c r="C7" s="78"/>
    </row>
    <row r="8" spans="1:4">
      <c r="A8" s="390"/>
      <c r="B8" s="391" t="s">
        <v>199</v>
      </c>
      <c r="C8" s="392">
        <v>46022</v>
      </c>
      <c r="D8" s="392">
        <v>45657</v>
      </c>
    </row>
    <row r="9" spans="1:4">
      <c r="A9" s="57" t="s">
        <v>155</v>
      </c>
      <c r="B9" s="62">
        <v>25</v>
      </c>
      <c r="C9" s="79">
        <v>110690233617</v>
      </c>
      <c r="D9" s="79">
        <v>111069632436</v>
      </c>
    </row>
    <row r="10" spans="1:4">
      <c r="A10" s="57" t="s">
        <v>157</v>
      </c>
      <c r="B10" s="62">
        <v>26</v>
      </c>
      <c r="C10" s="80">
        <v>-90796102738</v>
      </c>
      <c r="D10" s="80">
        <v>-93999627357</v>
      </c>
    </row>
    <row r="11" spans="1:4" s="56" customFormat="1">
      <c r="A11" s="61" t="s">
        <v>238</v>
      </c>
      <c r="B11" s="71"/>
      <c r="C11" s="81">
        <v>19894130879</v>
      </c>
      <c r="D11" s="81">
        <v>17070005079</v>
      </c>
    </row>
    <row r="12" spans="1:4">
      <c r="A12" s="57" t="s">
        <v>159</v>
      </c>
      <c r="B12" s="62">
        <v>27</v>
      </c>
      <c r="C12" s="79">
        <v>-498726373</v>
      </c>
      <c r="D12" s="79">
        <v>-550891279</v>
      </c>
    </row>
    <row r="13" spans="1:4">
      <c r="A13" s="57" t="s">
        <v>239</v>
      </c>
      <c r="B13" s="62">
        <v>27</v>
      </c>
      <c r="C13" s="79">
        <v>-7004622994</v>
      </c>
      <c r="D13" s="79">
        <v>-5612486509</v>
      </c>
    </row>
    <row r="14" spans="1:4">
      <c r="A14" s="57" t="s">
        <v>162</v>
      </c>
      <c r="B14" s="62">
        <v>28</v>
      </c>
      <c r="C14" s="82">
        <v>0</v>
      </c>
      <c r="D14" s="82">
        <v>0</v>
      </c>
    </row>
    <row r="15" spans="1:4" s="56" customFormat="1">
      <c r="A15" s="61" t="s">
        <v>240</v>
      </c>
      <c r="B15" s="71"/>
      <c r="C15" s="81">
        <v>12390781512</v>
      </c>
      <c r="D15" s="81">
        <v>10906627291</v>
      </c>
    </row>
    <row r="16" spans="1:4">
      <c r="A16" s="57" t="s">
        <v>164</v>
      </c>
      <c r="B16" s="62">
        <v>29</v>
      </c>
      <c r="C16" s="83">
        <v>1700096548</v>
      </c>
      <c r="D16" s="83">
        <v>0</v>
      </c>
    </row>
    <row r="17" spans="1:4">
      <c r="A17" s="57" t="s">
        <v>241</v>
      </c>
      <c r="B17" s="62">
        <v>29</v>
      </c>
      <c r="C17" s="82">
        <v>-7518006408</v>
      </c>
      <c r="D17" s="82">
        <v>-10799638889</v>
      </c>
    </row>
    <row r="18" spans="1:4" s="56" customFormat="1">
      <c r="A18" s="56" t="s">
        <v>231</v>
      </c>
      <c r="B18" s="66"/>
      <c r="C18" s="81">
        <v>6572871652</v>
      </c>
      <c r="D18" s="81">
        <v>106988402</v>
      </c>
    </row>
    <row r="19" spans="1:4">
      <c r="A19" s="57" t="s">
        <v>167</v>
      </c>
      <c r="B19" s="62">
        <v>30</v>
      </c>
      <c r="C19" s="82">
        <v>0</v>
      </c>
      <c r="D19" s="82">
        <v>0</v>
      </c>
    </row>
    <row r="20" spans="1:4" ht="15">
      <c r="A20" s="84" t="s">
        <v>242</v>
      </c>
      <c r="B20" s="71"/>
      <c r="C20" s="81">
        <v>6572871652</v>
      </c>
      <c r="D20" s="81">
        <v>106988402</v>
      </c>
    </row>
    <row r="21" spans="1:4">
      <c r="A21" s="57" t="s">
        <v>169</v>
      </c>
      <c r="B21" s="62">
        <v>31</v>
      </c>
      <c r="C21" s="82">
        <v>0</v>
      </c>
      <c r="D21" s="82">
        <v>0</v>
      </c>
    </row>
    <row r="22" spans="1:4" ht="15">
      <c r="A22" s="84" t="s">
        <v>243</v>
      </c>
      <c r="B22" s="71"/>
      <c r="C22" s="81">
        <v>6572871652</v>
      </c>
      <c r="D22" s="81">
        <v>106988402</v>
      </c>
    </row>
    <row r="23" spans="1:4">
      <c r="A23" s="57" t="s">
        <v>171</v>
      </c>
      <c r="B23" s="62">
        <v>32</v>
      </c>
      <c r="C23" s="82">
        <v>-582465893</v>
      </c>
      <c r="D23" s="82">
        <v>0</v>
      </c>
    </row>
    <row r="24" spans="1:4">
      <c r="A24" s="61" t="s">
        <v>244</v>
      </c>
      <c r="B24" s="71"/>
      <c r="C24" s="81">
        <v>5990405759</v>
      </c>
      <c r="D24" s="81">
        <v>106988402</v>
      </c>
    </row>
    <row r="25" spans="1:4">
      <c r="A25" s="57" t="s">
        <v>173</v>
      </c>
      <c r="B25" s="62">
        <v>33</v>
      </c>
      <c r="C25" s="83">
        <v>0</v>
      </c>
      <c r="D25" s="83">
        <v>0</v>
      </c>
    </row>
    <row r="26" spans="1:4">
      <c r="A26" s="57" t="s">
        <v>175</v>
      </c>
      <c r="B26" s="62">
        <v>34</v>
      </c>
      <c r="C26" s="82">
        <v>0</v>
      </c>
      <c r="D26" s="82">
        <v>0</v>
      </c>
    </row>
    <row r="27" spans="1:4">
      <c r="A27" s="56" t="s">
        <v>245</v>
      </c>
      <c r="C27" s="85">
        <v>5990405759</v>
      </c>
      <c r="D27" s="85">
        <v>106988402</v>
      </c>
    </row>
    <row r="28" spans="1:4" s="56" customFormat="1" ht="15" thickBot="1">
      <c r="A28" s="56" t="s">
        <v>179</v>
      </c>
      <c r="B28" s="62">
        <v>35</v>
      </c>
      <c r="C28" s="86">
        <v>41504.924540982473</v>
      </c>
      <c r="D28" s="86">
        <v>1147.7718153925375</v>
      </c>
    </row>
    <row r="29" spans="1:4">
      <c r="C29" s="87"/>
      <c r="D29" s="88"/>
    </row>
    <row r="30" spans="1:4" hidden="1" outlineLevel="2">
      <c r="A30" s="61"/>
      <c r="B30" s="71"/>
      <c r="C30" s="89">
        <v>0</v>
      </c>
      <c r="D30" s="89">
        <v>0</v>
      </c>
    </row>
    <row r="31" spans="1:4" collapsed="1">
      <c r="A31" s="57" t="s">
        <v>234</v>
      </c>
    </row>
    <row r="37" spans="1:4">
      <c r="A37" s="90"/>
      <c r="B37" s="68"/>
      <c r="C37" s="486"/>
      <c r="D37" s="486"/>
    </row>
    <row r="38" spans="1:4">
      <c r="A38" s="74"/>
      <c r="B38" s="69"/>
      <c r="D38" s="91"/>
    </row>
    <row r="43" spans="1:4">
      <c r="A43" s="64"/>
      <c r="C43" s="486"/>
      <c r="D43" s="486"/>
    </row>
  </sheetData>
  <mergeCells count="6">
    <mergeCell ref="C43:D43"/>
    <mergeCell ref="A3:D3"/>
    <mergeCell ref="A4:D4"/>
    <mergeCell ref="A5:D5"/>
    <mergeCell ref="A6:D6"/>
    <mergeCell ref="C37:D37"/>
  </mergeCells>
  <hyperlinks>
    <hyperlink ref="B1" location="Indice!A1" display="Indice" xr:uid="{C1F58F7D-74AC-6F49-BD02-C3D951EBC5F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29CC7-FFC2-5041-B2CE-C092135B46DE}">
  <sheetPr>
    <tabColor theme="5"/>
  </sheetPr>
  <dimension ref="A1:E79"/>
  <sheetViews>
    <sheetView showGridLines="0" workbookViewId="0">
      <selection activeCell="A4" sqref="A4:D4"/>
    </sheetView>
  </sheetViews>
  <sheetFormatPr defaultColWidth="10.875" defaultRowHeight="14.1" outlineLevelRow="1"/>
  <cols>
    <col min="1" max="1" width="60.875" style="57" customWidth="1"/>
    <col min="2" max="2" width="3.5" style="57" customWidth="1"/>
    <col min="3" max="3" width="18.5" style="72" bestFit="1" customWidth="1"/>
    <col min="4" max="4" width="18" style="72" bestFit="1" customWidth="1"/>
    <col min="5" max="5" width="18.125" style="57" bestFit="1" customWidth="1"/>
    <col min="6" max="16384" width="10.875" style="57"/>
  </cols>
  <sheetData>
    <row r="1" spans="1:4">
      <c r="A1" s="56" t="s">
        <v>6</v>
      </c>
      <c r="B1" s="56"/>
      <c r="D1" s="58" t="s">
        <v>195</v>
      </c>
    </row>
    <row r="2" spans="1:4">
      <c r="A2" s="115"/>
      <c r="B2" s="115"/>
      <c r="C2" s="116"/>
      <c r="D2" s="116"/>
    </row>
    <row r="3" spans="1:4">
      <c r="A3" s="473" t="s">
        <v>246</v>
      </c>
      <c r="B3" s="473"/>
      <c r="C3" s="473"/>
      <c r="D3" s="473"/>
    </row>
    <row r="4" spans="1:4">
      <c r="A4" s="473" t="s">
        <v>197</v>
      </c>
      <c r="B4" s="473"/>
      <c r="C4" s="473"/>
      <c r="D4" s="473"/>
    </row>
    <row r="5" spans="1:4">
      <c r="A5" s="474" t="s">
        <v>247</v>
      </c>
      <c r="B5" s="474"/>
      <c r="C5" s="474"/>
      <c r="D5" s="474"/>
    </row>
    <row r="6" spans="1:4">
      <c r="A6" s="474" t="s">
        <v>198</v>
      </c>
      <c r="B6" s="474"/>
      <c r="C6" s="474"/>
      <c r="D6" s="474"/>
    </row>
    <row r="7" spans="1:4">
      <c r="A7" s="59"/>
      <c r="B7" s="59"/>
      <c r="C7" s="59"/>
      <c r="D7" s="59"/>
    </row>
    <row r="8" spans="1:4">
      <c r="A8" s="393"/>
      <c r="B8" s="393"/>
      <c r="C8" s="392">
        <v>46022</v>
      </c>
      <c r="D8" s="392">
        <v>45657</v>
      </c>
    </row>
    <row r="9" spans="1:4">
      <c r="C9" s="90"/>
      <c r="D9" s="90"/>
    </row>
    <row r="10" spans="1:4">
      <c r="A10" s="61" t="s">
        <v>248</v>
      </c>
      <c r="B10" s="61"/>
      <c r="C10" s="63"/>
      <c r="D10" s="63"/>
    </row>
    <row r="11" spans="1:4">
      <c r="A11" s="57" t="s">
        <v>249</v>
      </c>
      <c r="C11" s="79">
        <v>115962507283</v>
      </c>
      <c r="D11" s="79">
        <v>112862587080</v>
      </c>
    </row>
    <row r="12" spans="1:4" s="119" customFormat="1" hidden="1" outlineLevel="1">
      <c r="A12" s="117" t="s">
        <v>250</v>
      </c>
      <c r="B12" s="117"/>
      <c r="C12" s="118">
        <v>110690233617</v>
      </c>
      <c r="D12" s="118">
        <v>111069632436</v>
      </c>
    </row>
    <row r="13" spans="1:4" s="119" customFormat="1" hidden="1" outlineLevel="1">
      <c r="A13" s="117" t="s">
        <v>251</v>
      </c>
      <c r="B13" s="117"/>
      <c r="C13" s="118">
        <v>5982218274</v>
      </c>
      <c r="D13" s="118">
        <v>7775172918</v>
      </c>
    </row>
    <row r="14" spans="1:4" s="119" customFormat="1" hidden="1" outlineLevel="1">
      <c r="A14" s="117" t="s">
        <v>252</v>
      </c>
      <c r="B14" s="117"/>
      <c r="C14" s="118">
        <v>-709944608</v>
      </c>
      <c r="D14" s="118">
        <v>-5982218274</v>
      </c>
    </row>
    <row r="15" spans="1:4" collapsed="1">
      <c r="A15" s="57" t="s">
        <v>253</v>
      </c>
      <c r="C15" s="79">
        <v>-99725602099</v>
      </c>
      <c r="D15" s="79">
        <v>-136312158379</v>
      </c>
    </row>
    <row r="16" spans="1:4" s="119" customFormat="1" hidden="1" outlineLevel="1">
      <c r="A16" s="117" t="s">
        <v>254</v>
      </c>
      <c r="B16" s="117"/>
      <c r="C16" s="118">
        <v>-90796102738</v>
      </c>
      <c r="D16" s="118">
        <v>-93999627357</v>
      </c>
    </row>
    <row r="17" spans="1:5" s="119" customFormat="1" hidden="1" outlineLevel="1">
      <c r="A17" s="117" t="s">
        <v>255</v>
      </c>
      <c r="B17" s="117"/>
      <c r="C17" s="118">
        <v>-7503349367</v>
      </c>
      <c r="D17" s="118">
        <v>-6163377788</v>
      </c>
    </row>
    <row r="18" spans="1:5" s="119" customFormat="1" hidden="1" outlineLevel="1">
      <c r="A18" s="117" t="s">
        <v>256</v>
      </c>
      <c r="B18" s="117"/>
      <c r="C18" s="118">
        <v>25688446551</v>
      </c>
      <c r="D18" s="118">
        <v>22724855327</v>
      </c>
    </row>
    <row r="19" spans="1:5" s="119" customFormat="1" hidden="1" outlineLevel="1">
      <c r="A19" s="117" t="s">
        <v>257</v>
      </c>
      <c r="B19" s="117"/>
      <c r="C19" s="118">
        <v>-27551586498</v>
      </c>
      <c r="D19" s="118">
        <v>-25688446551</v>
      </c>
    </row>
    <row r="20" spans="1:5" s="119" customFormat="1" hidden="1" outlineLevel="1">
      <c r="A20" s="117" t="s">
        <v>258</v>
      </c>
      <c r="B20" s="117"/>
      <c r="C20" s="118">
        <v>5733769942</v>
      </c>
      <c r="D20" s="118">
        <v>7665220512</v>
      </c>
    </row>
    <row r="21" spans="1:5" s="119" customFormat="1" hidden="1" outlineLevel="1">
      <c r="A21" s="117" t="s">
        <v>259</v>
      </c>
      <c r="B21" s="117"/>
      <c r="C21" s="118">
        <v>-1729988174</v>
      </c>
      <c r="D21" s="118">
        <v>-5733769942</v>
      </c>
    </row>
    <row r="22" spans="1:5" s="119" customFormat="1" hidden="1" outlineLevel="1">
      <c r="A22" s="117" t="s">
        <v>260</v>
      </c>
      <c r="B22" s="117"/>
      <c r="C22" s="118">
        <v>115138102880</v>
      </c>
      <c r="D22" s="118">
        <v>102401297261</v>
      </c>
      <c r="E22" s="120"/>
    </row>
    <row r="23" spans="1:5" s="119" customFormat="1" hidden="1" outlineLevel="1">
      <c r="A23" s="117" t="s">
        <v>261</v>
      </c>
      <c r="B23" s="117"/>
      <c r="C23" s="118">
        <v>-90379473166</v>
      </c>
      <c r="D23" s="118">
        <v>-115138102880</v>
      </c>
    </row>
    <row r="24" spans="1:5" s="119" customFormat="1" hidden="1" outlineLevel="1">
      <c r="A24" s="117" t="s">
        <v>262</v>
      </c>
      <c r="B24" s="117"/>
      <c r="C24" s="118">
        <v>-29461446720</v>
      </c>
      <c r="D24" s="118">
        <v>0</v>
      </c>
    </row>
    <row r="25" spans="1:5" s="119" customFormat="1" hidden="1" outlineLevel="1">
      <c r="A25" s="117" t="s">
        <v>263</v>
      </c>
      <c r="B25" s="117"/>
      <c r="C25" s="118">
        <v>-18659169872</v>
      </c>
      <c r="D25" s="118">
        <v>-45579434768</v>
      </c>
    </row>
    <row r="26" spans="1:5" s="119" customFormat="1" hidden="1" outlineLevel="1">
      <c r="A26" s="117" t="s">
        <v>264</v>
      </c>
      <c r="B26" s="117"/>
      <c r="C26" s="118">
        <v>10508369897</v>
      </c>
      <c r="D26" s="118">
        <v>18659169872</v>
      </c>
    </row>
    <row r="27" spans="1:5" s="119" customFormat="1" hidden="1" outlineLevel="1">
      <c r="A27" s="117" t="s">
        <v>265</v>
      </c>
      <c r="B27" s="117"/>
      <c r="C27" s="118">
        <v>-549527884</v>
      </c>
      <c r="D27" s="118">
        <v>-2553676114</v>
      </c>
    </row>
    <row r="28" spans="1:5" s="119" customFormat="1" hidden="1" outlineLevel="1">
      <c r="A28" s="117" t="s">
        <v>266</v>
      </c>
      <c r="B28" s="117"/>
      <c r="C28" s="118">
        <v>845318430</v>
      </c>
      <c r="D28" s="118">
        <v>549527884</v>
      </c>
    </row>
    <row r="29" spans="1:5" s="119" customFormat="1" hidden="1" outlineLevel="1">
      <c r="A29" s="117" t="s">
        <v>267</v>
      </c>
      <c r="B29" s="117"/>
      <c r="C29" s="118">
        <v>0</v>
      </c>
      <c r="D29" s="118">
        <v>0</v>
      </c>
    </row>
    <row r="30" spans="1:5" s="119" customFormat="1" hidden="1" outlineLevel="1">
      <c r="A30" s="117" t="s">
        <v>268</v>
      </c>
      <c r="B30" s="117"/>
      <c r="C30" s="118">
        <v>0</v>
      </c>
      <c r="D30" s="118">
        <v>0</v>
      </c>
    </row>
    <row r="31" spans="1:5" s="119" customFormat="1" hidden="1" outlineLevel="1">
      <c r="A31" s="117" t="s">
        <v>269</v>
      </c>
      <c r="B31" s="117"/>
      <c r="C31" s="118">
        <v>0</v>
      </c>
      <c r="D31" s="118">
        <v>0</v>
      </c>
    </row>
    <row r="32" spans="1:5" s="119" customFormat="1" hidden="1" outlineLevel="1">
      <c r="A32" s="117" t="s">
        <v>270</v>
      </c>
      <c r="B32" s="117"/>
      <c r="C32" s="118">
        <v>2170728793</v>
      </c>
      <c r="D32" s="118">
        <v>0</v>
      </c>
      <c r="E32" s="120"/>
    </row>
    <row r="33" spans="1:5" s="119" customFormat="1" hidden="1" outlineLevel="1">
      <c r="A33" s="117" t="s">
        <v>271</v>
      </c>
      <c r="B33" s="117"/>
      <c r="C33" s="118">
        <v>-237119222</v>
      </c>
      <c r="D33" s="118">
        <v>-232155864</v>
      </c>
    </row>
    <row r="34" spans="1:5" s="119" customFormat="1" hidden="1" outlineLevel="1">
      <c r="A34" s="117" t="s">
        <v>272</v>
      </c>
      <c r="B34" s="117"/>
      <c r="C34" s="118">
        <v>242468642</v>
      </c>
      <c r="D34" s="118">
        <v>237119222</v>
      </c>
    </row>
    <row r="35" spans="1:5" s="119" customFormat="1" hidden="1" outlineLevel="1">
      <c r="A35" s="121" t="s">
        <v>273</v>
      </c>
      <c r="B35" s="121"/>
      <c r="C35" s="122">
        <v>6814956407</v>
      </c>
      <c r="D35" s="122">
        <v>6539242807</v>
      </c>
    </row>
    <row r="36" spans="1:5" s="123" customFormat="1" collapsed="1">
      <c r="A36" s="123" t="s">
        <v>274</v>
      </c>
      <c r="C36" s="124">
        <v>16236905184</v>
      </c>
      <c r="D36" s="124">
        <v>-23449571299</v>
      </c>
    </row>
    <row r="37" spans="1:5" hidden="1" outlineLevel="1">
      <c r="A37" s="57" t="s">
        <v>275</v>
      </c>
      <c r="C37" s="79"/>
      <c r="D37" s="79"/>
    </row>
    <row r="38" spans="1:5" hidden="1" outlineLevel="1">
      <c r="A38" s="57" t="s">
        <v>276</v>
      </c>
      <c r="C38" s="79">
        <v>0</v>
      </c>
      <c r="D38" s="79">
        <v>0</v>
      </c>
    </row>
    <row r="39" spans="1:5" collapsed="1">
      <c r="A39" s="57" t="s">
        <v>277</v>
      </c>
      <c r="C39" s="79">
        <v>-582465893</v>
      </c>
      <c r="D39" s="79">
        <v>0</v>
      </c>
    </row>
    <row r="40" spans="1:5">
      <c r="A40" s="394" t="s">
        <v>278</v>
      </c>
      <c r="B40" s="394"/>
      <c r="C40" s="395">
        <v>15654439291</v>
      </c>
      <c r="D40" s="395">
        <v>-23449571299</v>
      </c>
    </row>
    <row r="41" spans="1:5">
      <c r="C41" s="83"/>
      <c r="D41" s="83"/>
    </row>
    <row r="42" spans="1:5">
      <c r="A42" s="61" t="s">
        <v>279</v>
      </c>
      <c r="B42" s="61"/>
      <c r="C42" s="83"/>
      <c r="D42" s="83"/>
    </row>
    <row r="43" spans="1:5">
      <c r="A43" s="57" t="s">
        <v>280</v>
      </c>
      <c r="C43" s="83">
        <v>-5749809080</v>
      </c>
      <c r="D43" s="83">
        <v>-2882452258</v>
      </c>
    </row>
    <row r="44" spans="1:5" s="119" customFormat="1" hidden="1" outlineLevel="1">
      <c r="A44" s="117" t="s">
        <v>281</v>
      </c>
      <c r="B44" s="117"/>
      <c r="C44" s="118">
        <v>83873181867</v>
      </c>
      <c r="D44" s="118">
        <v>87529972416</v>
      </c>
      <c r="E44" s="120"/>
    </row>
    <row r="45" spans="1:5" s="119" customFormat="1" hidden="1" outlineLevel="1">
      <c r="A45" s="117" t="s">
        <v>282</v>
      </c>
      <c r="B45" s="117"/>
      <c r="C45" s="118">
        <v>-145082812405</v>
      </c>
      <c r="D45" s="118">
        <v>-83873181867</v>
      </c>
      <c r="E45" s="120"/>
    </row>
    <row r="46" spans="1:5" s="119" customFormat="1" hidden="1" outlineLevel="1">
      <c r="A46" s="117" t="s">
        <v>283</v>
      </c>
      <c r="B46" s="117"/>
      <c r="C46" s="118">
        <v>0</v>
      </c>
      <c r="D46" s="118">
        <v>0</v>
      </c>
    </row>
    <row r="47" spans="1:5" s="119" customFormat="1" hidden="1" outlineLevel="1">
      <c r="A47" s="117" t="s">
        <v>284</v>
      </c>
      <c r="B47" s="117"/>
      <c r="C47" s="118">
        <v>62274777865</v>
      </c>
      <c r="D47" s="118">
        <v>0</v>
      </c>
    </row>
    <row r="48" spans="1:5" s="119" customFormat="1" hidden="1" outlineLevel="1">
      <c r="A48" s="117" t="s">
        <v>285</v>
      </c>
      <c r="B48" s="117"/>
      <c r="C48" s="118">
        <v>-6814956407</v>
      </c>
      <c r="D48" s="118">
        <v>-6539242807</v>
      </c>
    </row>
    <row r="49" spans="1:4" collapsed="1">
      <c r="A49" s="394" t="s">
        <v>286</v>
      </c>
      <c r="B49" s="394"/>
      <c r="C49" s="395">
        <v>-5749809080</v>
      </c>
      <c r="D49" s="395">
        <v>-2882452258</v>
      </c>
    </row>
    <row r="50" spans="1:4">
      <c r="C50" s="83"/>
      <c r="D50" s="83"/>
    </row>
    <row r="51" spans="1:4">
      <c r="A51" s="61" t="s">
        <v>287</v>
      </c>
      <c r="B51" s="61"/>
      <c r="C51" s="83"/>
      <c r="D51" s="83"/>
    </row>
    <row r="52" spans="1:4">
      <c r="A52" s="57" t="s">
        <v>288</v>
      </c>
      <c r="C52" s="83">
        <v>-6259973679.1095886</v>
      </c>
      <c r="D52" s="83">
        <v>-7154081389</v>
      </c>
    </row>
    <row r="53" spans="1:4" s="119" customFormat="1" hidden="1" outlineLevel="1">
      <c r="A53" s="117" t="s">
        <v>289</v>
      </c>
      <c r="B53" s="117"/>
      <c r="C53" s="118">
        <v>-79928037894.109589</v>
      </c>
      <c r="D53" s="118">
        <v>-87082119283</v>
      </c>
    </row>
    <row r="54" spans="1:4" s="119" customFormat="1" hidden="1" outlineLevel="1">
      <c r="A54" s="117" t="s">
        <v>290</v>
      </c>
      <c r="B54" s="117"/>
      <c r="C54" s="118">
        <v>73668064215</v>
      </c>
      <c r="D54" s="118">
        <v>79928037894</v>
      </c>
    </row>
    <row r="55" spans="1:4" collapsed="1">
      <c r="A55" s="57" t="s">
        <v>291</v>
      </c>
      <c r="C55" s="83">
        <v>3941960000</v>
      </c>
      <c r="D55" s="83">
        <v>33463356421</v>
      </c>
    </row>
    <row r="56" spans="1:4" s="119" customFormat="1" hidden="1" outlineLevel="1">
      <c r="A56" s="117" t="s">
        <v>292</v>
      </c>
      <c r="B56" s="117"/>
      <c r="C56" s="118">
        <v>-93214000000</v>
      </c>
      <c r="D56" s="118">
        <v>-74950000000</v>
      </c>
    </row>
    <row r="57" spans="1:4" s="119" customFormat="1" hidden="1" outlineLevel="1">
      <c r="A57" s="117" t="s">
        <v>293</v>
      </c>
      <c r="B57" s="117"/>
      <c r="C57" s="118">
        <v>144330000000</v>
      </c>
      <c r="D57" s="118">
        <v>93214000000</v>
      </c>
    </row>
    <row r="58" spans="1:4" s="119" customFormat="1" hidden="1" outlineLevel="1">
      <c r="A58" s="117" t="s">
        <v>294</v>
      </c>
      <c r="B58" s="117"/>
      <c r="C58" s="118">
        <v>-47385153989</v>
      </c>
      <c r="D58" s="118">
        <v>-32185797568</v>
      </c>
    </row>
    <row r="59" spans="1:4" s="119" customFormat="1" hidden="1" outlineLevel="1">
      <c r="A59" s="117" t="s">
        <v>295</v>
      </c>
      <c r="B59" s="117"/>
      <c r="C59" s="118">
        <v>211113989</v>
      </c>
      <c r="D59" s="118">
        <v>47385153989</v>
      </c>
    </row>
    <row r="60" spans="1:4" collapsed="1">
      <c r="A60" s="57" t="s">
        <v>296</v>
      </c>
      <c r="C60" s="83">
        <v>-7518006408</v>
      </c>
      <c r="D60" s="83">
        <v>-8186726408</v>
      </c>
    </row>
    <row r="61" spans="1:4" s="119" customFormat="1" hidden="1" outlineLevel="1">
      <c r="A61" s="117" t="s">
        <v>297</v>
      </c>
      <c r="B61" s="117"/>
      <c r="C61" s="118">
        <v>0</v>
      </c>
      <c r="D61" s="118">
        <v>0</v>
      </c>
    </row>
    <row r="62" spans="1:4" s="119" customFormat="1" hidden="1" outlineLevel="1">
      <c r="A62" s="117" t="s">
        <v>298</v>
      </c>
      <c r="B62" s="117"/>
      <c r="C62" s="118">
        <v>-7412543462</v>
      </c>
      <c r="D62" s="118">
        <v>-8065562679</v>
      </c>
    </row>
    <row r="63" spans="1:4" s="119" customFormat="1" hidden="1" outlineLevel="1">
      <c r="A63" s="117" t="s">
        <v>299</v>
      </c>
      <c r="B63" s="117"/>
      <c r="C63" s="118">
        <v>-105462946</v>
      </c>
      <c r="D63" s="118">
        <v>-121163729</v>
      </c>
    </row>
    <row r="64" spans="1:4" collapsed="1">
      <c r="A64" s="57" t="s">
        <v>300</v>
      </c>
      <c r="C64" s="83">
        <v>0</v>
      </c>
      <c r="D64" s="83">
        <v>0</v>
      </c>
    </row>
    <row r="65" spans="1:4" s="119" customFormat="1" hidden="1" outlineLevel="1">
      <c r="A65" s="117" t="s">
        <v>301</v>
      </c>
      <c r="B65" s="117"/>
      <c r="C65" s="118">
        <v>0</v>
      </c>
      <c r="D65" s="118">
        <v>0</v>
      </c>
    </row>
    <row r="66" spans="1:4" s="119" customFormat="1" hidden="1" outlineLevel="1">
      <c r="A66" s="117" t="s">
        <v>302</v>
      </c>
      <c r="B66" s="117"/>
      <c r="C66" s="118">
        <v>0</v>
      </c>
      <c r="D66" s="118">
        <v>0</v>
      </c>
    </row>
    <row r="67" spans="1:4" collapsed="1">
      <c r="A67" s="394" t="s">
        <v>303</v>
      </c>
      <c r="B67" s="394"/>
      <c r="C67" s="395">
        <v>-9836020087.1095886</v>
      </c>
      <c r="D67" s="395">
        <v>18122548624</v>
      </c>
    </row>
    <row r="68" spans="1:4">
      <c r="A68" s="125"/>
      <c r="B68" s="125"/>
      <c r="C68" s="126"/>
      <c r="D68" s="126"/>
    </row>
    <row r="69" spans="1:4">
      <c r="A69" s="119" t="s">
        <v>304</v>
      </c>
      <c r="B69" s="119"/>
      <c r="C69" s="127">
        <v>68610123.890411377</v>
      </c>
      <c r="D69" s="127">
        <v>-8209474933</v>
      </c>
    </row>
    <row r="70" spans="1:4">
      <c r="A70" s="119" t="s">
        <v>305</v>
      </c>
      <c r="B70" s="119"/>
      <c r="C70" s="127">
        <v>1700096548</v>
      </c>
      <c r="D70" s="127">
        <v>-2612912481</v>
      </c>
    </row>
    <row r="71" spans="1:4">
      <c r="A71" s="119" t="s">
        <v>306</v>
      </c>
      <c r="B71" s="119"/>
      <c r="C71" s="127">
        <v>2837404736</v>
      </c>
      <c r="D71" s="127">
        <v>13659792150</v>
      </c>
    </row>
    <row r="72" spans="1:4">
      <c r="C72" s="83"/>
      <c r="D72" s="83"/>
    </row>
    <row r="73" spans="1:4">
      <c r="A73" s="394" t="s">
        <v>307</v>
      </c>
      <c r="B73" s="394"/>
      <c r="C73" s="395">
        <v>4606111407.8904114</v>
      </c>
      <c r="D73" s="395">
        <v>2837404736</v>
      </c>
    </row>
    <row r="74" spans="1:4">
      <c r="C74" s="116"/>
      <c r="D74" s="116"/>
    </row>
    <row r="75" spans="1:4" s="56" customFormat="1" hidden="1" outlineLevel="1">
      <c r="A75" s="56" t="s">
        <v>308</v>
      </c>
      <c r="C75" s="128">
        <v>4606111408</v>
      </c>
      <c r="D75" s="128">
        <v>2837404736</v>
      </c>
    </row>
    <row r="76" spans="1:4" s="56" customFormat="1" hidden="1" outlineLevel="1">
      <c r="A76" s="56" t="s">
        <v>309</v>
      </c>
      <c r="C76" s="89">
        <v>-0.109588623046875</v>
      </c>
      <c r="D76" s="89">
        <v>0</v>
      </c>
    </row>
    <row r="77" spans="1:4" collapsed="1">
      <c r="C77" s="129"/>
      <c r="D77" s="129"/>
    </row>
    <row r="78" spans="1:4">
      <c r="A78" s="57" t="s">
        <v>234</v>
      </c>
      <c r="C78" s="129"/>
      <c r="D78" s="129"/>
    </row>
    <row r="79" spans="1:4">
      <c r="C79" s="129"/>
      <c r="D79" s="129"/>
    </row>
  </sheetData>
  <mergeCells count="4">
    <mergeCell ref="A3:D3"/>
    <mergeCell ref="A4:D4"/>
    <mergeCell ref="A5:D5"/>
    <mergeCell ref="A6:D6"/>
  </mergeCells>
  <hyperlinks>
    <hyperlink ref="D1" location="Indice!A1" display="Indice" xr:uid="{4790B234-3B1B-0040-99D5-3FB61B9B4EB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06090-AB54-9648-8780-2B35E45A26CF}">
  <sheetPr>
    <tabColor theme="5"/>
  </sheetPr>
  <dimension ref="A1:N30"/>
  <sheetViews>
    <sheetView showGridLines="0" workbookViewId="0">
      <selection activeCell="D27" sqref="D27"/>
    </sheetView>
  </sheetViews>
  <sheetFormatPr defaultColWidth="11.375" defaultRowHeight="14.1" outlineLevelCol="1"/>
  <cols>
    <col min="1" max="1" width="40.875" style="57" customWidth="1"/>
    <col min="2" max="4" width="16.875" style="72" customWidth="1"/>
    <col min="5" max="5" width="16.875" style="72" hidden="1" customWidth="1" outlineLevel="1"/>
    <col min="6" max="6" width="16.875" style="72" customWidth="1" collapsed="1"/>
    <col min="7" max="7" width="16.875" style="72" hidden="1" customWidth="1" outlineLevel="1"/>
    <col min="8" max="8" width="16.875" style="72" customWidth="1" collapsed="1"/>
    <col min="9" max="9" width="1.125" style="57" customWidth="1"/>
    <col min="10" max="10" width="16.875" style="57" customWidth="1"/>
    <col min="11" max="11" width="1.125" style="57" customWidth="1"/>
    <col min="12" max="12" width="16.875" style="57" customWidth="1"/>
    <col min="13" max="13" width="15.375" style="130" hidden="1" customWidth="1" outlineLevel="1"/>
    <col min="14" max="14" width="11.375" style="57" collapsed="1"/>
    <col min="15" max="16384" width="11.375" style="57"/>
  </cols>
  <sheetData>
    <row r="1" spans="1:13">
      <c r="A1" s="56" t="s">
        <v>6</v>
      </c>
      <c r="D1" s="58" t="s">
        <v>195</v>
      </c>
    </row>
    <row r="2" spans="1:13">
      <c r="A2" s="488" t="s">
        <v>310</v>
      </c>
      <c r="B2" s="488"/>
      <c r="C2" s="488"/>
      <c r="D2" s="488"/>
      <c r="E2" s="488"/>
      <c r="F2" s="488"/>
      <c r="G2" s="488"/>
      <c r="H2" s="488"/>
      <c r="I2" s="488"/>
      <c r="J2" s="488"/>
      <c r="K2" s="488"/>
      <c r="L2" s="488"/>
    </row>
    <row r="3" spans="1:13">
      <c r="A3" s="473" t="s">
        <v>197</v>
      </c>
      <c r="B3" s="473"/>
      <c r="C3" s="473"/>
      <c r="D3" s="473"/>
      <c r="E3" s="473"/>
      <c r="F3" s="473"/>
      <c r="G3" s="473"/>
      <c r="H3" s="473"/>
      <c r="I3" s="473"/>
      <c r="J3" s="473"/>
      <c r="K3" s="473"/>
      <c r="L3" s="473"/>
    </row>
    <row r="4" spans="1:13">
      <c r="A4" s="487" t="s">
        <v>247</v>
      </c>
      <c r="B4" s="487"/>
      <c r="C4" s="487"/>
      <c r="D4" s="487"/>
      <c r="E4" s="487"/>
      <c r="F4" s="487"/>
      <c r="G4" s="487"/>
      <c r="H4" s="487"/>
      <c r="I4" s="487"/>
      <c r="J4" s="487"/>
      <c r="K4" s="487"/>
      <c r="L4" s="487"/>
    </row>
    <row r="5" spans="1:13">
      <c r="A5" s="487" t="s">
        <v>198</v>
      </c>
      <c r="B5" s="487"/>
      <c r="C5" s="487"/>
      <c r="D5" s="487"/>
      <c r="E5" s="487"/>
      <c r="F5" s="487"/>
      <c r="G5" s="487"/>
      <c r="H5" s="487"/>
      <c r="I5" s="487"/>
      <c r="J5" s="487"/>
      <c r="K5" s="487"/>
      <c r="L5" s="487"/>
    </row>
    <row r="6" spans="1:13">
      <c r="A6" s="64"/>
      <c r="B6" s="64"/>
      <c r="C6" s="64"/>
      <c r="D6" s="64"/>
      <c r="E6" s="64"/>
      <c r="F6" s="64"/>
      <c r="G6" s="64"/>
      <c r="H6" s="64"/>
      <c r="J6" s="70"/>
    </row>
    <row r="7" spans="1:13">
      <c r="A7" s="73"/>
      <c r="B7" s="489" t="s">
        <v>311</v>
      </c>
      <c r="C7" s="489"/>
      <c r="D7" s="490" t="s">
        <v>312</v>
      </c>
      <c r="E7" s="490"/>
      <c r="F7" s="489" t="s">
        <v>313</v>
      </c>
      <c r="G7" s="489"/>
      <c r="H7" s="489"/>
      <c r="J7" s="70"/>
    </row>
    <row r="8" spans="1:13" ht="45">
      <c r="A8" s="131"/>
      <c r="B8" s="397" t="s">
        <v>314</v>
      </c>
      <c r="C8" s="397" t="s">
        <v>315</v>
      </c>
      <c r="D8" s="397" t="s">
        <v>142</v>
      </c>
      <c r="E8" s="397" t="s">
        <v>229</v>
      </c>
      <c r="F8" s="397" t="s">
        <v>144</v>
      </c>
      <c r="G8" s="397" t="s">
        <v>316</v>
      </c>
      <c r="H8" s="397" t="s">
        <v>149</v>
      </c>
      <c r="I8" s="90"/>
      <c r="J8" s="397" t="s">
        <v>317</v>
      </c>
      <c r="K8" s="90"/>
      <c r="L8" s="397" t="s">
        <v>318</v>
      </c>
    </row>
    <row r="9" spans="1:13">
      <c r="J9" s="70"/>
    </row>
    <row r="10" spans="1:13">
      <c r="A10" s="398" t="s">
        <v>319</v>
      </c>
      <c r="B10" s="395">
        <v>74950000000</v>
      </c>
      <c r="C10" s="395">
        <v>32185797568</v>
      </c>
      <c r="D10" s="395">
        <v>93631603</v>
      </c>
      <c r="E10" s="395">
        <v>0</v>
      </c>
      <c r="F10" s="395">
        <v>232155864</v>
      </c>
      <c r="G10" s="395">
        <v>0</v>
      </c>
      <c r="H10" s="395">
        <v>-920504616</v>
      </c>
      <c r="I10" s="399"/>
      <c r="J10" s="395">
        <v>0</v>
      </c>
      <c r="K10" s="399"/>
      <c r="L10" s="395">
        <v>106541080419</v>
      </c>
      <c r="M10" s="132">
        <v>0</v>
      </c>
    </row>
    <row r="11" spans="1:13" ht="15">
      <c r="A11" s="133" t="s">
        <v>320</v>
      </c>
      <c r="B11" s="83">
        <v>18264000000</v>
      </c>
      <c r="C11" s="83">
        <v>0</v>
      </c>
      <c r="D11" s="83">
        <v>0</v>
      </c>
      <c r="E11" s="83">
        <v>0</v>
      </c>
      <c r="F11" s="83">
        <v>0</v>
      </c>
      <c r="G11" s="83">
        <v>0</v>
      </c>
      <c r="H11" s="83">
        <v>0</v>
      </c>
      <c r="I11" s="134"/>
      <c r="J11" s="83">
        <v>0</v>
      </c>
      <c r="K11" s="134"/>
      <c r="L11" s="134">
        <v>18264000000</v>
      </c>
    </row>
    <row r="12" spans="1:13" ht="15">
      <c r="A12" s="133" t="s">
        <v>321</v>
      </c>
      <c r="B12" s="83">
        <v>0</v>
      </c>
      <c r="C12" s="83">
        <v>15199356421</v>
      </c>
      <c r="D12" s="83">
        <v>0</v>
      </c>
      <c r="E12" s="83">
        <v>0</v>
      </c>
      <c r="F12" s="83">
        <v>0</v>
      </c>
      <c r="G12" s="83">
        <v>0</v>
      </c>
      <c r="H12" s="83">
        <v>0</v>
      </c>
      <c r="I12" s="134"/>
      <c r="J12" s="83">
        <v>0</v>
      </c>
      <c r="K12" s="134"/>
      <c r="L12" s="134">
        <v>15199356421</v>
      </c>
    </row>
    <row r="13" spans="1:13" ht="15">
      <c r="A13" s="133" t="s">
        <v>322</v>
      </c>
      <c r="B13" s="83">
        <v>0</v>
      </c>
      <c r="C13" s="83">
        <v>0</v>
      </c>
      <c r="D13" s="83">
        <v>0</v>
      </c>
      <c r="E13" s="83">
        <v>0</v>
      </c>
      <c r="F13" s="83">
        <v>4963358</v>
      </c>
      <c r="G13" s="83">
        <v>0</v>
      </c>
      <c r="H13" s="83">
        <v>0</v>
      </c>
      <c r="I13" s="134"/>
      <c r="J13" s="83">
        <v>0</v>
      </c>
      <c r="K13" s="134"/>
      <c r="L13" s="134">
        <v>4963358</v>
      </c>
    </row>
    <row r="14" spans="1:13" ht="15">
      <c r="A14" s="133" t="s">
        <v>323</v>
      </c>
      <c r="B14" s="83">
        <v>0</v>
      </c>
      <c r="C14" s="83">
        <v>0</v>
      </c>
      <c r="D14" s="83">
        <v>0</v>
      </c>
      <c r="E14" s="83">
        <v>0</v>
      </c>
      <c r="F14" s="83">
        <v>0</v>
      </c>
      <c r="G14" s="83">
        <v>0</v>
      </c>
      <c r="H14" s="83">
        <v>106988402</v>
      </c>
      <c r="I14" s="134"/>
      <c r="J14" s="135">
        <v>0</v>
      </c>
      <c r="K14" s="134"/>
      <c r="L14" s="134">
        <v>106988402</v>
      </c>
    </row>
    <row r="15" spans="1:13">
      <c r="A15" s="398" t="s">
        <v>324</v>
      </c>
      <c r="B15" s="395">
        <v>93214000000</v>
      </c>
      <c r="C15" s="395">
        <v>47385153989</v>
      </c>
      <c r="D15" s="395">
        <v>93631603</v>
      </c>
      <c r="E15" s="395">
        <v>0</v>
      </c>
      <c r="F15" s="395">
        <v>237119222</v>
      </c>
      <c r="G15" s="395">
        <v>0</v>
      </c>
      <c r="H15" s="395">
        <v>-813516214</v>
      </c>
      <c r="I15" s="399"/>
      <c r="J15" s="395">
        <v>0</v>
      </c>
      <c r="K15" s="400"/>
      <c r="L15" s="395">
        <v>140116388600</v>
      </c>
      <c r="M15" s="132">
        <v>0</v>
      </c>
    </row>
    <row r="16" spans="1:13" ht="15">
      <c r="A16" s="133" t="s">
        <v>320</v>
      </c>
      <c r="B16" s="83">
        <v>3941960000</v>
      </c>
      <c r="C16" s="83">
        <v>0</v>
      </c>
      <c r="D16" s="83">
        <v>0</v>
      </c>
      <c r="E16" s="83">
        <v>0</v>
      </c>
      <c r="F16" s="83">
        <v>0</v>
      </c>
      <c r="G16" s="83">
        <v>0</v>
      </c>
      <c r="H16" s="83">
        <v>0</v>
      </c>
      <c r="I16" s="134"/>
      <c r="J16" s="83">
        <v>0</v>
      </c>
      <c r="K16" s="134"/>
      <c r="L16" s="134">
        <v>3941960000</v>
      </c>
    </row>
    <row r="17" spans="1:13" ht="15">
      <c r="A17" s="133" t="s">
        <v>321</v>
      </c>
      <c r="B17" s="83">
        <v>47174040000</v>
      </c>
      <c r="C17" s="83">
        <v>-47174040000</v>
      </c>
      <c r="D17" s="83">
        <v>0</v>
      </c>
      <c r="E17" s="83">
        <v>0</v>
      </c>
      <c r="F17" s="83">
        <v>0</v>
      </c>
      <c r="G17" s="83">
        <v>0</v>
      </c>
      <c r="H17" s="83">
        <v>0</v>
      </c>
      <c r="I17" s="134"/>
      <c r="J17" s="83">
        <v>0</v>
      </c>
      <c r="K17" s="134"/>
      <c r="L17" s="134">
        <v>0</v>
      </c>
    </row>
    <row r="18" spans="1:13" ht="15">
      <c r="A18" s="133" t="s">
        <v>322</v>
      </c>
      <c r="B18" s="83">
        <v>0</v>
      </c>
      <c r="C18" s="83">
        <v>0</v>
      </c>
      <c r="D18" s="83">
        <v>0</v>
      </c>
      <c r="E18" s="83">
        <v>62274777865</v>
      </c>
      <c r="F18" s="83">
        <v>5349420</v>
      </c>
      <c r="G18" s="83">
        <v>0</v>
      </c>
      <c r="H18" s="83">
        <v>0</v>
      </c>
      <c r="I18" s="134"/>
      <c r="J18" s="83">
        <v>0</v>
      </c>
      <c r="K18" s="134"/>
      <c r="L18" s="134">
        <v>62280127285</v>
      </c>
    </row>
    <row r="19" spans="1:13" ht="14.25">
      <c r="A19" s="133" t="s">
        <v>325</v>
      </c>
      <c r="B19" s="83"/>
      <c r="C19" s="83"/>
      <c r="D19" s="83"/>
      <c r="E19" s="83"/>
      <c r="F19" s="83"/>
      <c r="G19" s="83"/>
      <c r="H19" s="83">
        <v>-29461446720</v>
      </c>
      <c r="I19" s="134"/>
      <c r="J19" s="83"/>
      <c r="K19" s="134"/>
      <c r="L19" s="134">
        <v>-29461446720</v>
      </c>
    </row>
    <row r="20" spans="1:13" ht="15">
      <c r="A20" s="133" t="s">
        <v>323</v>
      </c>
      <c r="B20" s="83">
        <v>0</v>
      </c>
      <c r="C20" s="83">
        <v>0</v>
      </c>
      <c r="D20" s="83">
        <v>0</v>
      </c>
      <c r="E20" s="83">
        <v>0</v>
      </c>
      <c r="F20" s="83">
        <v>0</v>
      </c>
      <c r="G20" s="83">
        <v>0</v>
      </c>
      <c r="H20" s="83">
        <v>5990405759</v>
      </c>
      <c r="I20" s="134"/>
      <c r="J20" s="135">
        <v>0</v>
      </c>
      <c r="K20" s="134"/>
      <c r="L20" s="134">
        <v>5990405759</v>
      </c>
    </row>
    <row r="21" spans="1:13">
      <c r="A21" s="398" t="s">
        <v>326</v>
      </c>
      <c r="B21" s="395">
        <v>144330000000</v>
      </c>
      <c r="C21" s="395">
        <v>211113989</v>
      </c>
      <c r="D21" s="395">
        <v>93631603</v>
      </c>
      <c r="E21" s="395">
        <v>62274777865</v>
      </c>
      <c r="F21" s="395">
        <v>242468642</v>
      </c>
      <c r="G21" s="395">
        <v>0</v>
      </c>
      <c r="H21" s="395">
        <v>-24284557175</v>
      </c>
      <c r="I21" s="400"/>
      <c r="J21" s="395"/>
      <c r="K21" s="400"/>
      <c r="L21" s="401">
        <v>182867434924</v>
      </c>
      <c r="M21" s="132">
        <v>0</v>
      </c>
    </row>
    <row r="22" spans="1:13">
      <c r="A22" s="61"/>
      <c r="B22" s="74"/>
      <c r="C22" s="116"/>
      <c r="D22" s="74"/>
      <c r="E22" s="74"/>
      <c r="F22" s="74"/>
      <c r="G22" s="74"/>
      <c r="H22" s="74"/>
      <c r="J22" s="136"/>
      <c r="L22" s="60"/>
    </row>
    <row r="23" spans="1:13">
      <c r="A23" s="57" t="s">
        <v>234</v>
      </c>
      <c r="B23" s="129"/>
      <c r="C23" s="129"/>
      <c r="D23" s="57"/>
      <c r="F23" s="129"/>
      <c r="G23" s="129"/>
      <c r="H23" s="129"/>
    </row>
    <row r="24" spans="1:13">
      <c r="B24" s="129"/>
      <c r="C24" s="129"/>
      <c r="D24" s="57"/>
      <c r="F24" s="129"/>
      <c r="G24" s="129"/>
      <c r="H24" s="129"/>
    </row>
    <row r="25" spans="1:13">
      <c r="B25" s="129"/>
      <c r="C25" s="129"/>
      <c r="D25" s="57"/>
      <c r="F25" s="129"/>
      <c r="G25" s="129"/>
      <c r="H25" s="129"/>
    </row>
    <row r="26" spans="1:13">
      <c r="B26" s="129"/>
      <c r="C26" s="129"/>
      <c r="D26" s="57"/>
      <c r="F26" s="129"/>
      <c r="G26" s="129"/>
      <c r="H26" s="129"/>
    </row>
    <row r="27" spans="1:13">
      <c r="B27" s="129"/>
      <c r="C27" s="129"/>
      <c r="D27" s="57"/>
      <c r="F27" s="129"/>
      <c r="G27" s="129"/>
      <c r="H27" s="129"/>
    </row>
    <row r="29" spans="1:13">
      <c r="B29" s="129"/>
      <c r="C29" s="129"/>
      <c r="D29" s="57"/>
      <c r="F29" s="129"/>
      <c r="G29" s="129"/>
      <c r="H29" s="129"/>
    </row>
    <row r="30" spans="1:13">
      <c r="D30" s="57"/>
      <c r="E30" s="137"/>
    </row>
  </sheetData>
  <mergeCells count="7">
    <mergeCell ref="A2:L2"/>
    <mergeCell ref="A3:L3"/>
    <mergeCell ref="A4:L4"/>
    <mergeCell ref="A5:L5"/>
    <mergeCell ref="B7:C7"/>
    <mergeCell ref="D7:E7"/>
    <mergeCell ref="F7:H7"/>
  </mergeCells>
  <hyperlinks>
    <hyperlink ref="D1" location="Indice!A1" display="Indice" xr:uid="{9020E349-FE72-8C41-A72D-94031302B465}"/>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9CDB-6F34-F147-B9D2-012BA1C7BED5}">
  <sheetPr>
    <tabColor theme="5"/>
  </sheetPr>
  <dimension ref="A1:O1019"/>
  <sheetViews>
    <sheetView showGridLines="0" tabSelected="1" topLeftCell="A614" workbookViewId="0">
      <selection activeCell="E697" sqref="E697"/>
    </sheetView>
  </sheetViews>
  <sheetFormatPr defaultColWidth="11.375" defaultRowHeight="12.95" outlineLevelRow="1"/>
  <cols>
    <col min="1" max="2" width="13.875" style="222" customWidth="1"/>
    <col min="3" max="10" width="15.875" style="222" customWidth="1"/>
    <col min="11" max="11" width="18" style="222" customWidth="1"/>
    <col min="12" max="12" width="15.125" style="222" bestFit="1" customWidth="1"/>
    <col min="13" max="13" width="16.375" style="222" bestFit="1" customWidth="1"/>
    <col min="14" max="14" width="14.625" style="222" bestFit="1" customWidth="1"/>
    <col min="15" max="15" width="13.375" style="222" bestFit="1" customWidth="1"/>
    <col min="16" max="16" width="14.375" style="222" bestFit="1" customWidth="1"/>
    <col min="17" max="16384" width="11.375" style="222"/>
  </cols>
  <sheetData>
    <row r="1" spans="1:11" ht="12.75">
      <c r="A1" s="221" t="s">
        <v>6</v>
      </c>
      <c r="J1" s="223"/>
      <c r="K1" s="224" t="s">
        <v>195</v>
      </c>
    </row>
    <row r="3" spans="1:11" ht="12.75">
      <c r="A3" s="494" t="s">
        <v>327</v>
      </c>
      <c r="B3" s="494"/>
      <c r="C3" s="494"/>
      <c r="D3" s="494"/>
      <c r="E3" s="494"/>
      <c r="F3" s="494"/>
      <c r="G3" s="494"/>
      <c r="H3" s="494"/>
      <c r="I3" s="494"/>
      <c r="J3" s="494"/>
      <c r="K3" s="494"/>
    </row>
    <row r="4" spans="1:11" ht="12.75">
      <c r="A4" s="497" t="s">
        <v>328</v>
      </c>
      <c r="B4" s="497"/>
      <c r="C4" s="497"/>
      <c r="D4" s="497"/>
      <c r="E4" s="497"/>
      <c r="F4" s="497"/>
      <c r="G4" s="497"/>
      <c r="H4" s="497"/>
      <c r="I4" s="497"/>
      <c r="J4" s="497"/>
      <c r="K4" s="497"/>
    </row>
    <row r="6" spans="1:11" ht="12.75">
      <c r="A6" s="498" t="s">
        <v>329</v>
      </c>
      <c r="B6" s="499"/>
      <c r="C6" s="499"/>
      <c r="D6" s="499"/>
      <c r="E6" s="499"/>
      <c r="F6" s="499"/>
      <c r="G6" s="499"/>
      <c r="H6" s="499"/>
      <c r="I6" s="499"/>
      <c r="J6" s="499"/>
      <c r="K6" s="500"/>
    </row>
    <row r="7" spans="1:11" ht="228" customHeight="1">
      <c r="A7" s="501" t="s">
        <v>330</v>
      </c>
      <c r="B7" s="502"/>
      <c r="C7" s="502"/>
      <c r="D7" s="502"/>
      <c r="E7" s="502"/>
      <c r="F7" s="502"/>
      <c r="G7" s="502"/>
      <c r="H7" s="502"/>
      <c r="I7" s="502"/>
      <c r="J7" s="502"/>
      <c r="K7" s="503"/>
    </row>
    <row r="10" spans="1:11" ht="12.75">
      <c r="A10" s="504" t="s">
        <v>331</v>
      </c>
      <c r="B10" s="505"/>
      <c r="C10" s="505"/>
      <c r="D10" s="505"/>
      <c r="E10" s="505"/>
      <c r="F10" s="505"/>
      <c r="G10" s="505"/>
      <c r="H10" s="505"/>
      <c r="I10" s="505"/>
      <c r="J10" s="505"/>
      <c r="K10" s="506"/>
    </row>
    <row r="11" spans="1:11" ht="12.75">
      <c r="A11" s="226"/>
      <c r="B11" s="227"/>
      <c r="C11" s="227"/>
      <c r="D11" s="227"/>
      <c r="E11" s="227"/>
      <c r="F11" s="227"/>
      <c r="G11" s="227"/>
      <c r="H11" s="227"/>
      <c r="I11" s="227"/>
      <c r="J11" s="227"/>
      <c r="K11" s="228"/>
    </row>
    <row r="12" spans="1:11" ht="12.75">
      <c r="A12" s="229">
        <v>2.1</v>
      </c>
      <c r="B12" s="221" t="s">
        <v>332</v>
      </c>
      <c r="K12" s="230"/>
    </row>
    <row r="13" spans="1:11" ht="12.75">
      <c r="A13" s="507" t="s">
        <v>333</v>
      </c>
      <c r="B13" s="508"/>
      <c r="C13" s="508"/>
      <c r="D13" s="508"/>
      <c r="E13" s="508"/>
      <c r="F13" s="508"/>
      <c r="G13" s="508"/>
      <c r="H13" s="508"/>
      <c r="I13" s="508"/>
      <c r="J13" s="508"/>
      <c r="K13" s="509"/>
    </row>
    <row r="14" spans="1:11" ht="12.75">
      <c r="A14" s="234"/>
      <c r="K14" s="230"/>
    </row>
    <row r="15" spans="1:11" ht="12.75">
      <c r="A15" s="229">
        <v>2.2000000000000002</v>
      </c>
      <c r="B15" s="221" t="s">
        <v>334</v>
      </c>
      <c r="K15" s="230"/>
    </row>
    <row r="16" spans="1:11" ht="12.95" customHeight="1">
      <c r="A16" s="491" t="s">
        <v>335</v>
      </c>
      <c r="B16" s="492"/>
      <c r="C16" s="492"/>
      <c r="D16" s="492"/>
      <c r="E16" s="492"/>
      <c r="F16" s="492"/>
      <c r="G16" s="492"/>
      <c r="H16" s="492"/>
      <c r="I16" s="492"/>
      <c r="J16" s="492"/>
      <c r="K16" s="493"/>
    </row>
    <row r="17" spans="1:11" ht="12.95" customHeight="1">
      <c r="A17" s="491" t="s">
        <v>336</v>
      </c>
      <c r="B17" s="492"/>
      <c r="C17" s="492"/>
      <c r="D17" s="492"/>
      <c r="E17" s="492"/>
      <c r="F17" s="492"/>
      <c r="G17" s="492"/>
      <c r="H17" s="492"/>
      <c r="I17" s="492"/>
      <c r="J17" s="235"/>
      <c r="K17" s="236"/>
    </row>
    <row r="18" spans="1:11" ht="12.95" customHeight="1">
      <c r="A18" s="140"/>
      <c r="B18" s="141"/>
      <c r="C18" s="141"/>
      <c r="D18" s="141"/>
      <c r="E18" s="141"/>
      <c r="F18" s="141"/>
      <c r="G18" s="141"/>
      <c r="H18" s="141"/>
      <c r="I18" s="141"/>
      <c r="J18" s="235"/>
      <c r="K18" s="236"/>
    </row>
    <row r="19" spans="1:11" ht="12.95" customHeight="1">
      <c r="A19" s="231"/>
      <c r="B19" s="232"/>
      <c r="C19" s="232"/>
      <c r="D19" s="494" t="s">
        <v>337</v>
      </c>
      <c r="E19" s="494"/>
      <c r="F19" s="232"/>
      <c r="G19" s="495" t="s">
        <v>338</v>
      </c>
      <c r="H19" s="495"/>
      <c r="I19" s="495"/>
      <c r="J19" s="495"/>
      <c r="K19" s="233"/>
    </row>
    <row r="20" spans="1:11" ht="12.95" customHeight="1">
      <c r="A20" s="237"/>
      <c r="B20" s="221"/>
      <c r="C20" s="221"/>
      <c r="D20" s="494"/>
      <c r="E20" s="494"/>
      <c r="F20" s="221"/>
      <c r="G20" s="496">
        <v>46022</v>
      </c>
      <c r="H20" s="496"/>
      <c r="I20" s="496">
        <v>45657</v>
      </c>
      <c r="J20" s="496"/>
      <c r="K20" s="230"/>
    </row>
    <row r="21" spans="1:11" ht="12.95" customHeight="1">
      <c r="A21" s="237"/>
      <c r="B21" s="221"/>
      <c r="C21" s="221"/>
      <c r="D21" s="238">
        <v>2025</v>
      </c>
      <c r="E21" s="238">
        <v>2024</v>
      </c>
      <c r="F21" s="221"/>
      <c r="G21" s="239" t="s">
        <v>339</v>
      </c>
      <c r="H21" s="239" t="s">
        <v>340</v>
      </c>
      <c r="I21" s="239" t="s">
        <v>339</v>
      </c>
      <c r="J21" s="239" t="s">
        <v>340</v>
      </c>
      <c r="K21" s="230"/>
    </row>
    <row r="22" spans="1:11" ht="12.75">
      <c r="A22" s="240"/>
      <c r="B22" s="222" t="s">
        <v>341</v>
      </c>
      <c r="D22" s="241">
        <v>7540.6028493150716</v>
      </c>
      <c r="E22" s="241">
        <v>7561.2922814207741</v>
      </c>
      <c r="G22" s="241">
        <v>6572.46</v>
      </c>
      <c r="H22" s="241">
        <v>6585.55</v>
      </c>
      <c r="I22" s="241">
        <v>7812.22</v>
      </c>
      <c r="J22" s="241">
        <v>7843.41</v>
      </c>
      <c r="K22" s="230"/>
    </row>
    <row r="23" spans="1:11" ht="12.75">
      <c r="A23" s="240"/>
      <c r="D23" s="241"/>
      <c r="E23" s="241"/>
      <c r="G23" s="241"/>
      <c r="H23" s="241"/>
      <c r="I23" s="241"/>
      <c r="J23" s="241"/>
      <c r="K23" s="230"/>
    </row>
    <row r="24" spans="1:11" ht="12.75">
      <c r="A24" s="229" t="s">
        <v>342</v>
      </c>
      <c r="B24" s="221" t="s">
        <v>343</v>
      </c>
      <c r="C24" s="242"/>
      <c r="D24" s="242"/>
      <c r="E24" s="242"/>
      <c r="F24" s="242"/>
      <c r="G24" s="369"/>
      <c r="H24" s="242"/>
      <c r="I24" s="242"/>
      <c r="K24" s="230"/>
    </row>
    <row r="25" spans="1:11" ht="48.95" customHeight="1">
      <c r="A25" s="507" t="s">
        <v>344</v>
      </c>
      <c r="B25" s="513"/>
      <c r="C25" s="513"/>
      <c r="D25" s="513"/>
      <c r="E25" s="513"/>
      <c r="F25" s="513"/>
      <c r="G25" s="513"/>
      <c r="H25" s="513"/>
      <c r="I25" s="513"/>
      <c r="J25" s="513"/>
      <c r="K25" s="514"/>
    </row>
    <row r="26" spans="1:11" ht="15" customHeight="1">
      <c r="A26" s="507" t="s">
        <v>345</v>
      </c>
      <c r="B26" s="508"/>
      <c r="C26" s="508"/>
      <c r="D26" s="508"/>
      <c r="E26" s="508"/>
      <c r="F26" s="508"/>
      <c r="G26" s="508"/>
      <c r="H26" s="508"/>
      <c r="I26" s="508"/>
      <c r="J26" s="508"/>
      <c r="K26" s="509"/>
    </row>
    <row r="27" spans="1:11" ht="15" customHeight="1">
      <c r="A27" s="229"/>
      <c r="B27" s="221"/>
      <c r="C27" s="242"/>
      <c r="D27" s="242"/>
      <c r="E27" s="242"/>
      <c r="F27" s="242"/>
      <c r="G27" s="370"/>
      <c r="H27" s="242"/>
      <c r="I27" s="242"/>
      <c r="K27" s="230"/>
    </row>
    <row r="28" spans="1:11" ht="12.75">
      <c r="A28" s="243"/>
      <c r="B28" s="369"/>
      <c r="D28" s="494">
        <v>2025</v>
      </c>
      <c r="E28" s="494"/>
      <c r="F28" s="369"/>
      <c r="G28" s="494">
        <v>2024</v>
      </c>
      <c r="H28" s="494"/>
      <c r="J28" s="369"/>
      <c r="K28" s="230"/>
    </row>
    <row r="29" spans="1:11" ht="12.75">
      <c r="A29" s="243"/>
      <c r="B29" s="369"/>
      <c r="D29" s="143" t="s">
        <v>346</v>
      </c>
      <c r="E29" s="143" t="s">
        <v>347</v>
      </c>
      <c r="F29" s="242"/>
      <c r="G29" s="143" t="s">
        <v>346</v>
      </c>
      <c r="H29" s="143" t="s">
        <v>347</v>
      </c>
      <c r="J29" s="242"/>
      <c r="K29" s="230"/>
    </row>
    <row r="30" spans="1:11" ht="12.75">
      <c r="A30" s="371" t="s">
        <v>339</v>
      </c>
      <c r="B30" s="369"/>
      <c r="D30" s="372"/>
      <c r="E30" s="369"/>
      <c r="F30" s="369"/>
      <c r="G30" s="372"/>
      <c r="H30" s="369"/>
      <c r="J30" s="369"/>
      <c r="K30" s="230"/>
    </row>
    <row r="31" spans="1:11" ht="12.75">
      <c r="A31" s="371" t="s">
        <v>348</v>
      </c>
      <c r="B31" s="369"/>
      <c r="D31" s="372"/>
      <c r="E31" s="369"/>
      <c r="F31" s="369"/>
      <c r="G31" s="372"/>
      <c r="H31" s="369"/>
      <c r="J31" s="369"/>
      <c r="K31" s="230"/>
    </row>
    <row r="32" spans="1:11" ht="12.75">
      <c r="A32" s="369" t="s">
        <v>202</v>
      </c>
      <c r="B32" s="369"/>
      <c r="D32" s="244">
        <v>3051135078</v>
      </c>
      <c r="E32" s="244">
        <v>464230.30007029331</v>
      </c>
      <c r="F32" s="373"/>
      <c r="G32" s="244">
        <v>1415852223</v>
      </c>
      <c r="H32" s="373">
        <v>181235.58002718817</v>
      </c>
      <c r="J32" s="369"/>
      <c r="K32" s="230"/>
    </row>
    <row r="33" spans="1:12" hidden="1" outlineLevel="1">
      <c r="A33" s="369" t="s">
        <v>108</v>
      </c>
      <c r="B33" s="369"/>
      <c r="D33" s="244">
        <v>0</v>
      </c>
      <c r="E33" s="244">
        <v>0</v>
      </c>
      <c r="F33" s="373"/>
      <c r="G33" s="244">
        <v>0</v>
      </c>
      <c r="H33" s="373">
        <v>0</v>
      </c>
      <c r="J33" s="369"/>
      <c r="K33" s="230"/>
    </row>
    <row r="34" spans="1:12" hidden="1" outlineLevel="1">
      <c r="A34" s="369" t="s">
        <v>112</v>
      </c>
      <c r="B34" s="369"/>
      <c r="D34" s="244">
        <v>0</v>
      </c>
      <c r="E34" s="244">
        <v>0</v>
      </c>
      <c r="F34" s="373"/>
      <c r="G34" s="244">
        <v>0</v>
      </c>
      <c r="H34" s="373">
        <v>0</v>
      </c>
      <c r="J34" s="369"/>
      <c r="K34" s="230"/>
    </row>
    <row r="35" spans="1:12" hidden="1" outlineLevel="1">
      <c r="A35" s="369" t="s">
        <v>204</v>
      </c>
      <c r="B35" s="369"/>
      <c r="D35" s="244">
        <v>0</v>
      </c>
      <c r="E35" s="244">
        <v>0</v>
      </c>
      <c r="F35" s="373"/>
      <c r="G35" s="244">
        <v>0</v>
      </c>
      <c r="H35" s="373">
        <v>0</v>
      </c>
      <c r="J35" s="369"/>
      <c r="K35" s="230"/>
    </row>
    <row r="36" spans="1:12" ht="12.75" collapsed="1">
      <c r="A36" s="369" t="s">
        <v>110</v>
      </c>
      <c r="B36" s="369"/>
      <c r="D36" s="244">
        <v>59695288</v>
      </c>
      <c r="E36" s="244">
        <v>9082.6399856370372</v>
      </c>
      <c r="F36" s="373"/>
      <c r="G36" s="244">
        <v>14061996</v>
      </c>
      <c r="H36" s="373">
        <v>1800</v>
      </c>
      <c r="J36" s="369"/>
      <c r="K36" s="230"/>
    </row>
    <row r="37" spans="1:12" ht="12.75">
      <c r="A37" s="371" t="s">
        <v>349</v>
      </c>
      <c r="B37" s="369"/>
      <c r="D37" s="245">
        <v>3110830366</v>
      </c>
      <c r="E37" s="245">
        <v>473312.94005593035</v>
      </c>
      <c r="F37" s="373"/>
      <c r="G37" s="245">
        <v>1429914219</v>
      </c>
      <c r="H37" s="245">
        <v>183035.58002718817</v>
      </c>
      <c r="J37" s="369"/>
      <c r="K37" s="230"/>
    </row>
    <row r="38" spans="1:12" ht="12.75">
      <c r="A38" s="369"/>
      <c r="B38" s="369"/>
      <c r="D38" s="246"/>
      <c r="E38" s="246"/>
      <c r="F38" s="373"/>
      <c r="G38" s="374"/>
      <c r="H38" s="373"/>
      <c r="J38" s="369"/>
      <c r="K38" s="230"/>
    </row>
    <row r="39" spans="1:12" hidden="1" outlineLevel="1">
      <c r="A39" s="371" t="s">
        <v>350</v>
      </c>
      <c r="B39" s="369"/>
      <c r="D39" s="246"/>
      <c r="E39" s="246"/>
      <c r="F39" s="373"/>
      <c r="G39" s="374"/>
      <c r="H39" s="373"/>
      <c r="J39" s="369"/>
      <c r="K39" s="230"/>
    </row>
    <row r="40" spans="1:12" hidden="1" outlineLevel="1">
      <c r="A40" s="369" t="s">
        <v>116</v>
      </c>
      <c r="B40" s="369"/>
      <c r="D40" s="244"/>
      <c r="E40" s="244">
        <v>0</v>
      </c>
      <c r="F40" s="373"/>
      <c r="G40" s="244">
        <v>0</v>
      </c>
      <c r="H40" s="373">
        <v>0</v>
      </c>
      <c r="J40" s="369"/>
      <c r="K40" s="230"/>
    </row>
    <row r="41" spans="1:12" hidden="1" outlineLevel="1">
      <c r="A41" s="369" t="s">
        <v>120</v>
      </c>
      <c r="B41" s="369"/>
      <c r="D41" s="244"/>
      <c r="E41" s="244">
        <v>0</v>
      </c>
      <c r="F41" s="373"/>
      <c r="G41" s="244">
        <v>0</v>
      </c>
      <c r="H41" s="373">
        <v>0</v>
      </c>
      <c r="J41" s="369"/>
      <c r="K41" s="230"/>
    </row>
    <row r="42" spans="1:12" hidden="1" outlineLevel="1">
      <c r="A42" s="369" t="s">
        <v>110</v>
      </c>
      <c r="B42" s="369"/>
      <c r="D42" s="244"/>
      <c r="E42" s="244">
        <v>0</v>
      </c>
      <c r="F42" s="373"/>
      <c r="G42" s="244">
        <v>0</v>
      </c>
      <c r="H42" s="373">
        <v>0</v>
      </c>
      <c r="J42" s="369"/>
      <c r="K42" s="230"/>
    </row>
    <row r="43" spans="1:12" s="221" customFormat="1" hidden="1" outlineLevel="1" collapsed="1">
      <c r="A43" s="371" t="s">
        <v>351</v>
      </c>
      <c r="B43" s="371"/>
      <c r="D43" s="245">
        <v>0</v>
      </c>
      <c r="E43" s="245">
        <v>0</v>
      </c>
      <c r="F43" s="375"/>
      <c r="G43" s="245">
        <v>0</v>
      </c>
      <c r="H43" s="245">
        <v>0</v>
      </c>
      <c r="J43" s="371"/>
      <c r="K43" s="376"/>
    </row>
    <row r="44" spans="1:12" s="221" customFormat="1" ht="12.75" collapsed="1">
      <c r="A44" s="247" t="s">
        <v>352</v>
      </c>
      <c r="B44" s="371"/>
      <c r="D44" s="248">
        <v>3110830366</v>
      </c>
      <c r="E44" s="248">
        <v>473312.94005593035</v>
      </c>
      <c r="F44" s="375"/>
      <c r="G44" s="248">
        <v>1429914219</v>
      </c>
      <c r="H44" s="248">
        <v>183035.58002718817</v>
      </c>
      <c r="J44" s="371"/>
      <c r="K44" s="376"/>
    </row>
    <row r="45" spans="1:12" ht="15" customHeight="1">
      <c r="A45" s="243"/>
      <c r="B45" s="369"/>
      <c r="D45" s="246"/>
      <c r="E45" s="246"/>
      <c r="F45" s="373"/>
      <c r="G45" s="377"/>
      <c r="H45" s="373"/>
      <c r="J45" s="369"/>
      <c r="K45" s="230"/>
      <c r="L45" s="249"/>
    </row>
    <row r="46" spans="1:12" ht="15" customHeight="1">
      <c r="A46" s="247" t="s">
        <v>353</v>
      </c>
      <c r="B46" s="369"/>
      <c r="D46" s="246"/>
      <c r="E46" s="246"/>
      <c r="F46" s="373"/>
      <c r="G46" s="377"/>
      <c r="H46" s="373"/>
      <c r="J46" s="369"/>
      <c r="K46" s="230"/>
      <c r="L46" s="249"/>
    </row>
    <row r="47" spans="1:12" ht="15" customHeight="1">
      <c r="A47" s="247" t="s">
        <v>354</v>
      </c>
      <c r="B47" s="369"/>
      <c r="D47" s="246"/>
      <c r="E47" s="246"/>
      <c r="F47" s="373"/>
      <c r="G47" s="377"/>
      <c r="H47" s="373"/>
      <c r="J47" s="369"/>
      <c r="K47" s="230"/>
      <c r="L47" s="249"/>
    </row>
    <row r="48" spans="1:12" ht="15" customHeight="1">
      <c r="A48" s="243" t="s">
        <v>124</v>
      </c>
      <c r="B48" s="369"/>
      <c r="D48" s="244">
        <v>8971615940</v>
      </c>
      <c r="E48" s="244">
        <v>1362318.4001336258</v>
      </c>
      <c r="F48" s="373"/>
      <c r="G48" s="244">
        <v>16288925566</v>
      </c>
      <c r="H48" s="373">
        <v>2076765.7901346481</v>
      </c>
      <c r="J48" s="369"/>
      <c r="K48" s="230"/>
      <c r="L48" s="249"/>
    </row>
    <row r="49" spans="1:12" ht="15" hidden="1" customHeight="1" outlineLevel="1">
      <c r="A49" s="243" t="s">
        <v>355</v>
      </c>
      <c r="B49" s="369"/>
      <c r="D49" s="244">
        <v>0</v>
      </c>
      <c r="E49" s="244">
        <v>0</v>
      </c>
      <c r="F49" s="373"/>
      <c r="G49" s="244">
        <v>0</v>
      </c>
      <c r="H49" s="373">
        <v>0</v>
      </c>
      <c r="J49" s="369"/>
      <c r="K49" s="230"/>
      <c r="L49" s="249"/>
    </row>
    <row r="50" spans="1:12" ht="15" hidden="1" customHeight="1" outlineLevel="1">
      <c r="A50" s="243" t="s">
        <v>356</v>
      </c>
      <c r="B50" s="369"/>
      <c r="D50" s="244">
        <v>0</v>
      </c>
      <c r="E50" s="244">
        <v>0</v>
      </c>
      <c r="F50" s="373"/>
      <c r="G50" s="244">
        <v>0</v>
      </c>
      <c r="H50" s="373">
        <v>0</v>
      </c>
      <c r="J50" s="369"/>
      <c r="K50" s="230"/>
      <c r="L50" s="249"/>
    </row>
    <row r="51" spans="1:12" ht="15" customHeight="1" collapsed="1">
      <c r="A51" s="247" t="s">
        <v>357</v>
      </c>
      <c r="B51" s="369"/>
      <c r="D51" s="245">
        <v>8971615940</v>
      </c>
      <c r="E51" s="245">
        <v>1362318.4001336258</v>
      </c>
      <c r="F51" s="373"/>
      <c r="G51" s="245">
        <v>16288925566</v>
      </c>
      <c r="H51" s="245">
        <v>2076765.7901346481</v>
      </c>
      <c r="J51" s="369"/>
      <c r="K51" s="230"/>
      <c r="L51" s="249"/>
    </row>
    <row r="52" spans="1:12" ht="15" customHeight="1">
      <c r="A52" s="243"/>
      <c r="B52" s="369"/>
      <c r="D52" s="246"/>
      <c r="E52" s="246"/>
      <c r="F52" s="373"/>
      <c r="G52" s="377"/>
      <c r="H52" s="373"/>
      <c r="J52" s="369"/>
      <c r="K52" s="230"/>
      <c r="L52" s="249"/>
    </row>
    <row r="53" spans="1:12" ht="15" hidden="1" customHeight="1" outlineLevel="1">
      <c r="A53" s="247" t="s">
        <v>358</v>
      </c>
      <c r="B53" s="369"/>
      <c r="D53" s="246"/>
      <c r="E53" s="246"/>
      <c r="F53" s="373"/>
      <c r="G53" s="377"/>
      <c r="H53" s="373"/>
      <c r="J53" s="369"/>
      <c r="K53" s="230"/>
      <c r="L53" s="249"/>
    </row>
    <row r="54" spans="1:12" ht="15" hidden="1" customHeight="1" outlineLevel="1">
      <c r="A54" s="243" t="s">
        <v>359</v>
      </c>
      <c r="B54" s="369"/>
      <c r="D54" s="244">
        <v>0</v>
      </c>
      <c r="E54" s="244">
        <v>0</v>
      </c>
      <c r="F54" s="373"/>
      <c r="G54" s="244">
        <v>0</v>
      </c>
      <c r="H54" s="373">
        <v>0</v>
      </c>
      <c r="J54" s="369"/>
      <c r="K54" s="230"/>
      <c r="L54" s="249"/>
    </row>
    <row r="55" spans="1:12" ht="15" hidden="1" customHeight="1" outlineLevel="1">
      <c r="A55" s="247" t="s">
        <v>360</v>
      </c>
      <c r="B55" s="369"/>
      <c r="D55" s="245">
        <v>0</v>
      </c>
      <c r="E55" s="245">
        <v>0</v>
      </c>
      <c r="F55" s="250"/>
      <c r="G55" s="245">
        <v>0</v>
      </c>
      <c r="H55" s="245">
        <v>0</v>
      </c>
      <c r="J55" s="369"/>
      <c r="K55" s="230"/>
      <c r="L55" s="249"/>
    </row>
    <row r="56" spans="1:12" ht="15" customHeight="1" collapsed="1">
      <c r="A56" s="247" t="s">
        <v>361</v>
      </c>
      <c r="B56" s="369"/>
      <c r="D56" s="248">
        <v>8971615940</v>
      </c>
      <c r="E56" s="248">
        <v>1362318.4001336258</v>
      </c>
      <c r="F56" s="250"/>
      <c r="G56" s="248">
        <v>16288925566</v>
      </c>
      <c r="H56" s="248">
        <v>2076765.7901346481</v>
      </c>
      <c r="J56" s="369"/>
      <c r="K56" s="230"/>
      <c r="L56" s="249"/>
    </row>
    <row r="57" spans="1:12" ht="12.75">
      <c r="A57" s="243"/>
      <c r="B57" s="369"/>
      <c r="D57" s="251"/>
      <c r="E57" s="252"/>
      <c r="F57" s="250"/>
      <c r="G57" s="251"/>
      <c r="H57" s="252"/>
      <c r="J57" s="242"/>
      <c r="K57" s="230"/>
      <c r="L57" s="232"/>
    </row>
    <row r="58" spans="1:12" s="221" customFormat="1" ht="12.75">
      <c r="A58" s="378" t="s">
        <v>362</v>
      </c>
      <c r="D58" s="253">
        <v>-5860785574</v>
      </c>
      <c r="E58" s="253">
        <v>-889005.46007769555</v>
      </c>
      <c r="F58" s="250"/>
      <c r="G58" s="253">
        <v>-14859011347</v>
      </c>
      <c r="H58" s="253">
        <v>-1893730.2101074599</v>
      </c>
      <c r="J58" s="242"/>
      <c r="K58" s="230"/>
      <c r="L58" s="222"/>
    </row>
    <row r="59" spans="1:12" s="221" customFormat="1" ht="12.75">
      <c r="A59" s="254"/>
      <c r="B59" s="369"/>
      <c r="C59" s="369"/>
      <c r="D59" s="250"/>
      <c r="E59" s="369"/>
      <c r="F59" s="250"/>
      <c r="G59" s="369"/>
      <c r="H59" s="250"/>
      <c r="I59" s="369"/>
      <c r="J59" s="222"/>
      <c r="K59" s="230"/>
    </row>
    <row r="60" spans="1:12" ht="12.75">
      <c r="A60" s="254"/>
      <c r="B60" s="369"/>
      <c r="C60" s="369"/>
      <c r="D60" s="369"/>
      <c r="E60" s="369"/>
      <c r="F60" s="369"/>
      <c r="G60" s="369"/>
      <c r="H60" s="369"/>
      <c r="I60" s="369"/>
      <c r="K60" s="230"/>
    </row>
    <row r="61" spans="1:12" ht="12.75">
      <c r="A61" s="229">
        <v>2.2999999999999998</v>
      </c>
      <c r="B61" s="221" t="s">
        <v>363</v>
      </c>
      <c r="K61" s="230"/>
    </row>
    <row r="62" spans="1:12" ht="87" customHeight="1">
      <c r="A62" s="507" t="s">
        <v>364</v>
      </c>
      <c r="B62" s="508"/>
      <c r="C62" s="508"/>
      <c r="D62" s="508"/>
      <c r="E62" s="508"/>
      <c r="F62" s="508"/>
      <c r="G62" s="508"/>
      <c r="H62" s="508"/>
      <c r="I62" s="508"/>
      <c r="J62" s="508"/>
      <c r="K62" s="509"/>
    </row>
    <row r="63" spans="1:12" ht="12.75">
      <c r="A63" s="234"/>
      <c r="K63" s="230"/>
    </row>
    <row r="64" spans="1:12" ht="12.75">
      <c r="A64" s="229">
        <v>2.4</v>
      </c>
      <c r="B64" s="221" t="s">
        <v>202</v>
      </c>
      <c r="K64" s="230"/>
    </row>
    <row r="65" spans="1:11" ht="12.95" customHeight="1">
      <c r="A65" s="507" t="s">
        <v>365</v>
      </c>
      <c r="B65" s="508"/>
      <c r="C65" s="508"/>
      <c r="D65" s="508"/>
      <c r="E65" s="508"/>
      <c r="F65" s="508"/>
      <c r="G65" s="508"/>
      <c r="H65" s="508"/>
      <c r="I65" s="508"/>
      <c r="J65" s="508"/>
      <c r="K65" s="509"/>
    </row>
    <row r="66" spans="1:11" ht="12.75">
      <c r="A66" s="234"/>
      <c r="K66" s="230"/>
    </row>
    <row r="67" spans="1:11" ht="12.75">
      <c r="A67" s="229">
        <v>2.5</v>
      </c>
      <c r="B67" s="221" t="s">
        <v>366</v>
      </c>
      <c r="K67" s="230"/>
    </row>
    <row r="68" spans="1:11" ht="38.1" customHeight="1">
      <c r="A68" s="507" t="s">
        <v>367</v>
      </c>
      <c r="B68" s="508"/>
      <c r="C68" s="508"/>
      <c r="D68" s="508"/>
      <c r="E68" s="508"/>
      <c r="F68" s="508"/>
      <c r="G68" s="508"/>
      <c r="H68" s="508"/>
      <c r="I68" s="508"/>
      <c r="J68" s="508"/>
      <c r="K68" s="509"/>
    </row>
    <row r="69" spans="1:11" ht="12.75">
      <c r="A69" s="234"/>
      <c r="K69" s="230"/>
    </row>
    <row r="70" spans="1:11" ht="12.75">
      <c r="A70" s="229">
        <v>2.6</v>
      </c>
      <c r="B70" s="221" t="s">
        <v>112</v>
      </c>
      <c r="K70" s="230"/>
    </row>
    <row r="71" spans="1:11" ht="53.1" customHeight="1">
      <c r="A71" s="510" t="s">
        <v>368</v>
      </c>
      <c r="B71" s="511"/>
      <c r="C71" s="511"/>
      <c r="D71" s="511"/>
      <c r="E71" s="511"/>
      <c r="F71" s="511"/>
      <c r="G71" s="511"/>
      <c r="H71" s="511"/>
      <c r="I71" s="511"/>
      <c r="J71" s="511"/>
      <c r="K71" s="512"/>
    </row>
    <row r="72" spans="1:11" ht="13.35" customHeight="1">
      <c r="A72" s="229">
        <v>2.7</v>
      </c>
      <c r="B72" s="221" t="s">
        <v>204</v>
      </c>
      <c r="K72" s="230"/>
    </row>
    <row r="73" spans="1:11" ht="119.1" customHeight="1">
      <c r="A73" s="572" t="s">
        <v>369</v>
      </c>
      <c r="B73" s="571"/>
      <c r="C73" s="571"/>
      <c r="D73" s="571"/>
      <c r="E73" s="571"/>
      <c r="F73" s="571"/>
      <c r="G73" s="571"/>
      <c r="H73" s="571"/>
      <c r="I73" s="571"/>
      <c r="J73" s="571"/>
      <c r="K73" s="570"/>
    </row>
    <row r="74" spans="1:11" ht="13.35" customHeight="1">
      <c r="A74" s="234"/>
      <c r="K74" s="230"/>
    </row>
    <row r="75" spans="1:11" ht="12.75">
      <c r="A75" s="229">
        <v>2.8</v>
      </c>
      <c r="B75" s="221" t="s">
        <v>370</v>
      </c>
      <c r="K75" s="230"/>
    </row>
    <row r="76" spans="1:11" ht="12.75">
      <c r="A76" s="247" t="s">
        <v>371</v>
      </c>
      <c r="B76" s="221" t="s">
        <v>372</v>
      </c>
      <c r="K76" s="230"/>
    </row>
    <row r="77" spans="1:11" ht="54" customHeight="1">
      <c r="A77" s="507" t="s">
        <v>373</v>
      </c>
      <c r="B77" s="508"/>
      <c r="C77" s="508"/>
      <c r="D77" s="508"/>
      <c r="E77" s="508"/>
      <c r="F77" s="508"/>
      <c r="G77" s="508"/>
      <c r="H77" s="508"/>
      <c r="I77" s="508"/>
      <c r="J77" s="508"/>
      <c r="K77" s="509"/>
    </row>
    <row r="78" spans="1:11" ht="12.75">
      <c r="A78" s="247" t="s">
        <v>374</v>
      </c>
      <c r="B78" s="221" t="s">
        <v>375</v>
      </c>
      <c r="K78" s="230"/>
    </row>
    <row r="79" spans="1:11" ht="41.1" customHeight="1">
      <c r="A79" s="507" t="s">
        <v>376</v>
      </c>
      <c r="B79" s="508"/>
      <c r="C79" s="508"/>
      <c r="D79" s="508"/>
      <c r="E79" s="508"/>
      <c r="F79" s="508"/>
      <c r="G79" s="508"/>
      <c r="H79" s="508"/>
      <c r="I79" s="508"/>
      <c r="J79" s="508"/>
      <c r="K79" s="509"/>
    </row>
    <row r="80" spans="1:11" ht="12.75">
      <c r="A80" s="229" t="s">
        <v>377</v>
      </c>
      <c r="B80" s="221" t="s">
        <v>378</v>
      </c>
      <c r="K80" s="230"/>
    </row>
    <row r="81" spans="1:11" ht="33.950000000000003" customHeight="1">
      <c r="A81" s="507" t="s">
        <v>379</v>
      </c>
      <c r="B81" s="508"/>
      <c r="C81" s="508"/>
      <c r="D81" s="508"/>
      <c r="E81" s="508"/>
      <c r="F81" s="508"/>
      <c r="G81" s="508"/>
      <c r="H81" s="508"/>
      <c r="I81" s="508"/>
      <c r="J81" s="508"/>
      <c r="K81" s="509"/>
    </row>
    <row r="82" spans="1:11" ht="12.75">
      <c r="A82" s="234"/>
      <c r="K82" s="230"/>
    </row>
    <row r="83" spans="1:11" ht="12.75">
      <c r="A83" s="255" t="s">
        <v>380</v>
      </c>
      <c r="B83" s="221" t="s">
        <v>381</v>
      </c>
      <c r="K83" s="230"/>
    </row>
    <row r="84" spans="1:11" ht="12.95" customHeight="1">
      <c r="A84" s="507" t="s">
        <v>382</v>
      </c>
      <c r="B84" s="508"/>
      <c r="C84" s="508"/>
      <c r="D84" s="508"/>
      <c r="E84" s="508"/>
      <c r="F84" s="508"/>
      <c r="G84" s="508"/>
      <c r="H84" s="508"/>
      <c r="I84" s="508"/>
      <c r="J84" s="508"/>
      <c r="K84" s="509"/>
    </row>
    <row r="85" spans="1:11" ht="12.75">
      <c r="A85" s="234"/>
      <c r="K85" s="230"/>
    </row>
    <row r="86" spans="1:11" ht="12.75">
      <c r="A86" s="256" t="s">
        <v>383</v>
      </c>
      <c r="B86" s="221" t="s">
        <v>355</v>
      </c>
      <c r="K86" s="230"/>
    </row>
    <row r="87" spans="1:11" ht="24" customHeight="1">
      <c r="A87" s="507" t="s">
        <v>384</v>
      </c>
      <c r="B87" s="508"/>
      <c r="C87" s="508"/>
      <c r="D87" s="508"/>
      <c r="E87" s="508"/>
      <c r="F87" s="508"/>
      <c r="G87" s="508"/>
      <c r="H87" s="508"/>
      <c r="I87" s="508"/>
      <c r="J87" s="508"/>
      <c r="K87" s="509"/>
    </row>
    <row r="88" spans="1:11" ht="12.75">
      <c r="A88" s="234"/>
      <c r="K88" s="230"/>
    </row>
    <row r="89" spans="1:11" ht="12.75">
      <c r="A89" s="229">
        <v>2.11</v>
      </c>
      <c r="B89" s="221" t="s">
        <v>385</v>
      </c>
      <c r="K89" s="230"/>
    </row>
    <row r="90" spans="1:11" ht="12.95" customHeight="1">
      <c r="A90" s="507" t="s">
        <v>386</v>
      </c>
      <c r="B90" s="508"/>
      <c r="C90" s="508"/>
      <c r="D90" s="508"/>
      <c r="E90" s="508"/>
      <c r="F90" s="508"/>
      <c r="G90" s="508"/>
      <c r="H90" s="508"/>
      <c r="I90" s="508"/>
      <c r="J90" s="508"/>
      <c r="K90" s="509"/>
    </row>
    <row r="91" spans="1:11" ht="12.75">
      <c r="A91" s="234"/>
      <c r="K91" s="230"/>
    </row>
    <row r="92" spans="1:11" ht="12.75">
      <c r="A92" s="229">
        <v>2.12</v>
      </c>
      <c r="B92" s="221" t="s">
        <v>171</v>
      </c>
      <c r="K92" s="230"/>
    </row>
    <row r="93" spans="1:11" ht="47.1" customHeight="1">
      <c r="A93" s="507" t="s">
        <v>387</v>
      </c>
      <c r="B93" s="508"/>
      <c r="C93" s="508"/>
      <c r="D93" s="508"/>
      <c r="E93" s="508"/>
      <c r="F93" s="508"/>
      <c r="G93" s="508"/>
      <c r="H93" s="508"/>
      <c r="I93" s="508"/>
      <c r="J93" s="508"/>
      <c r="K93" s="509"/>
    </row>
    <row r="94" spans="1:11" ht="12.75">
      <c r="A94" s="234"/>
      <c r="K94" s="230"/>
    </row>
    <row r="95" spans="1:11" ht="12.75">
      <c r="A95" s="229">
        <v>2.13</v>
      </c>
      <c r="B95" s="221" t="s">
        <v>388</v>
      </c>
      <c r="K95" s="230"/>
    </row>
    <row r="96" spans="1:11" ht="61.5" customHeight="1">
      <c r="A96" s="507" t="s">
        <v>389</v>
      </c>
      <c r="B96" s="508"/>
      <c r="C96" s="508"/>
      <c r="D96" s="508"/>
      <c r="E96" s="508"/>
      <c r="F96" s="508"/>
      <c r="G96" s="508"/>
      <c r="H96" s="508"/>
      <c r="I96" s="508"/>
      <c r="J96" s="508"/>
      <c r="K96" s="509"/>
    </row>
    <row r="97" spans="1:11" ht="12.75">
      <c r="A97" s="234"/>
      <c r="K97" s="230"/>
    </row>
    <row r="98" spans="1:11" ht="12.75">
      <c r="A98" s="229">
        <v>2.14</v>
      </c>
      <c r="B98" s="221" t="s">
        <v>390</v>
      </c>
      <c r="K98" s="230"/>
    </row>
    <row r="99" spans="1:11" ht="135.94999999999999" customHeight="1">
      <c r="A99" s="507" t="s">
        <v>391</v>
      </c>
      <c r="B99" s="508"/>
      <c r="C99" s="508"/>
      <c r="D99" s="508"/>
      <c r="E99" s="508"/>
      <c r="F99" s="508"/>
      <c r="G99" s="508"/>
      <c r="H99" s="508"/>
      <c r="I99" s="508"/>
      <c r="J99" s="508"/>
      <c r="K99" s="509"/>
    </row>
    <row r="100" spans="1:11" ht="12.75">
      <c r="A100" s="229">
        <v>2.15</v>
      </c>
      <c r="B100" s="221" t="s">
        <v>392</v>
      </c>
      <c r="K100" s="230"/>
    </row>
    <row r="101" spans="1:11" ht="83.1" customHeight="1">
      <c r="A101" s="515" t="s">
        <v>393</v>
      </c>
      <c r="B101" s="516"/>
      <c r="C101" s="516"/>
      <c r="D101" s="516"/>
      <c r="E101" s="516"/>
      <c r="F101" s="516"/>
      <c r="G101" s="516"/>
      <c r="H101" s="516"/>
      <c r="I101" s="516"/>
      <c r="J101" s="516"/>
      <c r="K101" s="517"/>
    </row>
    <row r="105" spans="1:11" ht="12.75">
      <c r="A105" s="402" t="s">
        <v>394</v>
      </c>
      <c r="B105" s="402"/>
      <c r="C105" s="402"/>
      <c r="D105" s="402"/>
      <c r="E105" s="402"/>
      <c r="F105" s="402"/>
      <c r="G105" s="402"/>
    </row>
    <row r="106" spans="1:11" ht="12.75">
      <c r="A106" s="139" t="s">
        <v>395</v>
      </c>
    </row>
    <row r="107" spans="1:11" ht="12.75">
      <c r="A107" s="139"/>
      <c r="F107" s="518" t="s">
        <v>396</v>
      </c>
      <c r="G107" s="519"/>
    </row>
    <row r="108" spans="1:11" ht="12.75">
      <c r="B108" s="144"/>
      <c r="F108" s="396">
        <v>46022</v>
      </c>
      <c r="G108" s="396">
        <v>45657</v>
      </c>
    </row>
    <row r="109" spans="1:11" ht="12.75">
      <c r="A109" s="145" t="s">
        <v>397</v>
      </c>
      <c r="B109" s="144"/>
      <c r="F109" s="146"/>
      <c r="G109" s="146"/>
    </row>
    <row r="110" spans="1:11" hidden="1" outlineLevel="1">
      <c r="A110" s="147" t="s">
        <v>398</v>
      </c>
      <c r="B110" s="144"/>
      <c r="F110" s="148">
        <v>0</v>
      </c>
      <c r="G110" s="148">
        <v>0</v>
      </c>
    </row>
    <row r="111" spans="1:11" ht="12.75" collapsed="1">
      <c r="A111" s="147" t="s">
        <v>399</v>
      </c>
      <c r="B111" s="147"/>
      <c r="F111" s="148">
        <v>3051135078</v>
      </c>
      <c r="G111" s="148">
        <v>1415852223</v>
      </c>
    </row>
    <row r="112" spans="1:11" ht="12.75">
      <c r="A112" s="147" t="s">
        <v>400</v>
      </c>
      <c r="B112" s="147"/>
      <c r="F112" s="148">
        <v>1490228587</v>
      </c>
      <c r="G112" s="148">
        <v>1383852205</v>
      </c>
    </row>
    <row r="113" spans="1:7" ht="12.75">
      <c r="A113" s="222" t="s">
        <v>401</v>
      </c>
      <c r="B113" s="147"/>
      <c r="F113" s="148">
        <v>55814772</v>
      </c>
      <c r="G113" s="148">
        <v>33477774</v>
      </c>
    </row>
    <row r="114" spans="1:7" ht="12.75">
      <c r="A114" s="147" t="s">
        <v>402</v>
      </c>
      <c r="B114" s="144"/>
      <c r="F114" s="148">
        <v>8932971</v>
      </c>
      <c r="G114" s="148">
        <v>4222534</v>
      </c>
    </row>
    <row r="115" spans="1:7" hidden="1" outlineLevel="1">
      <c r="A115" s="147" t="s">
        <v>403</v>
      </c>
      <c r="B115" s="147"/>
      <c r="F115" s="148">
        <v>0</v>
      </c>
      <c r="G115" s="148">
        <v>0</v>
      </c>
    </row>
    <row r="116" spans="1:7" hidden="1" outlineLevel="1">
      <c r="A116" s="147" t="s">
        <v>404</v>
      </c>
      <c r="B116" s="147"/>
      <c r="F116" s="148">
        <v>0</v>
      </c>
      <c r="G116" s="148">
        <v>0</v>
      </c>
    </row>
    <row r="117" spans="1:7" hidden="1" outlineLevel="1">
      <c r="A117" s="147" t="s">
        <v>405</v>
      </c>
      <c r="B117" s="147"/>
      <c r="F117" s="148">
        <v>0</v>
      </c>
      <c r="G117" s="148">
        <v>0</v>
      </c>
    </row>
    <row r="118" spans="1:7" ht="12.75" collapsed="1">
      <c r="A118" s="403" t="s">
        <v>318</v>
      </c>
      <c r="B118" s="403"/>
      <c r="C118" s="403"/>
      <c r="D118" s="403"/>
      <c r="E118" s="403"/>
      <c r="F118" s="404">
        <v>4606111408</v>
      </c>
      <c r="G118" s="404">
        <v>2837404736</v>
      </c>
    </row>
    <row r="121" spans="1:7" ht="12.75">
      <c r="A121" s="402" t="s">
        <v>406</v>
      </c>
      <c r="B121" s="402"/>
      <c r="C121" s="402"/>
      <c r="D121" s="402"/>
      <c r="E121" s="402"/>
      <c r="F121" s="402"/>
      <c r="G121" s="402"/>
    </row>
    <row r="123" spans="1:7" ht="12.75">
      <c r="A123" s="139" t="s">
        <v>407</v>
      </c>
    </row>
    <row r="124" spans="1:7" ht="12.75">
      <c r="A124" s="139"/>
      <c r="F124" s="518" t="s">
        <v>396</v>
      </c>
      <c r="G124" s="519"/>
    </row>
    <row r="125" spans="1:7" ht="12.75">
      <c r="A125" s="145" t="s">
        <v>397</v>
      </c>
      <c r="F125" s="396">
        <v>46022</v>
      </c>
      <c r="G125" s="396">
        <v>45657</v>
      </c>
    </row>
    <row r="126" spans="1:7" ht="12.75">
      <c r="A126" s="222" t="s">
        <v>408</v>
      </c>
      <c r="F126" s="148">
        <v>0</v>
      </c>
      <c r="G126" s="148">
        <v>0</v>
      </c>
    </row>
    <row r="127" spans="1:7" ht="12.75">
      <c r="A127" s="222" t="s">
        <v>409</v>
      </c>
      <c r="F127" s="148">
        <v>0</v>
      </c>
      <c r="G127" s="148">
        <v>0</v>
      </c>
    </row>
    <row r="128" spans="1:7" ht="12.75">
      <c r="A128" s="222" t="s">
        <v>410</v>
      </c>
      <c r="F128" s="148">
        <v>0</v>
      </c>
      <c r="G128" s="148">
        <v>0</v>
      </c>
    </row>
    <row r="129" spans="1:7" ht="12.75">
      <c r="A129" s="222" t="s">
        <v>411</v>
      </c>
      <c r="F129" s="148">
        <v>0</v>
      </c>
      <c r="G129" s="148">
        <v>0</v>
      </c>
    </row>
    <row r="130" spans="1:7" ht="12.75">
      <c r="A130" s="222" t="s">
        <v>412</v>
      </c>
      <c r="F130" s="148">
        <v>0</v>
      </c>
      <c r="G130" s="148">
        <v>0</v>
      </c>
    </row>
    <row r="131" spans="1:7" ht="12.75">
      <c r="A131" s="222" t="s">
        <v>413</v>
      </c>
      <c r="F131" s="148">
        <v>0</v>
      </c>
      <c r="G131" s="148">
        <v>0</v>
      </c>
    </row>
    <row r="132" spans="1:7" ht="12.75">
      <c r="A132" s="222" t="s">
        <v>414</v>
      </c>
      <c r="F132" s="148">
        <v>0</v>
      </c>
      <c r="G132" s="148">
        <v>0</v>
      </c>
    </row>
    <row r="133" spans="1:7" ht="12.75">
      <c r="A133" s="222" t="s">
        <v>415</v>
      </c>
      <c r="F133" s="148">
        <v>0</v>
      </c>
      <c r="G133" s="148">
        <v>0</v>
      </c>
    </row>
    <row r="134" spans="1:7" ht="12.75">
      <c r="A134" s="222" t="s">
        <v>416</v>
      </c>
      <c r="F134" s="148">
        <v>0</v>
      </c>
      <c r="G134" s="148">
        <v>0</v>
      </c>
    </row>
    <row r="135" spans="1:7" ht="12.75">
      <c r="A135" s="403" t="s">
        <v>318</v>
      </c>
      <c r="B135" s="403"/>
      <c r="C135" s="403"/>
      <c r="D135" s="403"/>
      <c r="E135" s="403"/>
      <c r="F135" s="404">
        <v>0</v>
      </c>
      <c r="G135" s="404">
        <v>0</v>
      </c>
    </row>
    <row r="138" spans="1:7" ht="12.75">
      <c r="A138" s="402" t="s">
        <v>417</v>
      </c>
      <c r="B138" s="402"/>
      <c r="C138" s="402"/>
      <c r="D138" s="402"/>
      <c r="E138" s="402"/>
      <c r="F138" s="402"/>
      <c r="G138" s="402"/>
    </row>
    <row r="139" spans="1:7" ht="12.75">
      <c r="A139" s="222" t="s">
        <v>418</v>
      </c>
      <c r="E139" s="149"/>
    </row>
    <row r="140" spans="1:7" ht="12.75">
      <c r="E140" s="149"/>
      <c r="F140" s="518" t="s">
        <v>396</v>
      </c>
      <c r="G140" s="519"/>
    </row>
    <row r="141" spans="1:7" ht="12.75">
      <c r="A141" s="145" t="s">
        <v>397</v>
      </c>
      <c r="E141" s="149"/>
      <c r="F141" s="405">
        <v>46022</v>
      </c>
      <c r="G141" s="405">
        <v>45657</v>
      </c>
    </row>
    <row r="142" spans="1:7" ht="12.75">
      <c r="A142" s="257" t="s">
        <v>419</v>
      </c>
      <c r="B142" s="258"/>
      <c r="C142" s="259"/>
      <c r="D142" s="257" t="s">
        <v>420</v>
      </c>
      <c r="E142" s="150"/>
      <c r="F142" s="151">
        <v>689503808</v>
      </c>
      <c r="G142" s="151">
        <v>5590183326</v>
      </c>
    </row>
    <row r="143" spans="1:7" hidden="1" outlineLevel="1">
      <c r="A143" s="257" t="s">
        <v>419</v>
      </c>
      <c r="B143" s="258"/>
      <c r="C143" s="259"/>
      <c r="D143" s="257" t="s">
        <v>421</v>
      </c>
      <c r="E143" s="150"/>
      <c r="F143" s="151">
        <v>0</v>
      </c>
      <c r="G143" s="151">
        <v>0</v>
      </c>
    </row>
    <row r="144" spans="1:7" hidden="1" outlineLevel="1">
      <c r="A144" s="257" t="s">
        <v>419</v>
      </c>
      <c r="B144" s="258"/>
      <c r="C144" s="259"/>
      <c r="D144" s="257" t="s">
        <v>422</v>
      </c>
      <c r="E144" s="150"/>
      <c r="F144" s="151">
        <v>0</v>
      </c>
      <c r="G144" s="151">
        <v>0</v>
      </c>
    </row>
    <row r="145" spans="1:7" hidden="1" outlineLevel="1">
      <c r="A145" s="257" t="s">
        <v>423</v>
      </c>
      <c r="B145" s="258"/>
      <c r="C145" s="259"/>
      <c r="D145" s="257" t="s">
        <v>420</v>
      </c>
      <c r="E145" s="150"/>
      <c r="F145" s="151">
        <v>0</v>
      </c>
      <c r="G145" s="151">
        <v>0</v>
      </c>
    </row>
    <row r="146" spans="1:7" hidden="1" outlineLevel="1">
      <c r="A146" s="257" t="s">
        <v>423</v>
      </c>
      <c r="B146" s="258"/>
      <c r="C146" s="259"/>
      <c r="D146" s="257" t="s">
        <v>421</v>
      </c>
      <c r="E146" s="150"/>
      <c r="F146" s="151">
        <v>0</v>
      </c>
      <c r="G146" s="151">
        <v>0</v>
      </c>
    </row>
    <row r="147" spans="1:7" hidden="1" outlineLevel="1">
      <c r="A147" s="257" t="s">
        <v>423</v>
      </c>
      <c r="B147" s="258"/>
      <c r="C147" s="259"/>
      <c r="D147" s="257" t="s">
        <v>422</v>
      </c>
      <c r="E147" s="150"/>
      <c r="F147" s="151">
        <v>0</v>
      </c>
      <c r="G147" s="151">
        <v>0</v>
      </c>
    </row>
    <row r="148" spans="1:7" ht="12.75" collapsed="1">
      <c r="A148" s="257" t="s">
        <v>424</v>
      </c>
      <c r="B148" s="258"/>
      <c r="C148" s="259"/>
      <c r="D148" s="257" t="s">
        <v>420</v>
      </c>
      <c r="E148" s="150"/>
      <c r="F148" s="151">
        <v>20440800</v>
      </c>
      <c r="G148" s="151">
        <v>13664989</v>
      </c>
    </row>
    <row r="149" spans="1:7" hidden="1" outlineLevel="1">
      <c r="A149" s="257" t="s">
        <v>424</v>
      </c>
      <c r="B149" s="258"/>
      <c r="C149" s="259"/>
      <c r="D149" s="257" t="s">
        <v>421</v>
      </c>
      <c r="E149" s="150"/>
      <c r="F149" s="151">
        <v>0</v>
      </c>
      <c r="G149" s="151">
        <v>0</v>
      </c>
    </row>
    <row r="150" spans="1:7" hidden="1" outlineLevel="1">
      <c r="A150" s="257" t="s">
        <v>424</v>
      </c>
      <c r="B150" s="258"/>
      <c r="C150" s="259"/>
      <c r="D150" s="257" t="s">
        <v>422</v>
      </c>
      <c r="E150" s="150"/>
      <c r="F150" s="151">
        <v>0</v>
      </c>
      <c r="G150" s="151">
        <v>0</v>
      </c>
    </row>
    <row r="151" spans="1:7" ht="12.75" collapsed="1">
      <c r="A151" s="257" t="s">
        <v>425</v>
      </c>
      <c r="B151" s="258"/>
      <c r="C151" s="259"/>
      <c r="D151" s="257" t="s">
        <v>420</v>
      </c>
      <c r="E151" s="150"/>
      <c r="F151" s="151">
        <v>0</v>
      </c>
      <c r="G151" s="151">
        <v>378369959</v>
      </c>
    </row>
    <row r="152" spans="1:7" hidden="1" outlineLevel="1">
      <c r="A152" s="257" t="s">
        <v>425</v>
      </c>
      <c r="B152" s="258"/>
      <c r="C152" s="259"/>
      <c r="D152" s="257" t="s">
        <v>421</v>
      </c>
      <c r="E152" s="150"/>
      <c r="F152" s="151">
        <v>0</v>
      </c>
      <c r="G152" s="151">
        <v>0</v>
      </c>
    </row>
    <row r="153" spans="1:7" hidden="1" outlineLevel="1">
      <c r="A153" s="257" t="s">
        <v>425</v>
      </c>
      <c r="B153" s="258"/>
      <c r="C153" s="259"/>
      <c r="D153" s="257" t="s">
        <v>422</v>
      </c>
      <c r="E153" s="150"/>
      <c r="F153" s="151">
        <v>0</v>
      </c>
      <c r="G153" s="151">
        <v>0</v>
      </c>
    </row>
    <row r="154" spans="1:7" hidden="1" outlineLevel="1">
      <c r="A154" s="257" t="s">
        <v>426</v>
      </c>
      <c r="B154" s="258"/>
      <c r="C154" s="259"/>
      <c r="D154" s="257" t="s">
        <v>420</v>
      </c>
      <c r="E154" s="150"/>
      <c r="F154" s="151">
        <v>0</v>
      </c>
      <c r="G154" s="151">
        <v>0</v>
      </c>
    </row>
    <row r="155" spans="1:7" hidden="1" outlineLevel="1">
      <c r="A155" s="260" t="s">
        <v>426</v>
      </c>
      <c r="B155" s="227"/>
      <c r="C155" s="228"/>
      <c r="D155" s="257" t="s">
        <v>421</v>
      </c>
      <c r="E155" s="150"/>
      <c r="F155" s="151">
        <v>0</v>
      </c>
      <c r="G155" s="151">
        <v>0</v>
      </c>
    </row>
    <row r="156" spans="1:7" hidden="1" outlineLevel="1">
      <c r="A156" s="261" t="s">
        <v>427</v>
      </c>
      <c r="B156" s="258"/>
      <c r="C156" s="259"/>
      <c r="D156" s="257" t="s">
        <v>420</v>
      </c>
      <c r="E156" s="150"/>
      <c r="F156" s="151">
        <v>0</v>
      </c>
      <c r="G156" s="151">
        <v>0</v>
      </c>
    </row>
    <row r="157" spans="1:7" hidden="1" outlineLevel="1">
      <c r="A157" s="261" t="s">
        <v>427</v>
      </c>
      <c r="B157" s="258"/>
      <c r="C157" s="259"/>
      <c r="D157" s="257" t="s">
        <v>421</v>
      </c>
      <c r="E157" s="150"/>
      <c r="F157" s="151">
        <v>0</v>
      </c>
      <c r="G157" s="151">
        <v>0</v>
      </c>
    </row>
    <row r="158" spans="1:7" hidden="1" outlineLevel="1">
      <c r="A158" s="261" t="s">
        <v>427</v>
      </c>
      <c r="B158" s="258"/>
      <c r="C158" s="259"/>
      <c r="D158" s="260" t="s">
        <v>422</v>
      </c>
      <c r="E158" s="152"/>
      <c r="F158" s="151">
        <v>0</v>
      </c>
      <c r="G158" s="151">
        <v>0</v>
      </c>
    </row>
    <row r="159" spans="1:7" hidden="1" outlineLevel="1">
      <c r="A159" s="261" t="s">
        <v>428</v>
      </c>
      <c r="B159" s="258"/>
      <c r="C159" s="258"/>
      <c r="D159" s="261"/>
      <c r="E159" s="150"/>
      <c r="F159" s="153">
        <v>0</v>
      </c>
      <c r="G159" s="151">
        <v>0</v>
      </c>
    </row>
    <row r="160" spans="1:7" ht="12.75" collapsed="1">
      <c r="A160" s="406" t="s">
        <v>318</v>
      </c>
      <c r="B160" s="406"/>
      <c r="C160" s="406"/>
      <c r="D160" s="406"/>
      <c r="E160" s="406"/>
      <c r="F160" s="407">
        <v>709944608</v>
      </c>
      <c r="G160" s="407">
        <v>5982218274</v>
      </c>
    </row>
    <row r="161" spans="1:7" ht="12.75">
      <c r="E161" s="149"/>
    </row>
    <row r="162" spans="1:7" hidden="1" outlineLevel="1">
      <c r="A162" s="222" t="s">
        <v>429</v>
      </c>
      <c r="E162" s="149"/>
    </row>
    <row r="163" spans="1:7" hidden="1" outlineLevel="1">
      <c r="F163" s="518" t="s">
        <v>396</v>
      </c>
      <c r="G163" s="519"/>
    </row>
    <row r="164" spans="1:7" hidden="1" outlineLevel="1">
      <c r="A164" s="145" t="s">
        <v>397</v>
      </c>
      <c r="F164" s="405">
        <v>46022</v>
      </c>
      <c r="G164" s="405">
        <v>45657</v>
      </c>
    </row>
    <row r="165" spans="1:7" hidden="1" outlineLevel="1">
      <c r="A165" s="257" t="s">
        <v>419</v>
      </c>
      <c r="B165" s="258"/>
      <c r="C165" s="259"/>
      <c r="D165" s="257" t="s">
        <v>420</v>
      </c>
      <c r="E165" s="150"/>
      <c r="F165" s="151"/>
      <c r="G165" s="151"/>
    </row>
    <row r="166" spans="1:7" hidden="1" outlineLevel="1">
      <c r="A166" s="257" t="s">
        <v>419</v>
      </c>
      <c r="B166" s="258"/>
      <c r="C166" s="259"/>
      <c r="D166" s="257" t="s">
        <v>421</v>
      </c>
      <c r="E166" s="150"/>
      <c r="F166" s="151"/>
      <c r="G166" s="151"/>
    </row>
    <row r="167" spans="1:7" hidden="1" outlineLevel="1">
      <c r="A167" s="257" t="s">
        <v>419</v>
      </c>
      <c r="B167" s="258"/>
      <c r="C167" s="259"/>
      <c r="D167" s="257" t="s">
        <v>422</v>
      </c>
      <c r="E167" s="150"/>
      <c r="F167" s="151"/>
      <c r="G167" s="151"/>
    </row>
    <row r="168" spans="1:7" hidden="1" outlineLevel="1">
      <c r="A168" s="257" t="s">
        <v>423</v>
      </c>
      <c r="B168" s="258"/>
      <c r="C168" s="259"/>
      <c r="D168" s="257" t="s">
        <v>420</v>
      </c>
      <c r="E168" s="150"/>
      <c r="F168" s="151"/>
      <c r="G168" s="151"/>
    </row>
    <row r="169" spans="1:7" hidden="1" outlineLevel="1">
      <c r="A169" s="257" t="s">
        <v>423</v>
      </c>
      <c r="B169" s="258"/>
      <c r="C169" s="259"/>
      <c r="D169" s="257" t="s">
        <v>421</v>
      </c>
      <c r="E169" s="150"/>
      <c r="F169" s="151"/>
      <c r="G169" s="151"/>
    </row>
    <row r="170" spans="1:7" hidden="1" outlineLevel="1">
      <c r="A170" s="257" t="s">
        <v>423</v>
      </c>
      <c r="B170" s="258"/>
      <c r="C170" s="259"/>
      <c r="D170" s="257" t="s">
        <v>422</v>
      </c>
      <c r="E170" s="150"/>
      <c r="F170" s="151"/>
      <c r="G170" s="151"/>
    </row>
    <row r="171" spans="1:7" hidden="1" outlineLevel="1">
      <c r="A171" s="257" t="s">
        <v>424</v>
      </c>
      <c r="B171" s="258"/>
      <c r="C171" s="259"/>
      <c r="D171" s="257" t="s">
        <v>420</v>
      </c>
      <c r="E171" s="150"/>
      <c r="F171" s="151"/>
      <c r="G171" s="151"/>
    </row>
    <row r="172" spans="1:7" hidden="1" outlineLevel="1">
      <c r="A172" s="257" t="s">
        <v>424</v>
      </c>
      <c r="B172" s="258"/>
      <c r="C172" s="259"/>
      <c r="D172" s="257" t="s">
        <v>421</v>
      </c>
      <c r="E172" s="150"/>
      <c r="F172" s="151"/>
      <c r="G172" s="151"/>
    </row>
    <row r="173" spans="1:7" hidden="1" outlineLevel="1">
      <c r="A173" s="257" t="s">
        <v>424</v>
      </c>
      <c r="B173" s="258"/>
      <c r="C173" s="259"/>
      <c r="D173" s="257" t="s">
        <v>422</v>
      </c>
      <c r="E173" s="150"/>
      <c r="F173" s="151"/>
      <c r="G173" s="151"/>
    </row>
    <row r="174" spans="1:7" hidden="1" outlineLevel="1">
      <c r="A174" s="257" t="s">
        <v>425</v>
      </c>
      <c r="B174" s="258"/>
      <c r="C174" s="259"/>
      <c r="D174" s="257" t="s">
        <v>420</v>
      </c>
      <c r="E174" s="150"/>
      <c r="F174" s="151"/>
      <c r="G174" s="151"/>
    </row>
    <row r="175" spans="1:7" hidden="1" outlineLevel="1">
      <c r="A175" s="257" t="s">
        <v>425</v>
      </c>
      <c r="B175" s="258"/>
      <c r="C175" s="259"/>
      <c r="D175" s="257" t="s">
        <v>421</v>
      </c>
      <c r="E175" s="150"/>
      <c r="F175" s="151"/>
      <c r="G175" s="151"/>
    </row>
    <row r="176" spans="1:7" hidden="1" outlineLevel="1">
      <c r="A176" s="257" t="s">
        <v>425</v>
      </c>
      <c r="B176" s="258"/>
      <c r="C176" s="259"/>
      <c r="D176" s="257" t="s">
        <v>422</v>
      </c>
      <c r="E176" s="150"/>
      <c r="F176" s="151"/>
      <c r="G176" s="151"/>
    </row>
    <row r="177" spans="1:8" hidden="1" outlineLevel="1">
      <c r="A177" s="257" t="s">
        <v>430</v>
      </c>
      <c r="B177" s="258"/>
      <c r="C177" s="259"/>
      <c r="D177" s="257" t="s">
        <v>420</v>
      </c>
      <c r="E177" s="150"/>
      <c r="F177" s="151"/>
      <c r="G177" s="151"/>
    </row>
    <row r="178" spans="1:8" hidden="1" outlineLevel="1">
      <c r="A178" s="257" t="s">
        <v>430</v>
      </c>
      <c r="B178" s="258"/>
      <c r="C178" s="259"/>
      <c r="D178" s="257" t="s">
        <v>421</v>
      </c>
      <c r="E178" s="150"/>
      <c r="F178" s="151"/>
      <c r="G178" s="151"/>
    </row>
    <row r="179" spans="1:8" hidden="1" outlineLevel="1">
      <c r="A179" s="257" t="s">
        <v>430</v>
      </c>
      <c r="B179" s="258"/>
      <c r="C179" s="259"/>
      <c r="D179" s="257" t="s">
        <v>422</v>
      </c>
      <c r="E179" s="150"/>
      <c r="F179" s="151"/>
      <c r="G179" s="151"/>
    </row>
    <row r="180" spans="1:8" hidden="1" outlineLevel="1">
      <c r="A180" s="257" t="s">
        <v>426</v>
      </c>
      <c r="B180" s="258"/>
      <c r="C180" s="259"/>
      <c r="D180" s="257" t="s">
        <v>420</v>
      </c>
      <c r="E180" s="150"/>
      <c r="F180" s="151"/>
      <c r="G180" s="151"/>
    </row>
    <row r="181" spans="1:8" hidden="1" outlineLevel="1">
      <c r="A181" s="257" t="s">
        <v>426</v>
      </c>
      <c r="B181" s="258"/>
      <c r="C181" s="259"/>
      <c r="D181" s="257" t="s">
        <v>421</v>
      </c>
      <c r="E181" s="150"/>
      <c r="F181" s="151"/>
      <c r="G181" s="151"/>
    </row>
    <row r="182" spans="1:8" hidden="1" outlineLevel="1">
      <c r="A182" s="261" t="s">
        <v>427</v>
      </c>
      <c r="B182" s="258"/>
      <c r="C182" s="259"/>
      <c r="D182" s="257" t="s">
        <v>420</v>
      </c>
      <c r="E182" s="150"/>
      <c r="F182" s="151"/>
      <c r="G182" s="151"/>
    </row>
    <row r="183" spans="1:8" hidden="1" outlineLevel="1">
      <c r="A183" s="261" t="s">
        <v>427</v>
      </c>
      <c r="B183" s="258"/>
      <c r="C183" s="259"/>
      <c r="D183" s="257" t="s">
        <v>421</v>
      </c>
      <c r="E183" s="150"/>
      <c r="F183" s="151"/>
      <c r="G183" s="151"/>
    </row>
    <row r="184" spans="1:8" hidden="1" outlineLevel="1">
      <c r="A184" s="261" t="s">
        <v>427</v>
      </c>
      <c r="B184" s="258"/>
      <c r="C184" s="259"/>
      <c r="D184" s="257" t="s">
        <v>422</v>
      </c>
      <c r="E184" s="150"/>
      <c r="F184" s="151"/>
      <c r="G184" s="151"/>
    </row>
    <row r="185" spans="1:8" hidden="1" outlineLevel="1">
      <c r="A185" s="261" t="s">
        <v>428</v>
      </c>
      <c r="B185" s="258"/>
      <c r="C185" s="259"/>
      <c r="D185" s="261"/>
      <c r="E185" s="150"/>
      <c r="F185" s="151"/>
      <c r="G185" s="151"/>
    </row>
    <row r="186" spans="1:8" hidden="1" outlineLevel="1">
      <c r="A186" s="406" t="s">
        <v>318</v>
      </c>
      <c r="B186" s="406"/>
      <c r="C186" s="406"/>
      <c r="D186" s="406"/>
      <c r="E186" s="406"/>
      <c r="F186" s="407">
        <v>0</v>
      </c>
      <c r="G186" s="407">
        <v>0</v>
      </c>
    </row>
    <row r="187" spans="1:8" ht="12.75" collapsed="1">
      <c r="A187" s="149"/>
    </row>
    <row r="188" spans="1:8" ht="12.75">
      <c r="A188" s="520" t="s">
        <v>431</v>
      </c>
      <c r="B188" s="521"/>
      <c r="C188" s="521"/>
      <c r="D188" s="521"/>
      <c r="E188" s="521"/>
      <c r="F188" s="521"/>
      <c r="G188" s="522"/>
      <c r="H188" s="523" t="s">
        <v>432</v>
      </c>
    </row>
    <row r="189" spans="1:8" ht="12.75">
      <c r="A189" s="520" t="s">
        <v>433</v>
      </c>
      <c r="B189" s="521"/>
      <c r="C189" s="521"/>
      <c r="D189" s="521"/>
      <c r="E189" s="522"/>
      <c r="F189" s="405">
        <v>46022</v>
      </c>
      <c r="G189" s="405">
        <v>45657</v>
      </c>
      <c r="H189" s="524"/>
    </row>
    <row r="190" spans="1:8" ht="12.75">
      <c r="A190" s="534" t="s">
        <v>434</v>
      </c>
      <c r="B190" s="535"/>
      <c r="C190" s="535"/>
      <c r="D190" s="535"/>
      <c r="E190" s="536"/>
      <c r="F190" s="263">
        <v>709944608</v>
      </c>
      <c r="G190" s="263">
        <v>5982218274</v>
      </c>
      <c r="H190" s="264">
        <v>0</v>
      </c>
    </row>
    <row r="191" spans="1:8" ht="12.75">
      <c r="A191" s="534" t="s">
        <v>435</v>
      </c>
      <c r="B191" s="535"/>
      <c r="C191" s="535"/>
      <c r="D191" s="535"/>
      <c r="E191" s="536"/>
      <c r="F191" s="263">
        <v>0</v>
      </c>
      <c r="G191" s="263">
        <v>0</v>
      </c>
      <c r="H191" s="264"/>
    </row>
    <row r="192" spans="1:8" ht="12.75">
      <c r="A192" s="537" t="s">
        <v>436</v>
      </c>
      <c r="B192" s="538"/>
      <c r="C192" s="538"/>
      <c r="D192" s="538"/>
      <c r="E192" s="539"/>
      <c r="F192" s="265"/>
      <c r="G192" s="265"/>
      <c r="H192" s="266"/>
    </row>
    <row r="193" spans="1:8" ht="12.75">
      <c r="A193" s="534" t="s">
        <v>437</v>
      </c>
      <c r="B193" s="535"/>
      <c r="C193" s="535"/>
      <c r="D193" s="535"/>
      <c r="E193" s="536"/>
      <c r="F193" s="263">
        <v>0</v>
      </c>
      <c r="G193" s="263">
        <v>0</v>
      </c>
      <c r="H193" s="264">
        <v>0</v>
      </c>
    </row>
    <row r="194" spans="1:8" ht="12.75">
      <c r="A194" s="534" t="s">
        <v>438</v>
      </c>
      <c r="B194" s="535"/>
      <c r="C194" s="535"/>
      <c r="D194" s="535"/>
      <c r="E194" s="536"/>
      <c r="F194" s="263">
        <v>0</v>
      </c>
      <c r="G194" s="263">
        <v>0</v>
      </c>
      <c r="H194" s="264">
        <v>0</v>
      </c>
    </row>
    <row r="195" spans="1:8" ht="12.75">
      <c r="A195" s="534" t="s">
        <v>439</v>
      </c>
      <c r="B195" s="535"/>
      <c r="C195" s="535"/>
      <c r="D195" s="535"/>
      <c r="E195" s="536"/>
      <c r="F195" s="263">
        <v>0</v>
      </c>
      <c r="G195" s="263">
        <v>0</v>
      </c>
      <c r="H195" s="264">
        <v>0</v>
      </c>
    </row>
    <row r="196" spans="1:8" ht="14.1" customHeight="1">
      <c r="A196" s="525" t="s">
        <v>440</v>
      </c>
      <c r="B196" s="526"/>
      <c r="C196" s="526"/>
      <c r="D196" s="526"/>
      <c r="E196" s="527"/>
      <c r="F196" s="409">
        <v>709944608</v>
      </c>
      <c r="G196" s="409">
        <v>5982218274</v>
      </c>
    </row>
    <row r="197" spans="1:8" ht="12.75">
      <c r="A197" s="528" t="s">
        <v>441</v>
      </c>
      <c r="B197" s="529"/>
      <c r="C197" s="529"/>
      <c r="D197" s="529"/>
      <c r="E197" s="530"/>
      <c r="F197" s="154">
        <v>0</v>
      </c>
      <c r="G197" s="154">
        <v>0</v>
      </c>
    </row>
    <row r="198" spans="1:8" ht="12.75">
      <c r="A198" s="520" t="s">
        <v>442</v>
      </c>
      <c r="B198" s="521"/>
      <c r="C198" s="521"/>
      <c r="D198" s="521"/>
      <c r="E198" s="522"/>
      <c r="F198" s="410">
        <v>709944608</v>
      </c>
      <c r="G198" s="410">
        <v>5982218274</v>
      </c>
    </row>
    <row r="199" spans="1:8" ht="12.75">
      <c r="A199" s="149"/>
      <c r="D199" s="227"/>
      <c r="E199" s="227"/>
    </row>
    <row r="200" spans="1:8" ht="12.75">
      <c r="A200" s="520" t="s">
        <v>443</v>
      </c>
      <c r="B200" s="521"/>
      <c r="C200" s="521"/>
      <c r="D200" s="521"/>
      <c r="E200" s="521"/>
      <c r="F200" s="521"/>
      <c r="G200" s="522"/>
    </row>
    <row r="201" spans="1:8" ht="12.75">
      <c r="A201" s="531" t="s">
        <v>444</v>
      </c>
      <c r="B201" s="532"/>
      <c r="C201" s="532"/>
      <c r="D201" s="532"/>
      <c r="E201" s="533"/>
      <c r="F201" s="267" t="s">
        <v>445</v>
      </c>
      <c r="G201" s="267" t="s">
        <v>446</v>
      </c>
    </row>
    <row r="202" spans="1:8" ht="12.75">
      <c r="A202" s="534" t="s">
        <v>437</v>
      </c>
      <c r="B202" s="535"/>
      <c r="C202" s="535"/>
      <c r="D202" s="535"/>
      <c r="E202" s="536"/>
      <c r="F202" s="268">
        <v>1</v>
      </c>
      <c r="G202" s="268">
        <v>180</v>
      </c>
    </row>
    <row r="203" spans="1:8" ht="12.75">
      <c r="A203" s="534" t="s">
        <v>438</v>
      </c>
      <c r="B203" s="535"/>
      <c r="C203" s="535"/>
      <c r="D203" s="535"/>
      <c r="E203" s="536"/>
      <c r="F203" s="268">
        <v>180</v>
      </c>
      <c r="G203" s="269">
        <v>365</v>
      </c>
    </row>
    <row r="204" spans="1:8" ht="12.75">
      <c r="A204" s="534" t="s">
        <v>439</v>
      </c>
      <c r="B204" s="535"/>
      <c r="C204" s="535"/>
      <c r="D204" s="535"/>
      <c r="E204" s="536"/>
      <c r="F204" s="268">
        <v>365</v>
      </c>
      <c r="G204" s="269" t="s">
        <v>447</v>
      </c>
    </row>
    <row r="205" spans="1:8" ht="12.75">
      <c r="B205" s="155"/>
      <c r="C205" s="155"/>
      <c r="D205" s="155"/>
    </row>
    <row r="206" spans="1:8" s="221" customFormat="1" hidden="1" outlineLevel="1">
      <c r="A206" s="156" t="s">
        <v>448</v>
      </c>
      <c r="B206" s="156"/>
      <c r="C206" s="157"/>
      <c r="D206" s="156"/>
    </row>
    <row r="207" spans="1:8" hidden="1" outlineLevel="1">
      <c r="A207" s="270">
        <v>1120101</v>
      </c>
      <c r="B207" s="155" t="s">
        <v>449</v>
      </c>
      <c r="F207" s="271">
        <v>709944608</v>
      </c>
      <c r="G207" s="271">
        <v>5603848315</v>
      </c>
    </row>
    <row r="208" spans="1:8" hidden="1" outlineLevel="1">
      <c r="A208" s="270">
        <v>1120102</v>
      </c>
      <c r="B208" s="155" t="s">
        <v>450</v>
      </c>
      <c r="F208" s="271">
        <v>0</v>
      </c>
      <c r="G208" s="271">
        <v>0</v>
      </c>
    </row>
    <row r="209" spans="1:9" hidden="1" outlineLevel="1">
      <c r="A209" s="270">
        <v>1120202</v>
      </c>
      <c r="B209" s="155" t="s">
        <v>451</v>
      </c>
      <c r="F209" s="271">
        <v>0</v>
      </c>
      <c r="G209" s="271">
        <v>378369959</v>
      </c>
    </row>
    <row r="210" spans="1:9" hidden="1" outlineLevel="1">
      <c r="A210" s="156"/>
      <c r="B210" s="156"/>
      <c r="F210" s="272">
        <v>709944608</v>
      </c>
      <c r="G210" s="273">
        <v>5982218274</v>
      </c>
      <c r="H210" s="221"/>
      <c r="I210" s="221"/>
    </row>
    <row r="211" spans="1:9" ht="12.75" collapsed="1"/>
    <row r="212" spans="1:9" ht="12.75">
      <c r="A212" s="402" t="s">
        <v>452</v>
      </c>
      <c r="B212" s="402"/>
      <c r="C212" s="402"/>
      <c r="D212" s="402"/>
      <c r="E212" s="402"/>
      <c r="F212" s="402"/>
      <c r="G212" s="402"/>
    </row>
    <row r="213" spans="1:9" ht="12.75">
      <c r="A213" s="242" t="s">
        <v>453</v>
      </c>
      <c r="B213" s="242"/>
      <c r="C213" s="242"/>
    </row>
    <row r="214" spans="1:9" ht="12.75">
      <c r="A214" s="242"/>
      <c r="B214" s="242"/>
      <c r="C214" s="242"/>
    </row>
    <row r="215" spans="1:9" ht="12.75">
      <c r="A215" s="274" t="s">
        <v>454</v>
      </c>
      <c r="B215" s="242"/>
      <c r="C215" s="242"/>
    </row>
    <row r="216" spans="1:9" ht="12.75">
      <c r="A216" s="242"/>
      <c r="F216" s="518" t="s">
        <v>396</v>
      </c>
      <c r="G216" s="519"/>
    </row>
    <row r="217" spans="1:9" ht="12.75">
      <c r="A217" s="159" t="s">
        <v>397</v>
      </c>
      <c r="F217" s="411">
        <v>46022</v>
      </c>
      <c r="G217" s="411">
        <v>45657</v>
      </c>
    </row>
    <row r="218" spans="1:9" ht="12.75">
      <c r="A218" s="242" t="s">
        <v>455</v>
      </c>
      <c r="F218" s="148">
        <v>23210235345</v>
      </c>
      <c r="G218" s="148">
        <v>21579823180</v>
      </c>
    </row>
    <row r="219" spans="1:9" ht="12.75">
      <c r="A219" s="242" t="s">
        <v>456</v>
      </c>
      <c r="F219" s="148">
        <v>810251212</v>
      </c>
      <c r="G219" s="148">
        <v>3853371397</v>
      </c>
    </row>
    <row r="220" spans="1:9" ht="12.75">
      <c r="A220" s="242" t="s">
        <v>457</v>
      </c>
      <c r="F220" s="148">
        <v>82943680</v>
      </c>
      <c r="G220" s="148">
        <v>104003388</v>
      </c>
    </row>
    <row r="221" spans="1:9" hidden="1" outlineLevel="1">
      <c r="A221" s="242" t="s">
        <v>458</v>
      </c>
      <c r="F221" s="148">
        <v>0</v>
      </c>
      <c r="G221" s="148">
        <v>0</v>
      </c>
    </row>
    <row r="222" spans="1:9" ht="12.75" collapsed="1">
      <c r="A222" s="242" t="s">
        <v>459</v>
      </c>
      <c r="F222" s="148">
        <v>59695288</v>
      </c>
      <c r="G222" s="148">
        <v>14061996</v>
      </c>
    </row>
    <row r="223" spans="1:9" ht="12.75">
      <c r="A223" s="242" t="s">
        <v>460</v>
      </c>
      <c r="F223" s="148">
        <v>5245000</v>
      </c>
      <c r="G223" s="148">
        <v>3500000</v>
      </c>
    </row>
    <row r="224" spans="1:9" ht="12.75">
      <c r="A224" s="242" t="s">
        <v>461</v>
      </c>
      <c r="F224" s="148">
        <v>0</v>
      </c>
      <c r="G224" s="148">
        <v>79692096</v>
      </c>
    </row>
    <row r="225" spans="1:7" ht="12.75">
      <c r="A225" s="242" t="s">
        <v>462</v>
      </c>
      <c r="F225" s="148">
        <v>0</v>
      </c>
      <c r="G225" s="148">
        <v>17260573</v>
      </c>
    </row>
    <row r="226" spans="1:7" ht="12.75">
      <c r="A226" s="412" t="s">
        <v>318</v>
      </c>
      <c r="B226" s="412"/>
      <c r="C226" s="412"/>
      <c r="D226" s="412"/>
      <c r="E226" s="412"/>
      <c r="F226" s="413">
        <v>24168370525</v>
      </c>
      <c r="G226" s="413">
        <v>25651712630</v>
      </c>
    </row>
    <row r="227" spans="1:7" ht="12.75">
      <c r="A227" s="242"/>
      <c r="F227" s="242"/>
      <c r="G227" s="242"/>
    </row>
    <row r="228" spans="1:7" ht="12.75">
      <c r="A228" s="274" t="s">
        <v>463</v>
      </c>
      <c r="F228" s="275"/>
      <c r="G228" s="242"/>
    </row>
    <row r="229" spans="1:7" ht="12.75">
      <c r="A229" s="242"/>
      <c r="F229" s="276"/>
      <c r="G229" s="276"/>
    </row>
    <row r="230" spans="1:7" ht="12.75">
      <c r="A230" s="159" t="s">
        <v>397</v>
      </c>
      <c r="F230" s="411">
        <v>46022</v>
      </c>
      <c r="G230" s="411">
        <v>45657</v>
      </c>
    </row>
    <row r="231" spans="1:7" ht="12.75">
      <c r="A231" s="242" t="s">
        <v>464</v>
      </c>
      <c r="F231" s="148">
        <v>3346482052</v>
      </c>
      <c r="G231" s="148">
        <v>0</v>
      </c>
    </row>
    <row r="232" spans="1:7" ht="12.75">
      <c r="A232" s="242" t="s">
        <v>465</v>
      </c>
      <c r="F232" s="148">
        <v>34006648</v>
      </c>
      <c r="G232" s="148">
        <v>34006648</v>
      </c>
    </row>
    <row r="233" spans="1:7" hidden="1" outlineLevel="1">
      <c r="A233" s="242" t="s">
        <v>466</v>
      </c>
      <c r="F233" s="148">
        <v>0</v>
      </c>
      <c r="G233" s="148">
        <v>0</v>
      </c>
    </row>
    <row r="234" spans="1:7" hidden="1" outlineLevel="1">
      <c r="A234" s="242" t="s">
        <v>467</v>
      </c>
      <c r="F234" s="148">
        <v>0</v>
      </c>
      <c r="G234" s="148">
        <v>0</v>
      </c>
    </row>
    <row r="235" spans="1:7" ht="12.75" collapsed="1">
      <c r="A235" s="242" t="s">
        <v>468</v>
      </c>
      <c r="F235" s="148">
        <v>2727273</v>
      </c>
      <c r="G235" s="148">
        <v>2727273</v>
      </c>
    </row>
    <row r="236" spans="1:7" ht="12.75">
      <c r="A236" s="412" t="s">
        <v>318</v>
      </c>
      <c r="B236" s="412"/>
      <c r="C236" s="412"/>
      <c r="D236" s="412"/>
      <c r="E236" s="412"/>
      <c r="F236" s="413">
        <v>3383215973</v>
      </c>
      <c r="G236" s="413">
        <v>36733921</v>
      </c>
    </row>
    <row r="237" spans="1:7" ht="12.75">
      <c r="A237" s="274"/>
      <c r="B237" s="160"/>
      <c r="C237" s="160"/>
    </row>
    <row r="238" spans="1:7" ht="12.75">
      <c r="A238" s="242"/>
      <c r="B238" s="242"/>
      <c r="C238" s="242"/>
    </row>
    <row r="239" spans="1:7" ht="12.75">
      <c r="A239" s="402" t="s">
        <v>469</v>
      </c>
      <c r="B239" s="402"/>
      <c r="C239" s="402"/>
      <c r="D239" s="402"/>
      <c r="E239" s="402"/>
      <c r="F239" s="402"/>
      <c r="G239" s="402"/>
    </row>
    <row r="240" spans="1:7" ht="12.75">
      <c r="A240" s="242"/>
      <c r="B240" s="242"/>
      <c r="C240" s="242"/>
    </row>
    <row r="241" spans="1:7" ht="12.75">
      <c r="A241" s="222" t="s">
        <v>470</v>
      </c>
    </row>
    <row r="242" spans="1:7" ht="12.75">
      <c r="A242" s="242"/>
      <c r="F242" s="518" t="s">
        <v>396</v>
      </c>
      <c r="G242" s="519"/>
    </row>
    <row r="243" spans="1:7" ht="12.75">
      <c r="A243" s="159" t="s">
        <v>397</v>
      </c>
      <c r="F243" s="411">
        <v>46022</v>
      </c>
      <c r="G243" s="411">
        <v>45657</v>
      </c>
    </row>
    <row r="244" spans="1:7" ht="12.75">
      <c r="A244" s="161" t="s">
        <v>471</v>
      </c>
      <c r="F244" s="148">
        <v>1681523909</v>
      </c>
      <c r="G244" s="148">
        <v>4495771820</v>
      </c>
    </row>
    <row r="245" spans="1:7" ht="12.75">
      <c r="A245" s="161" t="s">
        <v>472</v>
      </c>
      <c r="F245" s="148">
        <v>33367453</v>
      </c>
      <c r="G245" s="148">
        <v>232703440</v>
      </c>
    </row>
    <row r="246" spans="1:7" ht="12.75">
      <c r="A246" s="161" t="s">
        <v>473</v>
      </c>
      <c r="F246" s="148">
        <v>9330572</v>
      </c>
      <c r="G246" s="148">
        <v>98742716</v>
      </c>
    </row>
    <row r="247" spans="1:7" ht="12.75">
      <c r="A247" s="161" t="s">
        <v>474</v>
      </c>
      <c r="F247" s="148">
        <v>4242433</v>
      </c>
      <c r="G247" s="148">
        <v>6810180</v>
      </c>
    </row>
    <row r="248" spans="1:7" ht="12.75">
      <c r="A248" s="161" t="s">
        <v>475</v>
      </c>
      <c r="F248" s="148">
        <v>994340</v>
      </c>
      <c r="G248" s="148">
        <v>865213576</v>
      </c>
    </row>
    <row r="249" spans="1:7" ht="12.75">
      <c r="A249" s="161" t="s">
        <v>476</v>
      </c>
      <c r="F249" s="148">
        <v>529467</v>
      </c>
      <c r="G249" s="148">
        <v>34528210</v>
      </c>
    </row>
    <row r="250" spans="1:7" hidden="1" outlineLevel="1">
      <c r="A250" s="161" t="s">
        <v>477</v>
      </c>
      <c r="F250" s="148">
        <v>0</v>
      </c>
      <c r="G250" s="148">
        <v>0</v>
      </c>
    </row>
    <row r="251" spans="1:7" ht="12.75" collapsed="1">
      <c r="A251" s="412" t="s">
        <v>478</v>
      </c>
      <c r="B251" s="412"/>
      <c r="C251" s="412"/>
      <c r="D251" s="412"/>
      <c r="E251" s="412"/>
      <c r="F251" s="413">
        <v>1729988174</v>
      </c>
      <c r="G251" s="413">
        <v>5733769942</v>
      </c>
    </row>
    <row r="254" spans="1:7" ht="12.75">
      <c r="A254" s="402" t="s">
        <v>479</v>
      </c>
      <c r="B254" s="402"/>
      <c r="C254" s="402"/>
      <c r="D254" s="402"/>
      <c r="E254" s="402"/>
      <c r="F254" s="402"/>
      <c r="G254" s="402"/>
    </row>
    <row r="255" spans="1:7" ht="90.95" customHeight="1">
      <c r="A255" s="573" t="s">
        <v>480</v>
      </c>
      <c r="B255" s="573"/>
      <c r="C255" s="573"/>
      <c r="D255" s="573"/>
      <c r="E255" s="573"/>
      <c r="F255" s="573"/>
      <c r="G255" s="573"/>
    </row>
    <row r="256" spans="1:7" ht="12.75">
      <c r="A256" s="242"/>
      <c r="F256" s="518" t="s">
        <v>396</v>
      </c>
      <c r="G256" s="519"/>
    </row>
    <row r="257" spans="1:7" ht="12.75">
      <c r="A257" s="159" t="s">
        <v>397</v>
      </c>
      <c r="F257" s="411">
        <v>46022</v>
      </c>
      <c r="G257" s="411">
        <v>45657</v>
      </c>
    </row>
    <row r="258" spans="1:7" ht="12.75">
      <c r="A258" s="161" t="s">
        <v>481</v>
      </c>
      <c r="F258" s="148">
        <v>58402827478</v>
      </c>
      <c r="G258" s="148">
        <v>78923957212</v>
      </c>
    </row>
    <row r="259" spans="1:7" ht="12.75">
      <c r="A259" s="161" t="s">
        <v>482</v>
      </c>
      <c r="F259" s="148">
        <v>22273555586</v>
      </c>
      <c r="G259" s="148">
        <v>22273555586</v>
      </c>
    </row>
    <row r="260" spans="1:7" ht="12.75">
      <c r="A260" s="161" t="s">
        <v>483</v>
      </c>
      <c r="F260" s="148">
        <v>3528880500</v>
      </c>
      <c r="G260" s="148">
        <v>3355329000</v>
      </c>
    </row>
    <row r="261" spans="1:7" ht="12.75">
      <c r="A261" s="161" t="s">
        <v>484</v>
      </c>
      <c r="F261" s="148">
        <v>2392349577</v>
      </c>
      <c r="G261" s="148">
        <v>2776129794</v>
      </c>
    </row>
    <row r="262" spans="1:7" ht="12.75">
      <c r="A262" s="161" t="s">
        <v>485</v>
      </c>
      <c r="F262" s="148">
        <v>1808938841</v>
      </c>
      <c r="G262" s="148">
        <v>2653320740</v>
      </c>
    </row>
    <row r="263" spans="1:7" ht="12.75">
      <c r="A263" s="161" t="s">
        <v>486</v>
      </c>
      <c r="F263" s="148">
        <v>1055754000</v>
      </c>
      <c r="G263" s="148">
        <v>1685223680</v>
      </c>
    </row>
    <row r="264" spans="1:7" ht="12.75">
      <c r="A264" s="161" t="s">
        <v>487</v>
      </c>
      <c r="F264" s="148">
        <v>917167184</v>
      </c>
      <c r="G264" s="148">
        <v>3470586868</v>
      </c>
    </row>
    <row r="265" spans="1:7" ht="12.75">
      <c r="A265" s="412" t="s">
        <v>478</v>
      </c>
      <c r="B265" s="412"/>
      <c r="C265" s="412"/>
      <c r="D265" s="412"/>
      <c r="E265" s="412"/>
      <c r="F265" s="413">
        <v>90379473166</v>
      </c>
      <c r="G265" s="413">
        <v>115138102880</v>
      </c>
    </row>
    <row r="268" spans="1:7" ht="12.75">
      <c r="A268" s="402" t="s">
        <v>488</v>
      </c>
      <c r="B268" s="402"/>
      <c r="C268" s="402"/>
      <c r="D268" s="402"/>
      <c r="E268" s="402"/>
      <c r="F268" s="402"/>
      <c r="G268" s="402"/>
    </row>
    <row r="269" spans="1:7" ht="12.75">
      <c r="A269" s="277"/>
      <c r="B269" s="277"/>
      <c r="C269" s="277"/>
      <c r="D269" s="277"/>
      <c r="E269" s="277"/>
      <c r="F269" s="277"/>
    </row>
    <row r="270" spans="1:7" ht="12.75">
      <c r="A270" s="242" t="s">
        <v>489</v>
      </c>
      <c r="B270" s="242"/>
      <c r="C270" s="242"/>
      <c r="D270" s="242"/>
      <c r="E270" s="242"/>
      <c r="F270" s="242"/>
    </row>
    <row r="271" spans="1:7" ht="12.75">
      <c r="A271" s="242"/>
      <c r="B271" s="242"/>
      <c r="C271" s="242"/>
      <c r="D271" s="242"/>
      <c r="E271" s="242"/>
      <c r="F271" s="242"/>
    </row>
    <row r="272" spans="1:7" ht="12.75">
      <c r="A272" s="242" t="s">
        <v>490</v>
      </c>
      <c r="D272" s="242"/>
      <c r="E272" s="242"/>
      <c r="F272" s="411">
        <v>46022</v>
      </c>
      <c r="G272" s="411">
        <v>45657</v>
      </c>
    </row>
    <row r="273" spans="1:7" ht="12.75">
      <c r="A273" s="274" t="s">
        <v>491</v>
      </c>
      <c r="D273" s="162"/>
      <c r="E273" s="274"/>
      <c r="F273" s="278">
        <v>0</v>
      </c>
      <c r="G273" s="278">
        <v>0</v>
      </c>
    </row>
    <row r="274" spans="1:7" ht="12.75">
      <c r="A274" s="242"/>
      <c r="B274" s="242"/>
      <c r="C274" s="242"/>
      <c r="D274" s="242"/>
      <c r="E274" s="242"/>
      <c r="F274" s="242"/>
    </row>
    <row r="275" spans="1:7" ht="12.75">
      <c r="A275" s="242" t="s">
        <v>492</v>
      </c>
      <c r="B275" s="242"/>
      <c r="C275" s="242"/>
      <c r="D275" s="242"/>
      <c r="E275" s="242"/>
      <c r="F275" s="242"/>
    </row>
    <row r="276" spans="1:7" ht="12.75">
      <c r="A276" s="242"/>
      <c r="B276" s="242"/>
      <c r="C276" s="242"/>
      <c r="D276" s="540">
        <v>2025</v>
      </c>
      <c r="E276" s="540"/>
      <c r="F276" s="242"/>
    </row>
    <row r="277" spans="1:7" ht="24">
      <c r="A277" s="408" t="s">
        <v>493</v>
      </c>
      <c r="B277" s="408" t="s">
        <v>494</v>
      </c>
      <c r="C277" s="408" t="s">
        <v>63</v>
      </c>
      <c r="D277" s="414" t="s">
        <v>495</v>
      </c>
      <c r="E277" s="414" t="s">
        <v>496</v>
      </c>
      <c r="F277" s="242"/>
    </row>
    <row r="278" spans="1:7" ht="12.75">
      <c r="A278" s="279"/>
      <c r="B278" s="279"/>
      <c r="C278" s="279"/>
      <c r="D278" s="279"/>
      <c r="E278" s="279"/>
      <c r="F278" s="242"/>
    </row>
    <row r="279" spans="1:7" ht="12.75">
      <c r="A279" s="280"/>
      <c r="B279" s="280"/>
      <c r="C279" s="280"/>
      <c r="D279" s="280"/>
      <c r="E279" s="280"/>
      <c r="F279" s="242"/>
    </row>
    <row r="280" spans="1:7" ht="12.75">
      <c r="A280" s="280"/>
      <c r="B280" s="280"/>
      <c r="C280" s="280"/>
      <c r="D280" s="280"/>
      <c r="E280" s="280"/>
      <c r="F280" s="242"/>
    </row>
    <row r="281" spans="1:7" ht="12.75">
      <c r="A281" s="280"/>
      <c r="B281" s="280"/>
      <c r="C281" s="280"/>
      <c r="D281" s="280"/>
      <c r="E281" s="280"/>
      <c r="F281" s="242"/>
    </row>
    <row r="282" spans="1:7" ht="12.75">
      <c r="A282" s="280"/>
      <c r="B282" s="280"/>
      <c r="C282" s="280"/>
      <c r="D282" s="280"/>
      <c r="E282" s="280"/>
      <c r="F282" s="242"/>
    </row>
    <row r="283" spans="1:7" ht="12.75">
      <c r="A283" s="280"/>
      <c r="B283" s="280"/>
      <c r="C283" s="280"/>
      <c r="D283" s="280"/>
      <c r="E283" s="280"/>
      <c r="F283" s="242"/>
    </row>
    <row r="284" spans="1:7" ht="12.75">
      <c r="A284" s="242"/>
      <c r="B284" s="242"/>
      <c r="C284" s="242"/>
      <c r="D284" s="242"/>
      <c r="E284" s="242"/>
      <c r="F284" s="242"/>
    </row>
    <row r="285" spans="1:7" ht="12.75">
      <c r="A285" s="242" t="s">
        <v>497</v>
      </c>
      <c r="B285" s="242"/>
      <c r="C285" s="242"/>
      <c r="D285" s="242"/>
      <c r="E285" s="242"/>
      <c r="F285" s="242"/>
    </row>
    <row r="286" spans="1:7" ht="12.75">
      <c r="A286" s="242"/>
      <c r="B286" s="242"/>
      <c r="C286" s="242"/>
      <c r="D286" s="242"/>
      <c r="E286" s="242"/>
      <c r="F286" s="242"/>
    </row>
    <row r="287" spans="1:7" ht="36">
      <c r="A287" s="408" t="s">
        <v>63</v>
      </c>
      <c r="B287" s="408" t="s">
        <v>498</v>
      </c>
      <c r="C287" s="408" t="s">
        <v>499</v>
      </c>
      <c r="D287" s="408" t="s">
        <v>500</v>
      </c>
      <c r="E287" s="408" t="s">
        <v>501</v>
      </c>
      <c r="F287" s="408" t="s">
        <v>502</v>
      </c>
    </row>
    <row r="288" spans="1:7" ht="12.75">
      <c r="A288" s="279"/>
      <c r="B288" s="279"/>
      <c r="C288" s="279"/>
      <c r="D288" s="279"/>
      <c r="E288" s="281">
        <v>0</v>
      </c>
      <c r="F288" s="281">
        <v>0</v>
      </c>
    </row>
    <row r="289" spans="1:7" ht="12.75">
      <c r="A289" s="280"/>
      <c r="B289" s="280"/>
      <c r="C289" s="280"/>
      <c r="D289" s="279"/>
      <c r="E289" s="281">
        <v>0</v>
      </c>
      <c r="F289" s="281">
        <v>0</v>
      </c>
    </row>
    <row r="290" spans="1:7" ht="12.75">
      <c r="A290" s="280"/>
      <c r="B290" s="280"/>
      <c r="C290" s="280"/>
      <c r="D290" s="279"/>
      <c r="E290" s="281">
        <v>0</v>
      </c>
      <c r="F290" s="281">
        <v>0</v>
      </c>
    </row>
    <row r="291" spans="1:7" ht="12.75">
      <c r="A291" s="280"/>
      <c r="B291" s="280"/>
      <c r="C291" s="280"/>
      <c r="D291" s="279"/>
      <c r="E291" s="281">
        <v>0</v>
      </c>
      <c r="F291" s="281">
        <v>0</v>
      </c>
    </row>
    <row r="292" spans="1:7" ht="12.75">
      <c r="A292" s="280"/>
      <c r="B292" s="280"/>
      <c r="C292" s="280"/>
      <c r="D292" s="279"/>
      <c r="E292" s="281">
        <v>0</v>
      </c>
      <c r="F292" s="281">
        <v>0</v>
      </c>
    </row>
    <row r="293" spans="1:7" ht="12.75">
      <c r="A293" s="280"/>
      <c r="B293" s="280"/>
      <c r="C293" s="280"/>
      <c r="D293" s="279"/>
      <c r="E293" s="281">
        <v>0</v>
      </c>
      <c r="F293" s="281">
        <v>0</v>
      </c>
    </row>
    <row r="296" spans="1:7" ht="12.75">
      <c r="A296" s="402" t="s">
        <v>503</v>
      </c>
      <c r="B296" s="402"/>
      <c r="C296" s="402"/>
      <c r="D296" s="402"/>
      <c r="E296" s="402"/>
      <c r="F296" s="402"/>
      <c r="G296" s="402"/>
    </row>
    <row r="297" spans="1:7" ht="12.75">
      <c r="A297" s="163"/>
      <c r="B297" s="164"/>
      <c r="D297" s="164"/>
      <c r="E297" s="164"/>
    </row>
    <row r="298" spans="1:7" ht="12.75">
      <c r="A298" s="282" t="s">
        <v>504</v>
      </c>
      <c r="B298" s="282"/>
      <c r="C298" s="165"/>
      <c r="D298" s="282"/>
      <c r="E298" s="282"/>
    </row>
    <row r="299" spans="1:7" ht="12.75">
      <c r="A299" s="242"/>
      <c r="B299" s="166"/>
      <c r="C299" s="166"/>
      <c r="D299" s="166"/>
      <c r="E299" s="166"/>
    </row>
    <row r="300" spans="1:7" ht="36">
      <c r="A300" s="415" t="s">
        <v>505</v>
      </c>
      <c r="B300" s="416"/>
      <c r="C300" s="417" t="s">
        <v>506</v>
      </c>
      <c r="D300" s="418" t="s">
        <v>507</v>
      </c>
      <c r="E300" s="417" t="s">
        <v>508</v>
      </c>
      <c r="F300" s="419" t="s">
        <v>509</v>
      </c>
    </row>
    <row r="301" spans="1:7" ht="12.75">
      <c r="A301" s="167" t="s">
        <v>510</v>
      </c>
      <c r="C301" s="168">
        <v>0</v>
      </c>
      <c r="D301" s="168">
        <f>+F301-C301</f>
        <v>64445506658</v>
      </c>
      <c r="E301" s="169">
        <v>0</v>
      </c>
      <c r="F301" s="170">
        <v>64445506658</v>
      </c>
    </row>
    <row r="302" spans="1:7" ht="12.75">
      <c r="A302" s="167" t="s">
        <v>511</v>
      </c>
      <c r="C302" s="168">
        <v>44773972294</v>
      </c>
      <c r="D302" s="168">
        <v>6409091</v>
      </c>
      <c r="E302" s="169">
        <v>-1612378060</v>
      </c>
      <c r="F302" s="170">
        <v>43168003325</v>
      </c>
    </row>
    <row r="303" spans="1:7" ht="12.75">
      <c r="A303" s="167" t="s">
        <v>512</v>
      </c>
      <c r="C303" s="168">
        <v>23184919682</v>
      </c>
      <c r="D303" s="168">
        <v>0</v>
      </c>
      <c r="E303" s="169">
        <v>-3709587149</v>
      </c>
      <c r="F303" s="170">
        <v>19475332533</v>
      </c>
    </row>
    <row r="304" spans="1:7" ht="12.75">
      <c r="A304" s="167" t="s">
        <v>513</v>
      </c>
      <c r="C304" s="168">
        <v>10113600000</v>
      </c>
      <c r="D304" s="168">
        <v>0</v>
      </c>
      <c r="E304" s="169">
        <v>0</v>
      </c>
      <c r="F304" s="170">
        <v>10113600000</v>
      </c>
    </row>
    <row r="305" spans="1:8" ht="12.75">
      <c r="A305" s="167" t="s">
        <v>514</v>
      </c>
      <c r="C305" s="168">
        <v>1174107921</v>
      </c>
      <c r="D305" s="168">
        <v>1218210535</v>
      </c>
      <c r="E305" s="169">
        <v>-98212759</v>
      </c>
      <c r="F305" s="170">
        <v>2294105697</v>
      </c>
    </row>
    <row r="306" spans="1:8" ht="12.75">
      <c r="A306" s="167" t="s">
        <v>515</v>
      </c>
      <c r="C306" s="168">
        <v>784312856</v>
      </c>
      <c r="D306" s="168">
        <v>1288964903</v>
      </c>
      <c r="E306" s="169">
        <v>-195485632</v>
      </c>
      <c r="F306" s="170">
        <v>1877792127</v>
      </c>
    </row>
    <row r="307" spans="1:8" ht="12.75">
      <c r="A307" s="167" t="s">
        <v>516</v>
      </c>
      <c r="C307" s="168">
        <v>1796491133</v>
      </c>
      <c r="D307" s="168">
        <v>-664896273</v>
      </c>
      <c r="E307" s="169">
        <v>20829671</v>
      </c>
      <c r="F307" s="170">
        <v>1152424531</v>
      </c>
    </row>
    <row r="308" spans="1:8" ht="12.75">
      <c r="A308" s="167" t="s">
        <v>517</v>
      </c>
      <c r="C308" s="168">
        <v>540427726</v>
      </c>
      <c r="D308" s="168">
        <v>359640247</v>
      </c>
      <c r="E308" s="169">
        <v>-118271725</v>
      </c>
      <c r="F308" s="170">
        <v>781796248</v>
      </c>
    </row>
    <row r="309" spans="1:8" ht="12.75">
      <c r="A309" s="167" t="s">
        <v>518</v>
      </c>
      <c r="C309" s="168">
        <v>604654422</v>
      </c>
      <c r="D309" s="168">
        <v>179085175</v>
      </c>
      <c r="E309" s="169">
        <v>-53341489</v>
      </c>
      <c r="F309" s="170">
        <v>730398108</v>
      </c>
    </row>
    <row r="310" spans="1:8" ht="12.75">
      <c r="A310" s="167" t="s">
        <v>519</v>
      </c>
      <c r="C310" s="168">
        <v>488312449</v>
      </c>
      <c r="D310" s="168">
        <v>296280964</v>
      </c>
      <c r="E310" s="169">
        <v>-122162057</v>
      </c>
      <c r="F310" s="170">
        <v>662431356</v>
      </c>
    </row>
    <row r="311" spans="1:8" ht="12.75">
      <c r="A311" s="167" t="s">
        <v>520</v>
      </c>
      <c r="C311" s="168">
        <v>61897624</v>
      </c>
      <c r="D311" s="168">
        <v>31052133</v>
      </c>
      <c r="E311" s="169">
        <v>-27076627</v>
      </c>
      <c r="F311" s="170">
        <v>65873130</v>
      </c>
    </row>
    <row r="312" spans="1:8" ht="12.75">
      <c r="A312" s="167" t="s">
        <v>521</v>
      </c>
      <c r="C312" s="168">
        <v>54418582</v>
      </c>
      <c r="D312" s="168">
        <v>0</v>
      </c>
      <c r="E312" s="169">
        <v>-7799843</v>
      </c>
      <c r="F312" s="170">
        <v>46618739</v>
      </c>
      <c r="H312" s="283"/>
    </row>
    <row r="313" spans="1:8" hidden="1" outlineLevel="1">
      <c r="A313" s="167" t="s">
        <v>522</v>
      </c>
      <c r="C313" s="171">
        <v>0</v>
      </c>
      <c r="D313" s="171">
        <v>0</v>
      </c>
      <c r="E313" s="172">
        <v>0</v>
      </c>
      <c r="F313" s="173">
        <v>0</v>
      </c>
      <c r="H313" s="283"/>
    </row>
    <row r="314" spans="1:8" ht="12.75" collapsed="1">
      <c r="A314" s="420" t="s">
        <v>523</v>
      </c>
      <c r="B314" s="421"/>
      <c r="C314" s="422">
        <v>83577114689</v>
      </c>
      <c r="D314" s="423">
        <f>SUM(D301:D313)</f>
        <v>67160253433</v>
      </c>
      <c r="E314" s="422">
        <f>SUM(E301:E313)</f>
        <v>-5923485670</v>
      </c>
      <c r="F314" s="424">
        <v>144813882452</v>
      </c>
    </row>
    <row r="315" spans="1:8" ht="12.75">
      <c r="A315" s="242"/>
      <c r="C315" s="242"/>
      <c r="D315" s="242"/>
      <c r="E315" s="242"/>
      <c r="F315" s="242"/>
    </row>
    <row r="316" spans="1:8" ht="27.95" hidden="1" outlineLevel="1">
      <c r="A316" s="425" t="s">
        <v>524</v>
      </c>
      <c r="B316" s="426"/>
      <c r="C316" s="427" t="s">
        <v>506</v>
      </c>
      <c r="D316" s="428" t="s">
        <v>525</v>
      </c>
      <c r="E316" s="427"/>
      <c r="F316" s="429" t="s">
        <v>509</v>
      </c>
    </row>
    <row r="317" spans="1:8" hidden="1" outlineLevel="1">
      <c r="A317" s="174" t="s">
        <v>510</v>
      </c>
      <c r="C317" s="168">
        <v>0</v>
      </c>
      <c r="D317" s="168">
        <f>+F317-C317</f>
        <v>64445506658</v>
      </c>
      <c r="E317" s="169"/>
      <c r="F317" s="175">
        <v>64445506658</v>
      </c>
    </row>
    <row r="318" spans="1:8" hidden="1" outlineLevel="1">
      <c r="A318" s="174" t="s">
        <v>511</v>
      </c>
      <c r="C318" s="168">
        <v>55111362184</v>
      </c>
      <c r="D318" s="168">
        <v>6409091</v>
      </c>
      <c r="E318" s="169"/>
      <c r="F318" s="175">
        <v>55117771275</v>
      </c>
    </row>
    <row r="319" spans="1:8" hidden="1" outlineLevel="1">
      <c r="A319" s="174" t="s">
        <v>512</v>
      </c>
      <c r="C319" s="168">
        <v>40036690728</v>
      </c>
      <c r="D319" s="168">
        <v>0</v>
      </c>
      <c r="E319" s="169"/>
      <c r="F319" s="175">
        <v>40036690728</v>
      </c>
    </row>
    <row r="320" spans="1:8" hidden="1" outlineLevel="1">
      <c r="A320" s="174" t="s">
        <v>513</v>
      </c>
      <c r="C320" s="168">
        <v>10113600000</v>
      </c>
      <c r="D320" s="168">
        <v>0</v>
      </c>
      <c r="E320" s="169"/>
      <c r="F320" s="175">
        <v>10113600000</v>
      </c>
    </row>
    <row r="321" spans="1:6" hidden="1" outlineLevel="1">
      <c r="A321" s="174" t="s">
        <v>515</v>
      </c>
      <c r="C321" s="168">
        <v>1426935981</v>
      </c>
      <c r="D321" s="168">
        <v>1288964903</v>
      </c>
      <c r="E321" s="169"/>
      <c r="F321" s="175">
        <v>2715900884</v>
      </c>
    </row>
    <row r="322" spans="1:6" hidden="1" outlineLevel="1">
      <c r="A322" s="174" t="s">
        <v>516</v>
      </c>
      <c r="C322" s="168">
        <v>2882409852</v>
      </c>
      <c r="D322" s="168">
        <v>-664896273</v>
      </c>
      <c r="E322" s="169"/>
      <c r="F322" s="175">
        <v>2217513579</v>
      </c>
    </row>
    <row r="323" spans="1:6" hidden="1" outlineLevel="1">
      <c r="A323" s="174" t="s">
        <v>514</v>
      </c>
      <c r="C323" s="168">
        <v>1311835899</v>
      </c>
      <c r="D323" s="168">
        <v>1218210535</v>
      </c>
      <c r="E323" s="169"/>
      <c r="F323" s="175">
        <v>2530046434</v>
      </c>
    </row>
    <row r="324" spans="1:6" hidden="1" outlineLevel="1">
      <c r="A324" s="174" t="s">
        <v>517</v>
      </c>
      <c r="C324" s="168">
        <v>1603824060</v>
      </c>
      <c r="D324" s="168">
        <v>359640247</v>
      </c>
      <c r="E324" s="169"/>
      <c r="F324" s="175">
        <v>1963464307</v>
      </c>
    </row>
    <row r="325" spans="1:6" hidden="1" outlineLevel="1">
      <c r="A325" s="174" t="s">
        <v>518</v>
      </c>
      <c r="C325" s="168">
        <v>666768607</v>
      </c>
      <c r="D325" s="168">
        <v>179085175</v>
      </c>
      <c r="E325" s="169"/>
      <c r="F325" s="175">
        <v>845853782</v>
      </c>
    </row>
    <row r="326" spans="1:6" hidden="1" outlineLevel="1">
      <c r="A326" s="174" t="s">
        <v>519</v>
      </c>
      <c r="C326" s="168">
        <v>812313564</v>
      </c>
      <c r="D326" s="168">
        <v>296280964</v>
      </c>
      <c r="E326" s="169"/>
      <c r="F326" s="175">
        <v>1108594528</v>
      </c>
    </row>
    <row r="327" spans="1:6" hidden="1" outlineLevel="1">
      <c r="A327" s="174" t="s">
        <v>521</v>
      </c>
      <c r="C327" s="168">
        <v>77998435</v>
      </c>
      <c r="D327" s="168">
        <v>0</v>
      </c>
      <c r="E327" s="169"/>
      <c r="F327" s="175">
        <v>77998435</v>
      </c>
    </row>
    <row r="328" spans="1:6" hidden="1" outlineLevel="1">
      <c r="A328" s="174" t="s">
        <v>520</v>
      </c>
      <c r="C328" s="168">
        <v>374805739</v>
      </c>
      <c r="D328" s="168">
        <v>31052133</v>
      </c>
      <c r="E328" s="169"/>
      <c r="F328" s="175">
        <v>405857872</v>
      </c>
    </row>
    <row r="329" spans="1:6" hidden="1" outlineLevel="1">
      <c r="A329" s="174" t="s">
        <v>522</v>
      </c>
      <c r="C329" s="168">
        <v>0</v>
      </c>
      <c r="D329" s="171">
        <v>0</v>
      </c>
      <c r="E329" s="172"/>
      <c r="F329" s="175">
        <v>0</v>
      </c>
    </row>
    <row r="330" spans="1:6" ht="14.1" hidden="1" outlineLevel="1">
      <c r="A330" s="430" t="s">
        <v>523</v>
      </c>
      <c r="B330" s="431"/>
      <c r="C330" s="432">
        <v>114418545049</v>
      </c>
      <c r="D330" s="433">
        <v>2714746775</v>
      </c>
      <c r="E330" s="432">
        <v>0</v>
      </c>
      <c r="F330" s="434">
        <v>181578798482</v>
      </c>
    </row>
    <row r="331" spans="1:6" ht="14.1" hidden="1" outlineLevel="1">
      <c r="A331" s="242"/>
      <c r="C331" s="242"/>
      <c r="D331" s="242"/>
      <c r="E331" s="242"/>
      <c r="F331" s="242"/>
    </row>
    <row r="332" spans="1:6" ht="42" hidden="1" outlineLevel="1">
      <c r="A332" s="435" t="s">
        <v>526</v>
      </c>
      <c r="B332" s="426"/>
      <c r="C332" s="427" t="s">
        <v>506</v>
      </c>
      <c r="D332" s="428"/>
      <c r="E332" s="427" t="s">
        <v>508</v>
      </c>
      <c r="F332" s="429" t="s">
        <v>509</v>
      </c>
    </row>
    <row r="333" spans="1:6" hidden="1" outlineLevel="1">
      <c r="A333" s="174" t="s">
        <v>510</v>
      </c>
      <c r="C333" s="168">
        <v>0</v>
      </c>
      <c r="D333" s="168"/>
      <c r="E333" s="169"/>
      <c r="F333" s="175">
        <v>0</v>
      </c>
    </row>
    <row r="334" spans="1:6" hidden="1" outlineLevel="1">
      <c r="A334" s="174" t="s">
        <v>511</v>
      </c>
      <c r="C334" s="168">
        <v>-10337389890</v>
      </c>
      <c r="D334" s="168"/>
      <c r="E334" s="169">
        <v>-1612378060</v>
      </c>
      <c r="F334" s="175">
        <v>-11949767950</v>
      </c>
    </row>
    <row r="335" spans="1:6" hidden="1" outlineLevel="1">
      <c r="A335" s="174" t="s">
        <v>512</v>
      </c>
      <c r="C335" s="168">
        <v>-16851771046</v>
      </c>
      <c r="D335" s="168"/>
      <c r="E335" s="169">
        <v>-3709587149</v>
      </c>
      <c r="F335" s="175">
        <v>-20561358195</v>
      </c>
    </row>
    <row r="336" spans="1:6" hidden="1" outlineLevel="1">
      <c r="A336" s="174" t="s">
        <v>513</v>
      </c>
      <c r="C336" s="168">
        <v>0</v>
      </c>
      <c r="D336" s="168"/>
      <c r="E336" s="169">
        <v>0</v>
      </c>
      <c r="F336" s="175">
        <v>0</v>
      </c>
    </row>
    <row r="337" spans="1:7" hidden="1" outlineLevel="1">
      <c r="A337" s="174" t="s">
        <v>515</v>
      </c>
      <c r="C337" s="168">
        <v>-642623125</v>
      </c>
      <c r="D337" s="168"/>
      <c r="E337" s="169">
        <v>-195485632</v>
      </c>
      <c r="F337" s="175">
        <v>-838108757</v>
      </c>
    </row>
    <row r="338" spans="1:7" hidden="1" outlineLevel="1">
      <c r="A338" s="174" t="s">
        <v>516</v>
      </c>
      <c r="C338" s="168">
        <v>-1085918719</v>
      </c>
      <c r="D338" s="168"/>
      <c r="E338" s="169">
        <v>20829671</v>
      </c>
      <c r="F338" s="175">
        <v>-1065089048</v>
      </c>
    </row>
    <row r="339" spans="1:7" hidden="1" outlineLevel="1">
      <c r="A339" s="174" t="s">
        <v>514</v>
      </c>
      <c r="C339" s="168">
        <v>-137727978</v>
      </c>
      <c r="D339" s="168"/>
      <c r="E339" s="169">
        <v>-98212759</v>
      </c>
      <c r="F339" s="175">
        <v>-235940737</v>
      </c>
    </row>
    <row r="340" spans="1:7" hidden="1" outlineLevel="1">
      <c r="A340" s="174" t="s">
        <v>517</v>
      </c>
      <c r="C340" s="168">
        <v>-1063396334</v>
      </c>
      <c r="D340" s="168"/>
      <c r="E340" s="169">
        <v>-118271725</v>
      </c>
      <c r="F340" s="175">
        <v>-1181668059</v>
      </c>
    </row>
    <row r="341" spans="1:7" hidden="1" outlineLevel="1">
      <c r="A341" s="174" t="s">
        <v>518</v>
      </c>
      <c r="C341" s="168">
        <v>-62114185</v>
      </c>
      <c r="D341" s="168"/>
      <c r="E341" s="169">
        <v>-53341489</v>
      </c>
      <c r="F341" s="175">
        <v>-115455674</v>
      </c>
    </row>
    <row r="342" spans="1:7" hidden="1" outlineLevel="1">
      <c r="A342" s="174" t="s">
        <v>519</v>
      </c>
      <c r="C342" s="168">
        <v>-324001115</v>
      </c>
      <c r="D342" s="168"/>
      <c r="E342" s="169">
        <v>-122162057</v>
      </c>
      <c r="F342" s="175">
        <v>-446163172</v>
      </c>
    </row>
    <row r="343" spans="1:7" hidden="1" outlineLevel="1">
      <c r="A343" s="174" t="s">
        <v>521</v>
      </c>
      <c r="C343" s="168">
        <v>-23579853</v>
      </c>
      <c r="D343" s="168"/>
      <c r="E343" s="169">
        <v>-7799843</v>
      </c>
      <c r="F343" s="175">
        <v>-31379696</v>
      </c>
    </row>
    <row r="344" spans="1:7" hidden="1" outlineLevel="1">
      <c r="A344" s="174" t="s">
        <v>520</v>
      </c>
      <c r="C344" s="168">
        <v>-312908115</v>
      </c>
      <c r="D344" s="168"/>
      <c r="E344" s="169">
        <v>-27076627</v>
      </c>
      <c r="F344" s="175">
        <v>-339984742</v>
      </c>
    </row>
    <row r="345" spans="1:7" hidden="1" outlineLevel="1">
      <c r="A345" s="174" t="s">
        <v>522</v>
      </c>
      <c r="C345" s="168">
        <v>0</v>
      </c>
      <c r="D345" s="171"/>
      <c r="E345" s="172">
        <v>0</v>
      </c>
      <c r="F345" s="175">
        <v>0</v>
      </c>
    </row>
    <row r="346" spans="1:7" ht="14.1" hidden="1" outlineLevel="1">
      <c r="A346" s="430" t="s">
        <v>523</v>
      </c>
      <c r="B346" s="431"/>
      <c r="C346" s="432">
        <v>-30841430360</v>
      </c>
      <c r="D346" s="433"/>
      <c r="E346" s="432">
        <v>-5923485670</v>
      </c>
      <c r="F346" s="434">
        <v>-36764916030</v>
      </c>
    </row>
    <row r="347" spans="1:7" hidden="1" outlineLevel="1">
      <c r="A347" s="242"/>
      <c r="B347" s="242"/>
      <c r="C347" s="242"/>
      <c r="D347" s="242"/>
      <c r="E347" s="242"/>
    </row>
    <row r="348" spans="1:7" ht="12.75" collapsed="1">
      <c r="A348" s="242"/>
      <c r="B348" s="242"/>
      <c r="C348" s="242"/>
      <c r="D348" s="242"/>
      <c r="E348" s="242"/>
    </row>
    <row r="349" spans="1:7" ht="12.75">
      <c r="A349" s="402" t="s">
        <v>527</v>
      </c>
      <c r="B349" s="402"/>
      <c r="C349" s="402"/>
      <c r="D349" s="402"/>
      <c r="E349" s="402"/>
      <c r="F349" s="402"/>
      <c r="G349" s="402"/>
    </row>
    <row r="350" spans="1:7" ht="12.75">
      <c r="A350" s="242"/>
      <c r="F350" s="518" t="s">
        <v>396</v>
      </c>
      <c r="G350" s="519"/>
    </row>
    <row r="351" spans="1:7" ht="12.75">
      <c r="A351" s="284"/>
      <c r="F351" s="411">
        <v>46022</v>
      </c>
      <c r="G351" s="411">
        <v>45657</v>
      </c>
    </row>
    <row r="352" spans="1:7" ht="12.75">
      <c r="A352" s="285" t="s">
        <v>528</v>
      </c>
      <c r="F352" s="286"/>
      <c r="G352" s="286"/>
    </row>
    <row r="353" spans="1:7" ht="12.75">
      <c r="A353" s="287" t="s">
        <v>529</v>
      </c>
      <c r="F353" s="287"/>
      <c r="G353" s="287"/>
    </row>
    <row r="354" spans="1:7" ht="12.75">
      <c r="A354" s="288" t="s">
        <v>318</v>
      </c>
      <c r="F354" s="289">
        <v>0</v>
      </c>
      <c r="G354" s="289">
        <v>0</v>
      </c>
    </row>
    <row r="355" spans="1:7" ht="12.75">
      <c r="A355" s="287"/>
      <c r="F355" s="287"/>
      <c r="G355" s="287"/>
    </row>
    <row r="356" spans="1:7" ht="12.75">
      <c r="A356" s="288" t="s">
        <v>120</v>
      </c>
      <c r="F356" s="287"/>
      <c r="G356" s="287"/>
    </row>
    <row r="357" spans="1:7" ht="12.75">
      <c r="A357" s="287" t="s">
        <v>530</v>
      </c>
      <c r="F357" s="287"/>
      <c r="G357" s="287"/>
    </row>
    <row r="358" spans="1:7" ht="12.75">
      <c r="A358" s="288" t="s">
        <v>318</v>
      </c>
      <c r="F358" s="289">
        <v>0</v>
      </c>
      <c r="G358" s="289">
        <v>0</v>
      </c>
    </row>
    <row r="359" spans="1:7" ht="12.75">
      <c r="A359" s="242"/>
      <c r="F359" s="242"/>
      <c r="G359" s="242"/>
    </row>
    <row r="360" spans="1:7" ht="12.75">
      <c r="A360" s="274" t="s">
        <v>531</v>
      </c>
      <c r="F360" s="242"/>
      <c r="G360" s="242"/>
    </row>
    <row r="361" spans="1:7" ht="12.75">
      <c r="A361" s="287" t="s">
        <v>532</v>
      </c>
      <c r="F361" s="284"/>
      <c r="G361" s="284"/>
    </row>
    <row r="362" spans="1:7" ht="12.75">
      <c r="A362" s="288" t="s">
        <v>318</v>
      </c>
      <c r="F362" s="290">
        <v>0</v>
      </c>
      <c r="G362" s="290">
        <v>0</v>
      </c>
    </row>
    <row r="363" spans="1:7" ht="12.75">
      <c r="A363" s="242"/>
      <c r="F363" s="242"/>
      <c r="G363" s="242"/>
    </row>
    <row r="364" spans="1:7" ht="12.75">
      <c r="A364" s="412" t="s">
        <v>533</v>
      </c>
      <c r="B364" s="412"/>
      <c r="C364" s="412"/>
      <c r="D364" s="412"/>
      <c r="E364" s="412"/>
      <c r="F364" s="436">
        <v>0</v>
      </c>
      <c r="G364" s="436">
        <v>0</v>
      </c>
    </row>
    <row r="365" spans="1:7" ht="12.75">
      <c r="A365" s="242"/>
      <c r="B365" s="242"/>
      <c r="C365" s="242"/>
    </row>
    <row r="366" spans="1:7" ht="12.75"/>
    <row r="367" spans="1:7" ht="12.75">
      <c r="A367" s="402" t="s">
        <v>534</v>
      </c>
      <c r="B367" s="402"/>
      <c r="C367" s="402"/>
      <c r="D367" s="402"/>
      <c r="E367" s="402"/>
      <c r="F367" s="402"/>
      <c r="G367" s="402"/>
    </row>
    <row r="368" spans="1:7" ht="12.75">
      <c r="A368" s="242"/>
      <c r="F368" s="541" t="s">
        <v>535</v>
      </c>
      <c r="G368" s="541"/>
    </row>
    <row r="369" spans="1:7" ht="12.75">
      <c r="A369" s="285" t="s">
        <v>120</v>
      </c>
      <c r="F369" s="411">
        <v>46022</v>
      </c>
      <c r="G369" s="411">
        <v>45657</v>
      </c>
    </row>
    <row r="370" spans="1:7" ht="12.75">
      <c r="A370" s="167" t="s">
        <v>536</v>
      </c>
      <c r="F370" s="169">
        <v>1074133189</v>
      </c>
      <c r="G370" s="169">
        <v>989210508</v>
      </c>
    </row>
    <row r="371" spans="1:7" ht="12.75">
      <c r="A371" s="167" t="s">
        <v>537</v>
      </c>
      <c r="F371" s="169">
        <v>10142918</v>
      </c>
      <c r="G371" s="169">
        <v>10142918</v>
      </c>
    </row>
    <row r="372" spans="1:7" hidden="1" outlineLevel="1">
      <c r="A372" s="287" t="s">
        <v>530</v>
      </c>
      <c r="F372" s="169">
        <v>0</v>
      </c>
      <c r="G372" s="291"/>
    </row>
    <row r="373" spans="1:7" ht="12.75" collapsed="1">
      <c r="A373" s="287" t="s">
        <v>538</v>
      </c>
      <c r="F373" s="169">
        <v>-815346154</v>
      </c>
      <c r="G373" s="169">
        <v>-703286248</v>
      </c>
    </row>
    <row r="374" spans="1:7" ht="12.75">
      <c r="A374" s="412" t="s">
        <v>533</v>
      </c>
      <c r="B374" s="412"/>
      <c r="C374" s="412"/>
      <c r="D374" s="412"/>
      <c r="E374" s="412"/>
      <c r="F374" s="437">
        <v>268929953</v>
      </c>
      <c r="G374" s="437">
        <v>296067178</v>
      </c>
    </row>
    <row r="378" spans="1:7" ht="12.75">
      <c r="A378" s="402" t="s">
        <v>539</v>
      </c>
      <c r="B378" s="402"/>
      <c r="C378" s="402"/>
      <c r="D378" s="402"/>
      <c r="E378" s="402"/>
      <c r="F378" s="402"/>
      <c r="G378" s="402"/>
    </row>
    <row r="379" spans="1:7" ht="12.75">
      <c r="A379" s="242"/>
      <c r="F379" s="541" t="s">
        <v>535</v>
      </c>
      <c r="G379" s="541"/>
    </row>
    <row r="380" spans="1:7" ht="12.75">
      <c r="A380" s="292" t="s">
        <v>122</v>
      </c>
      <c r="F380" s="411">
        <v>46022</v>
      </c>
      <c r="G380" s="411">
        <v>45657</v>
      </c>
    </row>
    <row r="381" spans="1:7" ht="12.75">
      <c r="A381" s="286" t="s">
        <v>540</v>
      </c>
      <c r="F381" s="148">
        <v>0</v>
      </c>
      <c r="G381" s="148">
        <v>0</v>
      </c>
    </row>
    <row r="382" spans="1:7" ht="12.75">
      <c r="A382" s="293"/>
      <c r="F382" s="242"/>
      <c r="G382" s="242"/>
    </row>
    <row r="383" spans="1:7" ht="12.75">
      <c r="A383" s="294"/>
      <c r="F383" s="242"/>
      <c r="G383" s="242"/>
    </row>
    <row r="384" spans="1:7" ht="12.75">
      <c r="A384" s="412" t="s">
        <v>533</v>
      </c>
      <c r="B384" s="412"/>
      <c r="C384" s="412"/>
      <c r="D384" s="412"/>
      <c r="E384" s="412"/>
      <c r="F384" s="437">
        <v>0</v>
      </c>
      <c r="G384" s="437">
        <v>0</v>
      </c>
    </row>
    <row r="387" spans="1:7" ht="12.75">
      <c r="A387" s="402" t="s">
        <v>541</v>
      </c>
      <c r="B387" s="402"/>
      <c r="C387" s="402"/>
      <c r="D387" s="402"/>
      <c r="E387" s="402"/>
      <c r="F387" s="402"/>
      <c r="G387" s="402"/>
    </row>
    <row r="388" spans="1:7" ht="12.75">
      <c r="A388" s="242" t="s">
        <v>542</v>
      </c>
      <c r="B388" s="242"/>
      <c r="C388" s="242"/>
      <c r="D388" s="242"/>
      <c r="E388" s="242"/>
    </row>
    <row r="389" spans="1:7" ht="12.75">
      <c r="A389" s="242"/>
      <c r="B389" s="242"/>
      <c r="C389" s="242"/>
      <c r="D389" s="242"/>
      <c r="E389" s="242"/>
    </row>
    <row r="390" spans="1:7" ht="45.95" customHeight="1">
      <c r="A390" s="295" t="s">
        <v>454</v>
      </c>
      <c r="D390" s="438" t="s">
        <v>543</v>
      </c>
      <c r="E390" s="438" t="s">
        <v>544</v>
      </c>
      <c r="F390" s="439">
        <v>46022</v>
      </c>
      <c r="G390" s="439">
        <v>45657</v>
      </c>
    </row>
    <row r="391" spans="1:7" ht="12.75">
      <c r="A391" s="242" t="s">
        <v>545</v>
      </c>
      <c r="D391" s="276" t="s">
        <v>346</v>
      </c>
      <c r="E391" s="574" t="s">
        <v>546</v>
      </c>
      <c r="F391" s="177">
        <v>2423950862.6589994</v>
      </c>
      <c r="G391" s="177">
        <v>3896265440.4158001</v>
      </c>
    </row>
    <row r="392" spans="1:7" ht="12.75">
      <c r="A392" s="242" t="s">
        <v>547</v>
      </c>
      <c r="D392" s="276" t="s">
        <v>346</v>
      </c>
      <c r="E392" s="574" t="s">
        <v>546</v>
      </c>
      <c r="F392" s="177">
        <v>5508975854.3410006</v>
      </c>
      <c r="G392" s="177">
        <v>7443930923.5841999</v>
      </c>
    </row>
    <row r="393" spans="1:7" ht="12.75">
      <c r="A393" s="242" t="s">
        <v>548</v>
      </c>
      <c r="D393" s="276" t="s">
        <v>347</v>
      </c>
      <c r="E393" s="574" t="s">
        <v>341</v>
      </c>
      <c r="F393" s="177">
        <v>5586522</v>
      </c>
      <c r="G393" s="177">
        <v>510598383</v>
      </c>
    </row>
    <row r="394" spans="1:7" ht="12.75">
      <c r="A394" s="242" t="s">
        <v>549</v>
      </c>
      <c r="D394" s="276" t="s">
        <v>347</v>
      </c>
      <c r="E394" s="574" t="s">
        <v>341</v>
      </c>
      <c r="F394" s="177">
        <v>2390286658</v>
      </c>
      <c r="G394" s="148">
        <v>6471265125</v>
      </c>
    </row>
    <row r="395" spans="1:7" ht="12.75">
      <c r="A395" s="242" t="s">
        <v>550</v>
      </c>
      <c r="D395" s="276" t="s">
        <v>346</v>
      </c>
      <c r="E395" s="574" t="s">
        <v>546</v>
      </c>
      <c r="F395" s="177">
        <v>179570000</v>
      </c>
      <c r="G395" s="148">
        <v>337110000</v>
      </c>
    </row>
    <row r="396" spans="1:7" ht="12.75">
      <c r="A396" s="412" t="s">
        <v>551</v>
      </c>
      <c r="B396" s="412"/>
      <c r="C396" s="412"/>
      <c r="D396" s="412"/>
      <c r="E396" s="440"/>
      <c r="F396" s="413">
        <v>10508369897</v>
      </c>
      <c r="G396" s="413">
        <v>18659169872</v>
      </c>
    </row>
    <row r="397" spans="1:7" ht="12.75">
      <c r="A397" s="274"/>
      <c r="D397" s="242"/>
      <c r="E397" s="178"/>
      <c r="F397" s="179"/>
      <c r="G397" s="179"/>
    </row>
    <row r="398" spans="1:7" hidden="1" outlineLevel="1">
      <c r="A398" s="242"/>
      <c r="D398" s="242"/>
      <c r="E398" s="242"/>
      <c r="F398" s="242"/>
      <c r="G398" s="242"/>
    </row>
    <row r="399" spans="1:7" hidden="1" outlineLevel="1">
      <c r="A399" s="242"/>
      <c r="D399" s="242"/>
      <c r="E399" s="242"/>
      <c r="F399" s="242"/>
      <c r="G399" s="242"/>
    </row>
    <row r="400" spans="1:7" ht="45.95" hidden="1" customHeight="1" outlineLevel="1">
      <c r="A400" s="295" t="s">
        <v>552</v>
      </c>
      <c r="D400" s="438" t="s">
        <v>543</v>
      </c>
      <c r="E400" s="438" t="s">
        <v>544</v>
      </c>
      <c r="F400" s="439">
        <v>46022</v>
      </c>
      <c r="G400" s="439">
        <v>45657</v>
      </c>
    </row>
    <row r="401" spans="1:11" hidden="1" outlineLevel="1">
      <c r="A401" s="242" t="s">
        <v>553</v>
      </c>
      <c r="D401" s="276"/>
      <c r="E401" s="176" t="s">
        <v>554</v>
      </c>
      <c r="F401" s="177">
        <v>0</v>
      </c>
      <c r="G401" s="177">
        <v>0</v>
      </c>
    </row>
    <row r="402" spans="1:11" hidden="1" outlineLevel="1">
      <c r="A402" s="242" t="s">
        <v>555</v>
      </c>
      <c r="D402" s="276"/>
      <c r="E402" s="176" t="s">
        <v>554</v>
      </c>
      <c r="F402" s="177">
        <v>0</v>
      </c>
      <c r="G402" s="177">
        <v>0</v>
      </c>
    </row>
    <row r="403" spans="1:11" hidden="1" outlineLevel="1">
      <c r="A403" s="412" t="s">
        <v>551</v>
      </c>
      <c r="B403" s="441"/>
      <c r="C403" s="441"/>
      <c r="D403" s="412"/>
      <c r="E403" s="440"/>
      <c r="F403" s="413">
        <v>0</v>
      </c>
      <c r="G403" s="413">
        <v>0</v>
      </c>
    </row>
    <row r="404" spans="1:11" ht="12.75" collapsed="1"/>
    <row r="405" spans="1:11" ht="12.75">
      <c r="A405" s="402" t="s">
        <v>556</v>
      </c>
      <c r="B405" s="402"/>
      <c r="C405" s="402"/>
      <c r="D405" s="402"/>
      <c r="E405" s="402"/>
      <c r="F405" s="402"/>
      <c r="G405" s="402"/>
    </row>
    <row r="406" spans="1:11" ht="12.75">
      <c r="A406" s="242"/>
      <c r="B406" s="242"/>
      <c r="C406" s="242"/>
      <c r="D406" s="242"/>
      <c r="E406" s="242"/>
      <c r="F406" s="242"/>
      <c r="G406" s="242"/>
      <c r="H406" s="242"/>
      <c r="I406" s="242"/>
      <c r="J406" s="242"/>
      <c r="K406" s="242"/>
    </row>
    <row r="407" spans="1:11" ht="12.75">
      <c r="A407" s="296" t="s">
        <v>454</v>
      </c>
      <c r="B407" s="297"/>
      <c r="C407" s="297"/>
      <c r="D407" s="297"/>
      <c r="E407" s="297"/>
      <c r="F407" s="297"/>
      <c r="G407" s="297"/>
      <c r="H407" s="297"/>
      <c r="I407" s="297"/>
      <c r="J407" s="297"/>
      <c r="K407" s="297"/>
    </row>
    <row r="408" spans="1:11" ht="12.75">
      <c r="C408" s="542">
        <v>2025</v>
      </c>
      <c r="D408" s="542"/>
      <c r="E408" s="542"/>
      <c r="F408" s="542"/>
      <c r="G408" s="542"/>
      <c r="I408" s="542">
        <v>2024</v>
      </c>
      <c r="J408" s="542"/>
      <c r="K408" s="542"/>
    </row>
    <row r="409" spans="1:11" ht="12.75">
      <c r="C409" s="238" t="s">
        <v>557</v>
      </c>
      <c r="D409" s="238" t="s">
        <v>558</v>
      </c>
      <c r="E409" s="238" t="s">
        <v>559</v>
      </c>
      <c r="F409" s="238" t="s">
        <v>560</v>
      </c>
      <c r="G409" s="238" t="s">
        <v>561</v>
      </c>
      <c r="I409" s="238" t="s">
        <v>559</v>
      </c>
      <c r="J409" s="238" t="s">
        <v>560</v>
      </c>
      <c r="K409" s="238" t="s">
        <v>561</v>
      </c>
    </row>
    <row r="410" spans="1:11" ht="12.75">
      <c r="A410" s="298" t="s">
        <v>562</v>
      </c>
    </row>
    <row r="411" spans="1:11" ht="12.75">
      <c r="A411" s="242" t="s">
        <v>563</v>
      </c>
      <c r="C411" s="276" t="s">
        <v>346</v>
      </c>
      <c r="D411" s="242" t="s">
        <v>546</v>
      </c>
      <c r="E411" s="299">
        <v>46221</v>
      </c>
      <c r="F411" s="300">
        <v>16403920900</v>
      </c>
      <c r="G411" s="301" t="s">
        <v>447</v>
      </c>
      <c r="I411" s="299">
        <v>45856</v>
      </c>
      <c r="J411" s="300">
        <v>13219280596</v>
      </c>
      <c r="K411" s="301" t="s">
        <v>447</v>
      </c>
    </row>
    <row r="412" spans="1:11" ht="12.75">
      <c r="A412" s="242" t="s">
        <v>564</v>
      </c>
      <c r="C412" s="276" t="s">
        <v>346</v>
      </c>
      <c r="D412" s="242" t="s">
        <v>546</v>
      </c>
      <c r="E412" s="299">
        <v>46283</v>
      </c>
      <c r="F412" s="300">
        <v>17798000000</v>
      </c>
      <c r="G412" s="301" t="s">
        <v>447</v>
      </c>
      <c r="I412" s="299">
        <v>45926</v>
      </c>
      <c r="J412" s="300">
        <v>17798000000</v>
      </c>
      <c r="K412" s="301" t="s">
        <v>447</v>
      </c>
    </row>
    <row r="413" spans="1:11" ht="12.75">
      <c r="A413" s="242"/>
      <c r="C413" s="276"/>
      <c r="D413" s="242"/>
      <c r="E413" s="299"/>
      <c r="F413" s="300"/>
      <c r="G413" s="301"/>
      <c r="I413" s="299"/>
      <c r="J413" s="300"/>
      <c r="K413" s="301"/>
    </row>
    <row r="414" spans="1:11" ht="12.75">
      <c r="A414" s="274" t="s">
        <v>565</v>
      </c>
      <c r="C414" s="242"/>
      <c r="D414" s="242"/>
      <c r="E414" s="242"/>
      <c r="F414" s="300"/>
      <c r="G414" s="242"/>
      <c r="I414" s="242"/>
      <c r="J414" s="300"/>
      <c r="K414" s="242"/>
    </row>
    <row r="415" spans="1:11" ht="12.75">
      <c r="A415" s="242" t="s">
        <v>566</v>
      </c>
      <c r="C415" s="276" t="s">
        <v>346</v>
      </c>
      <c r="D415" s="242" t="s">
        <v>546</v>
      </c>
      <c r="E415" s="242"/>
      <c r="F415" s="300">
        <v>6092125721</v>
      </c>
      <c r="G415" s="302"/>
      <c r="I415" s="303"/>
      <c r="J415" s="300">
        <v>6371722356.1095886</v>
      </c>
      <c r="K415" s="301"/>
    </row>
    <row r="416" spans="1:11" ht="12.75">
      <c r="A416" s="304" t="s">
        <v>567</v>
      </c>
      <c r="C416" s="305" t="s">
        <v>346</v>
      </c>
      <c r="D416" s="304" t="s">
        <v>546</v>
      </c>
      <c r="E416" s="304"/>
      <c r="F416" s="306">
        <v>-4736613719</v>
      </c>
      <c r="G416" s="307"/>
      <c r="I416" s="308"/>
      <c r="J416" s="306">
        <v>-5125517271</v>
      </c>
      <c r="K416" s="309"/>
    </row>
    <row r="417" spans="1:11" ht="12.75">
      <c r="A417" s="274" t="s">
        <v>568</v>
      </c>
      <c r="C417" s="276"/>
      <c r="D417" s="242" t="s">
        <v>554</v>
      </c>
      <c r="E417" s="242"/>
      <c r="F417" s="310">
        <v>35557432902</v>
      </c>
      <c r="G417" s="242"/>
      <c r="I417" s="242"/>
      <c r="J417" s="310">
        <v>32263485681.109589</v>
      </c>
      <c r="K417" s="242"/>
    </row>
    <row r="418" spans="1:11" ht="12.75">
      <c r="A418" s="242"/>
      <c r="C418" s="242"/>
      <c r="D418" s="242"/>
      <c r="E418" s="242"/>
      <c r="F418" s="242"/>
      <c r="G418" s="242"/>
      <c r="I418" s="242"/>
      <c r="J418" s="242"/>
      <c r="K418" s="242"/>
    </row>
    <row r="419" spans="1:11" ht="12.75">
      <c r="A419" s="274" t="s">
        <v>569</v>
      </c>
      <c r="C419" s="242"/>
      <c r="D419" s="242"/>
      <c r="E419" s="242"/>
      <c r="F419" s="242"/>
      <c r="G419" s="242"/>
      <c r="I419" s="242"/>
      <c r="J419" s="242"/>
      <c r="K419" s="242"/>
    </row>
    <row r="420" spans="1:11" ht="12.75">
      <c r="A420" s="242" t="s">
        <v>570</v>
      </c>
      <c r="C420" s="242"/>
      <c r="D420" s="242"/>
      <c r="E420" s="242"/>
      <c r="F420" s="300">
        <v>9553920900</v>
      </c>
      <c r="G420" s="242"/>
      <c r="I420" s="242"/>
      <c r="J420" s="300">
        <v>6369280596</v>
      </c>
      <c r="K420" s="242"/>
    </row>
    <row r="421" spans="1:11" ht="12.75">
      <c r="A421" s="242" t="s">
        <v>566</v>
      </c>
      <c r="C421" s="242"/>
      <c r="D421" s="242"/>
      <c r="E421" s="242"/>
      <c r="F421" s="300">
        <v>4230063914</v>
      </c>
      <c r="G421" s="242"/>
      <c r="I421" s="242"/>
      <c r="J421" s="300">
        <v>4993559613</v>
      </c>
      <c r="K421" s="242"/>
    </row>
    <row r="422" spans="1:11" ht="12.75">
      <c r="A422" s="242" t="s">
        <v>571</v>
      </c>
      <c r="C422" s="242"/>
      <c r="D422" s="242"/>
      <c r="E422" s="242"/>
      <c r="F422" s="300">
        <v>-4315820570.0917625</v>
      </c>
      <c r="G422" s="242"/>
      <c r="I422" s="242"/>
      <c r="J422" s="300">
        <v>-5049295881.3681488</v>
      </c>
      <c r="K422" s="242"/>
    </row>
    <row r="423" spans="1:11" ht="12.75">
      <c r="A423" s="311" t="s">
        <v>568</v>
      </c>
      <c r="C423" s="312"/>
      <c r="D423" s="313" t="s">
        <v>554</v>
      </c>
      <c r="E423" s="313"/>
      <c r="F423" s="314">
        <v>9468164243.9082375</v>
      </c>
      <c r="G423" s="313"/>
      <c r="I423" s="313"/>
      <c r="J423" s="314">
        <v>6313544327.6318512</v>
      </c>
      <c r="K423" s="313"/>
    </row>
    <row r="424" spans="1:11" ht="12.75">
      <c r="A424" s="274"/>
      <c r="C424" s="276"/>
      <c r="D424" s="242"/>
      <c r="E424" s="242"/>
      <c r="F424" s="310"/>
      <c r="G424" s="242"/>
      <c r="I424" s="242"/>
      <c r="J424" s="310"/>
      <c r="K424" s="242"/>
    </row>
    <row r="425" spans="1:11" ht="12.75">
      <c r="A425" s="412" t="s">
        <v>572</v>
      </c>
      <c r="B425" s="412"/>
      <c r="C425" s="442"/>
      <c r="D425" s="442"/>
      <c r="E425" s="442"/>
      <c r="F425" s="443">
        <v>26089268658.091763</v>
      </c>
      <c r="G425" s="442"/>
      <c r="I425" s="442"/>
      <c r="J425" s="443">
        <v>25949941353.477737</v>
      </c>
      <c r="K425" s="442"/>
    </row>
    <row r="426" spans="1:11" ht="12.75">
      <c r="A426" s="242"/>
      <c r="C426" s="242"/>
      <c r="D426" s="242"/>
      <c r="E426" s="242"/>
      <c r="F426" s="242"/>
      <c r="G426" s="242"/>
      <c r="I426" s="242"/>
      <c r="J426" s="242"/>
      <c r="K426" s="242"/>
    </row>
    <row r="427" spans="1:11" ht="12.75">
      <c r="A427" s="296" t="s">
        <v>552</v>
      </c>
      <c r="B427" s="315"/>
      <c r="C427" s="297"/>
      <c r="D427" s="297"/>
      <c r="E427" s="297"/>
      <c r="F427" s="297"/>
      <c r="G427" s="297"/>
      <c r="H427" s="315"/>
      <c r="I427" s="297"/>
      <c r="J427" s="297"/>
      <c r="K427" s="297"/>
    </row>
    <row r="428" spans="1:11" ht="15" customHeight="1">
      <c r="C428" s="542">
        <v>2025</v>
      </c>
      <c r="D428" s="542"/>
      <c r="E428" s="542"/>
      <c r="F428" s="542"/>
      <c r="G428" s="542"/>
      <c r="I428" s="542">
        <v>2024</v>
      </c>
      <c r="J428" s="542"/>
      <c r="K428" s="542"/>
    </row>
    <row r="429" spans="1:11" ht="12.75">
      <c r="C429" s="238" t="s">
        <v>557</v>
      </c>
      <c r="D429" s="238" t="s">
        <v>558</v>
      </c>
      <c r="E429" s="238" t="s">
        <v>559</v>
      </c>
      <c r="F429" s="238" t="s">
        <v>560</v>
      </c>
      <c r="G429" s="238" t="s">
        <v>561</v>
      </c>
      <c r="I429" s="238" t="s">
        <v>559</v>
      </c>
      <c r="J429" s="238" t="s">
        <v>560</v>
      </c>
      <c r="K429" s="238" t="s">
        <v>561</v>
      </c>
    </row>
    <row r="430" spans="1:11" ht="12.75">
      <c r="A430" s="298" t="s">
        <v>562</v>
      </c>
      <c r="C430" s="225"/>
      <c r="D430" s="225"/>
      <c r="E430" s="225"/>
      <c r="F430" s="225"/>
      <c r="G430" s="225"/>
      <c r="I430" s="225"/>
      <c r="J430" s="225"/>
      <c r="K430" s="225"/>
    </row>
    <row r="431" spans="1:11" ht="12.75">
      <c r="A431" s="242" t="s">
        <v>563</v>
      </c>
      <c r="C431" s="276" t="s">
        <v>346</v>
      </c>
      <c r="D431" s="276" t="s">
        <v>546</v>
      </c>
      <c r="E431" s="299">
        <v>47119</v>
      </c>
      <c r="F431" s="300">
        <v>38215683576</v>
      </c>
      <c r="G431" s="301" t="s">
        <v>573</v>
      </c>
      <c r="I431" s="299">
        <v>47119</v>
      </c>
      <c r="J431" s="300">
        <v>47769604476</v>
      </c>
      <c r="K431" s="301" t="s">
        <v>573</v>
      </c>
    </row>
    <row r="432" spans="1:11" hidden="1" outlineLevel="1">
      <c r="A432" s="242" t="s">
        <v>564</v>
      </c>
      <c r="C432" s="276" t="s">
        <v>346</v>
      </c>
      <c r="D432" s="276" t="s">
        <v>546</v>
      </c>
      <c r="E432" s="316" t="s">
        <v>447</v>
      </c>
      <c r="F432" s="300">
        <v>0</v>
      </c>
      <c r="G432" s="301" t="s">
        <v>447</v>
      </c>
      <c r="I432" s="316" t="s">
        <v>447</v>
      </c>
      <c r="J432" s="300">
        <v>0</v>
      </c>
      <c r="K432" s="301" t="s">
        <v>447</v>
      </c>
    </row>
    <row r="433" spans="1:11" ht="12.75" collapsed="1">
      <c r="A433" s="242"/>
      <c r="C433" s="276"/>
      <c r="D433" s="276"/>
      <c r="E433" s="316"/>
      <c r="F433" s="300"/>
      <c r="G433" s="301"/>
      <c r="I433" s="299"/>
      <c r="J433" s="300"/>
      <c r="K433" s="301"/>
    </row>
    <row r="434" spans="1:11" ht="12.75">
      <c r="A434" s="274" t="s">
        <v>565</v>
      </c>
      <c r="C434" s="276"/>
      <c r="D434" s="276"/>
      <c r="E434" s="242"/>
      <c r="F434" s="300"/>
      <c r="G434" s="242"/>
      <c r="I434" s="242"/>
      <c r="J434" s="300"/>
      <c r="K434" s="242"/>
    </row>
    <row r="435" spans="1:11" ht="12.75">
      <c r="A435" s="242" t="s">
        <v>566</v>
      </c>
      <c r="C435" s="276" t="s">
        <v>346</v>
      </c>
      <c r="D435" s="276" t="s">
        <v>546</v>
      </c>
      <c r="E435" s="242"/>
      <c r="F435" s="300">
        <v>5181846017</v>
      </c>
      <c r="G435" s="302"/>
      <c r="I435" s="303"/>
      <c r="J435" s="300">
        <v>9411909931</v>
      </c>
      <c r="K435" s="301"/>
    </row>
    <row r="436" spans="1:11" ht="12.75">
      <c r="A436" s="304" t="s">
        <v>567</v>
      </c>
      <c r="C436" s="305" t="s">
        <v>346</v>
      </c>
      <c r="D436" s="305" t="s">
        <v>546</v>
      </c>
      <c r="E436" s="304"/>
      <c r="F436" s="306">
        <v>-5286898280</v>
      </c>
      <c r="G436" s="307"/>
      <c r="I436" s="308"/>
      <c r="J436" s="306">
        <v>-9516962194</v>
      </c>
      <c r="K436" s="309"/>
    </row>
    <row r="437" spans="1:11" ht="12.75">
      <c r="A437" s="412" t="s">
        <v>574</v>
      </c>
      <c r="B437" s="412"/>
      <c r="C437" s="442"/>
      <c r="D437" s="442" t="s">
        <v>554</v>
      </c>
      <c r="E437" s="442"/>
      <c r="F437" s="443">
        <v>38110631313</v>
      </c>
      <c r="G437" s="442"/>
      <c r="I437" s="442"/>
      <c r="J437" s="443">
        <v>47664552213</v>
      </c>
      <c r="K437" s="442"/>
    </row>
    <row r="438" spans="1:11" ht="12.75">
      <c r="A438" s="242"/>
      <c r="C438" s="242"/>
      <c r="D438" s="242"/>
      <c r="E438" s="242"/>
      <c r="F438" s="317"/>
      <c r="G438" s="242"/>
      <c r="I438" s="242"/>
      <c r="J438" s="317"/>
      <c r="K438" s="242"/>
    </row>
    <row r="439" spans="1:11" ht="12.75">
      <c r="A439" s="412" t="s">
        <v>575</v>
      </c>
      <c r="B439" s="412"/>
      <c r="C439" s="442"/>
      <c r="D439" s="442"/>
      <c r="E439" s="442"/>
      <c r="F439" s="443">
        <v>73668064215</v>
      </c>
      <c r="G439" s="442"/>
      <c r="I439" s="442"/>
      <c r="J439" s="443">
        <v>79928037894.109589</v>
      </c>
      <c r="K439" s="442"/>
    </row>
    <row r="440" spans="1:11" ht="12.75">
      <c r="A440" s="242"/>
      <c r="C440" s="242"/>
      <c r="D440" s="242"/>
      <c r="E440" s="242"/>
      <c r="F440" s="242"/>
      <c r="G440" s="242"/>
      <c r="I440" s="242"/>
      <c r="J440" s="242"/>
      <c r="K440" s="242"/>
    </row>
    <row r="441" spans="1:11" hidden="1" outlineLevel="1">
      <c r="A441" s="318" t="s">
        <v>576</v>
      </c>
      <c r="C441" s="318"/>
      <c r="D441" s="318"/>
      <c r="E441" s="319" t="s">
        <v>577</v>
      </c>
      <c r="F441" s="320" t="s">
        <v>578</v>
      </c>
      <c r="G441" s="318"/>
      <c r="I441" s="318"/>
      <c r="J441" s="320">
        <v>45657</v>
      </c>
      <c r="K441" s="318"/>
    </row>
    <row r="442" spans="1:11" hidden="1" outlineLevel="1">
      <c r="A442" s="274"/>
      <c r="B442" s="274"/>
      <c r="C442" s="274"/>
      <c r="D442" s="274"/>
      <c r="E442" s="278"/>
      <c r="F442" s="321"/>
      <c r="G442" s="274"/>
      <c r="I442" s="274"/>
      <c r="J442" s="321"/>
      <c r="K442" s="274"/>
    </row>
    <row r="443" spans="1:11" hidden="1" outlineLevel="1">
      <c r="A443" s="322" t="s">
        <v>579</v>
      </c>
      <c r="B443" s="323"/>
      <c r="C443" s="323"/>
      <c r="D443" s="323"/>
      <c r="E443" s="324"/>
      <c r="F443" s="325"/>
      <c r="G443" s="323"/>
      <c r="I443" s="323"/>
      <c r="J443" s="325"/>
      <c r="K443" s="323"/>
    </row>
    <row r="444" spans="1:11" hidden="1" outlineLevel="1">
      <c r="A444" s="180" t="s">
        <v>580</v>
      </c>
      <c r="C444" s="242"/>
      <c r="D444" s="242"/>
      <c r="E444" s="181">
        <v>2110201</v>
      </c>
      <c r="F444" s="300">
        <v>34201920900</v>
      </c>
      <c r="G444" s="242"/>
      <c r="I444" s="242"/>
      <c r="J444" s="300">
        <v>31017280596</v>
      </c>
      <c r="K444" s="242"/>
    </row>
    <row r="445" spans="1:11" hidden="1" outlineLevel="1">
      <c r="A445" s="180" t="s">
        <v>581</v>
      </c>
      <c r="C445" s="242"/>
      <c r="D445" s="242"/>
      <c r="E445" s="181">
        <v>2110202</v>
      </c>
      <c r="F445" s="300">
        <v>6092125721</v>
      </c>
      <c r="G445" s="242"/>
      <c r="I445" s="242"/>
      <c r="J445" s="300">
        <v>6371722356</v>
      </c>
      <c r="K445" s="242"/>
    </row>
    <row r="446" spans="1:11" hidden="1" outlineLevel="1">
      <c r="A446" s="180" t="s">
        <v>582</v>
      </c>
      <c r="C446" s="242"/>
      <c r="D446" s="242"/>
      <c r="E446" s="181" t="s">
        <v>583</v>
      </c>
      <c r="F446" s="300">
        <v>-4736613719</v>
      </c>
      <c r="G446" s="242"/>
      <c r="I446" s="242"/>
      <c r="J446" s="300">
        <v>-5125517271</v>
      </c>
      <c r="K446" s="242"/>
    </row>
    <row r="447" spans="1:11" hidden="1" outlineLevel="1">
      <c r="A447" s="180"/>
      <c r="C447" s="242"/>
      <c r="D447" s="242"/>
      <c r="E447" s="181"/>
      <c r="F447" s="300"/>
      <c r="G447" s="242"/>
      <c r="I447" s="242"/>
      <c r="J447" s="300"/>
      <c r="K447" s="242"/>
    </row>
    <row r="448" spans="1:11" hidden="1" outlineLevel="1">
      <c r="A448" s="180" t="s">
        <v>584</v>
      </c>
      <c r="C448" s="242"/>
      <c r="D448" s="242"/>
      <c r="E448" s="181"/>
      <c r="F448" s="300">
        <v>0</v>
      </c>
      <c r="G448" s="242"/>
      <c r="I448" s="242"/>
      <c r="J448" s="300">
        <v>0</v>
      </c>
      <c r="K448" s="242"/>
    </row>
    <row r="449" spans="1:11" hidden="1" outlineLevel="1">
      <c r="A449" s="180" t="s">
        <v>585</v>
      </c>
      <c r="C449" s="242"/>
      <c r="D449" s="242"/>
      <c r="E449" s="181"/>
      <c r="F449" s="300">
        <v>0</v>
      </c>
      <c r="G449" s="242"/>
      <c r="I449" s="242"/>
      <c r="J449" s="300">
        <v>0.109588623046875</v>
      </c>
      <c r="K449" s="242"/>
    </row>
    <row r="450" spans="1:11" hidden="1" outlineLevel="1">
      <c r="A450" s="180" t="s">
        <v>586</v>
      </c>
      <c r="C450" s="242"/>
      <c r="D450" s="242"/>
      <c r="E450" s="181"/>
      <c r="F450" s="300">
        <v>0</v>
      </c>
      <c r="G450" s="242"/>
      <c r="I450" s="242"/>
      <c r="J450" s="300">
        <v>0</v>
      </c>
      <c r="K450" s="242"/>
    </row>
    <row r="451" spans="1:11" hidden="1" outlineLevel="1">
      <c r="A451" s="182" t="s">
        <v>587</v>
      </c>
      <c r="B451" s="311"/>
      <c r="C451" s="311"/>
      <c r="D451" s="311"/>
      <c r="E451" s="183"/>
      <c r="F451" s="314">
        <v>0</v>
      </c>
      <c r="G451" s="311"/>
      <c r="I451" s="183"/>
      <c r="J451" s="314">
        <v>0.109588623046875</v>
      </c>
      <c r="K451" s="311"/>
    </row>
    <row r="452" spans="1:11" hidden="1" outlineLevel="1">
      <c r="A452" s="274"/>
      <c r="C452" s="274"/>
      <c r="D452" s="274"/>
      <c r="E452" s="278"/>
      <c r="F452" s="321"/>
      <c r="G452" s="274"/>
      <c r="I452" s="274"/>
      <c r="J452" s="321"/>
      <c r="K452" s="274"/>
    </row>
    <row r="453" spans="1:11" hidden="1" outlineLevel="1">
      <c r="A453" s="322" t="s">
        <v>588</v>
      </c>
      <c r="B453" s="323"/>
      <c r="C453" s="323"/>
      <c r="D453" s="323"/>
      <c r="E453" s="324"/>
      <c r="F453" s="325"/>
      <c r="G453" s="323"/>
      <c r="I453" s="323"/>
      <c r="J453" s="325"/>
      <c r="K453" s="323"/>
    </row>
    <row r="454" spans="1:11" hidden="1" outlineLevel="1">
      <c r="A454" s="180"/>
      <c r="C454" s="242"/>
      <c r="D454" s="242"/>
      <c r="E454" s="181"/>
      <c r="F454" s="300"/>
      <c r="G454" s="242"/>
      <c r="I454" s="242"/>
      <c r="J454" s="300"/>
      <c r="K454" s="242"/>
    </row>
    <row r="455" spans="1:11" hidden="1" outlineLevel="1">
      <c r="A455" s="180" t="s">
        <v>589</v>
      </c>
      <c r="C455" s="242"/>
      <c r="D455" s="242"/>
      <c r="E455" s="181">
        <v>2220101</v>
      </c>
      <c r="F455" s="300">
        <v>38215683576</v>
      </c>
      <c r="G455" s="242"/>
      <c r="I455" s="242"/>
      <c r="J455" s="300">
        <v>47769604476</v>
      </c>
      <c r="K455" s="242"/>
    </row>
    <row r="456" spans="1:11" hidden="1" outlineLevel="1">
      <c r="A456" s="180" t="s">
        <v>590</v>
      </c>
      <c r="C456" s="242"/>
      <c r="D456" s="242"/>
      <c r="E456" s="181">
        <v>2220102</v>
      </c>
      <c r="F456" s="300">
        <v>5181846017</v>
      </c>
      <c r="G456" s="242"/>
      <c r="I456" s="242"/>
      <c r="J456" s="300">
        <v>9411909931</v>
      </c>
      <c r="K456" s="242"/>
    </row>
    <row r="457" spans="1:11" hidden="1" outlineLevel="1">
      <c r="A457" s="180" t="s">
        <v>591</v>
      </c>
      <c r="C457" s="242"/>
      <c r="D457" s="242"/>
      <c r="E457" s="181" t="s">
        <v>583</v>
      </c>
      <c r="F457" s="300">
        <v>-5286898280</v>
      </c>
      <c r="G457" s="242"/>
      <c r="I457" s="242"/>
      <c r="J457" s="300">
        <v>-9516962194</v>
      </c>
      <c r="K457" s="242"/>
    </row>
    <row r="458" spans="1:11" hidden="1" outlineLevel="1">
      <c r="A458" s="242"/>
      <c r="C458" s="242"/>
      <c r="D458" s="242"/>
      <c r="E458" s="242"/>
      <c r="F458" s="300"/>
      <c r="G458" s="242"/>
      <c r="I458" s="242"/>
      <c r="J458" s="300"/>
      <c r="K458" s="242"/>
    </row>
    <row r="459" spans="1:11" hidden="1" outlineLevel="1">
      <c r="A459" s="180" t="s">
        <v>584</v>
      </c>
      <c r="C459" s="242"/>
      <c r="D459" s="242"/>
      <c r="E459" s="181"/>
      <c r="F459" s="300">
        <v>0</v>
      </c>
      <c r="G459" s="242"/>
      <c r="I459" s="242"/>
      <c r="J459" s="300">
        <v>0</v>
      </c>
      <c r="K459" s="242"/>
    </row>
    <row r="460" spans="1:11" hidden="1" outlineLevel="1">
      <c r="A460" s="180" t="s">
        <v>585</v>
      </c>
      <c r="C460" s="242"/>
      <c r="D460" s="242"/>
      <c r="E460" s="181"/>
      <c r="F460" s="300">
        <v>0</v>
      </c>
      <c r="G460" s="242"/>
      <c r="I460" s="242"/>
      <c r="J460" s="300">
        <v>0</v>
      </c>
      <c r="K460" s="242"/>
    </row>
    <row r="461" spans="1:11" hidden="1" outlineLevel="1">
      <c r="A461" s="180" t="s">
        <v>586</v>
      </c>
      <c r="C461" s="242"/>
      <c r="D461" s="242"/>
      <c r="E461" s="181"/>
      <c r="F461" s="300">
        <v>0</v>
      </c>
      <c r="G461" s="242"/>
      <c r="I461" s="242"/>
      <c r="J461" s="300">
        <v>0</v>
      </c>
      <c r="K461" s="242"/>
    </row>
    <row r="462" spans="1:11" hidden="1" outlineLevel="1">
      <c r="A462" s="182" t="s">
        <v>592</v>
      </c>
      <c r="B462" s="311"/>
      <c r="C462" s="311"/>
      <c r="D462" s="311"/>
      <c r="E462" s="183"/>
      <c r="F462" s="314">
        <v>0</v>
      </c>
      <c r="G462" s="311"/>
      <c r="I462" s="183"/>
      <c r="J462" s="314">
        <v>0</v>
      </c>
      <c r="K462" s="311"/>
    </row>
    <row r="463" spans="1:11" hidden="1" outlineLevel="1">
      <c r="A463" s="242"/>
      <c r="C463" s="242"/>
      <c r="D463" s="242"/>
      <c r="E463" s="242"/>
      <c r="F463" s="242"/>
      <c r="G463" s="242"/>
      <c r="I463" s="242"/>
      <c r="J463" s="242"/>
      <c r="K463" s="242"/>
    </row>
    <row r="464" spans="1:11" hidden="1" outlineLevel="1">
      <c r="A464" s="242"/>
      <c r="B464" s="242"/>
      <c r="C464" s="242"/>
      <c r="D464" s="242"/>
      <c r="E464" s="242"/>
      <c r="F464" s="242"/>
      <c r="G464" s="242"/>
      <c r="I464" s="242"/>
      <c r="J464" s="242"/>
      <c r="K464" s="242"/>
    </row>
    <row r="465" spans="1:12" hidden="1" outlineLevel="1">
      <c r="A465" s="182" t="s">
        <v>593</v>
      </c>
      <c r="B465" s="311"/>
      <c r="C465" s="311"/>
      <c r="D465" s="311"/>
      <c r="E465" s="183"/>
      <c r="F465" s="314">
        <v>0</v>
      </c>
      <c r="G465" s="311"/>
      <c r="I465" s="183"/>
      <c r="J465" s="314">
        <v>0.109588623046875</v>
      </c>
      <c r="K465" s="311"/>
    </row>
    <row r="466" spans="1:12" hidden="1" outlineLevel="1">
      <c r="A466" s="242"/>
      <c r="B466" s="242"/>
      <c r="C466" s="242"/>
      <c r="D466" s="242"/>
      <c r="E466" s="242"/>
      <c r="F466" s="242"/>
      <c r="G466" s="242"/>
      <c r="H466" s="242"/>
      <c r="I466" s="242"/>
      <c r="J466" s="242"/>
      <c r="K466" s="242"/>
      <c r="L466" s="242"/>
    </row>
    <row r="467" spans="1:12" ht="12.75" collapsed="1"/>
    <row r="468" spans="1:12" ht="12.75">
      <c r="A468" s="402" t="s">
        <v>594</v>
      </c>
      <c r="B468" s="402"/>
      <c r="C468" s="402"/>
      <c r="D468" s="402"/>
      <c r="E468" s="402"/>
      <c r="F468" s="402"/>
      <c r="G468" s="402"/>
    </row>
    <row r="469" spans="1:12" ht="12.75">
      <c r="A469" s="242"/>
      <c r="F469" s="543" t="s">
        <v>535</v>
      </c>
      <c r="G469" s="544"/>
    </row>
    <row r="470" spans="1:12" ht="12.75">
      <c r="A470" s="292" t="s">
        <v>128</v>
      </c>
      <c r="F470" s="411">
        <v>46022</v>
      </c>
      <c r="G470" s="411">
        <v>45657</v>
      </c>
    </row>
    <row r="471" spans="1:12" hidden="1" outlineLevel="1">
      <c r="A471" s="286" t="s">
        <v>124</v>
      </c>
      <c r="F471" s="300">
        <v>0</v>
      </c>
      <c r="G471" s="300">
        <v>0</v>
      </c>
    </row>
    <row r="472" spans="1:12" ht="12.75" collapsed="1">
      <c r="A472" s="287" t="s">
        <v>595</v>
      </c>
      <c r="F472" s="300">
        <v>9553920900</v>
      </c>
      <c r="G472" s="300">
        <v>6369280596</v>
      </c>
    </row>
    <row r="473" spans="1:12" hidden="1" outlineLevel="1">
      <c r="A473" s="287" t="s">
        <v>596</v>
      </c>
      <c r="F473" s="300">
        <v>0</v>
      </c>
      <c r="G473" s="300">
        <v>0</v>
      </c>
    </row>
    <row r="474" spans="1:12" ht="12.75" collapsed="1">
      <c r="A474" s="287" t="s">
        <v>597</v>
      </c>
      <c r="F474" s="300">
        <v>4230063914</v>
      </c>
      <c r="G474" s="300">
        <v>4993559613</v>
      </c>
    </row>
    <row r="475" spans="1:12" hidden="1" outlineLevel="1">
      <c r="A475" s="287" t="s">
        <v>598</v>
      </c>
      <c r="F475" s="300">
        <v>0</v>
      </c>
      <c r="G475" s="300">
        <v>0</v>
      </c>
    </row>
    <row r="476" spans="1:12" ht="12.75" collapsed="1">
      <c r="A476" s="326" t="s">
        <v>571</v>
      </c>
      <c r="F476" s="300">
        <v>-4315820570.0917625</v>
      </c>
      <c r="G476" s="300">
        <v>-5049295881.3681488</v>
      </c>
    </row>
    <row r="477" spans="1:12" ht="12.75">
      <c r="A477" s="412" t="s">
        <v>533</v>
      </c>
      <c r="B477" s="412"/>
      <c r="C477" s="412"/>
      <c r="D477" s="412"/>
      <c r="E477" s="412"/>
      <c r="F477" s="443">
        <v>9468164243.9082375</v>
      </c>
      <c r="G477" s="443">
        <v>6313544327.6318512</v>
      </c>
    </row>
    <row r="478" spans="1:12" ht="12.75"/>
    <row r="479" spans="1:12" ht="12.75"/>
    <row r="480" spans="1:12" ht="12.75">
      <c r="A480" s="402" t="s">
        <v>599</v>
      </c>
      <c r="B480" s="402"/>
      <c r="C480" s="402"/>
      <c r="D480" s="402"/>
      <c r="E480" s="402"/>
      <c r="F480" s="402"/>
      <c r="G480" s="402"/>
    </row>
    <row r="481" spans="1:7" ht="12.75">
      <c r="A481" s="242"/>
      <c r="B481" s="242"/>
      <c r="C481" s="242"/>
    </row>
    <row r="482" spans="1:7" ht="12.75">
      <c r="A482" s="242"/>
      <c r="F482" s="543" t="s">
        <v>535</v>
      </c>
      <c r="G482" s="544"/>
    </row>
    <row r="483" spans="1:7" ht="12.75">
      <c r="A483" s="292" t="s">
        <v>130</v>
      </c>
      <c r="F483" s="411">
        <v>46022</v>
      </c>
      <c r="G483" s="411">
        <v>45657</v>
      </c>
    </row>
    <row r="484" spans="1:7" hidden="1" outlineLevel="1">
      <c r="A484" s="242" t="s">
        <v>600</v>
      </c>
      <c r="F484" s="148">
        <v>0</v>
      </c>
      <c r="G484" s="148">
        <v>0</v>
      </c>
    </row>
    <row r="485" spans="1:7" ht="12.75" collapsed="1">
      <c r="A485" s="242" t="s">
        <v>601</v>
      </c>
      <c r="F485" s="148">
        <v>139154075</v>
      </c>
      <c r="G485" s="148">
        <v>142974538</v>
      </c>
    </row>
    <row r="486" spans="1:7" hidden="1" outlineLevel="1">
      <c r="A486" s="242" t="s">
        <v>602</v>
      </c>
      <c r="F486" s="148">
        <v>0</v>
      </c>
      <c r="G486" s="148">
        <v>0</v>
      </c>
    </row>
    <row r="487" spans="1:7" hidden="1" outlineLevel="1">
      <c r="A487" s="242" t="s">
        <v>603</v>
      </c>
      <c r="F487" s="148">
        <v>0</v>
      </c>
      <c r="G487" s="148">
        <v>0</v>
      </c>
    </row>
    <row r="488" spans="1:7" ht="12.75" collapsed="1">
      <c r="A488" s="412" t="s">
        <v>318</v>
      </c>
      <c r="B488" s="412"/>
      <c r="C488" s="412"/>
      <c r="D488" s="412"/>
      <c r="E488" s="412"/>
      <c r="F488" s="413">
        <v>139154075</v>
      </c>
      <c r="G488" s="413">
        <v>142974538</v>
      </c>
    </row>
    <row r="489" spans="1:7" ht="12.75">
      <c r="A489" s="242"/>
      <c r="B489" s="242"/>
      <c r="C489" s="242"/>
    </row>
    <row r="491" spans="1:7" ht="12.75">
      <c r="A491" s="402" t="s">
        <v>604</v>
      </c>
      <c r="B491" s="402"/>
      <c r="C491" s="402"/>
      <c r="D491" s="402"/>
      <c r="E491" s="402"/>
      <c r="F491" s="402"/>
      <c r="G491" s="402"/>
    </row>
    <row r="492" spans="1:7" ht="12.75">
      <c r="A492" s="277"/>
      <c r="B492" s="277"/>
      <c r="C492" s="277"/>
    </row>
    <row r="493" spans="1:7" ht="12.75">
      <c r="A493" s="242"/>
      <c r="F493" s="543" t="s">
        <v>396</v>
      </c>
      <c r="G493" s="544"/>
    </row>
    <row r="494" spans="1:7" ht="12.75">
      <c r="A494" s="292" t="s">
        <v>132</v>
      </c>
      <c r="F494" s="411">
        <v>46022</v>
      </c>
      <c r="G494" s="411">
        <v>45657</v>
      </c>
    </row>
    <row r="495" spans="1:7" ht="12.75">
      <c r="A495" s="242" t="s">
        <v>605</v>
      </c>
      <c r="F495" s="148">
        <v>502773797</v>
      </c>
      <c r="G495" s="148">
        <v>0</v>
      </c>
    </row>
    <row r="496" spans="1:7" ht="12.75">
      <c r="A496" s="242" t="s">
        <v>606</v>
      </c>
      <c r="F496" s="148">
        <v>37188151</v>
      </c>
      <c r="G496" s="148">
        <v>0</v>
      </c>
    </row>
    <row r="497" spans="1:7" hidden="1" outlineLevel="1">
      <c r="A497" s="242" t="s">
        <v>607</v>
      </c>
      <c r="F497" s="148">
        <v>0</v>
      </c>
      <c r="G497" s="148">
        <v>0</v>
      </c>
    </row>
    <row r="498" spans="1:7" ht="12.75" collapsed="1">
      <c r="A498" s="412" t="s">
        <v>318</v>
      </c>
      <c r="B498" s="412"/>
      <c r="C498" s="412"/>
      <c r="D498" s="412"/>
      <c r="E498" s="412"/>
      <c r="F498" s="413">
        <v>539961948</v>
      </c>
      <c r="G498" s="413">
        <v>0</v>
      </c>
    </row>
    <row r="501" spans="1:7" ht="12.75">
      <c r="A501" s="402" t="s">
        <v>608</v>
      </c>
      <c r="B501" s="402"/>
      <c r="C501" s="402"/>
      <c r="D501" s="402"/>
      <c r="E501" s="402"/>
      <c r="F501" s="402"/>
      <c r="G501" s="402"/>
    </row>
    <row r="502" spans="1:7" ht="12.75">
      <c r="A502" s="277"/>
      <c r="B502" s="277"/>
      <c r="C502" s="277"/>
    </row>
    <row r="503" spans="1:7" ht="12.75">
      <c r="A503" s="242"/>
      <c r="F503" s="543" t="s">
        <v>396</v>
      </c>
      <c r="G503" s="544"/>
    </row>
    <row r="504" spans="1:7" ht="12.75">
      <c r="A504" s="292" t="s">
        <v>609</v>
      </c>
      <c r="F504" s="411">
        <v>46022</v>
      </c>
      <c r="G504" s="411">
        <v>45657</v>
      </c>
    </row>
    <row r="505" spans="1:7" ht="12.75">
      <c r="A505" s="242" t="s">
        <v>220</v>
      </c>
      <c r="F505" s="148">
        <v>2170728793</v>
      </c>
      <c r="G505" s="148">
        <v>0</v>
      </c>
    </row>
    <row r="506" spans="1:7" hidden="1" outlineLevel="1">
      <c r="A506" s="242" t="s">
        <v>603</v>
      </c>
      <c r="F506" s="148">
        <v>0</v>
      </c>
      <c r="G506" s="148">
        <v>0</v>
      </c>
    </row>
    <row r="507" spans="1:7" ht="12.75" collapsed="1">
      <c r="A507" s="412" t="s">
        <v>318</v>
      </c>
      <c r="B507" s="412"/>
      <c r="C507" s="412"/>
      <c r="D507" s="412"/>
      <c r="E507" s="412"/>
      <c r="F507" s="413">
        <v>2170728793</v>
      </c>
      <c r="G507" s="413">
        <v>0</v>
      </c>
    </row>
    <row r="508" spans="1:7" ht="12.75"/>
    <row r="509" spans="1:7" ht="12.75"/>
    <row r="510" spans="1:7" ht="12.75">
      <c r="A510" s="402" t="s">
        <v>610</v>
      </c>
      <c r="B510" s="402"/>
      <c r="C510" s="402"/>
      <c r="D510" s="402"/>
      <c r="E510" s="402"/>
      <c r="F510" s="402"/>
      <c r="G510" s="402"/>
    </row>
    <row r="511" spans="1:7" ht="12.75">
      <c r="A511" s="242"/>
      <c r="B511" s="242"/>
      <c r="C511" s="242"/>
    </row>
    <row r="512" spans="1:7" ht="12.75">
      <c r="A512" s="242"/>
      <c r="F512" s="543" t="s">
        <v>535</v>
      </c>
      <c r="G512" s="544"/>
    </row>
    <row r="513" spans="1:7" ht="12.75">
      <c r="A513" s="221" t="s">
        <v>134</v>
      </c>
      <c r="F513" s="411">
        <v>46022</v>
      </c>
      <c r="G513" s="411">
        <v>45657</v>
      </c>
    </row>
    <row r="514" spans="1:7" ht="12.75">
      <c r="A514" s="242" t="s">
        <v>611</v>
      </c>
      <c r="F514" s="148">
        <v>166202407</v>
      </c>
      <c r="G514" s="148">
        <v>404253346</v>
      </c>
    </row>
    <row r="515" spans="1:7" ht="12.75">
      <c r="A515" s="242" t="s">
        <v>612</v>
      </c>
      <c r="F515" s="148">
        <v>0</v>
      </c>
      <c r="G515" s="148">
        <v>2300000</v>
      </c>
    </row>
    <row r="516" spans="1:7" hidden="1" outlineLevel="1">
      <c r="A516" s="235" t="s">
        <v>613</v>
      </c>
      <c r="F516" s="148">
        <v>0</v>
      </c>
      <c r="G516" s="148">
        <v>0</v>
      </c>
    </row>
    <row r="517" spans="1:7" hidden="1" outlineLevel="1">
      <c r="A517" s="235" t="s">
        <v>614</v>
      </c>
      <c r="F517" s="148">
        <v>0</v>
      </c>
      <c r="G517" s="148">
        <v>0</v>
      </c>
    </row>
    <row r="518" spans="1:7" hidden="1" outlineLevel="1">
      <c r="A518" s="235" t="s">
        <v>615</v>
      </c>
      <c r="F518" s="148">
        <v>0</v>
      </c>
      <c r="G518" s="148">
        <v>0</v>
      </c>
    </row>
    <row r="519" spans="1:7" hidden="1" outlineLevel="1">
      <c r="A519" s="235" t="s">
        <v>616</v>
      </c>
      <c r="F519" s="148">
        <v>0</v>
      </c>
      <c r="G519" s="148">
        <v>0</v>
      </c>
    </row>
    <row r="520" spans="1:7" ht="12.75" collapsed="1">
      <c r="A520" s="412" t="s">
        <v>318</v>
      </c>
      <c r="B520" s="412"/>
      <c r="C520" s="412"/>
      <c r="D520" s="412"/>
      <c r="E520" s="412"/>
      <c r="F520" s="413">
        <v>166202407</v>
      </c>
      <c r="G520" s="413">
        <v>406553346</v>
      </c>
    </row>
    <row r="523" spans="1:7" ht="12.75"/>
    <row r="524" spans="1:7" ht="12.75">
      <c r="A524" s="402" t="s">
        <v>617</v>
      </c>
      <c r="B524" s="402"/>
      <c r="C524" s="402"/>
      <c r="D524" s="402"/>
      <c r="E524" s="402"/>
      <c r="F524" s="402"/>
      <c r="G524" s="402"/>
    </row>
    <row r="525" spans="1:7" ht="12.75">
      <c r="A525" s="545"/>
      <c r="B525" s="545"/>
      <c r="C525" s="242"/>
    </row>
    <row r="526" spans="1:7" ht="12.75">
      <c r="A526" s="242"/>
      <c r="F526" s="543" t="s">
        <v>535</v>
      </c>
      <c r="G526" s="544"/>
    </row>
    <row r="527" spans="1:7" ht="12.75">
      <c r="A527" s="184" t="s">
        <v>454</v>
      </c>
      <c r="F527" s="411">
        <v>46022</v>
      </c>
      <c r="G527" s="411">
        <v>45657</v>
      </c>
    </row>
    <row r="528" spans="1:7" ht="12.75">
      <c r="A528" s="185" t="s">
        <v>618</v>
      </c>
      <c r="F528" s="148">
        <v>0</v>
      </c>
      <c r="G528" s="148">
        <v>0</v>
      </c>
    </row>
    <row r="529" spans="1:7" ht="12.75">
      <c r="A529" s="185" t="s">
        <v>619</v>
      </c>
      <c r="F529" s="148">
        <v>0</v>
      </c>
      <c r="G529" s="148">
        <v>0</v>
      </c>
    </row>
    <row r="530" spans="1:7" ht="12.75">
      <c r="A530" s="242" t="s">
        <v>620</v>
      </c>
      <c r="F530" s="148">
        <v>0</v>
      </c>
      <c r="G530" s="148">
        <v>0</v>
      </c>
    </row>
    <row r="531" spans="1:7" ht="12.75">
      <c r="A531" s="242" t="s">
        <v>621</v>
      </c>
      <c r="F531" s="148">
        <v>0</v>
      </c>
      <c r="G531" s="148">
        <v>0</v>
      </c>
    </row>
    <row r="532" spans="1:7" ht="12.75">
      <c r="A532" s="185" t="s">
        <v>622</v>
      </c>
      <c r="F532" s="148">
        <v>0</v>
      </c>
      <c r="G532" s="148">
        <v>0</v>
      </c>
    </row>
    <row r="533" spans="1:7" ht="12.75">
      <c r="A533" s="412" t="s">
        <v>318</v>
      </c>
      <c r="B533" s="412"/>
      <c r="C533" s="412"/>
      <c r="D533" s="412"/>
      <c r="E533" s="412"/>
      <c r="F533" s="413">
        <v>0</v>
      </c>
      <c r="G533" s="413">
        <v>0</v>
      </c>
    </row>
    <row r="534" spans="1:7" ht="12.75">
      <c r="A534" s="186"/>
      <c r="F534" s="328"/>
      <c r="G534" s="187"/>
    </row>
    <row r="535" spans="1:7" ht="12.75">
      <c r="A535" s="184" t="s">
        <v>552</v>
      </c>
      <c r="F535" s="411">
        <v>46022</v>
      </c>
      <c r="G535" s="411">
        <v>45657</v>
      </c>
    </row>
    <row r="536" spans="1:7" ht="12.75">
      <c r="A536" s="185" t="s">
        <v>609</v>
      </c>
      <c r="F536" s="148">
        <v>0</v>
      </c>
      <c r="G536" s="148">
        <v>0</v>
      </c>
    </row>
    <row r="537" spans="1:7" ht="12.75">
      <c r="A537" s="185" t="s">
        <v>623</v>
      </c>
      <c r="F537" s="148">
        <v>0</v>
      </c>
      <c r="G537" s="148">
        <v>0</v>
      </c>
    </row>
    <row r="538" spans="1:7" ht="12.75">
      <c r="A538" s="185" t="s">
        <v>624</v>
      </c>
      <c r="F538" s="148">
        <v>0</v>
      </c>
      <c r="G538" s="148">
        <v>0</v>
      </c>
    </row>
    <row r="539" spans="1:7" ht="12.75">
      <c r="A539" s="185" t="s">
        <v>625</v>
      </c>
      <c r="F539" s="148">
        <v>0</v>
      </c>
      <c r="G539" s="148">
        <v>0</v>
      </c>
    </row>
    <row r="540" spans="1:7" ht="12.75">
      <c r="A540" s="242" t="s">
        <v>626</v>
      </c>
      <c r="F540" s="148">
        <v>0</v>
      </c>
      <c r="G540" s="148">
        <v>0</v>
      </c>
    </row>
    <row r="541" spans="1:7" ht="12.75">
      <c r="A541" s="242" t="s">
        <v>621</v>
      </c>
      <c r="F541" s="148">
        <v>0</v>
      </c>
      <c r="G541" s="148">
        <v>0</v>
      </c>
    </row>
    <row r="542" spans="1:7" ht="12.75">
      <c r="A542" s="412" t="s">
        <v>318</v>
      </c>
      <c r="B542" s="412"/>
      <c r="C542" s="412"/>
      <c r="D542" s="412"/>
      <c r="E542" s="412"/>
      <c r="F542" s="413">
        <v>0</v>
      </c>
      <c r="G542" s="413">
        <v>0</v>
      </c>
    </row>
    <row r="543" spans="1:7" ht="12.75">
      <c r="A543" s="242"/>
      <c r="B543" s="242"/>
      <c r="C543" s="242"/>
    </row>
    <row r="544" spans="1:7" ht="12.75"/>
    <row r="545" spans="1:10" ht="12.75">
      <c r="A545" s="402" t="s">
        <v>627</v>
      </c>
      <c r="B545" s="402"/>
      <c r="C545" s="402"/>
      <c r="D545" s="402"/>
      <c r="E545" s="402"/>
      <c r="F545" s="402"/>
      <c r="G545" s="402"/>
    </row>
    <row r="546" spans="1:10" ht="12.75">
      <c r="A546" s="329"/>
      <c r="B546" s="329"/>
      <c r="C546" s="329"/>
      <c r="D546" s="329"/>
      <c r="E546" s="329"/>
      <c r="F546" s="329"/>
    </row>
    <row r="547" spans="1:10" ht="12.75">
      <c r="A547" s="327"/>
      <c r="B547" s="327"/>
      <c r="C547" s="242"/>
      <c r="D547" s="327"/>
      <c r="F547" s="543" t="s">
        <v>535</v>
      </c>
      <c r="G547" s="544"/>
    </row>
    <row r="548" spans="1:10" ht="12.75">
      <c r="A548" s="242"/>
      <c r="B548" s="242"/>
      <c r="C548" s="242"/>
      <c r="D548" s="242"/>
      <c r="F548" s="444">
        <v>46022</v>
      </c>
      <c r="G548" s="444">
        <v>45657</v>
      </c>
    </row>
    <row r="549" spans="1:10" ht="12.75">
      <c r="A549" s="330" t="s">
        <v>628</v>
      </c>
      <c r="B549" s="313"/>
      <c r="C549" s="313"/>
      <c r="D549" s="313"/>
      <c r="E549" s="227"/>
      <c r="F549" s="189">
        <v>145000000000</v>
      </c>
      <c r="G549" s="190">
        <v>100000000000</v>
      </c>
    </row>
    <row r="550" spans="1:10" ht="12.75">
      <c r="A550" s="331" t="s">
        <v>629</v>
      </c>
      <c r="B550" s="242"/>
      <c r="C550" s="242"/>
      <c r="D550" s="242"/>
      <c r="F550" s="191">
        <v>145000000000</v>
      </c>
      <c r="G550" s="192">
        <v>100000000000</v>
      </c>
    </row>
    <row r="551" spans="1:10" ht="12.75">
      <c r="A551" s="331" t="s">
        <v>630</v>
      </c>
      <c r="B551" s="242"/>
      <c r="C551" s="242"/>
      <c r="D551" s="242"/>
      <c r="F551" s="191">
        <v>144330000000</v>
      </c>
      <c r="G551" s="192">
        <v>93214000000</v>
      </c>
    </row>
    <row r="552" spans="1:10" ht="12.75">
      <c r="A552" s="331" t="s">
        <v>631</v>
      </c>
      <c r="B552" s="242"/>
      <c r="C552" s="242"/>
      <c r="D552" s="242"/>
      <c r="E552" s="368"/>
      <c r="F552" s="191">
        <v>144330</v>
      </c>
      <c r="G552" s="192">
        <v>93214</v>
      </c>
    </row>
    <row r="553" spans="1:10" ht="12.75">
      <c r="A553" s="332" t="s">
        <v>632</v>
      </c>
      <c r="B553" s="242"/>
      <c r="C553" s="242"/>
      <c r="D553" s="242"/>
      <c r="F553" s="191">
        <v>1000000</v>
      </c>
      <c r="G553" s="192">
        <v>1000000</v>
      </c>
    </row>
    <row r="554" spans="1:10" ht="12.75">
      <c r="A554" s="447" t="s">
        <v>318</v>
      </c>
      <c r="B554" s="448"/>
      <c r="C554" s="448"/>
      <c r="D554" s="448"/>
      <c r="E554" s="448"/>
      <c r="F554" s="445">
        <v>144330000000</v>
      </c>
      <c r="G554" s="446">
        <v>93214000000</v>
      </c>
    </row>
    <row r="555" spans="1:10" ht="12.75">
      <c r="A555" s="242"/>
      <c r="B555" s="242"/>
      <c r="C555" s="242"/>
      <c r="D555" s="242"/>
      <c r="E555" s="242"/>
      <c r="F555" s="242"/>
    </row>
    <row r="556" spans="1:10" ht="12.75">
      <c r="D556" s="546" t="s">
        <v>633</v>
      </c>
      <c r="E556" s="547"/>
      <c r="F556" s="548"/>
      <c r="H556" s="546" t="s">
        <v>634</v>
      </c>
      <c r="I556" s="547"/>
      <c r="J556" s="548"/>
    </row>
    <row r="557" spans="1:10" ht="24">
      <c r="A557" s="449" t="s">
        <v>62</v>
      </c>
      <c r="B557" s="450"/>
      <c r="C557" s="451"/>
      <c r="D557" s="408" t="s">
        <v>635</v>
      </c>
      <c r="E557" s="451" t="s">
        <v>636</v>
      </c>
      <c r="F557" s="451" t="s">
        <v>637</v>
      </c>
      <c r="H557" s="408" t="s">
        <v>635</v>
      </c>
      <c r="I557" s="451" t="s">
        <v>636</v>
      </c>
      <c r="J557" s="451" t="s">
        <v>637</v>
      </c>
    </row>
    <row r="558" spans="1:10" ht="12.75">
      <c r="A558" s="331" t="s">
        <v>68</v>
      </c>
      <c r="B558" s="242"/>
      <c r="C558" s="230"/>
      <c r="D558" s="193">
        <v>29940</v>
      </c>
      <c r="E558" s="333">
        <v>0.20744128039908544</v>
      </c>
      <c r="F558" s="194">
        <v>29940000000</v>
      </c>
      <c r="H558" s="192">
        <v>15010</v>
      </c>
      <c r="I558" s="333">
        <v>0.16102731349368121</v>
      </c>
      <c r="J558" s="194">
        <v>15010000000</v>
      </c>
    </row>
    <row r="559" spans="1:10" ht="12.75">
      <c r="A559" s="331" t="s">
        <v>70</v>
      </c>
      <c r="B559" s="242"/>
      <c r="C559" s="230"/>
      <c r="D559" s="193">
        <v>24569</v>
      </c>
      <c r="E559" s="333">
        <v>0.17022794983717868</v>
      </c>
      <c r="F559" s="194">
        <v>24569000000</v>
      </c>
      <c r="H559" s="192">
        <v>1000</v>
      </c>
      <c r="I559" s="333">
        <v>1.0728002231424463E-2</v>
      </c>
      <c r="J559" s="194">
        <v>1000000000</v>
      </c>
    </row>
    <row r="560" spans="1:10" ht="12.75">
      <c r="A560" s="331" t="s">
        <v>71</v>
      </c>
      <c r="B560" s="242"/>
      <c r="C560" s="230"/>
      <c r="D560" s="193">
        <v>24119</v>
      </c>
      <c r="E560" s="333">
        <v>0.16711009492136078</v>
      </c>
      <c r="F560" s="194">
        <v>24119000000</v>
      </c>
      <c r="H560" s="192">
        <v>23460</v>
      </c>
      <c r="I560" s="333">
        <v>0.25167893234921795</v>
      </c>
      <c r="J560" s="194">
        <v>23460000000</v>
      </c>
    </row>
    <row r="561" spans="1:10" ht="12.75">
      <c r="A561" s="222" t="s">
        <v>72</v>
      </c>
      <c r="C561" s="230"/>
      <c r="D561" s="194">
        <v>19623</v>
      </c>
      <c r="E561" s="333">
        <v>0.13595926002909997</v>
      </c>
      <c r="F561" s="194">
        <v>19623000000</v>
      </c>
      <c r="H561" s="192">
        <v>0</v>
      </c>
      <c r="I561" s="333">
        <v>0</v>
      </c>
      <c r="J561" s="194">
        <v>0</v>
      </c>
    </row>
    <row r="562" spans="1:10" ht="12.75">
      <c r="A562" s="331" t="s">
        <v>73</v>
      </c>
      <c r="B562" s="242"/>
      <c r="C562" s="230"/>
      <c r="D562" s="193">
        <v>14602</v>
      </c>
      <c r="E562" s="333">
        <v>0.10117092773505162</v>
      </c>
      <c r="F562" s="194">
        <v>14602000000</v>
      </c>
      <c r="H562" s="192">
        <v>0</v>
      </c>
      <c r="I562" s="333">
        <v>0</v>
      </c>
      <c r="J562" s="194">
        <v>0</v>
      </c>
    </row>
    <row r="563" spans="1:10" ht="12.75">
      <c r="A563" s="331" t="s">
        <v>74</v>
      </c>
      <c r="B563" s="242"/>
      <c r="C563" s="230"/>
      <c r="D563" s="194">
        <v>8200</v>
      </c>
      <c r="E563" s="333">
        <v>5.6814245132682045E-2</v>
      </c>
      <c r="F563" s="194">
        <v>8200000000</v>
      </c>
      <c r="H563" s="192">
        <v>0</v>
      </c>
      <c r="I563" s="333">
        <v>0</v>
      </c>
      <c r="J563" s="194">
        <v>0</v>
      </c>
    </row>
    <row r="564" spans="1:10" ht="12.75">
      <c r="A564" s="331" t="s">
        <v>75</v>
      </c>
      <c r="B564" s="242"/>
      <c r="C564" s="230"/>
      <c r="D564" s="193">
        <v>6369</v>
      </c>
      <c r="E564" s="333">
        <v>4.4128039908542922E-2</v>
      </c>
      <c r="F564" s="194">
        <v>6369000000</v>
      </c>
      <c r="H564" s="192">
        <v>6220</v>
      </c>
      <c r="I564" s="333">
        <v>6.6728173879460173E-2</v>
      </c>
      <c r="J564" s="194">
        <v>6220000000</v>
      </c>
    </row>
    <row r="565" spans="1:10" ht="12.75">
      <c r="A565" s="331" t="s">
        <v>76</v>
      </c>
      <c r="B565" s="242"/>
      <c r="C565" s="230"/>
      <c r="D565" s="193">
        <v>6250</v>
      </c>
      <c r="E565" s="333">
        <v>4.3303540497471073E-2</v>
      </c>
      <c r="F565" s="194">
        <v>6250000000</v>
      </c>
      <c r="H565" s="192">
        <v>6250</v>
      </c>
      <c r="I565" s="333">
        <v>6.7050013946402906E-2</v>
      </c>
      <c r="J565" s="194">
        <v>6250000000</v>
      </c>
    </row>
    <row r="566" spans="1:10" ht="12.75">
      <c r="A566" s="331" t="s">
        <v>77</v>
      </c>
      <c r="B566" s="242"/>
      <c r="C566" s="230"/>
      <c r="D566" s="193">
        <v>5303</v>
      </c>
      <c r="E566" s="333">
        <v>3.6742188041294255E-2</v>
      </c>
      <c r="F566" s="194">
        <v>5303000000</v>
      </c>
      <c r="H566" s="192">
        <v>5109</v>
      </c>
      <c r="I566" s="333">
        <v>5.4809363400347588E-2</v>
      </c>
      <c r="J566" s="194">
        <v>5109000000</v>
      </c>
    </row>
    <row r="567" spans="1:10" ht="12.75">
      <c r="A567" s="331" t="s">
        <v>78</v>
      </c>
      <c r="B567" s="242"/>
      <c r="C567" s="230"/>
      <c r="D567" s="193">
        <v>2586</v>
      </c>
      <c r="E567" s="333">
        <v>1.7917272916233632E-2</v>
      </c>
      <c r="F567" s="194">
        <v>2586000000</v>
      </c>
      <c r="H567" s="192">
        <v>2586</v>
      </c>
      <c r="I567" s="333">
        <v>2.7742613770463664E-2</v>
      </c>
      <c r="J567" s="194">
        <v>2586000000</v>
      </c>
    </row>
    <row r="568" spans="1:10" ht="12.75">
      <c r="A568" s="331" t="s">
        <v>79</v>
      </c>
      <c r="B568" s="242"/>
      <c r="C568" s="230"/>
      <c r="D568" s="193">
        <v>2000</v>
      </c>
      <c r="E568" s="333">
        <v>1.3857132959190744E-2</v>
      </c>
      <c r="F568" s="194">
        <v>2000000000</v>
      </c>
      <c r="H568" s="192">
        <v>2000</v>
      </c>
      <c r="I568" s="333">
        <v>2.1456004462848927E-2</v>
      </c>
      <c r="J568" s="194">
        <v>2000000000</v>
      </c>
    </row>
    <row r="569" spans="1:10" ht="12.75">
      <c r="A569" s="331" t="s">
        <v>80</v>
      </c>
      <c r="B569" s="242"/>
      <c r="C569" s="230"/>
      <c r="D569" s="193">
        <v>769</v>
      </c>
      <c r="E569" s="333">
        <v>5.3280676228088407E-3</v>
      </c>
      <c r="F569" s="194">
        <v>769000000</v>
      </c>
      <c r="H569" s="192">
        <v>400</v>
      </c>
      <c r="I569" s="333">
        <v>4.2912008925697857E-3</v>
      </c>
      <c r="J569" s="194">
        <v>400000000</v>
      </c>
    </row>
    <row r="570" spans="1:10" ht="12.75">
      <c r="A570" s="331" t="s">
        <v>638</v>
      </c>
      <c r="B570" s="242"/>
      <c r="C570" s="230"/>
      <c r="D570" s="194">
        <v>0</v>
      </c>
      <c r="E570" s="333">
        <v>0</v>
      </c>
      <c r="F570" s="194">
        <v>0</v>
      </c>
      <c r="H570" s="192">
        <v>23569</v>
      </c>
      <c r="I570" s="333">
        <v>0.25284828459244318</v>
      </c>
      <c r="J570" s="194">
        <v>23569000000</v>
      </c>
    </row>
    <row r="571" spans="1:10" ht="12.75">
      <c r="A571" s="331" t="s">
        <v>639</v>
      </c>
      <c r="B571" s="242"/>
      <c r="C571" s="230"/>
      <c r="D571" s="194">
        <v>0</v>
      </c>
      <c r="E571" s="333">
        <v>0</v>
      </c>
      <c r="F571" s="194">
        <v>0</v>
      </c>
      <c r="H571" s="192">
        <v>7610</v>
      </c>
      <c r="I571" s="333">
        <v>8.1640096981140178E-2</v>
      </c>
      <c r="J571" s="194">
        <v>7610000000</v>
      </c>
    </row>
    <row r="572" spans="1:10" ht="12.75">
      <c r="A572" s="456" t="s">
        <v>318</v>
      </c>
      <c r="B572" s="448"/>
      <c r="C572" s="455"/>
      <c r="D572" s="453">
        <v>144330</v>
      </c>
      <c r="E572" s="454">
        <v>1.0000000000000002</v>
      </c>
      <c r="F572" s="453">
        <v>144330000000</v>
      </c>
      <c r="H572" s="446">
        <v>93214</v>
      </c>
      <c r="I572" s="452">
        <v>0.99999999999999978</v>
      </c>
      <c r="J572" s="446">
        <v>93214000000</v>
      </c>
    </row>
    <row r="573" spans="1:10" ht="12.75">
      <c r="A573" s="242"/>
      <c r="B573" s="242"/>
      <c r="C573" s="242"/>
      <c r="D573" s="242"/>
      <c r="E573" s="242"/>
      <c r="F573" s="242"/>
    </row>
    <row r="574" spans="1:10" ht="12.75"/>
    <row r="575" spans="1:10" ht="12.75">
      <c r="A575" s="402" t="s">
        <v>640</v>
      </c>
      <c r="B575" s="402"/>
      <c r="C575" s="402"/>
      <c r="D575" s="402"/>
      <c r="E575" s="402"/>
      <c r="F575" s="402"/>
      <c r="G575" s="402"/>
    </row>
    <row r="576" spans="1:10" ht="12.75">
      <c r="A576" s="329"/>
      <c r="F576" s="543" t="s">
        <v>535</v>
      </c>
      <c r="G576" s="544"/>
    </row>
    <row r="577" spans="1:7" ht="12.75">
      <c r="A577" s="457" t="s">
        <v>62</v>
      </c>
      <c r="B577" s="458"/>
      <c r="C577" s="458"/>
      <c r="D577" s="458"/>
      <c r="E577" s="458"/>
      <c r="F577" s="459">
        <v>46022</v>
      </c>
      <c r="G577" s="460">
        <v>45657</v>
      </c>
    </row>
    <row r="578" spans="1:7" ht="12.75">
      <c r="A578" s="331" t="s">
        <v>68</v>
      </c>
      <c r="F578" s="192">
        <v>207921839</v>
      </c>
      <c r="G578" s="194">
        <v>15137921839</v>
      </c>
    </row>
    <row r="579" spans="1:7" ht="12.75">
      <c r="A579" s="331" t="s">
        <v>73</v>
      </c>
      <c r="F579" s="192">
        <v>870357</v>
      </c>
      <c r="G579" s="194">
        <v>0</v>
      </c>
    </row>
    <row r="580" spans="1:7" ht="12.75">
      <c r="A580" s="331" t="s">
        <v>641</v>
      </c>
      <c r="F580" s="192">
        <v>759944</v>
      </c>
      <c r="G580" s="194">
        <v>8394395845</v>
      </c>
    </row>
    <row r="581" spans="1:7" ht="12.75">
      <c r="A581" s="331" t="s">
        <v>642</v>
      </c>
      <c r="F581" s="192">
        <v>596687</v>
      </c>
      <c r="G581" s="194">
        <v>149596687</v>
      </c>
    </row>
    <row r="582" spans="1:7" ht="12.75">
      <c r="A582" s="331" t="s">
        <v>78</v>
      </c>
      <c r="F582" s="192">
        <v>407385</v>
      </c>
      <c r="G582" s="194">
        <v>407385</v>
      </c>
    </row>
    <row r="583" spans="1:7" ht="12.75">
      <c r="A583" s="331" t="s">
        <v>71</v>
      </c>
      <c r="F583" s="192">
        <v>319680</v>
      </c>
      <c r="G583" s="194">
        <v>659319680</v>
      </c>
    </row>
    <row r="584" spans="1:7" ht="12.75">
      <c r="A584" s="331" t="s">
        <v>80</v>
      </c>
      <c r="F584" s="192">
        <v>211439</v>
      </c>
      <c r="G584" s="194">
        <v>1329113439</v>
      </c>
    </row>
    <row r="585" spans="1:7" ht="12.75">
      <c r="A585" s="331" t="s">
        <v>77</v>
      </c>
      <c r="F585" s="192">
        <v>25598</v>
      </c>
      <c r="G585" s="194">
        <v>389697</v>
      </c>
    </row>
    <row r="586" spans="1:7" ht="12.75">
      <c r="A586" s="331" t="s">
        <v>643</v>
      </c>
      <c r="F586" s="192">
        <v>1060</v>
      </c>
      <c r="G586" s="194">
        <v>19623001060</v>
      </c>
    </row>
    <row r="587" spans="1:7" ht="12.75">
      <c r="A587" s="331" t="s">
        <v>644</v>
      </c>
      <c r="F587" s="192">
        <v>0</v>
      </c>
      <c r="G587" s="194">
        <v>2091008357</v>
      </c>
    </row>
    <row r="588" spans="1:7" ht="12.75">
      <c r="A588" s="456" t="s">
        <v>318</v>
      </c>
      <c r="B588" s="461"/>
      <c r="C588" s="461"/>
      <c r="D588" s="461"/>
      <c r="E588" s="461"/>
      <c r="F588" s="446">
        <v>211113989</v>
      </c>
      <c r="G588" s="453">
        <v>47385153989</v>
      </c>
    </row>
    <row r="589" spans="1:7" ht="12.75"/>
    <row r="590" spans="1:7" ht="12.75"/>
    <row r="591" spans="1:7" ht="12.75">
      <c r="A591" s="402" t="s">
        <v>645</v>
      </c>
      <c r="B591" s="402"/>
      <c r="C591" s="402"/>
      <c r="D591" s="402"/>
      <c r="E591" s="402"/>
      <c r="F591" s="402"/>
      <c r="G591" s="402"/>
    </row>
    <row r="592" spans="1:7" ht="12.75">
      <c r="A592" s="185"/>
      <c r="B592" s="185"/>
      <c r="C592" s="185"/>
      <c r="D592" s="185"/>
      <c r="E592" s="185"/>
      <c r="F592" s="185"/>
    </row>
    <row r="593" spans="1:7" ht="12.75">
      <c r="A593" s="185"/>
      <c r="D593" s="185"/>
      <c r="E593" s="185"/>
      <c r="F593" s="552" t="s">
        <v>535</v>
      </c>
      <c r="G593" s="552"/>
    </row>
    <row r="594" spans="1:7" ht="12.75">
      <c r="A594" s="185"/>
      <c r="D594" s="185"/>
      <c r="E594" s="185"/>
      <c r="F594" s="411">
        <v>46022</v>
      </c>
      <c r="G594" s="411">
        <v>45657</v>
      </c>
    </row>
    <row r="595" spans="1:7" ht="12.75">
      <c r="A595" s="185"/>
      <c r="B595" s="185"/>
      <c r="C595" s="185"/>
      <c r="D595" s="185"/>
      <c r="E595" s="185"/>
      <c r="F595" s="185"/>
    </row>
    <row r="596" spans="1:7" ht="12.75">
      <c r="A596" s="195" t="s">
        <v>646</v>
      </c>
      <c r="D596" s="185"/>
      <c r="E596" s="185"/>
      <c r="F596" s="196">
        <v>93631603</v>
      </c>
      <c r="G596" s="196">
        <v>93631603</v>
      </c>
    </row>
    <row r="597" spans="1:7" ht="12.75">
      <c r="A597" s="197"/>
      <c r="B597" s="185"/>
      <c r="C597" s="185"/>
      <c r="D597" s="185"/>
      <c r="E597" s="185"/>
      <c r="F597" s="185"/>
    </row>
    <row r="598" spans="1:7" ht="102.95" customHeight="1">
      <c r="A598" s="549" t="s">
        <v>647</v>
      </c>
      <c r="B598" s="550"/>
      <c r="C598" s="550"/>
      <c r="D598" s="550"/>
      <c r="E598" s="550"/>
      <c r="F598" s="550"/>
      <c r="G598" s="551"/>
    </row>
    <row r="599" spans="1:7" ht="12.75">
      <c r="A599" s="197"/>
      <c r="B599" s="185"/>
      <c r="C599" s="185"/>
      <c r="D599" s="185"/>
      <c r="E599" s="185"/>
      <c r="F599" s="185"/>
    </row>
    <row r="600" spans="1:7" ht="12.75">
      <c r="A600" s="195" t="s">
        <v>648</v>
      </c>
      <c r="D600" s="185"/>
      <c r="E600" s="185"/>
      <c r="F600" s="196">
        <v>62274777865</v>
      </c>
      <c r="G600" s="196">
        <v>0</v>
      </c>
    </row>
    <row r="601" spans="1:7" ht="12.75">
      <c r="A601" s="197"/>
      <c r="B601" s="185"/>
      <c r="C601" s="185"/>
      <c r="D601" s="185"/>
      <c r="E601" s="185"/>
      <c r="F601" s="185"/>
    </row>
    <row r="602" spans="1:7" ht="41.1" customHeight="1">
      <c r="A602" s="553" t="s">
        <v>649</v>
      </c>
      <c r="B602" s="550"/>
      <c r="C602" s="550"/>
      <c r="D602" s="550"/>
      <c r="E602" s="550"/>
      <c r="F602" s="554"/>
      <c r="G602" s="555"/>
    </row>
    <row r="603" spans="1:7" ht="12.75">
      <c r="A603" s="198"/>
      <c r="B603" s="199"/>
      <c r="C603" s="199"/>
      <c r="D603" s="199"/>
      <c r="E603" s="199"/>
      <c r="F603" s="198"/>
      <c r="G603" s="198"/>
    </row>
    <row r="604" spans="1:7" ht="12.75">
      <c r="A604" s="195" t="s">
        <v>650</v>
      </c>
      <c r="D604" s="185"/>
      <c r="E604" s="185"/>
      <c r="F604" s="196">
        <v>242468642</v>
      </c>
      <c r="G604" s="196">
        <v>237119222</v>
      </c>
    </row>
    <row r="605" spans="1:7" ht="12.75">
      <c r="A605" s="197"/>
      <c r="B605" s="185"/>
      <c r="C605" s="185"/>
      <c r="D605" s="185"/>
      <c r="E605" s="185"/>
      <c r="F605" s="185"/>
    </row>
    <row r="606" spans="1:7" ht="45" customHeight="1">
      <c r="A606" s="549" t="s">
        <v>651</v>
      </c>
      <c r="B606" s="550"/>
      <c r="C606" s="550"/>
      <c r="D606" s="550"/>
      <c r="E606" s="550"/>
      <c r="F606" s="550"/>
      <c r="G606" s="551"/>
    </row>
    <row r="607" spans="1:7" ht="12.75">
      <c r="A607" s="197"/>
      <c r="B607" s="185"/>
      <c r="C607" s="185"/>
      <c r="D607" s="185"/>
      <c r="E607" s="185"/>
      <c r="F607" s="185"/>
    </row>
    <row r="608" spans="1:7" ht="12.75">
      <c r="A608" s="195" t="s">
        <v>652</v>
      </c>
      <c r="D608" s="185"/>
      <c r="E608" s="185"/>
      <c r="F608" s="196">
        <v>0</v>
      </c>
      <c r="G608" s="196">
        <v>0</v>
      </c>
    </row>
    <row r="609" spans="1:7" ht="12.75">
      <c r="A609" s="197"/>
      <c r="B609" s="185"/>
      <c r="C609" s="185"/>
      <c r="D609" s="185"/>
      <c r="E609" s="185"/>
      <c r="F609" s="185"/>
    </row>
    <row r="610" spans="1:7" ht="14.1" customHeight="1">
      <c r="A610" s="549" t="s">
        <v>31</v>
      </c>
      <c r="B610" s="550"/>
      <c r="C610" s="550"/>
      <c r="D610" s="550"/>
      <c r="E610" s="550"/>
      <c r="F610" s="550"/>
      <c r="G610" s="551"/>
    </row>
    <row r="611" spans="1:7" ht="12.75">
      <c r="A611" s="197"/>
      <c r="B611" s="185"/>
      <c r="C611" s="185"/>
      <c r="D611" s="185"/>
      <c r="E611" s="185"/>
      <c r="F611" s="185"/>
    </row>
    <row r="612" spans="1:7" ht="12.75">
      <c r="A612" s="195" t="s">
        <v>653</v>
      </c>
      <c r="D612" s="185"/>
      <c r="E612" s="185"/>
      <c r="F612" s="196">
        <v>0</v>
      </c>
      <c r="G612" s="196">
        <v>0</v>
      </c>
    </row>
    <row r="613" spans="1:7" ht="12.75">
      <c r="A613" s="185"/>
      <c r="B613" s="185"/>
      <c r="C613" s="185"/>
      <c r="D613" s="185"/>
      <c r="E613" s="185"/>
      <c r="F613" s="185"/>
    </row>
    <row r="614" spans="1:7" ht="14.1" customHeight="1">
      <c r="A614" s="549" t="s">
        <v>31</v>
      </c>
      <c r="B614" s="550"/>
      <c r="C614" s="550"/>
      <c r="D614" s="550"/>
      <c r="E614" s="550"/>
      <c r="F614" s="550"/>
      <c r="G614" s="551"/>
    </row>
    <row r="615" spans="1:7" ht="12.75">
      <c r="A615" s="185"/>
      <c r="B615" s="185"/>
      <c r="C615" s="185"/>
      <c r="D615" s="185"/>
      <c r="E615" s="185"/>
      <c r="F615" s="185"/>
    </row>
    <row r="617" spans="1:7" ht="12.75">
      <c r="A617" s="402" t="s">
        <v>654</v>
      </c>
      <c r="B617" s="402"/>
      <c r="C617" s="402"/>
      <c r="D617" s="402"/>
      <c r="E617" s="402"/>
      <c r="F617" s="402"/>
      <c r="G617" s="402"/>
    </row>
    <row r="618" spans="1:7" ht="12.75">
      <c r="A618" s="242"/>
      <c r="B618" s="242"/>
      <c r="C618" s="242"/>
    </row>
    <row r="619" spans="1:7" ht="12.75">
      <c r="A619" s="242"/>
      <c r="F619" s="541" t="s">
        <v>396</v>
      </c>
      <c r="G619" s="541"/>
    </row>
    <row r="620" spans="1:7" ht="12.75">
      <c r="A620" s="242"/>
      <c r="F620" s="411">
        <v>46022</v>
      </c>
      <c r="G620" s="411">
        <v>45657</v>
      </c>
    </row>
    <row r="621" spans="1:7" ht="12.75">
      <c r="A621" s="274" t="s">
        <v>147</v>
      </c>
      <c r="F621" s="177">
        <v>0</v>
      </c>
      <c r="G621" s="177">
        <v>0</v>
      </c>
    </row>
    <row r="622" spans="1:7" ht="12.75"/>
    <row r="623" spans="1:7" ht="12.75"/>
    <row r="624" spans="1:7" ht="12.75"/>
    <row r="625" spans="1:7" ht="12.75">
      <c r="A625" s="402" t="s">
        <v>655</v>
      </c>
      <c r="B625" s="402"/>
      <c r="C625" s="402"/>
      <c r="D625" s="402"/>
      <c r="E625" s="402"/>
      <c r="F625" s="402"/>
      <c r="G625" s="402"/>
    </row>
    <row r="626" spans="1:7" ht="50.1" customHeight="1">
      <c r="A626" s="508" t="s">
        <v>656</v>
      </c>
      <c r="B626" s="513"/>
      <c r="C626" s="513"/>
      <c r="D626" s="513"/>
      <c r="E626" s="513"/>
      <c r="F626" s="513"/>
      <c r="G626" s="513"/>
    </row>
    <row r="627" spans="1:7" ht="12.75">
      <c r="A627" s="242"/>
      <c r="F627" s="541" t="s">
        <v>535</v>
      </c>
      <c r="G627" s="541"/>
    </row>
    <row r="628" spans="1:7" ht="12.75">
      <c r="A628" s="274"/>
      <c r="F628" s="411">
        <v>46022</v>
      </c>
      <c r="G628" s="411">
        <v>45657</v>
      </c>
    </row>
    <row r="629" spans="1:7" ht="12.75">
      <c r="A629" s="242" t="s">
        <v>657</v>
      </c>
      <c r="F629" s="200">
        <v>-813516214</v>
      </c>
      <c r="G629" s="200">
        <v>-920504616</v>
      </c>
    </row>
    <row r="630" spans="1:7" ht="12.75">
      <c r="A630" s="242" t="s">
        <v>658</v>
      </c>
      <c r="F630" s="200">
        <v>-29461446720</v>
      </c>
      <c r="G630" s="200">
        <v>0</v>
      </c>
    </row>
    <row r="631" spans="1:7" ht="12.75">
      <c r="A631" s="242" t="s">
        <v>659</v>
      </c>
      <c r="F631" s="200">
        <v>5990405759</v>
      </c>
      <c r="G631" s="200">
        <v>106988402</v>
      </c>
    </row>
    <row r="632" spans="1:7" ht="12.75">
      <c r="A632" s="412" t="s">
        <v>523</v>
      </c>
      <c r="B632" s="441"/>
      <c r="C632" s="441"/>
      <c r="D632" s="441"/>
      <c r="E632" s="441"/>
      <c r="F632" s="462">
        <v>-24284557175</v>
      </c>
      <c r="G632" s="462">
        <v>-813516214</v>
      </c>
    </row>
    <row r="633" spans="1:7" ht="12.75">
      <c r="A633" s="242"/>
      <c r="F633" s="242"/>
      <c r="G633" s="242"/>
    </row>
    <row r="634" spans="1:7" hidden="1" outlineLevel="1">
      <c r="A634" s="318" t="s">
        <v>660</v>
      </c>
      <c r="F634" s="334">
        <v>46022</v>
      </c>
      <c r="G634" s="334">
        <v>45657</v>
      </c>
    </row>
    <row r="635" spans="1:7" hidden="1" outlineLevel="1">
      <c r="A635" s="242" t="s">
        <v>661</v>
      </c>
      <c r="F635" s="200">
        <v>-29461446720</v>
      </c>
      <c r="G635" s="200">
        <v>99267159</v>
      </c>
    </row>
    <row r="636" spans="1:7" hidden="1" outlineLevel="1">
      <c r="A636" s="142" t="s">
        <v>662</v>
      </c>
      <c r="F636" s="200">
        <v>0</v>
      </c>
      <c r="G636" s="200">
        <v>0</v>
      </c>
    </row>
    <row r="637" spans="1:7" hidden="1" outlineLevel="1">
      <c r="A637" s="242" t="s">
        <v>663</v>
      </c>
      <c r="F637" s="200">
        <v>290087101</v>
      </c>
      <c r="G637" s="200">
        <v>290087101</v>
      </c>
    </row>
    <row r="638" spans="1:7" hidden="1" outlineLevel="1">
      <c r="A638" s="242" t="s">
        <v>664</v>
      </c>
      <c r="F638" s="200">
        <v>-3142853680</v>
      </c>
      <c r="G638" s="200">
        <v>-3142853680</v>
      </c>
    </row>
    <row r="639" spans="1:7" hidden="1" outlineLevel="1">
      <c r="A639" s="242" t="s">
        <v>665</v>
      </c>
      <c r="F639" s="200">
        <v>-3168323390</v>
      </c>
      <c r="G639" s="200">
        <v>-3168323390</v>
      </c>
    </row>
    <row r="640" spans="1:7" hidden="1" outlineLevel="1">
      <c r="A640" s="242" t="s">
        <v>666</v>
      </c>
      <c r="F640" s="200">
        <v>358200906</v>
      </c>
      <c r="G640" s="200">
        <v>358200906</v>
      </c>
    </row>
    <row r="641" spans="1:7" hidden="1" outlineLevel="1">
      <c r="A641" s="242" t="s">
        <v>667</v>
      </c>
      <c r="F641" s="200">
        <v>3235926689</v>
      </c>
      <c r="G641" s="200">
        <v>3235926689</v>
      </c>
    </row>
    <row r="642" spans="1:7" hidden="1" outlineLevel="1">
      <c r="A642" s="242" t="s">
        <v>668</v>
      </c>
      <c r="F642" s="200">
        <v>659694400</v>
      </c>
      <c r="G642" s="200">
        <v>659694400</v>
      </c>
    </row>
    <row r="643" spans="1:7" hidden="1" outlineLevel="1">
      <c r="A643" s="242" t="s">
        <v>669</v>
      </c>
      <c r="F643" s="200">
        <v>747496199</v>
      </c>
      <c r="G643" s="200">
        <v>747496199</v>
      </c>
    </row>
    <row r="644" spans="1:7" hidden="1" outlineLevel="1">
      <c r="A644" s="242" t="s">
        <v>670</v>
      </c>
      <c r="F644" s="200">
        <v>99267159</v>
      </c>
      <c r="G644" s="200">
        <v>0</v>
      </c>
    </row>
    <row r="645" spans="1:7" hidden="1" outlineLevel="1">
      <c r="A645" s="242" t="s">
        <v>671</v>
      </c>
      <c r="F645" s="200">
        <v>106988402</v>
      </c>
      <c r="G645" s="200">
        <v>106988402</v>
      </c>
    </row>
    <row r="646" spans="1:7" hidden="1" outlineLevel="1">
      <c r="A646" s="242" t="s">
        <v>672</v>
      </c>
      <c r="F646" s="200">
        <v>0</v>
      </c>
      <c r="G646" s="222">
        <v>0</v>
      </c>
    </row>
    <row r="647" spans="1:7" hidden="1" outlineLevel="1"/>
    <row r="648" spans="1:7" ht="15" customHeight="1" collapsed="1"/>
    <row r="650" spans="1:7" ht="12.75">
      <c r="A650" s="402" t="s">
        <v>673</v>
      </c>
      <c r="B650" s="402"/>
      <c r="C650" s="402"/>
      <c r="D650" s="402"/>
      <c r="E650" s="402"/>
      <c r="F650" s="402"/>
      <c r="G650" s="402"/>
    </row>
    <row r="651" spans="1:7" ht="12.75">
      <c r="A651" s="242"/>
      <c r="B651" s="242"/>
      <c r="C651" s="242"/>
    </row>
    <row r="652" spans="1:7" ht="15" customHeight="1">
      <c r="A652" s="242"/>
      <c r="F652" s="541" t="s">
        <v>396</v>
      </c>
      <c r="G652" s="541"/>
    </row>
    <row r="653" spans="1:7" ht="12.75">
      <c r="A653" s="274"/>
      <c r="F653" s="411">
        <v>46022</v>
      </c>
      <c r="G653" s="411">
        <v>45657</v>
      </c>
    </row>
    <row r="654" spans="1:7" ht="12.75">
      <c r="A654" s="242" t="s">
        <v>674</v>
      </c>
      <c r="F654" s="196">
        <v>0</v>
      </c>
      <c r="G654" s="196">
        <v>0</v>
      </c>
    </row>
    <row r="655" spans="1:7" ht="12.75">
      <c r="A655" s="412" t="s">
        <v>318</v>
      </c>
      <c r="B655" s="441"/>
      <c r="C655" s="441"/>
      <c r="D655" s="441"/>
      <c r="E655" s="441"/>
      <c r="F655" s="462">
        <v>0</v>
      </c>
      <c r="G655" s="462">
        <v>0</v>
      </c>
    </row>
    <row r="656" spans="1:7" ht="12.75"/>
    <row r="659" spans="1:7" ht="12.75">
      <c r="A659" s="402" t="s">
        <v>675</v>
      </c>
      <c r="B659" s="402"/>
      <c r="C659" s="402"/>
      <c r="D659" s="402"/>
      <c r="E659" s="402"/>
      <c r="F659" s="402"/>
      <c r="G659" s="402"/>
    </row>
    <row r="660" spans="1:7" ht="12.75">
      <c r="A660" s="242"/>
      <c r="B660" s="242"/>
      <c r="C660" s="242"/>
    </row>
    <row r="661" spans="1:7" ht="12.75">
      <c r="A661" s="335"/>
      <c r="F661" s="541" t="s">
        <v>396</v>
      </c>
      <c r="G661" s="541"/>
    </row>
    <row r="662" spans="1:7" ht="12.75">
      <c r="A662" s="335"/>
      <c r="F662" s="411">
        <v>46022</v>
      </c>
      <c r="G662" s="411">
        <v>45657</v>
      </c>
    </row>
    <row r="663" spans="1:7" ht="12.75">
      <c r="A663" s="242" t="s">
        <v>676</v>
      </c>
      <c r="F663" s="200">
        <v>108969043166</v>
      </c>
      <c r="G663" s="200">
        <v>53972351579</v>
      </c>
    </row>
    <row r="664" spans="1:7" ht="12.75">
      <c r="A664" s="242" t="s">
        <v>677</v>
      </c>
      <c r="F664" s="200">
        <v>1111356888</v>
      </c>
      <c r="G664" s="200">
        <v>48535131590</v>
      </c>
    </row>
    <row r="665" spans="1:7" ht="12.75">
      <c r="A665" s="242" t="s">
        <v>678</v>
      </c>
      <c r="F665" s="200">
        <v>609833563</v>
      </c>
      <c r="G665" s="200">
        <v>8562149267</v>
      </c>
    </row>
    <row r="666" spans="1:7" hidden="1" outlineLevel="1">
      <c r="A666" s="242" t="s">
        <v>679</v>
      </c>
      <c r="F666" s="200">
        <v>0</v>
      </c>
      <c r="G666" s="200">
        <v>0</v>
      </c>
    </row>
    <row r="667" spans="1:7" ht="12.75" collapsed="1">
      <c r="A667" s="412" t="s">
        <v>318</v>
      </c>
      <c r="B667" s="412"/>
      <c r="C667" s="412"/>
      <c r="D667" s="412"/>
      <c r="E667" s="412"/>
      <c r="F667" s="462">
        <v>110690233617</v>
      </c>
      <c r="G667" s="462">
        <v>111069632436</v>
      </c>
    </row>
    <row r="668" spans="1:7" ht="12.75"/>
    <row r="669" spans="1:7" ht="12.75"/>
    <row r="670" spans="1:7" ht="12.75"/>
    <row r="671" spans="1:7" ht="12.75">
      <c r="A671" s="402" t="s">
        <v>680</v>
      </c>
      <c r="B671" s="402"/>
      <c r="C671" s="402"/>
      <c r="D671" s="402"/>
      <c r="E671" s="402"/>
      <c r="F671" s="402"/>
      <c r="G671" s="402"/>
    </row>
    <row r="672" spans="1:7" ht="12.75">
      <c r="A672" s="242"/>
      <c r="B672" s="242"/>
      <c r="C672" s="242"/>
    </row>
    <row r="673" spans="1:11" ht="12.75">
      <c r="A673" s="335"/>
      <c r="F673" s="541" t="s">
        <v>396</v>
      </c>
      <c r="G673" s="541"/>
    </row>
    <row r="674" spans="1:11" ht="12.75">
      <c r="A674" s="242"/>
      <c r="F674" s="411">
        <v>46022</v>
      </c>
      <c r="G674" s="411">
        <v>45657</v>
      </c>
    </row>
    <row r="675" spans="1:11" ht="12.75">
      <c r="A675" s="242" t="s">
        <v>681</v>
      </c>
      <c r="F675" s="200">
        <v>80315428840</v>
      </c>
      <c r="G675" s="200">
        <v>35673400248</v>
      </c>
      <c r="H675" s="441"/>
    </row>
    <row r="676" spans="1:11" ht="12.75">
      <c r="A676" s="242" t="s">
        <v>682</v>
      </c>
      <c r="F676" s="200">
        <v>3696619962</v>
      </c>
      <c r="G676" s="200">
        <v>47620142364</v>
      </c>
    </row>
    <row r="677" spans="1:11" ht="12.75">
      <c r="A677" s="242" t="s">
        <v>683</v>
      </c>
      <c r="F677" s="200">
        <v>6784053936</v>
      </c>
      <c r="G677" s="200">
        <v>10706084745</v>
      </c>
    </row>
    <row r="678" spans="1:11" hidden="1" outlineLevel="1">
      <c r="A678" s="242" t="s">
        <v>684</v>
      </c>
      <c r="F678" s="200">
        <v>0</v>
      </c>
      <c r="G678" s="200">
        <v>0</v>
      </c>
    </row>
    <row r="679" spans="1:11" ht="12.75" collapsed="1">
      <c r="A679" s="412" t="s">
        <v>685</v>
      </c>
      <c r="B679" s="412"/>
      <c r="C679" s="412"/>
      <c r="D679" s="412"/>
      <c r="E679" s="412"/>
      <c r="F679" s="462">
        <v>90796102738</v>
      </c>
      <c r="G679" s="462">
        <v>93999627357</v>
      </c>
    </row>
    <row r="683" spans="1:11" ht="12.75">
      <c r="A683" s="402" t="s">
        <v>686</v>
      </c>
      <c r="B683" s="402"/>
      <c r="C683" s="402"/>
      <c r="D683" s="402"/>
      <c r="E683" s="402"/>
      <c r="F683" s="402"/>
      <c r="G683" s="402"/>
    </row>
    <row r="684" spans="1:11" ht="12.75">
      <c r="A684" s="185"/>
      <c r="B684" s="185"/>
      <c r="C684" s="185"/>
      <c r="D684" s="185"/>
      <c r="E684" s="185"/>
      <c r="F684" s="185"/>
      <c r="G684" s="185"/>
    </row>
    <row r="685" spans="1:11" ht="12.75">
      <c r="A685" s="185" t="s">
        <v>687</v>
      </c>
      <c r="B685" s="185"/>
      <c r="C685" s="185"/>
      <c r="D685" s="185"/>
      <c r="E685" s="185"/>
      <c r="F685" s="185"/>
      <c r="G685" s="185"/>
    </row>
    <row r="686" spans="1:11" ht="12.75">
      <c r="A686" s="185"/>
      <c r="B686" s="185"/>
      <c r="C686" s="185"/>
      <c r="D686" s="185"/>
      <c r="E686" s="185"/>
      <c r="F686" s="185"/>
      <c r="G686" s="185"/>
    </row>
    <row r="687" spans="1:11" ht="12.75">
      <c r="A687" s="335"/>
      <c r="E687" s="557" t="s">
        <v>396</v>
      </c>
      <c r="F687" s="557"/>
      <c r="G687" s="557"/>
      <c r="I687" s="557" t="s">
        <v>396</v>
      </c>
      <c r="J687" s="557"/>
      <c r="K687" s="557"/>
    </row>
    <row r="688" spans="1:11" ht="12.75">
      <c r="E688" s="546">
        <v>46022</v>
      </c>
      <c r="F688" s="547"/>
      <c r="G688" s="548"/>
      <c r="I688" s="546">
        <v>45657</v>
      </c>
      <c r="J688" s="547"/>
      <c r="K688" s="548"/>
    </row>
    <row r="689" spans="1:11" ht="24">
      <c r="A689" s="463" t="s">
        <v>688</v>
      </c>
      <c r="B689" s="464"/>
      <c r="C689" s="464"/>
      <c r="D689" s="464"/>
      <c r="E689" s="465" t="s">
        <v>689</v>
      </c>
      <c r="F689" s="465" t="s">
        <v>690</v>
      </c>
      <c r="G689" s="414" t="s">
        <v>318</v>
      </c>
      <c r="I689" s="465" t="s">
        <v>689</v>
      </c>
      <c r="J689" s="465" t="s">
        <v>690</v>
      </c>
      <c r="K689" s="414" t="s">
        <v>318</v>
      </c>
    </row>
    <row r="690" spans="1:11" hidden="1" outlineLevel="1">
      <c r="A690" s="201" t="s">
        <v>691</v>
      </c>
      <c r="B690" s="336"/>
      <c r="C690" s="336"/>
      <c r="D690" s="337"/>
      <c r="E690" s="202">
        <v>0</v>
      </c>
      <c r="F690" s="202">
        <v>0</v>
      </c>
      <c r="G690" s="203">
        <v>0</v>
      </c>
      <c r="I690" s="338">
        <v>0</v>
      </c>
      <c r="J690" s="338">
        <v>0</v>
      </c>
      <c r="K690" s="203">
        <v>0</v>
      </c>
    </row>
    <row r="691" spans="1:11" ht="12.75" collapsed="1">
      <c r="A691" s="204" t="s">
        <v>692</v>
      </c>
      <c r="B691" s="227"/>
      <c r="C691" s="227"/>
      <c r="D691" s="228"/>
      <c r="E691" s="202">
        <v>457669239</v>
      </c>
      <c r="F691" s="202">
        <v>4041985105</v>
      </c>
      <c r="G691" s="203">
        <v>4499654344</v>
      </c>
      <c r="I691" s="338">
        <v>257143122</v>
      </c>
      <c r="J691" s="338">
        <v>3321747243</v>
      </c>
      <c r="K691" s="203">
        <v>3578890365</v>
      </c>
    </row>
    <row r="692" spans="1:11" ht="12.75">
      <c r="A692" s="205" t="s">
        <v>693</v>
      </c>
      <c r="B692" s="258"/>
      <c r="C692" s="258"/>
      <c r="D692" s="259"/>
      <c r="E692" s="202">
        <v>0</v>
      </c>
      <c r="F692" s="202">
        <v>475178639</v>
      </c>
      <c r="G692" s="203">
        <v>475178639</v>
      </c>
      <c r="I692" s="338">
        <v>0</v>
      </c>
      <c r="J692" s="338">
        <v>273592096</v>
      </c>
      <c r="K692" s="203">
        <v>273592096</v>
      </c>
    </row>
    <row r="693" spans="1:11" ht="12.75">
      <c r="A693" s="201" t="s">
        <v>694</v>
      </c>
      <c r="B693" s="336"/>
      <c r="C693" s="336"/>
      <c r="D693" s="337"/>
      <c r="E693" s="202">
        <v>0</v>
      </c>
      <c r="F693" s="202">
        <v>326156638</v>
      </c>
      <c r="G693" s="203">
        <v>326156638</v>
      </c>
      <c r="I693" s="338">
        <v>1929091</v>
      </c>
      <c r="J693" s="338">
        <v>297637415</v>
      </c>
      <c r="K693" s="203">
        <v>299566506</v>
      </c>
    </row>
    <row r="694" spans="1:11" hidden="1" outlineLevel="1">
      <c r="A694" s="201" t="s">
        <v>695</v>
      </c>
      <c r="B694" s="336"/>
      <c r="C694" s="336"/>
      <c r="D694" s="337"/>
      <c r="E694" s="202">
        <v>0</v>
      </c>
      <c r="F694" s="202">
        <v>0</v>
      </c>
      <c r="G694" s="203">
        <v>0</v>
      </c>
      <c r="I694" s="338">
        <v>0</v>
      </c>
      <c r="J694" s="338">
        <v>0</v>
      </c>
      <c r="K694" s="203">
        <v>0</v>
      </c>
    </row>
    <row r="695" spans="1:11" ht="12.75" collapsed="1">
      <c r="A695" s="201" t="s">
        <v>696</v>
      </c>
      <c r="B695" s="336"/>
      <c r="C695" s="336"/>
      <c r="D695" s="337"/>
      <c r="E695" s="202">
        <v>0</v>
      </c>
      <c r="F695" s="202">
        <v>188300201</v>
      </c>
      <c r="G695" s="203">
        <v>188300201</v>
      </c>
      <c r="I695" s="338">
        <v>11390166</v>
      </c>
      <c r="J695" s="338">
        <v>203740868</v>
      </c>
      <c r="K695" s="203">
        <v>215131034</v>
      </c>
    </row>
    <row r="696" spans="1:11" ht="12.75">
      <c r="A696" s="201" t="s">
        <v>697</v>
      </c>
      <c r="B696" s="336"/>
      <c r="C696" s="336"/>
      <c r="D696" s="337"/>
      <c r="E696" s="202">
        <v>0</v>
      </c>
      <c r="F696" s="202">
        <v>73096443</v>
      </c>
      <c r="G696" s="203">
        <v>73096443</v>
      </c>
      <c r="I696" s="338">
        <v>0</v>
      </c>
      <c r="J696" s="338">
        <v>72812880</v>
      </c>
      <c r="K696" s="203">
        <v>72812880</v>
      </c>
    </row>
    <row r="697" spans="1:11" ht="12.75">
      <c r="A697" s="201" t="s">
        <v>698</v>
      </c>
      <c r="B697" s="336"/>
      <c r="C697" s="336"/>
      <c r="D697" s="337"/>
      <c r="E697" s="202">
        <v>41057134</v>
      </c>
      <c r="F697" s="202">
        <v>0</v>
      </c>
      <c r="G697" s="203">
        <v>41057134</v>
      </c>
      <c r="I697" s="338">
        <v>271329389</v>
      </c>
      <c r="J697" s="338">
        <v>0</v>
      </c>
      <c r="K697" s="203">
        <v>271329389</v>
      </c>
    </row>
    <row r="698" spans="1:11" ht="12.75">
      <c r="A698" s="201" t="s">
        <v>699</v>
      </c>
      <c r="B698" s="336"/>
      <c r="C698" s="336"/>
      <c r="D698" s="337"/>
      <c r="E698" s="202">
        <v>0</v>
      </c>
      <c r="F698" s="202">
        <v>23619778</v>
      </c>
      <c r="G698" s="203">
        <v>23619778</v>
      </c>
      <c r="I698" s="338">
        <v>0</v>
      </c>
      <c r="J698" s="338">
        <v>2324018</v>
      </c>
      <c r="K698" s="203">
        <v>2324018</v>
      </c>
    </row>
    <row r="699" spans="1:11" hidden="1" outlineLevel="1">
      <c r="A699" s="206" t="s">
        <v>700</v>
      </c>
      <c r="D699" s="230"/>
      <c r="E699" s="202">
        <v>0</v>
      </c>
      <c r="F699" s="202">
        <v>0</v>
      </c>
      <c r="G699" s="203">
        <v>0</v>
      </c>
      <c r="I699" s="338">
        <v>0</v>
      </c>
      <c r="J699" s="338">
        <v>0</v>
      </c>
      <c r="K699" s="203">
        <v>0</v>
      </c>
    </row>
    <row r="700" spans="1:11" hidden="1" outlineLevel="1">
      <c r="A700" s="205" t="s">
        <v>701</v>
      </c>
      <c r="B700" s="258"/>
      <c r="C700" s="258"/>
      <c r="D700" s="259"/>
      <c r="E700" s="202">
        <v>0</v>
      </c>
      <c r="F700" s="202">
        <v>0</v>
      </c>
      <c r="G700" s="203">
        <v>0</v>
      </c>
      <c r="I700" s="338">
        <v>0</v>
      </c>
      <c r="J700" s="338">
        <v>0</v>
      </c>
      <c r="K700" s="203">
        <v>0</v>
      </c>
    </row>
    <row r="701" spans="1:11" ht="12.75" collapsed="1">
      <c r="A701" s="201" t="s">
        <v>702</v>
      </c>
      <c r="B701" s="336"/>
      <c r="C701" s="336"/>
      <c r="D701" s="337"/>
      <c r="E701" s="202">
        <v>0</v>
      </c>
      <c r="F701" s="202">
        <v>1876286190</v>
      </c>
      <c r="G701" s="203">
        <v>1876286190</v>
      </c>
      <c r="I701" s="338">
        <v>9099511</v>
      </c>
      <c r="J701" s="338">
        <v>1440631989</v>
      </c>
      <c r="K701" s="203">
        <v>1449731500</v>
      </c>
    </row>
    <row r="702" spans="1:11" ht="12.75">
      <c r="A702" s="406" t="s">
        <v>318</v>
      </c>
      <c r="B702" s="406"/>
      <c r="C702" s="406"/>
      <c r="D702" s="406"/>
      <c r="E702" s="466">
        <v>498726373</v>
      </c>
      <c r="F702" s="466">
        <v>7004622994</v>
      </c>
      <c r="G702" s="466">
        <v>7503349367</v>
      </c>
      <c r="I702" s="466">
        <v>550891279</v>
      </c>
      <c r="J702" s="466">
        <v>5612486509</v>
      </c>
      <c r="K702" s="466">
        <v>6163377788</v>
      </c>
    </row>
    <row r="703" spans="1:11" ht="12.75">
      <c r="A703" s="242"/>
      <c r="B703" s="242"/>
      <c r="C703" s="242"/>
      <c r="D703" s="242"/>
      <c r="E703" s="242"/>
      <c r="F703" s="242"/>
      <c r="G703" s="242"/>
    </row>
    <row r="704" spans="1:11" ht="12.75"/>
    <row r="705" spans="1:7" ht="12.75">
      <c r="A705" s="402" t="s">
        <v>703</v>
      </c>
      <c r="B705" s="402"/>
      <c r="C705" s="402"/>
      <c r="D705" s="402"/>
      <c r="E705" s="402"/>
      <c r="F705" s="402"/>
      <c r="G705" s="402"/>
    </row>
    <row r="706" spans="1:7" ht="12.75">
      <c r="A706" s="142"/>
      <c r="B706" s="207"/>
      <c r="C706" s="208"/>
      <c r="D706" s="208"/>
      <c r="E706" s="208"/>
      <c r="F706" s="209"/>
      <c r="G706" s="242"/>
    </row>
    <row r="707" spans="1:7" ht="12.75">
      <c r="D707" s="208"/>
      <c r="E707" s="142"/>
      <c r="F707" s="541" t="s">
        <v>396</v>
      </c>
      <c r="G707" s="541"/>
    </row>
    <row r="708" spans="1:7" ht="12.75">
      <c r="A708" s="158" t="s">
        <v>704</v>
      </c>
      <c r="D708" s="208"/>
      <c r="F708" s="411">
        <v>46022</v>
      </c>
      <c r="G708" s="411">
        <v>45657</v>
      </c>
    </row>
    <row r="709" spans="1:7" ht="12.75">
      <c r="A709" s="142" t="s">
        <v>705</v>
      </c>
      <c r="D709" s="208"/>
      <c r="F709" s="200">
        <v>0</v>
      </c>
      <c r="G709" s="200">
        <v>0</v>
      </c>
    </row>
    <row r="710" spans="1:7" ht="12.75">
      <c r="A710" s="412" t="s">
        <v>318</v>
      </c>
      <c r="B710" s="412"/>
      <c r="C710" s="412"/>
      <c r="D710" s="412"/>
      <c r="E710" s="412"/>
      <c r="F710" s="462">
        <v>0</v>
      </c>
      <c r="G710" s="462">
        <v>0</v>
      </c>
    </row>
    <row r="711" spans="1:7" ht="12.75">
      <c r="A711" s="142"/>
      <c r="B711" s="142"/>
      <c r="C711" s="142"/>
      <c r="D711" s="208"/>
      <c r="E711" s="142"/>
      <c r="F711" s="142"/>
      <c r="G711" s="142"/>
    </row>
    <row r="712" spans="1:7" ht="12.75">
      <c r="A712" s="142"/>
      <c r="B712" s="142"/>
      <c r="C712" s="142"/>
      <c r="D712" s="208"/>
      <c r="E712" s="142"/>
      <c r="F712" s="142"/>
      <c r="G712" s="142"/>
    </row>
    <row r="713" spans="1:7" ht="12.75">
      <c r="A713" s="142"/>
      <c r="B713" s="142"/>
      <c r="C713" s="142"/>
      <c r="D713" s="208"/>
      <c r="E713" s="208"/>
      <c r="F713" s="541" t="s">
        <v>396</v>
      </c>
      <c r="G713" s="541"/>
    </row>
    <row r="714" spans="1:7" ht="12.75">
      <c r="A714" s="158" t="s">
        <v>706</v>
      </c>
      <c r="B714" s="207"/>
      <c r="C714" s="142"/>
      <c r="D714" s="208"/>
      <c r="F714" s="411">
        <v>46022</v>
      </c>
      <c r="G714" s="411">
        <v>45657</v>
      </c>
    </row>
    <row r="715" spans="1:7" ht="12.75">
      <c r="A715" s="142" t="s">
        <v>705</v>
      </c>
      <c r="B715" s="207"/>
      <c r="C715" s="142"/>
      <c r="D715" s="208"/>
      <c r="F715" s="200">
        <v>0</v>
      </c>
      <c r="G715" s="200">
        <v>0</v>
      </c>
    </row>
    <row r="716" spans="1:7" ht="12.75">
      <c r="A716" s="412" t="s">
        <v>318</v>
      </c>
      <c r="B716" s="412"/>
      <c r="C716" s="412"/>
      <c r="D716" s="412"/>
      <c r="E716" s="412"/>
      <c r="F716" s="412"/>
      <c r="G716" s="462">
        <v>0</v>
      </c>
    </row>
    <row r="717" spans="1:7" ht="12.75">
      <c r="A717" s="242"/>
      <c r="B717" s="242"/>
      <c r="C717" s="242"/>
      <c r="D717" s="208"/>
      <c r="E717" s="208"/>
      <c r="F717" s="209"/>
      <c r="G717" s="242"/>
    </row>
    <row r="718" spans="1:7" ht="12.75"/>
    <row r="719" spans="1:7" ht="12.75">
      <c r="A719" s="402" t="s">
        <v>707</v>
      </c>
      <c r="B719" s="402"/>
      <c r="C719" s="402"/>
      <c r="D719" s="402"/>
      <c r="E719" s="402"/>
      <c r="F719" s="402"/>
      <c r="G719" s="402"/>
    </row>
    <row r="720" spans="1:7" ht="12.75">
      <c r="A720" s="335"/>
      <c r="B720" s="242"/>
      <c r="C720" s="242"/>
    </row>
    <row r="721" spans="1:7" ht="12.75">
      <c r="A721" s="242"/>
      <c r="F721" s="541" t="s">
        <v>396</v>
      </c>
      <c r="G721" s="541"/>
    </row>
    <row r="722" spans="1:7" ht="12.75">
      <c r="A722" s="274" t="s">
        <v>708</v>
      </c>
      <c r="F722" s="411">
        <v>46022</v>
      </c>
      <c r="G722" s="411">
        <v>45657</v>
      </c>
    </row>
    <row r="723" spans="1:7" ht="12.75">
      <c r="A723" s="242" t="s">
        <v>709</v>
      </c>
      <c r="F723" s="200">
        <v>1700096548</v>
      </c>
      <c r="G723" s="200">
        <v>0</v>
      </c>
    </row>
    <row r="724" spans="1:7" ht="12.75">
      <c r="A724" s="412" t="s">
        <v>318</v>
      </c>
      <c r="B724" s="412"/>
      <c r="C724" s="412"/>
      <c r="D724" s="412"/>
      <c r="E724" s="412"/>
      <c r="F724" s="462">
        <v>1700096548</v>
      </c>
      <c r="G724" s="462">
        <v>0</v>
      </c>
    </row>
    <row r="725" spans="1:7" ht="12.75">
      <c r="A725" s="242"/>
      <c r="F725" s="242"/>
      <c r="G725" s="242"/>
    </row>
    <row r="726" spans="1:7" ht="12.75">
      <c r="A726" s="274" t="s">
        <v>710</v>
      </c>
      <c r="F726" s="411">
        <v>46022</v>
      </c>
      <c r="G726" s="411">
        <v>45657</v>
      </c>
    </row>
    <row r="727" spans="1:7" ht="12.75">
      <c r="A727" s="242" t="s">
        <v>275</v>
      </c>
      <c r="F727" s="200">
        <v>-7412543462</v>
      </c>
      <c r="G727" s="200">
        <v>-8065562679</v>
      </c>
    </row>
    <row r="728" spans="1:7" ht="12.75">
      <c r="A728" s="242" t="s">
        <v>711</v>
      </c>
      <c r="F728" s="200">
        <v>-105462946</v>
      </c>
      <c r="G728" s="200">
        <v>-121163729</v>
      </c>
    </row>
    <row r="729" spans="1:7" ht="12.75">
      <c r="A729" s="242" t="s">
        <v>709</v>
      </c>
      <c r="F729" s="200">
        <v>0</v>
      </c>
      <c r="G729" s="200">
        <v>-2612912481</v>
      </c>
    </row>
    <row r="730" spans="1:7" ht="12.75">
      <c r="A730" s="412" t="s">
        <v>318</v>
      </c>
      <c r="B730" s="412"/>
      <c r="C730" s="412"/>
      <c r="D730" s="412"/>
      <c r="E730" s="412"/>
      <c r="F730" s="462">
        <v>-7518006408</v>
      </c>
      <c r="G730" s="462">
        <v>-10799638889</v>
      </c>
    </row>
    <row r="731" spans="1:7" ht="12.75"/>
    <row r="732" spans="1:7" ht="12.75"/>
    <row r="733" spans="1:7" ht="12.75"/>
    <row r="734" spans="1:7" ht="12.75">
      <c r="A734" s="402" t="s">
        <v>712</v>
      </c>
      <c r="B734" s="402"/>
      <c r="C734" s="402"/>
      <c r="D734" s="402"/>
      <c r="E734" s="402"/>
      <c r="F734" s="402"/>
      <c r="G734" s="402"/>
    </row>
    <row r="735" spans="1:7" ht="12.75">
      <c r="A735" s="210"/>
      <c r="B735" s="210"/>
      <c r="C735" s="339"/>
    </row>
    <row r="736" spans="1:7" ht="12.75">
      <c r="A736" s="142"/>
      <c r="F736" s="556" t="s">
        <v>396</v>
      </c>
      <c r="G736" s="556"/>
    </row>
    <row r="737" spans="1:7" ht="12.75">
      <c r="A737" s="158" t="s">
        <v>167</v>
      </c>
      <c r="F737" s="411">
        <v>46022</v>
      </c>
      <c r="G737" s="411">
        <v>45657</v>
      </c>
    </row>
    <row r="738" spans="1:7" ht="12.75">
      <c r="A738" s="142" t="s">
        <v>705</v>
      </c>
      <c r="F738" s="200">
        <v>0</v>
      </c>
      <c r="G738" s="200">
        <v>0</v>
      </c>
    </row>
    <row r="739" spans="1:7" ht="12.75">
      <c r="A739" s="142"/>
      <c r="F739" s="142"/>
      <c r="G739" s="142"/>
    </row>
    <row r="740" spans="1:7" ht="12.75">
      <c r="A740" s="412" t="s">
        <v>318</v>
      </c>
      <c r="B740" s="412"/>
      <c r="C740" s="412"/>
      <c r="D740" s="412"/>
      <c r="E740" s="412"/>
      <c r="F740" s="467">
        <v>0</v>
      </c>
      <c r="G740" s="467">
        <v>0</v>
      </c>
    </row>
    <row r="744" spans="1:7" ht="12.75">
      <c r="A744" s="402" t="s">
        <v>713</v>
      </c>
      <c r="B744" s="402"/>
      <c r="C744" s="402"/>
      <c r="D744" s="402"/>
      <c r="E744" s="402"/>
      <c r="F744" s="402"/>
      <c r="G744" s="402"/>
    </row>
    <row r="745" spans="1:7" ht="12.75">
      <c r="A745" s="210"/>
      <c r="B745" s="210"/>
      <c r="C745" s="208"/>
    </row>
    <row r="746" spans="1:7" ht="12.75">
      <c r="A746" s="142"/>
      <c r="F746" s="556" t="s">
        <v>396</v>
      </c>
      <c r="G746" s="556"/>
    </row>
    <row r="747" spans="1:7" ht="12.75">
      <c r="A747" s="158" t="s">
        <v>169</v>
      </c>
      <c r="F747" s="411">
        <v>46022</v>
      </c>
      <c r="G747" s="411">
        <v>45657</v>
      </c>
    </row>
    <row r="748" spans="1:7" ht="12.75">
      <c r="A748" s="142" t="s">
        <v>705</v>
      </c>
      <c r="F748" s="200">
        <v>0</v>
      </c>
      <c r="G748" s="200">
        <v>0</v>
      </c>
    </row>
    <row r="749" spans="1:7" ht="12.75">
      <c r="A749" s="142"/>
      <c r="F749" s="207"/>
      <c r="G749" s="142"/>
    </row>
    <row r="750" spans="1:7" ht="12.75">
      <c r="A750" s="412" t="s">
        <v>318</v>
      </c>
      <c r="B750" s="412"/>
      <c r="C750" s="412"/>
      <c r="D750" s="412"/>
      <c r="E750" s="412"/>
      <c r="F750" s="467">
        <v>0</v>
      </c>
      <c r="G750" s="467">
        <v>0</v>
      </c>
    </row>
    <row r="751" spans="1:7" ht="12.75"/>
    <row r="752" spans="1:7" ht="12.75"/>
    <row r="753" spans="1:7" ht="12.75">
      <c r="A753" s="402" t="s">
        <v>714</v>
      </c>
      <c r="B753" s="402"/>
      <c r="C753" s="402"/>
      <c r="D753" s="402"/>
      <c r="E753" s="402"/>
      <c r="F753" s="402"/>
      <c r="G753" s="402"/>
    </row>
    <row r="754" spans="1:7" ht="12.75">
      <c r="A754" s="142"/>
      <c r="B754" s="207"/>
      <c r="C754" s="208"/>
    </row>
    <row r="755" spans="1:7" ht="12.75">
      <c r="A755" s="142"/>
      <c r="F755" s="556" t="s">
        <v>396</v>
      </c>
      <c r="G755" s="556"/>
    </row>
    <row r="756" spans="1:7" ht="12.75">
      <c r="A756" s="242"/>
      <c r="F756" s="411">
        <v>46022</v>
      </c>
      <c r="G756" s="411">
        <v>45657</v>
      </c>
    </row>
    <row r="757" spans="1:7" ht="12.75">
      <c r="A757" s="142" t="s">
        <v>171</v>
      </c>
      <c r="F757" s="200">
        <v>-582465893</v>
      </c>
      <c r="G757" s="200">
        <v>0</v>
      </c>
    </row>
    <row r="758" spans="1:7" ht="12.75">
      <c r="A758" s="442" t="s">
        <v>318</v>
      </c>
      <c r="B758" s="442"/>
      <c r="C758" s="442"/>
      <c r="D758" s="442"/>
      <c r="E758" s="442"/>
      <c r="F758" s="462">
        <v>-582465893</v>
      </c>
      <c r="G758" s="462">
        <v>0</v>
      </c>
    </row>
    <row r="762" spans="1:7" ht="12.75">
      <c r="A762" s="402" t="s">
        <v>715</v>
      </c>
      <c r="B762" s="402"/>
      <c r="C762" s="402"/>
      <c r="D762" s="402"/>
      <c r="E762" s="402"/>
      <c r="F762" s="402"/>
      <c r="G762" s="402"/>
    </row>
    <row r="763" spans="1:7" ht="12.75">
      <c r="A763" s="142"/>
      <c r="B763" s="142"/>
      <c r="C763" s="208"/>
    </row>
    <row r="764" spans="1:7" ht="12.75">
      <c r="A764" s="142"/>
      <c r="F764" s="541" t="s">
        <v>396</v>
      </c>
      <c r="G764" s="541"/>
    </row>
    <row r="765" spans="1:7" ht="12.75">
      <c r="A765" s="242"/>
      <c r="F765" s="411">
        <v>46022</v>
      </c>
      <c r="G765" s="411">
        <v>45657</v>
      </c>
    </row>
    <row r="766" spans="1:7" ht="12.75">
      <c r="A766" s="158" t="s">
        <v>173</v>
      </c>
      <c r="F766" s="200">
        <v>0</v>
      </c>
      <c r="G766" s="200">
        <v>0</v>
      </c>
    </row>
    <row r="767" spans="1:7" ht="12.75">
      <c r="A767" s="188" t="s">
        <v>716</v>
      </c>
      <c r="F767" s="142"/>
      <c r="G767" s="142"/>
    </row>
    <row r="768" spans="1:7" ht="12.75">
      <c r="A768" s="142"/>
      <c r="F768" s="207"/>
      <c r="G768" s="142"/>
    </row>
    <row r="769" spans="1:7" ht="12.75">
      <c r="A769" s="412" t="s">
        <v>318</v>
      </c>
      <c r="B769" s="442"/>
      <c r="C769" s="442"/>
      <c r="D769" s="442"/>
      <c r="E769" s="442"/>
      <c r="F769" s="467">
        <v>0</v>
      </c>
      <c r="G769" s="467">
        <v>0</v>
      </c>
    </row>
    <row r="772" spans="1:7" ht="12.75">
      <c r="A772" s="402" t="s">
        <v>717</v>
      </c>
      <c r="B772" s="402"/>
      <c r="C772" s="402"/>
      <c r="D772" s="402"/>
      <c r="E772" s="402"/>
      <c r="F772" s="402"/>
      <c r="G772" s="402"/>
    </row>
    <row r="773" spans="1:7" ht="12.75">
      <c r="A773" s="142"/>
      <c r="B773" s="142"/>
      <c r="C773" s="208"/>
    </row>
    <row r="774" spans="1:7" ht="12.75">
      <c r="A774" s="242"/>
      <c r="F774" s="541" t="s">
        <v>396</v>
      </c>
      <c r="G774" s="541"/>
    </row>
    <row r="775" spans="1:7" ht="12.75">
      <c r="A775" s="242"/>
      <c r="F775" s="411">
        <v>46022</v>
      </c>
      <c r="G775" s="411">
        <v>45657</v>
      </c>
    </row>
    <row r="776" spans="1:7" ht="12.75">
      <c r="A776" s="138" t="s">
        <v>175</v>
      </c>
      <c r="F776" s="242"/>
      <c r="G776" s="242"/>
    </row>
    <row r="777" spans="1:7" ht="12.75">
      <c r="A777" s="142" t="s">
        <v>718</v>
      </c>
      <c r="F777" s="142"/>
      <c r="G777" s="142"/>
    </row>
    <row r="778" spans="1:7" ht="12.75">
      <c r="A778" s="142" t="s">
        <v>231</v>
      </c>
      <c r="F778" s="142"/>
      <c r="G778" s="142"/>
    </row>
    <row r="779" spans="1:7" ht="12.75">
      <c r="A779" s="211" t="s">
        <v>719</v>
      </c>
      <c r="F779" s="142"/>
      <c r="G779" s="142"/>
    </row>
    <row r="780" spans="1:7" ht="12.75">
      <c r="A780" s="412" t="s">
        <v>318</v>
      </c>
      <c r="B780" s="442"/>
      <c r="C780" s="442"/>
      <c r="D780" s="442"/>
      <c r="E780" s="442"/>
      <c r="F780" s="467">
        <v>0</v>
      </c>
      <c r="G780" s="467">
        <v>0</v>
      </c>
    </row>
    <row r="781" spans="1:7" ht="12.75"/>
    <row r="782" spans="1:7" ht="12.75"/>
    <row r="783" spans="1:7" ht="12.75">
      <c r="A783" s="402" t="s">
        <v>720</v>
      </c>
      <c r="B783" s="402"/>
      <c r="C783" s="402"/>
      <c r="D783" s="402"/>
      <c r="E783" s="402"/>
      <c r="F783" s="402"/>
      <c r="G783" s="402"/>
    </row>
    <row r="784" spans="1:7" ht="38.1" customHeight="1">
      <c r="A784" s="564" t="s">
        <v>721</v>
      </c>
      <c r="B784" s="564"/>
      <c r="C784" s="564"/>
      <c r="D784" s="564"/>
      <c r="E784" s="564"/>
      <c r="F784" s="564"/>
      <c r="G784" s="564"/>
    </row>
    <row r="785" spans="1:7" ht="12.75">
      <c r="A785" s="242"/>
      <c r="F785" s="565" t="s">
        <v>396</v>
      </c>
      <c r="G785" s="565"/>
    </row>
    <row r="786" spans="1:7" ht="12.75">
      <c r="A786" s="242"/>
      <c r="F786" s="411">
        <v>46022</v>
      </c>
      <c r="G786" s="411">
        <v>45657</v>
      </c>
    </row>
    <row r="787" spans="1:7" ht="12.75">
      <c r="A787" s="185" t="s">
        <v>722</v>
      </c>
      <c r="F787" s="200">
        <v>144330</v>
      </c>
      <c r="G787" s="200">
        <v>93214</v>
      </c>
    </row>
    <row r="788" spans="1:7" ht="12.75">
      <c r="A788" s="242" t="s">
        <v>723</v>
      </c>
      <c r="F788" s="200">
        <v>5990405759</v>
      </c>
      <c r="G788" s="200">
        <v>106988402</v>
      </c>
    </row>
    <row r="789" spans="1:7" ht="12.75">
      <c r="A789" s="412" t="s">
        <v>724</v>
      </c>
      <c r="B789" s="442"/>
      <c r="C789" s="442"/>
      <c r="D789" s="442"/>
      <c r="E789" s="442"/>
      <c r="F789" s="462">
        <v>41504.924540982473</v>
      </c>
      <c r="G789" s="462">
        <v>1147.7718153925375</v>
      </c>
    </row>
    <row r="792" spans="1:7" ht="12.75">
      <c r="A792" s="402" t="s">
        <v>725</v>
      </c>
      <c r="B792" s="402"/>
      <c r="C792" s="402"/>
      <c r="D792" s="402"/>
      <c r="E792" s="402"/>
      <c r="F792" s="402"/>
      <c r="G792" s="402"/>
    </row>
    <row r="793" spans="1:7" ht="12.75">
      <c r="A793" s="185" t="s">
        <v>726</v>
      </c>
      <c r="B793" s="185"/>
      <c r="C793" s="185"/>
      <c r="D793" s="185"/>
      <c r="E793" s="185"/>
    </row>
    <row r="794" spans="1:7" ht="12.75">
      <c r="A794" s="185"/>
      <c r="B794" s="185"/>
      <c r="C794" s="185"/>
      <c r="D794" s="185"/>
      <c r="E794" s="185"/>
    </row>
    <row r="795" spans="1:7" ht="12.75">
      <c r="A795" s="197" t="s">
        <v>197</v>
      </c>
      <c r="B795" s="185"/>
      <c r="C795" s="185"/>
      <c r="D795" s="185"/>
      <c r="E795" s="185"/>
    </row>
    <row r="796" spans="1:7" ht="24">
      <c r="A796" s="414" t="s">
        <v>727</v>
      </c>
      <c r="B796" s="558" t="s">
        <v>728</v>
      </c>
      <c r="C796" s="558"/>
      <c r="D796" s="414" t="s">
        <v>729</v>
      </c>
      <c r="E796" s="414" t="s">
        <v>730</v>
      </c>
      <c r="F796" s="558" t="s">
        <v>731</v>
      </c>
      <c r="G796" s="558"/>
    </row>
    <row r="797" spans="1:7" ht="12.75">
      <c r="A797" s="212" t="s">
        <v>732</v>
      </c>
      <c r="B797" s="559" t="s">
        <v>733</v>
      </c>
      <c r="C797" s="559"/>
      <c r="D797" s="213" t="s">
        <v>573</v>
      </c>
      <c r="E797" s="213" t="s">
        <v>734</v>
      </c>
      <c r="F797" s="560" t="s">
        <v>563</v>
      </c>
      <c r="G797" s="560"/>
    </row>
    <row r="798" spans="1:7" ht="12.75">
      <c r="A798" s="214"/>
      <c r="B798" s="214"/>
      <c r="C798" s="215"/>
      <c r="D798" s="215"/>
      <c r="E798" s="215"/>
    </row>
    <row r="799" spans="1:7" ht="12.75">
      <c r="A799" s="197" t="s">
        <v>735</v>
      </c>
      <c r="B799" s="197"/>
      <c r="C799" s="197"/>
      <c r="D799" s="197"/>
      <c r="E799" s="197"/>
    </row>
    <row r="800" spans="1:7" ht="24">
      <c r="A800" s="414" t="s">
        <v>727</v>
      </c>
      <c r="B800" s="558" t="s">
        <v>728</v>
      </c>
      <c r="C800" s="558"/>
      <c r="D800" s="414" t="s">
        <v>729</v>
      </c>
      <c r="E800" s="414" t="s">
        <v>730</v>
      </c>
      <c r="F800" s="558" t="s">
        <v>731</v>
      </c>
      <c r="G800" s="558"/>
    </row>
    <row r="801" spans="1:7" ht="12.75">
      <c r="A801" s="212" t="s">
        <v>732</v>
      </c>
      <c r="B801" s="559" t="s">
        <v>733</v>
      </c>
      <c r="C801" s="559"/>
      <c r="D801" s="213" t="s">
        <v>573</v>
      </c>
      <c r="E801" s="213" t="s">
        <v>734</v>
      </c>
      <c r="F801" s="560" t="s">
        <v>563</v>
      </c>
      <c r="G801" s="560"/>
    </row>
    <row r="802" spans="1:7" ht="12.75">
      <c r="A802" s="185"/>
      <c r="B802" s="185"/>
      <c r="C802" s="185"/>
      <c r="D802" s="185"/>
      <c r="E802" s="185"/>
    </row>
    <row r="803" spans="1:7" ht="12.75">
      <c r="A803" s="242"/>
      <c r="B803" s="242"/>
      <c r="C803" s="242"/>
      <c r="D803" s="242"/>
      <c r="E803" s="242"/>
    </row>
    <row r="804" spans="1:7" ht="12.75">
      <c r="A804" s="561" t="s">
        <v>736</v>
      </c>
      <c r="B804" s="562"/>
      <c r="C804" s="562"/>
      <c r="D804" s="562"/>
      <c r="E804" s="562"/>
      <c r="F804" s="562"/>
      <c r="G804" s="563"/>
    </row>
    <row r="805" spans="1:7" ht="39.950000000000003" customHeight="1">
      <c r="A805" s="549" t="s">
        <v>737</v>
      </c>
      <c r="B805" s="550"/>
      <c r="C805" s="550"/>
      <c r="D805" s="550"/>
      <c r="E805" s="550"/>
      <c r="F805" s="550"/>
      <c r="G805" s="551"/>
    </row>
    <row r="808" spans="1:7" ht="12.75">
      <c r="A808" s="402" t="s">
        <v>738</v>
      </c>
      <c r="B808" s="402"/>
      <c r="C808" s="402"/>
      <c r="D808" s="402"/>
      <c r="E808" s="402"/>
      <c r="F808" s="402"/>
      <c r="G808" s="402"/>
    </row>
    <row r="809" spans="1:7" ht="60.95" customHeight="1">
      <c r="A809" s="508" t="s">
        <v>739</v>
      </c>
      <c r="B809" s="508"/>
      <c r="C809" s="508"/>
      <c r="D809" s="508"/>
      <c r="E809" s="508"/>
      <c r="F809" s="508"/>
      <c r="G809" s="508"/>
    </row>
    <row r="810" spans="1:7" ht="12.75">
      <c r="B810" s="242"/>
      <c r="C810" s="242"/>
    </row>
    <row r="811" spans="1:7" ht="12.75">
      <c r="A811" s="222" t="s">
        <v>740</v>
      </c>
    </row>
    <row r="812" spans="1:7" ht="12.75">
      <c r="A812" s="242"/>
      <c r="B812" s="242"/>
      <c r="C812" s="242"/>
    </row>
    <row r="813" spans="1:7" ht="12.75">
      <c r="A813" s="340" t="s">
        <v>397</v>
      </c>
      <c r="F813" s="411">
        <v>46022</v>
      </c>
      <c r="G813" s="411">
        <v>45657</v>
      </c>
    </row>
    <row r="814" spans="1:7" ht="12.75">
      <c r="A814" s="226" t="s">
        <v>741</v>
      </c>
      <c r="B814" s="227"/>
      <c r="C814" s="227"/>
      <c r="D814" s="227"/>
      <c r="E814" s="228"/>
      <c r="F814" s="268"/>
      <c r="G814" s="268"/>
    </row>
    <row r="815" spans="1:7" ht="12.75">
      <c r="A815" s="226" t="s">
        <v>742</v>
      </c>
      <c r="B815" s="227"/>
      <c r="C815" s="227"/>
      <c r="D815" s="227"/>
      <c r="E815" s="228"/>
      <c r="F815" s="268"/>
      <c r="G815" s="268"/>
    </row>
    <row r="816" spans="1:7" ht="12.75">
      <c r="A816" s="226" t="s">
        <v>531</v>
      </c>
      <c r="B816" s="227"/>
      <c r="C816" s="227"/>
      <c r="D816" s="227"/>
      <c r="E816" s="228"/>
      <c r="F816" s="268"/>
      <c r="G816" s="268"/>
    </row>
    <row r="817" spans="1:7" ht="12.75">
      <c r="A817" s="226" t="s">
        <v>743</v>
      </c>
      <c r="B817" s="227"/>
      <c r="C817" s="227"/>
      <c r="D817" s="227"/>
      <c r="E817" s="228"/>
      <c r="F817" s="268"/>
      <c r="G817" s="268"/>
    </row>
    <row r="818" spans="1:7" ht="12.75">
      <c r="A818" s="226" t="s">
        <v>744</v>
      </c>
      <c r="B818" s="227"/>
      <c r="C818" s="227"/>
      <c r="D818" s="227"/>
      <c r="E818" s="228"/>
      <c r="F818" s="341"/>
      <c r="G818" s="268"/>
    </row>
    <row r="819" spans="1:7" ht="12.75">
      <c r="A819" s="226" t="s">
        <v>120</v>
      </c>
      <c r="B819" s="227"/>
      <c r="C819" s="227"/>
      <c r="D819" s="227"/>
      <c r="E819" s="228"/>
      <c r="F819" s="341"/>
      <c r="G819" s="268"/>
    </row>
    <row r="820" spans="1:7" ht="12.75">
      <c r="A820" s="226" t="s">
        <v>745</v>
      </c>
      <c r="B820" s="227"/>
      <c r="C820" s="227"/>
      <c r="D820" s="227"/>
      <c r="E820" s="228"/>
      <c r="F820" s="341"/>
      <c r="G820" s="268"/>
    </row>
    <row r="821" spans="1:7" ht="12.75">
      <c r="A821" s="226" t="s">
        <v>746</v>
      </c>
      <c r="B821" s="227"/>
      <c r="C821" s="227"/>
      <c r="D821" s="227"/>
      <c r="E821" s="228"/>
      <c r="F821" s="341"/>
      <c r="G821" s="268"/>
    </row>
    <row r="822" spans="1:7" ht="12.75">
      <c r="A822" s="226" t="s">
        <v>747</v>
      </c>
      <c r="B822" s="227"/>
      <c r="C822" s="227"/>
      <c r="D822" s="227"/>
      <c r="E822" s="228"/>
      <c r="F822" s="341"/>
      <c r="G822" s="268"/>
    </row>
    <row r="823" spans="1:7" ht="12.75">
      <c r="A823" s="226" t="s">
        <v>748</v>
      </c>
      <c r="B823" s="227"/>
      <c r="C823" s="227"/>
      <c r="D823" s="227"/>
      <c r="E823" s="228"/>
      <c r="F823" s="341"/>
      <c r="G823" s="268"/>
    </row>
    <row r="824" spans="1:7" ht="12.75">
      <c r="A824" s="226" t="s">
        <v>749</v>
      </c>
      <c r="B824" s="227"/>
      <c r="C824" s="227"/>
      <c r="D824" s="227"/>
      <c r="E824" s="228"/>
      <c r="F824" s="341"/>
      <c r="G824" s="268"/>
    </row>
    <row r="825" spans="1:7" ht="12.75">
      <c r="A825" s="262" t="s">
        <v>750</v>
      </c>
      <c r="B825" s="258"/>
      <c r="C825" s="258"/>
      <c r="D825" s="258"/>
      <c r="E825" s="259"/>
      <c r="F825" s="341"/>
      <c r="G825" s="268"/>
    </row>
    <row r="826" spans="1:7" ht="12.75">
      <c r="A826" s="262" t="s">
        <v>751</v>
      </c>
      <c r="B826" s="258"/>
      <c r="C826" s="258"/>
      <c r="D826" s="258"/>
      <c r="E826" s="259"/>
      <c r="F826" s="341"/>
      <c r="G826" s="268"/>
    </row>
    <row r="827" spans="1:7" ht="12.75">
      <c r="A827" s="456" t="s">
        <v>318</v>
      </c>
      <c r="B827" s="461"/>
      <c r="C827" s="461"/>
      <c r="D827" s="461"/>
      <c r="E827" s="468"/>
      <c r="F827" s="467"/>
      <c r="G827" s="467"/>
    </row>
    <row r="828" spans="1:7" ht="12.75"/>
    <row r="829" spans="1:7" ht="12.75"/>
    <row r="830" spans="1:7" ht="12.75">
      <c r="A830" s="402" t="s">
        <v>752</v>
      </c>
      <c r="B830" s="402"/>
      <c r="C830" s="402"/>
      <c r="D830" s="402"/>
      <c r="E830" s="402"/>
      <c r="F830" s="402"/>
      <c r="G830" s="402"/>
    </row>
    <row r="831" spans="1:7" ht="57" customHeight="1">
      <c r="A831" s="549" t="s">
        <v>753</v>
      </c>
      <c r="B831" s="550"/>
      <c r="C831" s="550"/>
      <c r="D831" s="550"/>
      <c r="E831" s="550"/>
      <c r="F831" s="550"/>
      <c r="G831" s="551"/>
    </row>
    <row r="832" spans="1:7" ht="12.75"/>
    <row r="834" spans="1:7" ht="12.75">
      <c r="A834" s="402" t="s">
        <v>754</v>
      </c>
      <c r="B834" s="402"/>
      <c r="C834" s="402"/>
      <c r="D834" s="402"/>
      <c r="E834" s="402"/>
      <c r="F834" s="402"/>
      <c r="G834" s="402"/>
    </row>
    <row r="835" spans="1:7" s="242" customFormat="1" ht="12.75">
      <c r="F835" s="541" t="s">
        <v>396</v>
      </c>
      <c r="G835" s="541"/>
    </row>
    <row r="836" spans="1:7" s="242" customFormat="1" ht="12.75">
      <c r="F836" s="411">
        <v>46022</v>
      </c>
      <c r="G836" s="411">
        <v>45657</v>
      </c>
    </row>
    <row r="837" spans="1:7" s="242" customFormat="1" ht="12.75">
      <c r="A837" s="216" t="s">
        <v>755</v>
      </c>
      <c r="B837" s="342"/>
      <c r="C837" s="342"/>
      <c r="D837" s="342"/>
      <c r="E837" s="343"/>
      <c r="F837" s="343"/>
      <c r="G837" s="343"/>
    </row>
    <row r="838" spans="1:7" s="242" customFormat="1" hidden="1" outlineLevel="1">
      <c r="A838" s="332" t="s">
        <v>106</v>
      </c>
      <c r="B838" s="304"/>
      <c r="C838" s="304"/>
      <c r="D838" s="304"/>
      <c r="E838" s="344"/>
      <c r="F838" s="345"/>
      <c r="G838" s="345"/>
    </row>
    <row r="839" spans="1:7" s="242" customFormat="1" ht="12.75" collapsed="1">
      <c r="A839" s="332" t="s">
        <v>756</v>
      </c>
      <c r="B839" s="304"/>
      <c r="C839" s="304"/>
      <c r="D839" s="304"/>
      <c r="E839" s="344"/>
      <c r="F839" s="345">
        <v>20440800</v>
      </c>
      <c r="G839" s="345">
        <v>13664989</v>
      </c>
    </row>
    <row r="840" spans="1:7" s="242" customFormat="1" hidden="1" outlineLevel="1">
      <c r="A840" s="332" t="s">
        <v>110</v>
      </c>
      <c r="B840" s="304"/>
      <c r="C840" s="304"/>
      <c r="D840" s="304"/>
      <c r="E840" s="344"/>
      <c r="F840" s="345">
        <v>0</v>
      </c>
      <c r="G840" s="345">
        <v>0</v>
      </c>
    </row>
    <row r="841" spans="1:7" s="242" customFormat="1" hidden="1" outlineLevel="1">
      <c r="A841" s="332" t="s">
        <v>757</v>
      </c>
      <c r="B841" s="304"/>
      <c r="C841" s="304"/>
      <c r="D841" s="304"/>
      <c r="E841" s="344"/>
      <c r="F841" s="345">
        <v>0</v>
      </c>
      <c r="G841" s="345">
        <v>0</v>
      </c>
    </row>
    <row r="842" spans="1:7" s="274" customFormat="1" ht="12.75" collapsed="1">
      <c r="A842" s="217" t="s">
        <v>758</v>
      </c>
      <c r="B842" s="318"/>
      <c r="C842" s="318"/>
      <c r="D842" s="318"/>
      <c r="E842" s="346"/>
      <c r="F842" s="347">
        <v>20440800</v>
      </c>
      <c r="G842" s="347">
        <v>13664989</v>
      </c>
    </row>
    <row r="843" spans="1:7" s="242" customFormat="1" ht="12.75">
      <c r="A843" s="217" t="s">
        <v>759</v>
      </c>
      <c r="B843" s="304"/>
      <c r="C843" s="304"/>
      <c r="D843" s="304"/>
      <c r="E843" s="344"/>
      <c r="F843" s="348"/>
      <c r="G843" s="348"/>
    </row>
    <row r="844" spans="1:7" s="242" customFormat="1" ht="12.75">
      <c r="A844" s="332" t="s">
        <v>124</v>
      </c>
      <c r="B844" s="304"/>
      <c r="C844" s="304"/>
      <c r="D844" s="304"/>
      <c r="E844" s="344"/>
      <c r="F844" s="345">
        <v>5508975854.3410006</v>
      </c>
      <c r="G844" s="345">
        <v>7443930923.5841999</v>
      </c>
    </row>
    <row r="845" spans="1:7" s="242" customFormat="1" hidden="1" outlineLevel="1">
      <c r="A845" s="332" t="s">
        <v>126</v>
      </c>
      <c r="B845" s="304"/>
      <c r="C845" s="304"/>
      <c r="D845" s="304"/>
      <c r="E845" s="344"/>
      <c r="F845" s="345">
        <v>0</v>
      </c>
      <c r="G845" s="345">
        <v>0</v>
      </c>
    </row>
    <row r="846" spans="1:7" s="242" customFormat="1" hidden="1" outlineLevel="1">
      <c r="A846" s="332" t="s">
        <v>134</v>
      </c>
      <c r="B846" s="304"/>
      <c r="C846" s="304"/>
      <c r="D846" s="304"/>
      <c r="E846" s="344"/>
      <c r="F846" s="345">
        <v>0</v>
      </c>
      <c r="G846" s="345">
        <v>0</v>
      </c>
    </row>
    <row r="847" spans="1:7" s="242" customFormat="1" hidden="1" outlineLevel="1">
      <c r="A847" s="332" t="s">
        <v>760</v>
      </c>
      <c r="B847" s="304"/>
      <c r="C847" s="304"/>
      <c r="D847" s="304"/>
      <c r="E847" s="344"/>
      <c r="F847" s="345">
        <v>0</v>
      </c>
      <c r="G847" s="345">
        <v>0</v>
      </c>
    </row>
    <row r="848" spans="1:7" s="242" customFormat="1" hidden="1" outlineLevel="1">
      <c r="A848" s="332" t="s">
        <v>761</v>
      </c>
      <c r="B848" s="304"/>
      <c r="C848" s="304"/>
      <c r="D848" s="304"/>
      <c r="E848" s="344"/>
      <c r="F848" s="345">
        <v>0</v>
      </c>
      <c r="G848" s="345">
        <v>0</v>
      </c>
    </row>
    <row r="849" spans="1:7" s="274" customFormat="1" ht="12.75" collapsed="1">
      <c r="A849" s="217" t="s">
        <v>762</v>
      </c>
      <c r="B849" s="318"/>
      <c r="C849" s="318"/>
      <c r="D849" s="318"/>
      <c r="E849" s="346"/>
      <c r="F849" s="347">
        <v>5508975854.3410006</v>
      </c>
      <c r="G849" s="347">
        <v>7443930923.5841999</v>
      </c>
    </row>
    <row r="850" spans="1:7" s="242" customFormat="1" ht="12.75"/>
    <row r="851" spans="1:7" s="242" customFormat="1" ht="12.75">
      <c r="A851" s="185"/>
      <c r="F851" s="185"/>
      <c r="G851" s="185"/>
    </row>
    <row r="852" spans="1:7" s="242" customFormat="1" ht="12.75">
      <c r="F852" s="411">
        <v>46022</v>
      </c>
      <c r="G852" s="411">
        <v>45657</v>
      </c>
    </row>
    <row r="853" spans="1:7" s="242" customFormat="1" ht="12.75">
      <c r="A853" s="349" t="s">
        <v>763</v>
      </c>
      <c r="B853" s="342"/>
      <c r="C853" s="342"/>
      <c r="D853" s="342"/>
      <c r="E853" s="343"/>
      <c r="F853" s="350"/>
      <c r="G853" s="350"/>
    </row>
    <row r="854" spans="1:7" s="242" customFormat="1" ht="12.75">
      <c r="A854" s="351" t="s">
        <v>155</v>
      </c>
      <c r="B854" s="342"/>
      <c r="C854" s="342"/>
      <c r="D854" s="342"/>
      <c r="E854" s="343"/>
      <c r="F854" s="352">
        <v>120438573</v>
      </c>
      <c r="G854" s="352">
        <v>60731766</v>
      </c>
    </row>
    <row r="855" spans="1:7" s="242" customFormat="1" ht="12.75"/>
    <row r="856" spans="1:7" s="242" customFormat="1" ht="12.75">
      <c r="A856" s="349" t="s">
        <v>157</v>
      </c>
      <c r="B856" s="342"/>
      <c r="C856" s="342"/>
      <c r="D856" s="342"/>
      <c r="E856" s="343"/>
      <c r="F856" s="342"/>
      <c r="G856" s="343"/>
    </row>
    <row r="857" spans="1:7" s="242" customFormat="1" ht="12.75">
      <c r="A857" s="332" t="s">
        <v>764</v>
      </c>
      <c r="B857" s="304"/>
      <c r="C857" s="304"/>
      <c r="D857" s="304"/>
      <c r="E857" s="344"/>
      <c r="F857" s="345">
        <v>21413301288</v>
      </c>
      <c r="G857" s="345">
        <v>19942897267.272728</v>
      </c>
    </row>
    <row r="858" spans="1:7" s="242" customFormat="1" ht="12.75">
      <c r="A858" s="218" t="s">
        <v>161</v>
      </c>
      <c r="B858" s="342"/>
      <c r="C858" s="342"/>
      <c r="D858" s="342"/>
      <c r="E858" s="342"/>
      <c r="F858" s="342"/>
      <c r="G858" s="343"/>
    </row>
    <row r="859" spans="1:7" s="242" customFormat="1" ht="12.75">
      <c r="A859" s="219" t="s">
        <v>765</v>
      </c>
      <c r="B859" s="342"/>
      <c r="C859" s="342"/>
      <c r="D859" s="342"/>
      <c r="E859" s="342"/>
      <c r="F859" s="353">
        <v>1696951516</v>
      </c>
      <c r="G859" s="353">
        <v>1206355560</v>
      </c>
    </row>
    <row r="860" spans="1:7" s="274" customFormat="1" ht="12.75">
      <c r="A860" s="349" t="s">
        <v>523</v>
      </c>
      <c r="B860" s="342"/>
      <c r="C860" s="342"/>
      <c r="D860" s="342"/>
      <c r="E860" s="343"/>
      <c r="F860" s="354">
        <v>23110252804</v>
      </c>
      <c r="G860" s="354">
        <v>21149252827.272728</v>
      </c>
    </row>
    <row r="861" spans="1:7" s="242" customFormat="1" ht="12.75">
      <c r="A861" s="185"/>
      <c r="F861" s="185"/>
      <c r="G861" s="185"/>
    </row>
    <row r="862" spans="1:7" s="274" customFormat="1" hidden="1" outlineLevel="1">
      <c r="A862" s="412" t="s">
        <v>756</v>
      </c>
      <c r="B862" s="469"/>
      <c r="C862" s="469"/>
      <c r="D862" s="470"/>
      <c r="E862" s="470"/>
      <c r="F862" s="411">
        <v>46022</v>
      </c>
      <c r="G862" s="411">
        <v>45657</v>
      </c>
    </row>
    <row r="863" spans="1:7" s="242" customFormat="1" hidden="1" outlineLevel="1">
      <c r="A863" s="242" t="s">
        <v>766</v>
      </c>
      <c r="F863" s="300">
        <v>20440800</v>
      </c>
      <c r="G863" s="300">
        <v>9766700</v>
      </c>
    </row>
    <row r="864" spans="1:7" s="242" customFormat="1" hidden="1" outlineLevel="1">
      <c r="A864" s="242" t="s">
        <v>643</v>
      </c>
      <c r="F864" s="300">
        <v>0</v>
      </c>
      <c r="G864" s="300">
        <v>0</v>
      </c>
    </row>
    <row r="865" spans="1:7" s="242" customFormat="1" hidden="1" outlineLevel="1" collapsed="1">
      <c r="A865" s="242" t="s">
        <v>767</v>
      </c>
      <c r="F865" s="300">
        <v>0</v>
      </c>
      <c r="G865" s="300">
        <v>1413300</v>
      </c>
    </row>
    <row r="866" spans="1:7" s="242" customFormat="1" hidden="1" outlineLevel="1">
      <c r="A866" s="242" t="s">
        <v>768</v>
      </c>
      <c r="F866" s="300">
        <v>0</v>
      </c>
      <c r="G866" s="300">
        <v>1238475</v>
      </c>
    </row>
    <row r="867" spans="1:7" s="242" customFormat="1" hidden="1" outlineLevel="1">
      <c r="A867" s="242" t="s">
        <v>769</v>
      </c>
      <c r="F867" s="300">
        <v>0</v>
      </c>
      <c r="G867" s="300">
        <v>405330</v>
      </c>
    </row>
    <row r="868" spans="1:7" s="242" customFormat="1" hidden="1" outlineLevel="1">
      <c r="A868" s="242" t="s">
        <v>770</v>
      </c>
      <c r="F868" s="300">
        <v>0</v>
      </c>
      <c r="G868" s="300">
        <v>250115</v>
      </c>
    </row>
    <row r="869" spans="1:7" s="242" customFormat="1" hidden="1" outlineLevel="1">
      <c r="A869" s="242" t="s">
        <v>771</v>
      </c>
      <c r="F869" s="300">
        <v>0</v>
      </c>
      <c r="G869" s="300">
        <v>237379</v>
      </c>
    </row>
    <row r="870" spans="1:7" s="242" customFormat="1" hidden="1" outlineLevel="1">
      <c r="A870" s="242" t="s">
        <v>772</v>
      </c>
      <c r="F870" s="300">
        <v>0</v>
      </c>
      <c r="G870" s="300">
        <v>182478</v>
      </c>
    </row>
    <row r="871" spans="1:7" s="242" customFormat="1" hidden="1" outlineLevel="1">
      <c r="A871" s="242" t="s">
        <v>71</v>
      </c>
      <c r="F871" s="300">
        <v>0</v>
      </c>
      <c r="G871" s="300">
        <v>0</v>
      </c>
    </row>
    <row r="872" spans="1:7" s="242" customFormat="1" hidden="1" outlineLevel="1">
      <c r="A872" s="242" t="s">
        <v>78</v>
      </c>
      <c r="F872" s="300">
        <v>0</v>
      </c>
      <c r="G872" s="300">
        <v>0</v>
      </c>
    </row>
    <row r="873" spans="1:7" s="242" customFormat="1" hidden="1" outlineLevel="1">
      <c r="A873" s="242" t="s">
        <v>77</v>
      </c>
      <c r="F873" s="300">
        <v>0</v>
      </c>
      <c r="G873" s="300">
        <v>0</v>
      </c>
    </row>
    <row r="874" spans="1:7" s="242" customFormat="1" hidden="1" outlineLevel="1">
      <c r="A874" s="242" t="s">
        <v>773</v>
      </c>
      <c r="F874" s="300">
        <v>0</v>
      </c>
      <c r="G874" s="300">
        <v>0</v>
      </c>
    </row>
    <row r="875" spans="1:7" s="242" customFormat="1" hidden="1" outlineLevel="1">
      <c r="A875" s="242" t="s">
        <v>774</v>
      </c>
      <c r="F875" s="300">
        <v>0</v>
      </c>
      <c r="G875" s="300">
        <v>0</v>
      </c>
    </row>
    <row r="876" spans="1:7" s="242" customFormat="1" hidden="1" outlineLevel="1">
      <c r="A876" s="242" t="s">
        <v>775</v>
      </c>
      <c r="F876" s="300">
        <v>0</v>
      </c>
      <c r="G876" s="300">
        <v>0</v>
      </c>
    </row>
    <row r="877" spans="1:7" s="242" customFormat="1" hidden="1" outlineLevel="1">
      <c r="A877" s="242" t="s">
        <v>776</v>
      </c>
      <c r="F877" s="300">
        <v>0</v>
      </c>
      <c r="G877" s="300">
        <v>0</v>
      </c>
    </row>
    <row r="878" spans="1:7" s="242" customFormat="1" hidden="1" outlineLevel="1">
      <c r="A878" s="242" t="s">
        <v>777</v>
      </c>
      <c r="F878" s="300">
        <v>0</v>
      </c>
      <c r="G878" s="300">
        <v>0</v>
      </c>
    </row>
    <row r="879" spans="1:7" s="242" customFormat="1" hidden="1" outlineLevel="1">
      <c r="A879" s="242" t="s">
        <v>778</v>
      </c>
      <c r="F879" s="300">
        <v>0</v>
      </c>
      <c r="G879" s="300">
        <v>171212</v>
      </c>
    </row>
    <row r="880" spans="1:7" s="274" customFormat="1" hidden="1" outlineLevel="1">
      <c r="A880" s="412" t="s">
        <v>318</v>
      </c>
      <c r="B880" s="469"/>
      <c r="C880" s="469"/>
      <c r="D880" s="469"/>
      <c r="E880" s="469"/>
      <c r="F880" s="443">
        <v>20440800</v>
      </c>
      <c r="G880" s="443">
        <v>13664989</v>
      </c>
    </row>
    <row r="881" spans="1:8" s="185" customFormat="1" ht="12.75" collapsed="1">
      <c r="F881" s="220"/>
      <c r="G881" s="220"/>
    </row>
    <row r="882" spans="1:8" s="242" customFormat="1" ht="14.1" hidden="1" customHeight="1" outlineLevel="1">
      <c r="E882" s="569">
        <v>46022</v>
      </c>
      <c r="F882" s="569"/>
      <c r="G882" s="569">
        <v>45657</v>
      </c>
      <c r="H882" s="569"/>
    </row>
    <row r="883" spans="1:8" s="274" customFormat="1" hidden="1" outlineLevel="1">
      <c r="A883" s="412" t="s">
        <v>124</v>
      </c>
      <c r="B883" s="411" t="s">
        <v>558</v>
      </c>
      <c r="C883" s="411" t="s">
        <v>779</v>
      </c>
      <c r="D883" s="411" t="s">
        <v>780</v>
      </c>
      <c r="E883" s="411" t="s">
        <v>781</v>
      </c>
      <c r="F883" s="411" t="s">
        <v>782</v>
      </c>
      <c r="G883" s="411" t="s">
        <v>781</v>
      </c>
      <c r="H883" s="411" t="s">
        <v>782</v>
      </c>
    </row>
    <row r="884" spans="1:8" s="242" customFormat="1" hidden="1" outlineLevel="1">
      <c r="A884" s="242" t="s">
        <v>643</v>
      </c>
      <c r="B884" s="355" t="s">
        <v>347</v>
      </c>
      <c r="C884" s="303">
        <v>6585.55</v>
      </c>
      <c r="D884" s="303">
        <v>7843.41</v>
      </c>
      <c r="E884" s="300">
        <v>5230287406.3410006</v>
      </c>
      <c r="F884" s="300">
        <v>794206.62000000011</v>
      </c>
      <c r="G884" s="300">
        <v>7073246904.7841997</v>
      </c>
      <c r="H884" s="300">
        <v>901807.62</v>
      </c>
    </row>
    <row r="885" spans="1:8" s="242" customFormat="1" hidden="1" outlineLevel="1">
      <c r="A885" s="242" t="s">
        <v>643</v>
      </c>
      <c r="B885" s="355" t="s">
        <v>783</v>
      </c>
      <c r="C885" s="303">
        <v>6585.55</v>
      </c>
      <c r="D885" s="303">
        <v>7843.41</v>
      </c>
      <c r="E885" s="300">
        <v>2132940</v>
      </c>
      <c r="F885" s="300">
        <v>2132940</v>
      </c>
      <c r="G885" s="300">
        <v>0</v>
      </c>
      <c r="H885" s="300">
        <v>0</v>
      </c>
    </row>
    <row r="886" spans="1:8" s="242" customFormat="1" hidden="1" outlineLevel="1">
      <c r="A886" s="242" t="s">
        <v>771</v>
      </c>
      <c r="B886" s="355" t="s">
        <v>347</v>
      </c>
      <c r="C886" s="303">
        <v>6585.55</v>
      </c>
      <c r="D886" s="303">
        <v>7843.41</v>
      </c>
      <c r="E886" s="300">
        <v>0</v>
      </c>
      <c r="F886" s="300">
        <v>0</v>
      </c>
      <c r="G886" s="300">
        <v>0</v>
      </c>
      <c r="H886" s="300">
        <v>0</v>
      </c>
    </row>
    <row r="887" spans="1:8" s="242" customFormat="1" hidden="1" outlineLevel="1">
      <c r="A887" s="242" t="s">
        <v>771</v>
      </c>
      <c r="B887" s="355" t="s">
        <v>783</v>
      </c>
      <c r="C887" s="303">
        <v>6585.55</v>
      </c>
      <c r="D887" s="303">
        <v>7843.41</v>
      </c>
      <c r="E887" s="300">
        <v>0</v>
      </c>
      <c r="F887" s="300">
        <v>0</v>
      </c>
      <c r="G887" s="300">
        <v>0</v>
      </c>
      <c r="H887" s="300">
        <v>0</v>
      </c>
    </row>
    <row r="888" spans="1:8" s="242" customFormat="1" hidden="1" outlineLevel="1">
      <c r="A888" s="242" t="s">
        <v>784</v>
      </c>
      <c r="B888" s="355" t="s">
        <v>347</v>
      </c>
      <c r="C888" s="303">
        <v>6585.55</v>
      </c>
      <c r="D888" s="303">
        <v>7843.41</v>
      </c>
      <c r="E888" s="300">
        <v>0</v>
      </c>
      <c r="F888" s="300">
        <v>0</v>
      </c>
      <c r="G888" s="300">
        <v>0</v>
      </c>
      <c r="H888" s="300">
        <v>0</v>
      </c>
    </row>
    <row r="889" spans="1:8" s="242" customFormat="1" hidden="1" outlineLevel="1">
      <c r="A889" s="242" t="s">
        <v>784</v>
      </c>
      <c r="B889" s="355" t="s">
        <v>783</v>
      </c>
      <c r="C889" s="303">
        <v>6585.55</v>
      </c>
      <c r="D889" s="303">
        <v>7843.41</v>
      </c>
      <c r="E889" s="300">
        <v>263450000</v>
      </c>
      <c r="F889" s="300">
        <v>263450000</v>
      </c>
      <c r="G889" s="300">
        <v>342048559</v>
      </c>
      <c r="H889" s="300">
        <v>342048559</v>
      </c>
    </row>
    <row r="890" spans="1:8" s="242" customFormat="1" hidden="1" outlineLevel="1">
      <c r="A890" s="242" t="s">
        <v>772</v>
      </c>
      <c r="B890" s="355" t="s">
        <v>347</v>
      </c>
      <c r="C890" s="303">
        <v>6585.55</v>
      </c>
      <c r="D890" s="303">
        <v>7843.41</v>
      </c>
      <c r="E890" s="300">
        <v>0</v>
      </c>
      <c r="F890" s="300">
        <v>0</v>
      </c>
      <c r="G890" s="300">
        <v>0</v>
      </c>
      <c r="H890" s="300">
        <v>0</v>
      </c>
    </row>
    <row r="891" spans="1:8" s="242" customFormat="1" hidden="1" outlineLevel="1">
      <c r="A891" s="242" t="s">
        <v>772</v>
      </c>
      <c r="B891" s="355" t="s">
        <v>783</v>
      </c>
      <c r="C891" s="303">
        <v>6585.55</v>
      </c>
      <c r="D891" s="303">
        <v>7843.41</v>
      </c>
      <c r="E891" s="300">
        <v>0</v>
      </c>
      <c r="F891" s="300">
        <v>0</v>
      </c>
      <c r="G891" s="300">
        <v>0</v>
      </c>
      <c r="H891" s="300">
        <v>0</v>
      </c>
    </row>
    <row r="892" spans="1:8" s="242" customFormat="1" hidden="1" outlineLevel="1">
      <c r="A892" s="242" t="s">
        <v>773</v>
      </c>
      <c r="B892" s="355" t="s">
        <v>347</v>
      </c>
      <c r="C892" s="303">
        <v>6585.55</v>
      </c>
      <c r="D892" s="303">
        <v>7843.41</v>
      </c>
      <c r="E892" s="300">
        <v>0</v>
      </c>
      <c r="F892" s="300">
        <v>0</v>
      </c>
      <c r="G892" s="300">
        <v>0</v>
      </c>
      <c r="H892" s="300">
        <v>0</v>
      </c>
    </row>
    <row r="893" spans="1:8" s="242" customFormat="1" hidden="1" outlineLevel="1">
      <c r="A893" s="242" t="s">
        <v>773</v>
      </c>
      <c r="B893" s="355" t="s">
        <v>783</v>
      </c>
      <c r="C893" s="303">
        <v>6585.55</v>
      </c>
      <c r="D893" s="303">
        <v>7843.41</v>
      </c>
      <c r="E893" s="300">
        <v>0</v>
      </c>
      <c r="F893" s="300">
        <v>0</v>
      </c>
      <c r="G893" s="300">
        <v>0</v>
      </c>
      <c r="H893" s="300">
        <v>0</v>
      </c>
    </row>
    <row r="894" spans="1:8" s="242" customFormat="1" hidden="1" outlineLevel="1">
      <c r="A894" s="242" t="s">
        <v>71</v>
      </c>
      <c r="B894" s="355" t="s">
        <v>347</v>
      </c>
      <c r="C894" s="303">
        <v>6585.55</v>
      </c>
      <c r="D894" s="303">
        <v>7843.41</v>
      </c>
      <c r="E894" s="300">
        <v>0</v>
      </c>
      <c r="F894" s="300">
        <v>0</v>
      </c>
      <c r="G894" s="300">
        <v>0</v>
      </c>
      <c r="H894" s="300">
        <v>0</v>
      </c>
    </row>
    <row r="895" spans="1:8" s="242" customFormat="1" hidden="1" outlineLevel="1">
      <c r="A895" s="242" t="s">
        <v>71</v>
      </c>
      <c r="B895" s="355" t="s">
        <v>783</v>
      </c>
      <c r="C895" s="303">
        <v>6585.55</v>
      </c>
      <c r="D895" s="303">
        <v>7843.41</v>
      </c>
      <c r="E895" s="300">
        <v>0</v>
      </c>
      <c r="F895" s="300">
        <v>0</v>
      </c>
      <c r="G895" s="300">
        <v>0</v>
      </c>
      <c r="H895" s="300">
        <v>0</v>
      </c>
    </row>
    <row r="896" spans="1:8" s="242" customFormat="1" hidden="1" outlineLevel="1">
      <c r="A896" s="242" t="s">
        <v>77</v>
      </c>
      <c r="B896" s="355" t="s">
        <v>347</v>
      </c>
      <c r="C896" s="303">
        <v>6585.55</v>
      </c>
      <c r="D896" s="303">
        <v>7843.41</v>
      </c>
      <c r="E896" s="300">
        <v>0</v>
      </c>
      <c r="F896" s="300">
        <v>0</v>
      </c>
      <c r="G896" s="300">
        <v>0</v>
      </c>
      <c r="H896" s="300">
        <v>0</v>
      </c>
    </row>
    <row r="897" spans="1:8" s="242" customFormat="1" hidden="1" outlineLevel="1">
      <c r="A897" s="242" t="s">
        <v>77</v>
      </c>
      <c r="B897" s="355" t="s">
        <v>783</v>
      </c>
      <c r="C897" s="303">
        <v>6585.55</v>
      </c>
      <c r="D897" s="303">
        <v>7843.41</v>
      </c>
      <c r="E897" s="300">
        <v>0</v>
      </c>
      <c r="F897" s="300">
        <v>0</v>
      </c>
      <c r="G897" s="300">
        <v>0</v>
      </c>
      <c r="H897" s="300">
        <v>0</v>
      </c>
    </row>
    <row r="898" spans="1:8" s="242" customFormat="1" hidden="1" outlineLevel="1">
      <c r="A898" s="242" t="s">
        <v>78</v>
      </c>
      <c r="B898" s="355" t="s">
        <v>347</v>
      </c>
      <c r="C898" s="303">
        <v>6585.55</v>
      </c>
      <c r="D898" s="303">
        <v>7843.41</v>
      </c>
      <c r="E898" s="300">
        <v>0</v>
      </c>
      <c r="F898" s="300">
        <v>0</v>
      </c>
      <c r="G898" s="300">
        <v>0</v>
      </c>
      <c r="H898" s="300">
        <v>0</v>
      </c>
    </row>
    <row r="899" spans="1:8" s="242" customFormat="1" hidden="1" outlineLevel="1">
      <c r="A899" s="242" t="s">
        <v>78</v>
      </c>
      <c r="B899" s="355" t="s">
        <v>783</v>
      </c>
      <c r="C899" s="303">
        <v>6585.55</v>
      </c>
      <c r="D899" s="303">
        <v>7843.41</v>
      </c>
      <c r="E899" s="300">
        <v>0</v>
      </c>
      <c r="F899" s="300">
        <v>0</v>
      </c>
      <c r="G899" s="300">
        <v>0</v>
      </c>
      <c r="H899" s="300">
        <v>0</v>
      </c>
    </row>
    <row r="900" spans="1:8" s="242" customFormat="1" hidden="1" outlineLevel="1">
      <c r="A900" s="242" t="s">
        <v>774</v>
      </c>
      <c r="B900" s="355" t="s">
        <v>347</v>
      </c>
      <c r="C900" s="303">
        <v>6585.55</v>
      </c>
      <c r="D900" s="303">
        <v>7843.41</v>
      </c>
      <c r="E900" s="300">
        <v>0</v>
      </c>
      <c r="F900" s="300">
        <v>0</v>
      </c>
      <c r="G900" s="300">
        <v>15529951.799999999</v>
      </c>
      <c r="H900" s="300">
        <v>1980</v>
      </c>
    </row>
    <row r="901" spans="1:8" s="242" customFormat="1" hidden="1" outlineLevel="1">
      <c r="A901" s="242" t="s">
        <v>774</v>
      </c>
      <c r="B901" s="355" t="s">
        <v>783</v>
      </c>
      <c r="C901" s="303">
        <v>6585.55</v>
      </c>
      <c r="D901" s="303">
        <v>7843.41</v>
      </c>
      <c r="E901" s="300">
        <v>0</v>
      </c>
      <c r="F901" s="300">
        <v>0</v>
      </c>
      <c r="G901" s="300">
        <v>0</v>
      </c>
      <c r="H901" s="300">
        <v>0</v>
      </c>
    </row>
    <row r="902" spans="1:8" s="242" customFormat="1" hidden="1" outlineLevel="1">
      <c r="A902" s="242" t="s">
        <v>775</v>
      </c>
      <c r="B902" s="355" t="s">
        <v>347</v>
      </c>
      <c r="C902" s="303">
        <v>6585.55</v>
      </c>
      <c r="D902" s="303">
        <v>7843.41</v>
      </c>
      <c r="E902" s="300">
        <v>0</v>
      </c>
      <c r="F902" s="300">
        <v>0</v>
      </c>
      <c r="G902" s="300">
        <v>0</v>
      </c>
      <c r="H902" s="300">
        <v>0</v>
      </c>
    </row>
    <row r="903" spans="1:8" s="242" customFormat="1" hidden="1" outlineLevel="1">
      <c r="A903" s="242" t="s">
        <v>775</v>
      </c>
      <c r="B903" s="355" t="s">
        <v>783</v>
      </c>
      <c r="C903" s="303">
        <v>6585.55</v>
      </c>
      <c r="D903" s="303">
        <v>7843.41</v>
      </c>
      <c r="E903" s="300">
        <v>0</v>
      </c>
      <c r="F903" s="300">
        <v>0</v>
      </c>
      <c r="G903" s="300">
        <v>0</v>
      </c>
      <c r="H903" s="300">
        <v>0</v>
      </c>
    </row>
    <row r="904" spans="1:8" s="242" customFormat="1" hidden="1" outlineLevel="1">
      <c r="A904" s="242" t="s">
        <v>785</v>
      </c>
      <c r="B904" s="355" t="s">
        <v>783</v>
      </c>
      <c r="C904" s="303">
        <v>6585.55</v>
      </c>
      <c r="D904" s="303">
        <v>7843.41</v>
      </c>
      <c r="E904" s="300">
        <v>13105508</v>
      </c>
      <c r="F904" s="300">
        <v>13105508</v>
      </c>
      <c r="G904" s="300">
        <v>13105508</v>
      </c>
      <c r="H904" s="300">
        <v>13105508</v>
      </c>
    </row>
    <row r="905" spans="1:8" s="242" customFormat="1" hidden="1" outlineLevel="1">
      <c r="A905" s="412" t="s">
        <v>318</v>
      </c>
      <c r="B905" s="471" t="s">
        <v>447</v>
      </c>
      <c r="C905" s="471" t="s">
        <v>447</v>
      </c>
      <c r="D905" s="471" t="s">
        <v>447</v>
      </c>
      <c r="E905" s="443">
        <v>5508975854.3410006</v>
      </c>
      <c r="F905" s="472" t="s">
        <v>447</v>
      </c>
      <c r="G905" s="443">
        <v>7443930923.5841999</v>
      </c>
      <c r="H905" s="472" t="s">
        <v>447</v>
      </c>
    </row>
    <row r="906" spans="1:8" s="242" customFormat="1" hidden="1" outlineLevel="1"/>
    <row r="907" spans="1:8" s="242" customFormat="1" hidden="1" outlineLevel="1">
      <c r="A907" s="412" t="s">
        <v>155</v>
      </c>
      <c r="B907" s="470"/>
      <c r="C907" s="470"/>
      <c r="D907" s="470"/>
      <c r="E907" s="470"/>
      <c r="F907" s="411">
        <v>46022</v>
      </c>
      <c r="G907" s="411">
        <v>45657</v>
      </c>
    </row>
    <row r="908" spans="1:8" s="242" customFormat="1" hidden="1" outlineLevel="1">
      <c r="A908" s="242" t="s">
        <v>643</v>
      </c>
      <c r="F908" s="300">
        <v>0</v>
      </c>
      <c r="G908" s="300">
        <v>6750928</v>
      </c>
    </row>
    <row r="909" spans="1:8" s="242" customFormat="1" hidden="1" outlineLevel="1">
      <c r="A909" s="242" t="s">
        <v>784</v>
      </c>
      <c r="F909" s="300">
        <v>120438573</v>
      </c>
      <c r="G909" s="300">
        <v>53980838</v>
      </c>
    </row>
    <row r="910" spans="1:8" s="242" customFormat="1" hidden="1" outlineLevel="1">
      <c r="A910" s="242" t="s">
        <v>786</v>
      </c>
      <c r="F910" s="300">
        <v>0</v>
      </c>
      <c r="G910" s="300">
        <v>0</v>
      </c>
    </row>
    <row r="911" spans="1:8" s="242" customFormat="1" hidden="1" outlineLevel="1">
      <c r="A911" s="412" t="s">
        <v>318</v>
      </c>
      <c r="B911" s="470"/>
      <c r="C911" s="470"/>
      <c r="D911" s="470"/>
      <c r="E911" s="470"/>
      <c r="F911" s="443">
        <v>120438573</v>
      </c>
      <c r="G911" s="443">
        <v>60731766</v>
      </c>
    </row>
    <row r="912" spans="1:8" s="242" customFormat="1" hidden="1" outlineLevel="1"/>
    <row r="913" spans="1:10" s="242" customFormat="1" hidden="1" outlineLevel="1">
      <c r="A913" s="412" t="s">
        <v>764</v>
      </c>
      <c r="B913" s="470"/>
      <c r="C913" s="470"/>
      <c r="D913" s="470"/>
      <c r="E913" s="470"/>
      <c r="F913" s="411">
        <v>46022</v>
      </c>
      <c r="G913" s="411">
        <v>45657</v>
      </c>
    </row>
    <row r="914" spans="1:10" s="242" customFormat="1" hidden="1" outlineLevel="1">
      <c r="A914" s="242" t="s">
        <v>643</v>
      </c>
      <c r="F914" s="300">
        <v>18965925726</v>
      </c>
      <c r="G914" s="300">
        <v>16139835782.727272</v>
      </c>
    </row>
    <row r="915" spans="1:10" s="242" customFormat="1" hidden="1" outlineLevel="1">
      <c r="A915" s="242" t="s">
        <v>784</v>
      </c>
      <c r="F915" s="300">
        <v>2447375562</v>
      </c>
      <c r="G915" s="300">
        <v>2566869423.6363635</v>
      </c>
    </row>
    <row r="916" spans="1:10" s="242" customFormat="1" hidden="1" outlineLevel="1">
      <c r="A916" s="242" t="s">
        <v>772</v>
      </c>
      <c r="F916" s="300">
        <v>0</v>
      </c>
      <c r="G916" s="300">
        <v>0</v>
      </c>
    </row>
    <row r="917" spans="1:10" s="242" customFormat="1" hidden="1" outlineLevel="1">
      <c r="A917" s="242" t="s">
        <v>774</v>
      </c>
      <c r="F917" s="300">
        <v>0</v>
      </c>
      <c r="G917" s="300">
        <v>1212672873.6363635</v>
      </c>
    </row>
    <row r="918" spans="1:10" s="242" customFormat="1" hidden="1" outlineLevel="1">
      <c r="A918" s="242" t="s">
        <v>786</v>
      </c>
      <c r="F918" s="300">
        <v>0</v>
      </c>
      <c r="G918" s="300">
        <v>0</v>
      </c>
    </row>
    <row r="919" spans="1:10" s="242" customFormat="1" hidden="1" outlineLevel="1">
      <c r="A919" s="242" t="s">
        <v>773</v>
      </c>
      <c r="F919" s="300">
        <v>0</v>
      </c>
      <c r="G919" s="300">
        <v>23519187.27272727</v>
      </c>
    </row>
    <row r="920" spans="1:10" s="242" customFormat="1" hidden="1" outlineLevel="1">
      <c r="A920" s="242" t="s">
        <v>787</v>
      </c>
      <c r="F920" s="300">
        <v>0</v>
      </c>
      <c r="G920" s="300">
        <v>0</v>
      </c>
    </row>
    <row r="921" spans="1:10" s="242" customFormat="1" hidden="1" outlineLevel="1">
      <c r="A921" s="412" t="s">
        <v>318</v>
      </c>
      <c r="B921" s="470"/>
      <c r="C921" s="470"/>
      <c r="D921" s="470"/>
      <c r="E921" s="470"/>
      <c r="F921" s="443">
        <v>21413301288</v>
      </c>
      <c r="G921" s="443">
        <v>19942897267.272728</v>
      </c>
    </row>
    <row r="922" spans="1:10" s="242" customFormat="1" hidden="1" outlineLevel="1"/>
    <row r="923" spans="1:10" s="242" customFormat="1" hidden="1" outlineLevel="1">
      <c r="A923" s="412" t="s">
        <v>765</v>
      </c>
      <c r="B923" s="470"/>
      <c r="C923" s="470"/>
      <c r="D923" s="470"/>
      <c r="E923" s="470"/>
      <c r="F923" s="411">
        <v>46022</v>
      </c>
      <c r="G923" s="411">
        <v>45657</v>
      </c>
    </row>
    <row r="924" spans="1:10" s="242" customFormat="1" hidden="1" outlineLevel="1">
      <c r="A924" s="242" t="s">
        <v>788</v>
      </c>
      <c r="F924" s="200">
        <v>1696951516</v>
      </c>
      <c r="G924" s="200">
        <v>1206355560</v>
      </c>
    </row>
    <row r="925" spans="1:10" s="242" customFormat="1" hidden="1" outlineLevel="1"/>
    <row r="926" spans="1:10" s="242" customFormat="1" hidden="1" outlineLevel="1"/>
    <row r="927" spans="1:10" s="242" customFormat="1" hidden="1" outlineLevel="1">
      <c r="A927" s="365" t="s">
        <v>789</v>
      </c>
      <c r="B927" s="365" t="s">
        <v>790</v>
      </c>
      <c r="G927" s="356" t="s">
        <v>791</v>
      </c>
      <c r="H927" s="356" t="s">
        <v>792</v>
      </c>
      <c r="I927" s="356"/>
      <c r="J927" s="356"/>
    </row>
    <row r="928" spans="1:10" s="242" customFormat="1" hidden="1" outlineLevel="1">
      <c r="A928" s="365" t="s">
        <v>793</v>
      </c>
      <c r="B928" s="242" t="s">
        <v>794</v>
      </c>
      <c r="C928" s="242" t="s">
        <v>795</v>
      </c>
      <c r="D928" s="242" t="s">
        <v>796</v>
      </c>
      <c r="E928" s="242" t="s">
        <v>533</v>
      </c>
      <c r="G928" s="357" t="s">
        <v>797</v>
      </c>
      <c r="H928" s="357" t="s">
        <v>798</v>
      </c>
      <c r="I928" s="357" t="s">
        <v>799</v>
      </c>
      <c r="J928" s="357" t="s">
        <v>533</v>
      </c>
    </row>
    <row r="929" spans="1:12" s="242" customFormat="1" hidden="1" outlineLevel="1">
      <c r="A929" s="335" t="s">
        <v>800</v>
      </c>
      <c r="B929" s="358">
        <v>2023634944</v>
      </c>
      <c r="C929" s="358">
        <v>1569121409</v>
      </c>
      <c r="D929" s="358">
        <v>1987725087</v>
      </c>
      <c r="E929" s="358">
        <v>5580481440</v>
      </c>
      <c r="G929" s="335" t="s">
        <v>801</v>
      </c>
      <c r="H929" s="358">
        <v>10149183</v>
      </c>
      <c r="I929" s="358">
        <v>5453143</v>
      </c>
      <c r="J929" s="358">
        <v>15602326</v>
      </c>
    </row>
    <row r="930" spans="1:12" s="242" customFormat="1" hidden="1" outlineLevel="1">
      <c r="A930" s="359" t="s">
        <v>774</v>
      </c>
      <c r="B930" s="358">
        <v>391013328</v>
      </c>
      <c r="C930" s="358">
        <v>255109442</v>
      </c>
      <c r="D930" s="358">
        <v>374780190</v>
      </c>
      <c r="E930" s="358">
        <v>1020902960</v>
      </c>
      <c r="G930" s="335" t="s">
        <v>72</v>
      </c>
      <c r="H930" s="358">
        <v>187165</v>
      </c>
      <c r="I930" s="358"/>
      <c r="J930" s="358">
        <v>187165</v>
      </c>
    </row>
    <row r="931" spans="1:12" s="242" customFormat="1" hidden="1" outlineLevel="1">
      <c r="A931" s="359" t="s">
        <v>784</v>
      </c>
      <c r="B931" s="358">
        <v>164300000</v>
      </c>
      <c r="C931" s="358">
        <v>224482166</v>
      </c>
      <c r="D931" s="358">
        <v>256122730</v>
      </c>
      <c r="E931" s="358">
        <v>644904896</v>
      </c>
      <c r="G931" s="360" t="s">
        <v>533</v>
      </c>
      <c r="H931" s="361">
        <v>10336348</v>
      </c>
      <c r="I931" s="361">
        <v>5453143</v>
      </c>
      <c r="J931" s="361">
        <v>15789491</v>
      </c>
    </row>
    <row r="932" spans="1:12" s="242" customFormat="1" hidden="1" outlineLevel="1">
      <c r="A932" s="359" t="s">
        <v>643</v>
      </c>
      <c r="B932" s="358">
        <v>1462981616</v>
      </c>
      <c r="C932" s="358">
        <v>1084081921</v>
      </c>
      <c r="D932" s="358">
        <v>1348812167</v>
      </c>
      <c r="E932" s="358">
        <v>3895875704</v>
      </c>
    </row>
    <row r="933" spans="1:12" s="242" customFormat="1" hidden="1" outlineLevel="1">
      <c r="A933" s="359" t="s">
        <v>773</v>
      </c>
      <c r="B933" s="358">
        <v>5340000</v>
      </c>
      <c r="C933" s="358">
        <v>5447880</v>
      </c>
      <c r="D933" s="358">
        <v>8010000</v>
      </c>
      <c r="E933" s="358">
        <v>18797880</v>
      </c>
    </row>
    <row r="934" spans="1:12" s="242" customFormat="1" hidden="1" outlineLevel="1">
      <c r="A934" s="335" t="s">
        <v>533</v>
      </c>
      <c r="B934" s="358">
        <v>2023634944</v>
      </c>
      <c r="C934" s="358">
        <v>1569121409</v>
      </c>
      <c r="D934" s="358">
        <v>1987725087</v>
      </c>
      <c r="E934" s="358">
        <v>5580481440</v>
      </c>
    </row>
    <row r="935" spans="1:12" s="242" customFormat="1" hidden="1" outlineLevel="1"/>
    <row r="936" spans="1:12" s="242" customFormat="1" hidden="1" outlineLevel="1">
      <c r="A936" s="365" t="s">
        <v>800</v>
      </c>
      <c r="B936" s="365" t="s">
        <v>792</v>
      </c>
    </row>
    <row r="937" spans="1:12" s="242" customFormat="1" hidden="1" outlineLevel="1">
      <c r="A937" s="365" t="s">
        <v>793</v>
      </c>
      <c r="B937" s="242" t="s">
        <v>802</v>
      </c>
      <c r="C937" s="242" t="s">
        <v>803</v>
      </c>
      <c r="D937" s="242" t="s">
        <v>804</v>
      </c>
      <c r="E937" s="242" t="s">
        <v>798</v>
      </c>
      <c r="F937" s="242" t="s">
        <v>799</v>
      </c>
      <c r="G937" s="242" t="s">
        <v>805</v>
      </c>
      <c r="H937" s="242" t="s">
        <v>533</v>
      </c>
    </row>
    <row r="938" spans="1:12" s="242" customFormat="1" hidden="1" outlineLevel="1">
      <c r="A938" s="335" t="s">
        <v>774</v>
      </c>
      <c r="B938" s="358">
        <v>355466663</v>
      </c>
      <c r="C938" s="358">
        <v>231917675</v>
      </c>
      <c r="D938" s="358">
        <v>340709264</v>
      </c>
      <c r="E938" s="358">
        <v>153885370</v>
      </c>
      <c r="F938" s="358">
        <v>24432595</v>
      </c>
      <c r="G938" s="358">
        <v>59347797</v>
      </c>
      <c r="H938" s="358">
        <v>1165759364</v>
      </c>
    </row>
    <row r="939" spans="1:12" s="242" customFormat="1" hidden="1" outlineLevel="1">
      <c r="A939" s="335" t="s">
        <v>784</v>
      </c>
      <c r="B939" s="358">
        <v>149363636</v>
      </c>
      <c r="C939" s="358">
        <v>209768911</v>
      </c>
      <c r="D939" s="358">
        <v>239409093</v>
      </c>
      <c r="E939" s="358">
        <v>237231819</v>
      </c>
      <c r="F939" s="358">
        <v>207909091</v>
      </c>
      <c r="G939" s="358">
        <v>256132728</v>
      </c>
      <c r="H939" s="358">
        <v>1299815278</v>
      </c>
    </row>
    <row r="940" spans="1:12" s="242" customFormat="1" hidden="1" outlineLevel="1">
      <c r="A940" s="335" t="s">
        <v>643</v>
      </c>
      <c r="B940" s="358">
        <v>1329983287</v>
      </c>
      <c r="C940" s="358">
        <v>985529019</v>
      </c>
      <c r="D940" s="358">
        <v>1226239024</v>
      </c>
      <c r="E940" s="358">
        <v>718957418</v>
      </c>
      <c r="F940" s="358">
        <v>1813274663</v>
      </c>
      <c r="G940" s="358">
        <v>1297775161</v>
      </c>
      <c r="H940" s="358">
        <v>7371758572</v>
      </c>
    </row>
    <row r="941" spans="1:12" s="242" customFormat="1" hidden="1" outlineLevel="1">
      <c r="A941" s="335" t="s">
        <v>533</v>
      </c>
      <c r="B941" s="358">
        <v>1834813586</v>
      </c>
      <c r="C941" s="358">
        <v>1427215605</v>
      </c>
      <c r="D941" s="358">
        <v>1806357381</v>
      </c>
      <c r="E941" s="358">
        <v>1110074607</v>
      </c>
      <c r="F941" s="358">
        <v>2045616349</v>
      </c>
      <c r="G941" s="358">
        <v>1613255686</v>
      </c>
      <c r="H941" s="358">
        <v>9837333214</v>
      </c>
    </row>
    <row r="942" spans="1:12" s="242" customFormat="1" hidden="1" outlineLevel="1"/>
    <row r="943" spans="1:12" s="242" customFormat="1" hidden="1" outlineLevel="1">
      <c r="A943" s="365" t="s">
        <v>806</v>
      </c>
      <c r="B943" s="365" t="s">
        <v>792</v>
      </c>
    </row>
    <row r="944" spans="1:12" s="242" customFormat="1" hidden="1" outlineLevel="1">
      <c r="A944" s="365" t="s">
        <v>793</v>
      </c>
      <c r="B944" s="242" t="s">
        <v>802</v>
      </c>
      <c r="C944" s="242" t="s">
        <v>803</v>
      </c>
      <c r="D944" s="242" t="s">
        <v>804</v>
      </c>
      <c r="E944" s="242" t="s">
        <v>798</v>
      </c>
      <c r="F944" s="242" t="s">
        <v>799</v>
      </c>
      <c r="G944" s="242" t="s">
        <v>805</v>
      </c>
      <c r="H944" s="242" t="s">
        <v>807</v>
      </c>
      <c r="I944" s="242" t="s">
        <v>808</v>
      </c>
      <c r="J944" s="242" t="s">
        <v>809</v>
      </c>
      <c r="K944" s="242" t="s">
        <v>533</v>
      </c>
      <c r="L944" s="242" t="s">
        <v>810</v>
      </c>
    </row>
    <row r="945" spans="1:13" s="242" customFormat="1" hidden="1" outlineLevel="1">
      <c r="A945" s="335" t="s">
        <v>774</v>
      </c>
      <c r="B945" s="358">
        <v>391013328</v>
      </c>
      <c r="C945" s="358">
        <v>255109442</v>
      </c>
      <c r="D945" s="358">
        <v>374780190</v>
      </c>
      <c r="E945" s="358">
        <v>169273908</v>
      </c>
      <c r="F945" s="358">
        <v>26875855</v>
      </c>
      <c r="G945" s="358">
        <v>65282577</v>
      </c>
      <c r="H945" s="358">
        <v>22612846</v>
      </c>
      <c r="I945" s="358">
        <v>13466278</v>
      </c>
      <c r="J945" s="358">
        <v>4282757</v>
      </c>
      <c r="K945" s="358">
        <v>1322697181</v>
      </c>
      <c r="L945" s="358">
        <v>11242980</v>
      </c>
      <c r="M945" s="358">
        <v>1333940161</v>
      </c>
    </row>
    <row r="946" spans="1:13" s="242" customFormat="1" hidden="1" outlineLevel="1">
      <c r="A946" s="335" t="s">
        <v>784</v>
      </c>
      <c r="B946" s="358">
        <v>164300000</v>
      </c>
      <c r="C946" s="358">
        <v>224482166</v>
      </c>
      <c r="D946" s="358">
        <v>256122730</v>
      </c>
      <c r="E946" s="358">
        <v>254209548</v>
      </c>
      <c r="F946" s="358">
        <v>222436366</v>
      </c>
      <c r="G946" s="358">
        <v>275000548</v>
      </c>
      <c r="H946" s="358">
        <v>274872730</v>
      </c>
      <c r="I946" s="358">
        <v>249459548</v>
      </c>
      <c r="J946" s="358">
        <v>258972730</v>
      </c>
      <c r="K946" s="358">
        <v>2179856366</v>
      </c>
      <c r="L946" s="358">
        <v>643700000</v>
      </c>
      <c r="M946" s="358">
        <v>2823556366</v>
      </c>
    </row>
    <row r="947" spans="1:13" s="242" customFormat="1" hidden="1" outlineLevel="1">
      <c r="A947" s="335" t="s">
        <v>643</v>
      </c>
      <c r="B947" s="358">
        <v>1462981616</v>
      </c>
      <c r="C947" s="358">
        <v>1084081921</v>
      </c>
      <c r="D947" s="358">
        <v>1348812167</v>
      </c>
      <c r="E947" s="358">
        <v>790799461</v>
      </c>
      <c r="F947" s="358">
        <v>1994551830</v>
      </c>
      <c r="G947" s="358">
        <v>1427499405</v>
      </c>
      <c r="H947" s="358">
        <v>1050461054</v>
      </c>
      <c r="I947" s="358">
        <v>1395525888</v>
      </c>
      <c r="J947" s="358">
        <v>1946924231</v>
      </c>
      <c r="K947" s="358">
        <v>12501637573</v>
      </c>
      <c r="L947" s="358">
        <v>5252181788</v>
      </c>
      <c r="M947" s="358">
        <v>17753819361</v>
      </c>
    </row>
    <row r="948" spans="1:13" s="242" customFormat="1" hidden="1" outlineLevel="1">
      <c r="A948" s="335" t="s">
        <v>773</v>
      </c>
      <c r="B948" s="358">
        <v>5340000</v>
      </c>
      <c r="C948" s="358">
        <v>5447880</v>
      </c>
      <c r="D948" s="358">
        <v>8010000</v>
      </c>
      <c r="E948" s="358"/>
      <c r="F948" s="358"/>
      <c r="G948" s="358"/>
      <c r="H948" s="358"/>
      <c r="I948" s="358">
        <v>6360000</v>
      </c>
      <c r="J948" s="358">
        <v>713226</v>
      </c>
      <c r="K948" s="358">
        <v>25871106</v>
      </c>
      <c r="L948" s="358">
        <v>0</v>
      </c>
      <c r="M948" s="358">
        <v>25871106</v>
      </c>
    </row>
    <row r="949" spans="1:13" s="242" customFormat="1" hidden="1" outlineLevel="1">
      <c r="A949" s="335" t="s">
        <v>533</v>
      </c>
      <c r="B949" s="358">
        <v>2023634944</v>
      </c>
      <c r="C949" s="358">
        <v>1569121409</v>
      </c>
      <c r="D949" s="358">
        <v>1987725087</v>
      </c>
      <c r="E949" s="358">
        <v>1214282917</v>
      </c>
      <c r="F949" s="358">
        <v>2243864051</v>
      </c>
      <c r="G949" s="358">
        <v>1767782530</v>
      </c>
      <c r="H949" s="358">
        <v>1347946630</v>
      </c>
      <c r="I949" s="358">
        <v>1664811714</v>
      </c>
      <c r="J949" s="358">
        <v>2210892944</v>
      </c>
      <c r="K949" s="358">
        <v>16030062226</v>
      </c>
      <c r="L949" s="358"/>
      <c r="M949" s="358">
        <v>21937186994</v>
      </c>
    </row>
    <row r="950" spans="1:13" s="242" customFormat="1" hidden="1" outlineLevel="1"/>
    <row r="951" spans="1:13" s="242" customFormat="1" hidden="1" outlineLevel="1">
      <c r="A951" s="365" t="s">
        <v>811</v>
      </c>
      <c r="B951" s="365" t="s">
        <v>812</v>
      </c>
    </row>
    <row r="952" spans="1:13" s="242" customFormat="1" hidden="1" outlineLevel="1">
      <c r="A952" s="365" t="s">
        <v>793</v>
      </c>
      <c r="B952" s="242" t="s">
        <v>798</v>
      </c>
      <c r="C952" s="242" t="s">
        <v>799</v>
      </c>
      <c r="D952" s="242" t="s">
        <v>807</v>
      </c>
      <c r="E952" s="242" t="s">
        <v>808</v>
      </c>
      <c r="F952" s="242" t="s">
        <v>809</v>
      </c>
      <c r="G952" s="242" t="s">
        <v>533</v>
      </c>
      <c r="H952" s="242" t="s">
        <v>810</v>
      </c>
    </row>
    <row r="953" spans="1:13" s="242" customFormat="1" hidden="1" outlineLevel="1">
      <c r="A953" s="335" t="s">
        <v>801</v>
      </c>
      <c r="B953" s="358">
        <v>10660688</v>
      </c>
      <c r="C953" s="358">
        <v>5725800</v>
      </c>
      <c r="D953" s="358">
        <v>7056790</v>
      </c>
      <c r="E953" s="358">
        <v>6190500</v>
      </c>
      <c r="F953" s="358">
        <v>9654000</v>
      </c>
      <c r="G953" s="358">
        <v>39287778</v>
      </c>
      <c r="H953" s="358">
        <v>14693060</v>
      </c>
      <c r="I953" s="358">
        <v>53980838</v>
      </c>
    </row>
    <row r="954" spans="1:13" s="242" customFormat="1" hidden="1" outlineLevel="1">
      <c r="A954" s="335" t="s">
        <v>72</v>
      </c>
      <c r="B954" s="358">
        <v>198050</v>
      </c>
      <c r="C954" s="358"/>
      <c r="D954" s="358"/>
      <c r="E954" s="358"/>
      <c r="F954" s="358"/>
      <c r="G954" s="358">
        <v>198050</v>
      </c>
      <c r="H954" s="358">
        <v>6552878</v>
      </c>
      <c r="I954" s="358">
        <v>6750928</v>
      </c>
    </row>
    <row r="955" spans="1:13" s="242" customFormat="1" hidden="1" outlineLevel="1">
      <c r="A955" s="335" t="s">
        <v>533</v>
      </c>
      <c r="B955" s="358">
        <v>10858738</v>
      </c>
      <c r="C955" s="358">
        <v>5725800</v>
      </c>
      <c r="D955" s="358">
        <v>7056790</v>
      </c>
      <c r="E955" s="358">
        <v>6190500</v>
      </c>
      <c r="F955" s="358">
        <v>9654000</v>
      </c>
      <c r="G955" s="358">
        <v>39485828</v>
      </c>
    </row>
    <row r="956" spans="1:13" s="242" customFormat="1" hidden="1" outlineLevel="1"/>
    <row r="957" spans="1:13" s="242" customFormat="1" hidden="1" outlineLevel="1" collapsed="1">
      <c r="A957" s="566" t="s">
        <v>800</v>
      </c>
      <c r="B957" s="566"/>
      <c r="C957" s="566"/>
      <c r="D957" s="566"/>
      <c r="E957" s="566"/>
      <c r="G957" s="365" t="s">
        <v>813</v>
      </c>
      <c r="H957" s="365" t="s">
        <v>812</v>
      </c>
    </row>
    <row r="958" spans="1:13" s="242" customFormat="1" hidden="1" outlineLevel="1">
      <c r="A958" s="365" t="s">
        <v>811</v>
      </c>
      <c r="B958" s="365" t="s">
        <v>812</v>
      </c>
      <c r="G958" s="365" t="s">
        <v>793</v>
      </c>
      <c r="H958" s="242" t="s">
        <v>802</v>
      </c>
      <c r="I958" s="242" t="s">
        <v>803</v>
      </c>
      <c r="J958" s="242" t="s">
        <v>804</v>
      </c>
      <c r="K958" s="242" t="s">
        <v>533</v>
      </c>
    </row>
    <row r="959" spans="1:13" s="242" customFormat="1" hidden="1" outlineLevel="1">
      <c r="A959" s="365" t="s">
        <v>793</v>
      </c>
      <c r="B959" s="242" t="s">
        <v>814</v>
      </c>
      <c r="C959" s="242" t="s">
        <v>815</v>
      </c>
      <c r="D959" s="242" t="s">
        <v>816</v>
      </c>
      <c r="E959" s="242" t="s">
        <v>533</v>
      </c>
      <c r="G959" s="335" t="s">
        <v>800</v>
      </c>
      <c r="H959" s="358">
        <v>2651425931</v>
      </c>
      <c r="I959" s="358">
        <v>1971325546</v>
      </c>
      <c r="J959" s="358">
        <v>1892385128</v>
      </c>
      <c r="K959" s="358">
        <v>6515136605</v>
      </c>
    </row>
    <row r="960" spans="1:13" s="242" customFormat="1" hidden="1" outlineLevel="1">
      <c r="A960" s="335" t="s">
        <v>774</v>
      </c>
      <c r="B960" s="358">
        <v>5226131</v>
      </c>
      <c r="C960" s="358">
        <v>6016849</v>
      </c>
      <c r="D960" s="358"/>
      <c r="E960" s="358">
        <v>11242980</v>
      </c>
      <c r="G960" s="359" t="s">
        <v>784</v>
      </c>
      <c r="H960" s="358">
        <v>199550000</v>
      </c>
      <c r="I960" s="358">
        <v>199951340</v>
      </c>
      <c r="J960" s="358">
        <v>220000000</v>
      </c>
      <c r="K960" s="358">
        <v>619501340</v>
      </c>
    </row>
    <row r="961" spans="1:15" s="242" customFormat="1" hidden="1" outlineLevel="1">
      <c r="A961" s="335" t="s">
        <v>784</v>
      </c>
      <c r="B961" s="358">
        <v>223600000</v>
      </c>
      <c r="C961" s="358">
        <v>186100000</v>
      </c>
      <c r="D961" s="358">
        <v>234000000</v>
      </c>
      <c r="E961" s="358">
        <v>643700000</v>
      </c>
      <c r="G961" s="359" t="s">
        <v>643</v>
      </c>
      <c r="H961" s="358">
        <v>2451875931</v>
      </c>
      <c r="I961" s="358">
        <v>1771320606</v>
      </c>
      <c r="J961" s="358">
        <v>1672385128</v>
      </c>
      <c r="K961" s="358">
        <v>5895581665</v>
      </c>
    </row>
    <row r="962" spans="1:15" s="242" customFormat="1" hidden="1" outlineLevel="1">
      <c r="A962" s="335" t="s">
        <v>643</v>
      </c>
      <c r="B962" s="358">
        <v>1869177875</v>
      </c>
      <c r="C962" s="358">
        <v>2022117174</v>
      </c>
      <c r="D962" s="358">
        <v>1360886739</v>
      </c>
      <c r="E962" s="358">
        <v>5252181788</v>
      </c>
      <c r="G962" s="359" t="s">
        <v>773</v>
      </c>
      <c r="H962" s="358"/>
      <c r="I962" s="358">
        <v>53600</v>
      </c>
      <c r="J962" s="358"/>
      <c r="K962" s="358">
        <v>53600</v>
      </c>
    </row>
    <row r="963" spans="1:15" s="242" customFormat="1" ht="15.95" hidden="1" customHeight="1" outlineLevel="1" collapsed="1">
      <c r="A963" s="335" t="s">
        <v>533</v>
      </c>
      <c r="B963" s="358">
        <v>2098004006</v>
      </c>
      <c r="C963" s="358">
        <v>2214234023</v>
      </c>
      <c r="D963" s="358">
        <v>1594886739</v>
      </c>
      <c r="E963" s="358">
        <v>5907124768</v>
      </c>
      <c r="G963" s="335" t="s">
        <v>791</v>
      </c>
      <c r="H963" s="358">
        <v>8967600</v>
      </c>
      <c r="I963" s="358">
        <v>12403400</v>
      </c>
      <c r="J963" s="358"/>
      <c r="K963" s="358">
        <v>21371000</v>
      </c>
    </row>
    <row r="964" spans="1:15" hidden="1" outlineLevel="1">
      <c r="G964" s="359" t="s">
        <v>801</v>
      </c>
      <c r="H964" s="358">
        <v>8967600</v>
      </c>
      <c r="I964" s="358">
        <v>12403400</v>
      </c>
      <c r="J964" s="358"/>
      <c r="K964" s="358">
        <v>21371000</v>
      </c>
    </row>
    <row r="965" spans="1:15" hidden="1" outlineLevel="1">
      <c r="A965" s="566" t="s">
        <v>791</v>
      </c>
      <c r="B965" s="566"/>
      <c r="C965" s="566"/>
      <c r="D965" s="566"/>
      <c r="E965" s="566"/>
      <c r="G965" s="335" t="s">
        <v>533</v>
      </c>
      <c r="H965" s="358">
        <v>2660393531</v>
      </c>
      <c r="I965" s="358">
        <v>1983728946</v>
      </c>
      <c r="J965" s="358">
        <v>1892385128</v>
      </c>
      <c r="K965" s="358">
        <v>6536507605</v>
      </c>
    </row>
    <row r="966" spans="1:15" hidden="1" outlineLevel="1">
      <c r="A966" s="365" t="s">
        <v>811</v>
      </c>
      <c r="B966" s="365" t="s">
        <v>812</v>
      </c>
      <c r="C966" s="242"/>
      <c r="D966" s="242"/>
      <c r="E966" s="242"/>
    </row>
    <row r="967" spans="1:15" hidden="1" outlineLevel="1">
      <c r="A967" s="365" t="s">
        <v>793</v>
      </c>
      <c r="B967" s="242" t="s">
        <v>814</v>
      </c>
      <c r="C967" s="242" t="s">
        <v>815</v>
      </c>
      <c r="D967" s="242" t="s">
        <v>816</v>
      </c>
      <c r="E967" s="242" t="s">
        <v>533</v>
      </c>
      <c r="G967" s="365" t="s">
        <v>813</v>
      </c>
      <c r="H967" s="365" t="s">
        <v>812</v>
      </c>
      <c r="I967" s="242"/>
      <c r="J967" s="242"/>
      <c r="K967" s="242"/>
      <c r="L967" s="242"/>
      <c r="M967" s="242"/>
      <c r="N967" s="242"/>
    </row>
    <row r="968" spans="1:15" hidden="1" outlineLevel="1">
      <c r="A968" s="335" t="s">
        <v>801</v>
      </c>
      <c r="B968" s="358">
        <v>4926360</v>
      </c>
      <c r="C968" s="358">
        <v>7308700</v>
      </c>
      <c r="D968" s="358">
        <v>2458000</v>
      </c>
      <c r="E968" s="358">
        <v>14693060</v>
      </c>
      <c r="G968" s="365" t="s">
        <v>793</v>
      </c>
      <c r="H968" s="242" t="s">
        <v>802</v>
      </c>
      <c r="I968" s="242" t="s">
        <v>803</v>
      </c>
      <c r="J968" s="242" t="s">
        <v>804</v>
      </c>
      <c r="K968" s="242" t="s">
        <v>798</v>
      </c>
      <c r="L968" s="242" t="s">
        <v>799</v>
      </c>
      <c r="M968" s="242" t="s">
        <v>805</v>
      </c>
      <c r="N968" s="242" t="s">
        <v>533</v>
      </c>
      <c r="O968" s="222" t="s">
        <v>817</v>
      </c>
    </row>
    <row r="969" spans="1:15" hidden="1" outlineLevel="1">
      <c r="A969" s="335" t="s">
        <v>72</v>
      </c>
      <c r="B969" s="358"/>
      <c r="C969" s="358"/>
      <c r="D969" s="358">
        <v>6552878</v>
      </c>
      <c r="E969" s="358">
        <v>6552878</v>
      </c>
      <c r="G969" s="335" t="s">
        <v>800</v>
      </c>
      <c r="H969" s="358">
        <v>2651425931</v>
      </c>
      <c r="I969" s="358">
        <v>1971325546</v>
      </c>
      <c r="J969" s="358">
        <v>1892385128</v>
      </c>
      <c r="K969" s="358">
        <v>2026031122</v>
      </c>
      <c r="L969" s="358">
        <v>2195675331</v>
      </c>
      <c r="M969" s="358">
        <v>2110841554</v>
      </c>
      <c r="N969" s="358">
        <v>12847684612</v>
      </c>
    </row>
    <row r="970" spans="1:15" hidden="1" outlineLevel="1">
      <c r="A970" s="335" t="s">
        <v>533</v>
      </c>
      <c r="B970" s="358">
        <v>4926360</v>
      </c>
      <c r="C970" s="358">
        <v>7308700</v>
      </c>
      <c r="D970" s="358">
        <v>9010878</v>
      </c>
      <c r="E970" s="358">
        <v>21245938</v>
      </c>
      <c r="G970" s="359" t="s">
        <v>784</v>
      </c>
      <c r="H970" s="358">
        <v>199550000</v>
      </c>
      <c r="I970" s="358">
        <v>199951340</v>
      </c>
      <c r="J970" s="358">
        <v>220000000</v>
      </c>
      <c r="K970" s="358">
        <v>209000000</v>
      </c>
      <c r="L970" s="358">
        <v>209000000</v>
      </c>
      <c r="M970" s="358">
        <v>230500000</v>
      </c>
      <c r="N970" s="358">
        <v>1268001340</v>
      </c>
    </row>
    <row r="971" spans="1:15" hidden="1" outlineLevel="1">
      <c r="A971" s="242"/>
      <c r="B971" s="242"/>
      <c r="C971" s="242"/>
      <c r="D971" s="242"/>
      <c r="E971" s="242"/>
      <c r="G971" s="359" t="s">
        <v>643</v>
      </c>
      <c r="H971" s="358">
        <v>2451875931</v>
      </c>
      <c r="I971" s="358">
        <v>1771320606</v>
      </c>
      <c r="J971" s="358">
        <v>1672385128</v>
      </c>
      <c r="K971" s="358">
        <v>1817031122</v>
      </c>
      <c r="L971" s="358">
        <v>1986675331</v>
      </c>
      <c r="M971" s="358">
        <v>1880341554</v>
      </c>
      <c r="N971" s="358">
        <v>11579629672</v>
      </c>
    </row>
    <row r="972" spans="1:15" hidden="1" outlineLevel="1">
      <c r="A972" s="567" t="s">
        <v>817</v>
      </c>
      <c r="B972" s="567"/>
      <c r="C972" s="567"/>
      <c r="D972" s="567"/>
      <c r="E972" s="567"/>
      <c r="G972" s="359" t="s">
        <v>773</v>
      </c>
      <c r="H972" s="358"/>
      <c r="I972" s="358">
        <v>53600</v>
      </c>
      <c r="J972" s="358"/>
      <c r="K972" s="358"/>
      <c r="L972" s="358"/>
      <c r="M972" s="358"/>
      <c r="N972" s="358">
        <v>53600</v>
      </c>
    </row>
    <row r="973" spans="1:15" hidden="1" outlineLevel="1">
      <c r="A973" s="365" t="s">
        <v>811</v>
      </c>
      <c r="B973" s="365" t="s">
        <v>812</v>
      </c>
      <c r="C973" s="367"/>
      <c r="D973" s="365"/>
      <c r="E973" s="242"/>
      <c r="G973" s="335" t="s">
        <v>791</v>
      </c>
      <c r="H973" s="358">
        <v>8967600</v>
      </c>
      <c r="I973" s="358">
        <v>12403400</v>
      </c>
      <c r="J973" s="358"/>
      <c r="K973" s="358"/>
      <c r="L973" s="358">
        <v>17603800</v>
      </c>
      <c r="M973" s="358">
        <v>16466600</v>
      </c>
      <c r="N973" s="358">
        <v>55441400</v>
      </c>
      <c r="O973" s="222" t="s">
        <v>818</v>
      </c>
    </row>
    <row r="974" spans="1:15" hidden="1" outlineLevel="1">
      <c r="A974" s="242"/>
      <c r="B974" s="242" t="s">
        <v>807</v>
      </c>
      <c r="C974" s="242" t="s">
        <v>808</v>
      </c>
      <c r="D974" s="242" t="s">
        <v>809</v>
      </c>
      <c r="E974" s="242" t="s">
        <v>533</v>
      </c>
      <c r="G974" s="359" t="s">
        <v>801</v>
      </c>
      <c r="H974" s="358">
        <v>8967600</v>
      </c>
      <c r="I974" s="358">
        <v>12403400</v>
      </c>
      <c r="J974" s="358"/>
      <c r="K974" s="358"/>
      <c r="L974" s="358">
        <v>17603800</v>
      </c>
      <c r="M974" s="358">
        <v>16466600</v>
      </c>
      <c r="N974" s="358">
        <v>55441400</v>
      </c>
    </row>
    <row r="975" spans="1:15" hidden="1" outlineLevel="1">
      <c r="A975" s="242"/>
      <c r="B975" s="242"/>
      <c r="C975" s="242"/>
      <c r="D975" s="242"/>
      <c r="E975" s="242"/>
      <c r="G975" s="335" t="s">
        <v>533</v>
      </c>
      <c r="H975" s="358">
        <v>2660393531</v>
      </c>
      <c r="I975" s="358">
        <v>1983728946</v>
      </c>
      <c r="J975" s="358">
        <v>1892385128</v>
      </c>
      <c r="K975" s="358">
        <v>2026031122</v>
      </c>
      <c r="L975" s="358">
        <v>2213279131</v>
      </c>
      <c r="M975" s="358">
        <v>2127308154</v>
      </c>
      <c r="N975" s="358">
        <v>12903126012</v>
      </c>
    </row>
    <row r="976" spans="1:15" hidden="1" outlineLevel="1">
      <c r="A976" s="365" t="s">
        <v>793</v>
      </c>
      <c r="B976" s="242"/>
      <c r="C976" s="242"/>
      <c r="D976" s="242"/>
      <c r="E976" s="242"/>
      <c r="G976" s="335"/>
      <c r="H976" s="358"/>
      <c r="I976" s="358"/>
      <c r="J976" s="358"/>
      <c r="K976" s="358"/>
    </row>
    <row r="977" spans="1:14" ht="15" hidden="1" customHeight="1" outlineLevel="1">
      <c r="A977" s="335" t="s">
        <v>784</v>
      </c>
      <c r="B977" s="358">
        <v>236500000</v>
      </c>
      <c r="C977" s="358">
        <v>304045454</v>
      </c>
      <c r="D977" s="358">
        <v>286000000</v>
      </c>
      <c r="E977" s="358">
        <v>826545454</v>
      </c>
      <c r="G977" s="567" t="s">
        <v>800</v>
      </c>
      <c r="H977" s="567"/>
      <c r="I977" s="567"/>
      <c r="J977" s="567"/>
      <c r="K977" s="567"/>
    </row>
    <row r="978" spans="1:14" ht="15" hidden="1" customHeight="1" outlineLevel="1">
      <c r="A978" s="335" t="s">
        <v>643</v>
      </c>
      <c r="B978" s="358">
        <v>1494062427</v>
      </c>
      <c r="C978" s="358">
        <v>1736543932</v>
      </c>
      <c r="D978" s="358">
        <v>2187462574</v>
      </c>
      <c r="E978" s="358">
        <v>5418068933</v>
      </c>
      <c r="G978" s="566">
        <v>2025</v>
      </c>
      <c r="H978" s="566"/>
      <c r="I978" s="566"/>
      <c r="J978" s="566"/>
      <c r="K978" s="566"/>
    </row>
    <row r="979" spans="1:14" hidden="1" outlineLevel="1">
      <c r="A979" s="335" t="s">
        <v>533</v>
      </c>
      <c r="B979" s="358">
        <v>1730562427</v>
      </c>
      <c r="C979" s="358">
        <v>2040589386</v>
      </c>
      <c r="D979" s="358">
        <v>2473462574</v>
      </c>
      <c r="E979" s="358">
        <v>6244614387</v>
      </c>
      <c r="G979" s="365" t="s">
        <v>811</v>
      </c>
      <c r="H979" s="365" t="s">
        <v>812</v>
      </c>
      <c r="I979" s="365"/>
      <c r="J979" s="242"/>
      <c r="K979" s="242"/>
    </row>
    <row r="980" spans="1:14" hidden="1" outlineLevel="1">
      <c r="A980" s="335"/>
      <c r="B980" s="358"/>
      <c r="C980" s="358"/>
      <c r="D980" s="358"/>
      <c r="E980" s="358"/>
      <c r="G980" s="242"/>
      <c r="H980" s="242" t="s">
        <v>814</v>
      </c>
      <c r="I980" s="242" t="s">
        <v>815</v>
      </c>
      <c r="J980" s="242" t="s">
        <v>816</v>
      </c>
      <c r="K980" s="242" t="s">
        <v>533</v>
      </c>
    </row>
    <row r="981" spans="1:14" hidden="1" outlineLevel="1">
      <c r="A981" s="335"/>
      <c r="B981" s="358"/>
      <c r="C981" s="358"/>
      <c r="D981" s="358"/>
      <c r="E981" s="358"/>
      <c r="G981" s="365" t="s">
        <v>793</v>
      </c>
      <c r="H981" s="242"/>
      <c r="I981" s="242"/>
      <c r="J981" s="242"/>
      <c r="K981" s="242"/>
    </row>
    <row r="982" spans="1:14" hidden="1" outlineLevel="1">
      <c r="A982" s="335"/>
      <c r="B982" s="358"/>
      <c r="C982" s="358"/>
      <c r="D982" s="358"/>
      <c r="E982" s="358"/>
      <c r="G982" s="335" t="s">
        <v>784</v>
      </c>
      <c r="H982" s="358">
        <v>225000000</v>
      </c>
      <c r="I982" s="358">
        <v>219000000</v>
      </c>
      <c r="J982" s="358">
        <v>263450000</v>
      </c>
      <c r="K982" s="358">
        <v>707450000</v>
      </c>
    </row>
    <row r="983" spans="1:14" hidden="1" outlineLevel="1">
      <c r="A983" s="335"/>
      <c r="B983" s="358"/>
      <c r="C983" s="358"/>
      <c r="D983" s="358"/>
      <c r="E983" s="358"/>
      <c r="G983" s="335" t="s">
        <v>643</v>
      </c>
      <c r="H983" s="358">
        <v>1629729299</v>
      </c>
      <c r="I983" s="358">
        <v>1722411096</v>
      </c>
      <c r="J983" s="358">
        <v>1267458196</v>
      </c>
      <c r="K983" s="358">
        <v>4619598591</v>
      </c>
    </row>
    <row r="984" spans="1:14" hidden="1" outlineLevel="1">
      <c r="A984" s="242"/>
      <c r="B984" s="242"/>
      <c r="C984" s="242"/>
      <c r="D984" s="242"/>
      <c r="E984" s="242"/>
      <c r="G984" s="335" t="s">
        <v>533</v>
      </c>
      <c r="H984" s="358">
        <v>1854729299</v>
      </c>
      <c r="I984" s="358">
        <v>1941411096</v>
      </c>
      <c r="J984" s="358">
        <v>1530908196</v>
      </c>
      <c r="K984" s="358">
        <v>5327048591</v>
      </c>
    </row>
    <row r="985" spans="1:14" hidden="1" outlineLevel="1">
      <c r="A985" s="242"/>
      <c r="B985" s="242"/>
      <c r="C985" s="242"/>
      <c r="D985" s="242"/>
      <c r="E985" s="242"/>
      <c r="G985" s="335"/>
      <c r="H985" s="358"/>
      <c r="I985" s="358"/>
      <c r="J985" s="358"/>
      <c r="K985" s="358"/>
    </row>
    <row r="986" spans="1:14" ht="15.95" hidden="1" outlineLevel="1">
      <c r="A986" s="568" t="s">
        <v>817</v>
      </c>
      <c r="B986" s="568"/>
      <c r="C986" s="568"/>
      <c r="D986" s="568"/>
      <c r="E986" s="568"/>
      <c r="F986" s="568"/>
      <c r="G986" s="568"/>
      <c r="H986" s="568"/>
      <c r="I986" s="568"/>
      <c r="J986" s="568"/>
      <c r="K986" s="568"/>
      <c r="L986" s="362"/>
      <c r="M986" s="362"/>
      <c r="N986" s="362"/>
    </row>
    <row r="987" spans="1:14" ht="15.95" hidden="1" outlineLevel="1">
      <c r="A987" s="366" t="s">
        <v>819</v>
      </c>
      <c r="B987" s="366" t="s">
        <v>820</v>
      </c>
      <c r="C987"/>
      <c r="D987"/>
      <c r="E987"/>
      <c r="F987"/>
      <c r="G987"/>
      <c r="H987"/>
      <c r="I987"/>
      <c r="J987"/>
      <c r="K987"/>
      <c r="L987"/>
      <c r="M987"/>
      <c r="N987"/>
    </row>
    <row r="988" spans="1:14" ht="15.95" hidden="1" outlineLevel="1">
      <c r="A988" s="366" t="s">
        <v>821</v>
      </c>
      <c r="B988" t="s">
        <v>802</v>
      </c>
      <c r="C988" t="s">
        <v>803</v>
      </c>
      <c r="D988" t="s">
        <v>804</v>
      </c>
      <c r="E988" t="s">
        <v>798</v>
      </c>
      <c r="F988" t="s">
        <v>799</v>
      </c>
      <c r="G988" t="s">
        <v>805</v>
      </c>
      <c r="H988" t="s">
        <v>807</v>
      </c>
      <c r="I988" t="s">
        <v>808</v>
      </c>
      <c r="J988" t="s">
        <v>809</v>
      </c>
      <c r="K988" t="s">
        <v>814</v>
      </c>
      <c r="L988" t="s">
        <v>815</v>
      </c>
      <c r="M988" t="s">
        <v>816</v>
      </c>
      <c r="N988" t="s">
        <v>822</v>
      </c>
    </row>
    <row r="989" spans="1:14" ht="15.95" hidden="1" outlineLevel="1">
      <c r="A989" s="363" t="s">
        <v>784</v>
      </c>
      <c r="B989" s="362">
        <v>181409090</v>
      </c>
      <c r="C989" s="362">
        <v>181921022</v>
      </c>
      <c r="D989" s="362">
        <v>200000000</v>
      </c>
      <c r="E989" s="362">
        <v>190000000</v>
      </c>
      <c r="F989" s="362">
        <v>190000000</v>
      </c>
      <c r="G989" s="362">
        <v>209545454</v>
      </c>
      <c r="H989" s="362">
        <v>219090908</v>
      </c>
      <c r="I989" s="362">
        <v>172272727</v>
      </c>
      <c r="J989" s="362">
        <v>259999999</v>
      </c>
      <c r="K989" s="362">
        <v>204545454</v>
      </c>
      <c r="L989" s="362">
        <v>199090908</v>
      </c>
      <c r="M989" s="362">
        <v>239500000</v>
      </c>
      <c r="N989" s="364">
        <v>2447375562</v>
      </c>
    </row>
    <row r="990" spans="1:14" ht="15.95" hidden="1" outlineLevel="1">
      <c r="A990" s="363" t="s">
        <v>643</v>
      </c>
      <c r="B990" s="362">
        <v>2229047892</v>
      </c>
      <c r="C990" s="362">
        <v>1610360933</v>
      </c>
      <c r="D990" s="362">
        <v>1520420533</v>
      </c>
      <c r="E990" s="362">
        <v>1651923707</v>
      </c>
      <c r="F990" s="362">
        <v>1806139596</v>
      </c>
      <c r="G990" s="362">
        <v>1702960743</v>
      </c>
      <c r="H990" s="362">
        <v>1358332003</v>
      </c>
      <c r="I990" s="362">
        <v>1576867786</v>
      </c>
      <c r="J990" s="362">
        <v>1309962749</v>
      </c>
      <c r="K990" s="362">
        <v>1481662410</v>
      </c>
      <c r="L990" s="362">
        <v>1565919944</v>
      </c>
      <c r="M990" s="362">
        <v>1152327430</v>
      </c>
      <c r="N990" s="364">
        <v>18965925726</v>
      </c>
    </row>
    <row r="991" spans="1:14" ht="15.95" hidden="1" outlineLevel="1">
      <c r="A991" s="363" t="s">
        <v>822</v>
      </c>
      <c r="B991" s="362">
        <v>2410456982</v>
      </c>
      <c r="C991" s="362">
        <v>1792281955</v>
      </c>
      <c r="D991" s="362">
        <v>1720420533</v>
      </c>
      <c r="E991" s="362">
        <v>1841923707</v>
      </c>
      <c r="F991" s="362">
        <v>1996139596</v>
      </c>
      <c r="G991" s="362">
        <v>1912506197</v>
      </c>
      <c r="H991" s="362">
        <v>1577422911</v>
      </c>
      <c r="I991" s="362">
        <v>1749140513</v>
      </c>
      <c r="J991" s="362">
        <v>1569962748</v>
      </c>
      <c r="K991" s="362">
        <v>1686207864</v>
      </c>
      <c r="L991" s="362">
        <v>1765010852</v>
      </c>
      <c r="M991" s="362">
        <v>1391827430</v>
      </c>
      <c r="N991" s="362">
        <v>21413301288</v>
      </c>
    </row>
    <row r="992" spans="1:14" ht="15.95" hidden="1" outlineLevel="1">
      <c r="A992" s="568" t="s">
        <v>818</v>
      </c>
      <c r="B992" s="568"/>
      <c r="C992" s="568"/>
      <c r="D992" s="568"/>
      <c r="E992" s="568"/>
      <c r="F992" s="568"/>
      <c r="G992" s="568"/>
      <c r="H992" s="568"/>
      <c r="I992" s="568"/>
      <c r="J992" s="568"/>
      <c r="K992" s="568"/>
      <c r="L992" s="362"/>
      <c r="M992" s="362"/>
      <c r="N992" s="362"/>
    </row>
    <row r="993" spans="1:14" ht="15.95" hidden="1" outlineLevel="1">
      <c r="A993" s="366" t="s">
        <v>819</v>
      </c>
      <c r="B993" s="366" t="s">
        <v>820</v>
      </c>
      <c r="C993"/>
      <c r="D993"/>
      <c r="E993"/>
      <c r="F993"/>
      <c r="G993"/>
      <c r="H993"/>
      <c r="I993"/>
      <c r="J993"/>
      <c r="K993"/>
      <c r="L993"/>
      <c r="M993" s="362"/>
      <c r="N993" s="362"/>
    </row>
    <row r="994" spans="1:14" ht="15.95" hidden="1" outlineLevel="1">
      <c r="A994" s="366" t="s">
        <v>821</v>
      </c>
      <c r="B994" t="s">
        <v>802</v>
      </c>
      <c r="C994" t="s">
        <v>803</v>
      </c>
      <c r="D994" t="s">
        <v>799</v>
      </c>
      <c r="E994" t="s">
        <v>805</v>
      </c>
      <c r="F994" t="s">
        <v>807</v>
      </c>
      <c r="G994" t="s">
        <v>808</v>
      </c>
      <c r="H994" t="s">
        <v>809</v>
      </c>
      <c r="I994" t="s">
        <v>814</v>
      </c>
      <c r="J994" t="s">
        <v>815</v>
      </c>
      <c r="K994" t="s">
        <v>816</v>
      </c>
      <c r="L994" t="s">
        <v>822</v>
      </c>
    </row>
    <row r="995" spans="1:14" ht="15.95" hidden="1" outlineLevel="1">
      <c r="A995" s="363" t="s">
        <v>784</v>
      </c>
      <c r="B995" s="362">
        <v>8540571</v>
      </c>
      <c r="C995" s="362">
        <v>11812762</v>
      </c>
      <c r="D995" s="362">
        <v>16332624</v>
      </c>
      <c r="E995" s="362">
        <v>15249576</v>
      </c>
      <c r="F995" s="362">
        <v>11535385</v>
      </c>
      <c r="G995" s="362">
        <v>8195644</v>
      </c>
      <c r="H995" s="362">
        <v>10727360</v>
      </c>
      <c r="I995" s="362">
        <v>14248216</v>
      </c>
      <c r="J995" s="362">
        <v>13243075</v>
      </c>
      <c r="K995" s="362">
        <v>10553360</v>
      </c>
      <c r="L995" s="364">
        <v>120438573</v>
      </c>
    </row>
    <row r="996" spans="1:14" ht="15.95" hidden="1" outlineLevel="1">
      <c r="A996" s="363" t="s">
        <v>533</v>
      </c>
      <c r="B996" s="362">
        <v>8540571</v>
      </c>
      <c r="C996" s="362">
        <v>11812762</v>
      </c>
      <c r="D996" s="362">
        <v>16332624</v>
      </c>
      <c r="E996" s="362">
        <v>15249576</v>
      </c>
      <c r="F996" s="362">
        <v>11535385</v>
      </c>
      <c r="G996" s="362">
        <v>8195644</v>
      </c>
      <c r="H996" s="362">
        <v>10727360</v>
      </c>
      <c r="I996" s="362">
        <v>14248216</v>
      </c>
      <c r="J996" s="362">
        <v>13243075</v>
      </c>
      <c r="K996" s="362">
        <v>10553360</v>
      </c>
      <c r="L996" s="362">
        <v>120438573</v>
      </c>
    </row>
    <row r="997" spans="1:14" ht="12.75" collapsed="1">
      <c r="A997" s="242"/>
      <c r="B997" s="242"/>
      <c r="C997" s="242"/>
      <c r="D997" s="242"/>
      <c r="E997" s="242"/>
      <c r="G997" s="335"/>
      <c r="H997" s="358"/>
      <c r="I997" s="358"/>
      <c r="J997" s="358"/>
      <c r="K997" s="358"/>
    </row>
    <row r="998" spans="1:14" ht="12.75">
      <c r="A998" s="242"/>
      <c r="B998" s="242"/>
      <c r="C998" s="242"/>
      <c r="D998" s="242"/>
      <c r="E998" s="242"/>
      <c r="G998" s="335"/>
      <c r="H998" s="358"/>
      <c r="I998" s="358"/>
      <c r="J998" s="358"/>
      <c r="K998" s="358"/>
    </row>
    <row r="999" spans="1:14" ht="12.75">
      <c r="A999" s="242"/>
      <c r="B999" s="242"/>
      <c r="C999" s="242"/>
      <c r="D999" s="242"/>
      <c r="E999" s="242"/>
      <c r="G999" s="335"/>
      <c r="H999" s="358"/>
      <c r="I999" s="358"/>
      <c r="J999" s="358"/>
      <c r="K999" s="358"/>
    </row>
    <row r="1000" spans="1:14" ht="14.1" customHeight="1">
      <c r="A1000" s="242"/>
      <c r="B1000" s="242"/>
      <c r="C1000" s="242"/>
      <c r="D1000" s="242"/>
      <c r="E1000" s="242"/>
    </row>
    <row r="1001" spans="1:14" ht="12.75">
      <c r="A1001" s="242"/>
      <c r="B1001" s="242"/>
      <c r="C1001" s="242"/>
      <c r="D1001" s="242"/>
      <c r="E1001" s="242"/>
    </row>
    <row r="1002" spans="1:14" ht="12.75"/>
    <row r="1003" spans="1:14" ht="12.75"/>
    <row r="1004" spans="1:14" ht="12.75"/>
    <row r="1005" spans="1:14" ht="12.75"/>
    <row r="1006" spans="1:14" ht="12.75"/>
    <row r="1007" spans="1:14" ht="12.75"/>
    <row r="1010" ht="12.75"/>
    <row r="1011" ht="12.75"/>
    <row r="1014" ht="12.75"/>
    <row r="1016" ht="12.75"/>
    <row r="1018" ht="12.75"/>
    <row r="1019" ht="12.75"/>
  </sheetData>
  <mergeCells count="123">
    <mergeCell ref="A965:E965"/>
    <mergeCell ref="A972:E972"/>
    <mergeCell ref="G977:K977"/>
    <mergeCell ref="G978:K978"/>
    <mergeCell ref="A986:K986"/>
    <mergeCell ref="A992:K992"/>
    <mergeCell ref="A809:G809"/>
    <mergeCell ref="A831:G831"/>
    <mergeCell ref="F835:G835"/>
    <mergeCell ref="E882:F882"/>
    <mergeCell ref="G882:H882"/>
    <mergeCell ref="A957:E957"/>
    <mergeCell ref="B800:C800"/>
    <mergeCell ref="F800:G800"/>
    <mergeCell ref="B801:C801"/>
    <mergeCell ref="F801:G801"/>
    <mergeCell ref="A804:G804"/>
    <mergeCell ref="A805:G805"/>
    <mergeCell ref="F774:G774"/>
    <mergeCell ref="A784:G784"/>
    <mergeCell ref="F785:G785"/>
    <mergeCell ref="B796:C796"/>
    <mergeCell ref="F796:G796"/>
    <mergeCell ref="B797:C797"/>
    <mergeCell ref="F797:G797"/>
    <mergeCell ref="F713:G713"/>
    <mergeCell ref="F721:G721"/>
    <mergeCell ref="F736:G736"/>
    <mergeCell ref="F746:G746"/>
    <mergeCell ref="F755:G755"/>
    <mergeCell ref="F764:G764"/>
    <mergeCell ref="F673:G673"/>
    <mergeCell ref="E687:G687"/>
    <mergeCell ref="I687:K687"/>
    <mergeCell ref="E688:G688"/>
    <mergeCell ref="I688:K688"/>
    <mergeCell ref="F707:G707"/>
    <mergeCell ref="A614:G614"/>
    <mergeCell ref="F619:G619"/>
    <mergeCell ref="A626:G626"/>
    <mergeCell ref="F627:G627"/>
    <mergeCell ref="F652:G652"/>
    <mergeCell ref="F661:G661"/>
    <mergeCell ref="F576:G576"/>
    <mergeCell ref="F593:G593"/>
    <mergeCell ref="A598:G598"/>
    <mergeCell ref="A602:G602"/>
    <mergeCell ref="A606:G606"/>
    <mergeCell ref="A610:G610"/>
    <mergeCell ref="F512:G512"/>
    <mergeCell ref="A525:B525"/>
    <mergeCell ref="F526:G526"/>
    <mergeCell ref="F547:G547"/>
    <mergeCell ref="D556:F556"/>
    <mergeCell ref="H556:J556"/>
    <mergeCell ref="C428:G428"/>
    <mergeCell ref="I428:K428"/>
    <mergeCell ref="F469:G469"/>
    <mergeCell ref="F482:G482"/>
    <mergeCell ref="F493:G493"/>
    <mergeCell ref="F503:G503"/>
    <mergeCell ref="D276:E276"/>
    <mergeCell ref="F350:G350"/>
    <mergeCell ref="F368:G368"/>
    <mergeCell ref="F379:G379"/>
    <mergeCell ref="C408:G408"/>
    <mergeCell ref="I408:K408"/>
    <mergeCell ref="A203:E203"/>
    <mergeCell ref="A204:E204"/>
    <mergeCell ref="F216:G216"/>
    <mergeCell ref="F242:G242"/>
    <mergeCell ref="A255:G255"/>
    <mergeCell ref="F256:G256"/>
    <mergeCell ref="A196:E196"/>
    <mergeCell ref="A197:E197"/>
    <mergeCell ref="A198:E198"/>
    <mergeCell ref="A200:G200"/>
    <mergeCell ref="A201:E201"/>
    <mergeCell ref="A202:E202"/>
    <mergeCell ref="A190:E190"/>
    <mergeCell ref="A191:E191"/>
    <mergeCell ref="A192:E192"/>
    <mergeCell ref="A193:E193"/>
    <mergeCell ref="A194:E194"/>
    <mergeCell ref="A195:E195"/>
    <mergeCell ref="A101:K101"/>
    <mergeCell ref="F107:G107"/>
    <mergeCell ref="F124:G124"/>
    <mergeCell ref="F140:G140"/>
    <mergeCell ref="F163:G163"/>
    <mergeCell ref="A188:G188"/>
    <mergeCell ref="H188:H189"/>
    <mergeCell ref="A189:E189"/>
    <mergeCell ref="A84:K84"/>
    <mergeCell ref="A87:K87"/>
    <mergeCell ref="A90:K90"/>
    <mergeCell ref="A93:K93"/>
    <mergeCell ref="A96:K96"/>
    <mergeCell ref="A99:K99"/>
    <mergeCell ref="A68:K68"/>
    <mergeCell ref="A71:K71"/>
    <mergeCell ref="A73:K73"/>
    <mergeCell ref="A77:K77"/>
    <mergeCell ref="A79:K79"/>
    <mergeCell ref="A81:K81"/>
    <mergeCell ref="A25:K25"/>
    <mergeCell ref="A26:K26"/>
    <mergeCell ref="D28:E28"/>
    <mergeCell ref="G28:H28"/>
    <mergeCell ref="A62:K62"/>
    <mergeCell ref="A65:K65"/>
    <mergeCell ref="A16:K16"/>
    <mergeCell ref="A17:I17"/>
    <mergeCell ref="D19:E20"/>
    <mergeCell ref="G19:J19"/>
    <mergeCell ref="G20:H20"/>
    <mergeCell ref="I20:J20"/>
    <mergeCell ref="A3:K3"/>
    <mergeCell ref="A4:K4"/>
    <mergeCell ref="A6:K6"/>
    <mergeCell ref="A7:K7"/>
    <mergeCell ref="A10:K10"/>
    <mergeCell ref="A13:K13"/>
  </mergeCells>
  <hyperlinks>
    <hyperlink ref="K1" location="Indice!A1" display="Indice" xr:uid="{874AEE97-222D-C14C-9F8B-751373561CF3}"/>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cn9+7YUU/ELSRBNWUhCDZukbG6wW2ZAKMyjOjCEA4AM=</DigestValue>
    </Reference>
    <Reference Type="http://www.w3.org/2000/09/xmldsig#Object" URI="#idOfficeObject">
      <DigestMethod Algorithm="http://www.w3.org/2001/04/xmlenc#sha256"/>
      <DigestValue>D3M8NkinsErfe3aZF7w0RKRCpcQlVV43ZzB4d6fogEc=</DigestValue>
    </Reference>
    <Reference Type="http://uri.etsi.org/01903#SignedProperties" URI="#idSignedProperties">
      <Transforms>
        <Transform Algorithm="http://www.w3.org/TR/2001/REC-xml-c14n-20010315"/>
      </Transforms>
      <DigestMethod Algorithm="http://www.w3.org/2001/04/xmlenc#sha256"/>
      <DigestValue>lf9wFjGme02KqkGe6Sb2pcXC92ZOtEaNLdLzy4QOaHQ=</DigestValue>
    </Reference>
  </SignedInfo>
  <SignatureValue>wnRd1/4iuOv5FnrpbCtcWf/Dzizx60UMWsveE9cui825TgHgxu6whTlNSvd8xgDGCgFMLMoXkju1
d49CrTUW3TlQ/qDD1I/NO9ddLa1VD9FSK5EKGg6qVDZbf8eeP0psqKE298CcJjlW1G9DQ+g2QKZz
o49pOvZGDFxDMrWnTKvjtePvgvZ4RcFRTUtOdKMvccXZSu1xlH4jy8s5vcJvV+wEquhteZcDxKFU
gkOjurOxy69qh3TvUzZP1OHdiycwwiDSa8fvQIrS+aBR/e331P636lXKg8+EXLFokEjmkH5nt889
5uz7dR38h6gZI6Xd2FjlfKSvs0fD37baMjBLNQ==</SignatureValue>
  <KeyInfo>
    <X509Data>
      <X509Certificate>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5dSSwcR7b1i/ypRrjVUjK3sz1C8A5J27lkqADmib57tMID8L2vGO3QpfuXNGwy23pAeA0TzZLwdHkU+z2d+YMpQ+4cRukpLpJ6gce9rZTv39Z5+VyRj6NJzzBJYzye4FjcThXhi2/01aVnijCKcTQHGiiuZn3ix6SnPEAtiQbKbUNMzy0eP0pY3o0ZfZyYCBrGzpZnjcoWv3ICuUPs1Hh0Yx/kbqtBBJj1gSokWFzNA0bT2nOzQtQg2k772ilrbEdlg0q+BS0iUIrCzfVPW9khYqc5/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MA4GA1UdDwEB/wQEAwIF4DANBgkqhkiG9w0BAQsFAAOCAgEAGHFoAV2k2s7g+hGik0fQlNCOwNNbDDPC1aOv8yeYMiSmx9W9zlIYW57g03zzatApgN0+IWh+YmAaKdwOykrXR+dT7ouJCQtEOgNlB3ptNyqut0mzgwlzFfy9PL5u7UFgInRUaCdwbn1mmSyuJFOsTwO0xIHjUO4gQr6m0uLbiEKqZY8r7Gm96FLfH5cyewQ+vn8YcBv5T5E4gPjDaBdhAe4Wxhhqb/KiGK7VvyE/9cV5JVJCsx9YezL/oVdF2u6xQQpDSB7MA6QxqWEOqa5S7+E3hzD7UHPzoMNJXMJ8RgOuy5IN0ZG8JQOxKywoSM0J9i7qtx+jqOsYA0KEFJDe3dDywkfY8nTMf33WyX+2aOTXSzR4CeMMGDk3t26xxFTyZbugU78Px8Yn9a1SbyGUPSjcGp/AIE/loTog8nGNGRBVBpd7Wg55lLaD5Fx4txTJxPXKy+YmcmoyZ0UprJRaI49ebHSEqc5RICEgsNLK8Eth7sJokMcuBeVc5c1ErAaAatMsjQvBbZKXPLPtyrYPn+7m42FEkPrEDwkl86PEINJk9FpnfD3GM8+6R6+FwrHvDBFmtnT47SNYA4hYkLDQx2J9ze5OuE5qVJCTbAhF4JBRpXNCnd/EmookAmkTPSkZQgvxK22vaVPxekg8BP1uu9hPwSnR7UPLl4xDVKRqp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pOpG9/f/HMSFBj8CUkIjjofXkVY168aYMyX1FHiv3d8=</DigestValue>
      </Reference>
      <Reference URI="/xl/calcChain.xml?ContentType=application/vnd.openxmlformats-officedocument.spreadsheetml.calcChain+xml">
        <DigestMethod Algorithm="http://www.w3.org/2001/04/xmlenc#sha256"/>
        <DigestValue>BJNwfVwMaxWBIMKobNSPAuO1aG/F1LHolZ2qlNq7i4M=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ehLt4600AuDJsbYVzbPDu97fzLiBj0YisAMspPMsBv4=</DigestValue>
      </Reference>
      <Reference URI="/xl/drawings/drawing2.xml?ContentType=application/vnd.openxmlformats-officedocument.drawing+xml">
        <DigestMethod Algorithm="http://www.w3.org/2001/04/xmlenc#sha256"/>
        <DigestValue>Cmxnuo1L9yjY6btYSv3aEkBm1EwcqLKqwjtDmRVY5Jc=</DigestValue>
      </Reference>
      <Reference URI="/xl/drawings/drawing3.xml?ContentType=application/vnd.openxmlformats-officedocument.drawing+xml">
        <DigestMethod Algorithm="http://www.w3.org/2001/04/xmlenc#sha256"/>
        <DigestValue>ge2AgpEPUeS8VjbCoyd/8Yuo6aGlr2fKeYezTGb+MUU=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VKlBsUBERwWqqnvEtDBACpDmKyUcAZWewTTc3O/sYIk=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+rKNQQ5nCiplqUuH4O95PwgJrpusCubynXKRQSKjXwI=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u18oHMssFkQY0vxq7vgdxLOxMs9hHQnsdH96LbwMalk=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KFgElIuh9rItoSWFOwUHXyVUmCCsl0QG1RQ+joyvqWA=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9BceU1eN9JUwk3V4PscDbCXlCrzMYvE4Cbl1STqaOPw=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PiavMy614WDthm+lKOkDCse2x1EwtkJDS8a1FbFgxuU=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0CP9VJ8bg/sOH7heWsKuhRu3NUhU8XzSEdshwdhnCgg=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OfylKw3BMDYRP9uV/KM5xmVdzj5IzvgxyVaUGJ0B+uU=</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b1mx7fy3PH8RmlC8gqwRmiDnGoy1x3/NpZEjG0O5syA=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d8SQkXzB+SE/+QChSPrSyedCHerFE9+KyH3vObDN+Ds=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PbCkIE/oF5bru3YzdUmgadcJAU67ru1cia8KAdmYzMA=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zAvjUWvJqKC1QxcDGarwRVQpYW1QNidZZsQhaD218yk=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tEp9g018B8gBPHhQEL4CS8Nk+/+zw5usm+DTwEDqKEM=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KE9RyTn0snrTaJ+pxT4+BWDcv8oS+4oH4kEcuBT2tF4=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NCQj3LEboN3kHu3k5jJwaxFynJ8ohLKwc7oiMJ2Cs2M=</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LV/3LBkGm5cpr+cyXGYupDqlyus1JMDk7lx5aijamc8=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VYVpmOW9VN6Vjwoz60s0sijwBmvLWd6yMKjne+Hk9WQ=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cHimJJRPeDSaOBGMMt7zXND0R6c/MVgUBkpVokyMHu8=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PVi8y4UgVLUMCJm6PvTUInM3quVWnQr+BoxFvl8Cv64=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hOqQW7Tiv2k0ofvIz/kHjUy1Sx5rsLEqqB3NYUC2kMU=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SeT1AYbTGui4MkEBnlr/Pa71B2raziKj6ai2P7GSdAY=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igwKR3aY/aG72tThrRS86MEcg9hQ2KdpIA+J51iaRe4=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CSrY1mQW1uvEpA+Zbq7jGPtshzDl9SxoyL/SLKY0qK0=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pMMBQA4EEYDKqXwAGlal8flT2EWZtmq22TS8WJKly/c=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V6eTXZ+J8zyj74ZQ8bCOw746gjSgIpHrvMugF10+4dc=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h4ElwQCYbPjENbHDKlVBvdZHCVt4KJEERxyxn4073/0=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vIshY/qBVpZjYSSdknQxMnzYxYfOjUk3lmMaOo6wefY=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QGUa8cVnOXXn3VDGiAkQf28AuFcBfJXQ2iaHfoNsews=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hB9SpzSSZiVXrzTibWomIGzEQfxdspEqEofzeJ92ng0=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wj8wbSiqfdu+mCGj5xfof9MtO7Euh9a2WYDceqfqLBE=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f0I6wMzsxog/y7RX230YNv0rQkpb9m0g/fq+BWemkyA=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RkDC4s2m55Q8OcNUkTfb69/8UYTl4O6wvIMaOSYeGy4=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3XVJMDjb60gndHJbSi/ZEeVhzALALYsurFeutwoCvQM=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YUxSbfonK6LFUAkpuZSHnT7jJ2QLjluNI+wtPx/2t+s=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RrINgrSkqDd7p4nMmMvqxdfPkpe27VK3TuIY3LTb75E=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BcxXYyf+DDEfj32/ZoYz6LwTdnQjdyL516dToS0tPn4=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ZhWxA7aXilcSTAnzn54KaMdCXt+7AGzBr0bzPVr3MCU=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wchiljuVFnsUQ+1alRNdz13l/fVjIXI0J/X8QBU7z8M=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3us8lubda5sOlp8g4ZYQ+LUEvyAqLwqba+AvFJ+hDJs=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X+U8MK+RdQyRI8DMVU/9b7wXpIJmdl64TY4Ec2zy9DI=</DigestValue>
      </Reference>
      <Reference URI="/xl/externalLinks/externalLink1.xml?ContentType=application/vnd.openxmlformats-officedocument.spreadsheetml.externalLink+xml">
        <DigestMethod Algorithm="http://www.w3.org/2001/04/xmlenc#sha256"/>
        <DigestValue>VdT5N36Q59Iud+vM3PURDu4CzACz5qZdPFRThp43eCk=</DigestValue>
      </Reference>
      <Reference URI="/xl/externalLinks/externalLink10.xml?ContentType=application/vnd.openxmlformats-officedocument.spreadsheetml.externalLink+xml">
        <DigestMethod Algorithm="http://www.w3.org/2001/04/xmlenc#sha256"/>
        <DigestValue>JlSnepLY6W8WH6RzdoVm2NHQPpgHW3C0bX4pI1NTzD8=</DigestValue>
      </Reference>
      <Reference URI="/xl/externalLinks/externalLink11.xml?ContentType=application/vnd.openxmlformats-officedocument.spreadsheetml.externalLink+xml">
        <DigestMethod Algorithm="http://www.w3.org/2001/04/xmlenc#sha256"/>
        <DigestValue>VmB3fyexEtCj6mSdR49F54Qy4VwaY5/h91ME7osKe3A=</DigestValue>
      </Reference>
      <Reference URI="/xl/externalLinks/externalLink12.xml?ContentType=application/vnd.openxmlformats-officedocument.spreadsheetml.externalLink+xml">
        <DigestMethod Algorithm="http://www.w3.org/2001/04/xmlenc#sha256"/>
        <DigestValue>m5qGcTGOtrgKlNzgb48DqIuO9FhfmCtYUGsKG8PqXSk=</DigestValue>
      </Reference>
      <Reference URI="/xl/externalLinks/externalLink13.xml?ContentType=application/vnd.openxmlformats-officedocument.spreadsheetml.externalLink+xml">
        <DigestMethod Algorithm="http://www.w3.org/2001/04/xmlenc#sha256"/>
        <DigestValue>02YY0RnSC2WJ5Dpe1/L4VPOw7iazqRFeuKmlSxFaA/8=</DigestValue>
      </Reference>
      <Reference URI="/xl/externalLinks/externalLink14.xml?ContentType=application/vnd.openxmlformats-officedocument.spreadsheetml.externalLink+xml">
        <DigestMethod Algorithm="http://www.w3.org/2001/04/xmlenc#sha256"/>
        <DigestValue>c3Cw1g1epv61Juj9ah5T4gnlHWzec5Z8rf64bzxQ0cA=</DigestValue>
      </Reference>
      <Reference URI="/xl/externalLinks/externalLink15.xml?ContentType=application/vnd.openxmlformats-officedocument.spreadsheetml.externalLink+xml">
        <DigestMethod Algorithm="http://www.w3.org/2001/04/xmlenc#sha256"/>
        <DigestValue>CRQovMjbky0mcsBYVdbDEcwBClhZGGiseI4Hk+ZvK/U=</DigestValue>
      </Reference>
      <Reference URI="/xl/externalLinks/externalLink16.xml?ContentType=application/vnd.openxmlformats-officedocument.spreadsheetml.externalLink+xml">
        <DigestMethod Algorithm="http://www.w3.org/2001/04/xmlenc#sha256"/>
        <DigestValue>62Ye5tO1vJ7swQjb45WAzve1XofxEAUYpqi4bXZJMdQ=</DigestValue>
      </Reference>
      <Reference URI="/xl/externalLinks/externalLink17.xml?ContentType=application/vnd.openxmlformats-officedocument.spreadsheetml.externalLink+xml">
        <DigestMethod Algorithm="http://www.w3.org/2001/04/xmlenc#sha256"/>
        <DigestValue>qzk5mNbUjPdK2sV9L40phbJcsKJwgy4BpNadv9ff0rY=</DigestValue>
      </Reference>
      <Reference URI="/xl/externalLinks/externalLink18.xml?ContentType=application/vnd.openxmlformats-officedocument.spreadsheetml.externalLink+xml">
        <DigestMethod Algorithm="http://www.w3.org/2001/04/xmlenc#sha256"/>
        <DigestValue>wmoz4JeoQpewLR0ULYpypr+klMpjK/7NLXUTYkpAZsw=</DigestValue>
      </Reference>
      <Reference URI="/xl/externalLinks/externalLink19.xml?ContentType=application/vnd.openxmlformats-officedocument.spreadsheetml.externalLink+xml">
        <DigestMethod Algorithm="http://www.w3.org/2001/04/xmlenc#sha256"/>
        <DigestValue>9XfvvESHf3V4V1HkvJzb9upuNzX++8/qwZdIiFRtZEE=</DigestValue>
      </Reference>
      <Reference URI="/xl/externalLinks/externalLink2.xml?ContentType=application/vnd.openxmlformats-officedocument.spreadsheetml.externalLink+xml">
        <DigestMethod Algorithm="http://www.w3.org/2001/04/xmlenc#sha256"/>
        <DigestValue>0Q/FwksVDvKC/kVhzEjiegtu0E2T0i+Bo2FNnKJ0Ms8=</DigestValue>
      </Reference>
      <Reference URI="/xl/externalLinks/externalLink20.xml?ContentType=application/vnd.openxmlformats-officedocument.spreadsheetml.externalLink+xml">
        <DigestMethod Algorithm="http://www.w3.org/2001/04/xmlenc#sha256"/>
        <DigestValue>DJWJsx2exxycIRvAGeWGSKRoW7Z8FXE5+2n462wiDlc=</DigestValue>
      </Reference>
      <Reference URI="/xl/externalLinks/externalLink21.xml?ContentType=application/vnd.openxmlformats-officedocument.spreadsheetml.externalLink+xml">
        <DigestMethod Algorithm="http://www.w3.org/2001/04/xmlenc#sha256"/>
        <DigestValue>ADMvNOU38FyQuGpyGV3KtEwcPj1cCgcceHRZhoDU/5g=</DigestValue>
      </Reference>
      <Reference URI="/xl/externalLinks/externalLink22.xml?ContentType=application/vnd.openxmlformats-officedocument.spreadsheetml.externalLink+xml">
        <DigestMethod Algorithm="http://www.w3.org/2001/04/xmlenc#sha256"/>
        <DigestValue>zkcm4lc3QdPWNOc1Cz1Bi51mdpBQG1Crc7GMbj1DoFI=</DigestValue>
      </Reference>
      <Reference URI="/xl/externalLinks/externalLink23.xml?ContentType=application/vnd.openxmlformats-officedocument.spreadsheetml.externalLink+xml">
        <DigestMethod Algorithm="http://www.w3.org/2001/04/xmlenc#sha256"/>
        <DigestValue>/i9oI7LhPTxdGraZrcTu5EsAgHKuGhKtD9ed8iLEdE8=</DigestValue>
      </Reference>
      <Reference URI="/xl/externalLinks/externalLink24.xml?ContentType=application/vnd.openxmlformats-officedocument.spreadsheetml.externalLink+xml">
        <DigestMethod Algorithm="http://www.w3.org/2001/04/xmlenc#sha256"/>
        <DigestValue>XHKHQDPbzEYB0Vd5KqF7s0k+X9WInmXRrOh5N/hDi3Y=</DigestValue>
      </Reference>
      <Reference URI="/xl/externalLinks/externalLink25.xml?ContentType=application/vnd.openxmlformats-officedocument.spreadsheetml.externalLink+xml">
        <DigestMethod Algorithm="http://www.w3.org/2001/04/xmlenc#sha256"/>
        <DigestValue>22/Gdi4qWAdhePpzRbmDFpIsxp/wVd4AFuKVgVkxUuE=</DigestValue>
      </Reference>
      <Reference URI="/xl/externalLinks/externalLink26.xml?ContentType=application/vnd.openxmlformats-officedocument.spreadsheetml.externalLink+xml">
        <DigestMethod Algorithm="http://www.w3.org/2001/04/xmlenc#sha256"/>
        <DigestValue>Lp6wJY3IFAPtuYwSW9wm/+Wglex4VEtYKeOx0fZBrXw=</DigestValue>
      </Reference>
      <Reference URI="/xl/externalLinks/externalLink27.xml?ContentType=application/vnd.openxmlformats-officedocument.spreadsheetml.externalLink+xml">
        <DigestMethod Algorithm="http://www.w3.org/2001/04/xmlenc#sha256"/>
        <DigestValue>m8FHPxvXH2AcLl7uaR3GE7oZWD+cS2nRNzmILKjfIX8=</DigestValue>
      </Reference>
      <Reference URI="/xl/externalLinks/externalLink28.xml?ContentType=application/vnd.openxmlformats-officedocument.spreadsheetml.externalLink+xml">
        <DigestMethod Algorithm="http://www.w3.org/2001/04/xmlenc#sha256"/>
        <DigestValue>UApUT7kvx9ugbHOD1qhklxUJxgmbx0lniND4qqXg0No=</DigestValue>
      </Reference>
      <Reference URI="/xl/externalLinks/externalLink29.xml?ContentType=application/vnd.openxmlformats-officedocument.spreadsheetml.externalLink+xml">
        <DigestMethod Algorithm="http://www.w3.org/2001/04/xmlenc#sha256"/>
        <DigestValue>Hs4Fu0oJxO0U4gwew+DVmxx45EHlhfi2/EbHLvc0ER4=</DigestValue>
      </Reference>
      <Reference URI="/xl/externalLinks/externalLink3.xml?ContentType=application/vnd.openxmlformats-officedocument.spreadsheetml.externalLink+xml">
        <DigestMethod Algorithm="http://www.w3.org/2001/04/xmlenc#sha256"/>
        <DigestValue>RXrovB+GYF695man5MvN2G9AxRJOe48ezfpB+fgLe5E=</DigestValue>
      </Reference>
      <Reference URI="/xl/externalLinks/externalLink30.xml?ContentType=application/vnd.openxmlformats-officedocument.spreadsheetml.externalLink+xml">
        <DigestMethod Algorithm="http://www.w3.org/2001/04/xmlenc#sha256"/>
        <DigestValue>B0dN9/678ToE+nkj810kw7eN4JxD67LIDNOEO7022Wo=</DigestValue>
      </Reference>
      <Reference URI="/xl/externalLinks/externalLink31.xml?ContentType=application/vnd.openxmlformats-officedocument.spreadsheetml.externalLink+xml">
        <DigestMethod Algorithm="http://www.w3.org/2001/04/xmlenc#sha256"/>
        <DigestValue>7PKnvbOq2K8npVdDIc2AiG976s7GTro4hA3q9J3534A=</DigestValue>
      </Reference>
      <Reference URI="/xl/externalLinks/externalLink32.xml?ContentType=application/vnd.openxmlformats-officedocument.spreadsheetml.externalLink+xml">
        <DigestMethod Algorithm="http://www.w3.org/2001/04/xmlenc#sha256"/>
        <DigestValue>04rlIWMpi96Jxht+J1smkPr7DXAi/GjKaaI1Qy4KvYA=</DigestValue>
      </Reference>
      <Reference URI="/xl/externalLinks/externalLink33.xml?ContentType=application/vnd.openxmlformats-officedocument.spreadsheetml.externalLink+xml">
        <DigestMethod Algorithm="http://www.w3.org/2001/04/xmlenc#sha256"/>
        <DigestValue>u31n9b9dkl2kSLwbnlsofocH+cqCd0u7gPFLcL8nZkA=</DigestValue>
      </Reference>
      <Reference URI="/xl/externalLinks/externalLink34.xml?ContentType=application/vnd.openxmlformats-officedocument.spreadsheetml.externalLink+xml">
        <DigestMethod Algorithm="http://www.w3.org/2001/04/xmlenc#sha256"/>
        <DigestValue>Lx1QLUdU+6yjGCk0xlBxL/JOshK6PWN8ABFIzpRewsE=</DigestValue>
      </Reference>
      <Reference URI="/xl/externalLinks/externalLink35.xml?ContentType=application/vnd.openxmlformats-officedocument.spreadsheetml.externalLink+xml">
        <DigestMethod Algorithm="http://www.w3.org/2001/04/xmlenc#sha256"/>
        <DigestValue>dJeQ0EMqDqsKbwrmi6vPjdjnJ9vpGq+JzE9mQrx+SVA=</DigestValue>
      </Reference>
      <Reference URI="/xl/externalLinks/externalLink36.xml?ContentType=application/vnd.openxmlformats-officedocument.spreadsheetml.externalLink+xml">
        <DigestMethod Algorithm="http://www.w3.org/2001/04/xmlenc#sha256"/>
        <DigestValue>iPfwbNhCYqVtJzerndjxVVSopIGWZ94FK63l+7RPsZ4=</DigestValue>
      </Reference>
      <Reference URI="/xl/externalLinks/externalLink37.xml?ContentType=application/vnd.openxmlformats-officedocument.spreadsheetml.externalLink+xml">
        <DigestMethod Algorithm="http://www.w3.org/2001/04/xmlenc#sha256"/>
        <DigestValue>sdbPXukJ1yJjG8OqAdk9nXEQvpcWbWgVf8vb3AxC1VQ=</DigestValue>
      </Reference>
      <Reference URI="/xl/externalLinks/externalLink38.xml?ContentType=application/vnd.openxmlformats-officedocument.spreadsheetml.externalLink+xml">
        <DigestMethod Algorithm="http://www.w3.org/2001/04/xmlenc#sha256"/>
        <DigestValue>JOYaTt4YojiAy0RjgdjuIlsA3qMoh+LrYAbCtQJ0Yag=</DigestValue>
      </Reference>
      <Reference URI="/xl/externalLinks/externalLink39.xml?ContentType=application/vnd.openxmlformats-officedocument.spreadsheetml.externalLink+xml">
        <DigestMethod Algorithm="http://www.w3.org/2001/04/xmlenc#sha256"/>
        <DigestValue>tVhVqlgpqHsU/xV5Hve0fuDjtTolLVMaBcLe/FM1aJc=</DigestValue>
      </Reference>
      <Reference URI="/xl/externalLinks/externalLink4.xml?ContentType=application/vnd.openxmlformats-officedocument.spreadsheetml.externalLink+xml">
        <DigestMethod Algorithm="http://www.w3.org/2001/04/xmlenc#sha256"/>
        <DigestValue>xCSqgy+4wKVEvnmIKMv0St05vUTWtUnrGRWv7zee5/A=</DigestValue>
      </Reference>
      <Reference URI="/xl/externalLinks/externalLink40.xml?ContentType=application/vnd.openxmlformats-officedocument.spreadsheetml.externalLink+xml">
        <DigestMethod Algorithm="http://www.w3.org/2001/04/xmlenc#sha256"/>
        <DigestValue>WW6ZXebAg4nshxDj0zyvnvyQAPF1DC5ugJpsRYh/PhM=</DigestValue>
      </Reference>
      <Reference URI="/xl/externalLinks/externalLink5.xml?ContentType=application/vnd.openxmlformats-officedocument.spreadsheetml.externalLink+xml">
        <DigestMethod Algorithm="http://www.w3.org/2001/04/xmlenc#sha256"/>
        <DigestValue>7xS++cvwHXJbLs0teTBOZ0w9Rlx/NYKui4jkQXl1lzM=</DigestValue>
      </Reference>
      <Reference URI="/xl/externalLinks/externalLink6.xml?ContentType=application/vnd.openxmlformats-officedocument.spreadsheetml.externalLink+xml">
        <DigestMethod Algorithm="http://www.w3.org/2001/04/xmlenc#sha256"/>
        <DigestValue>Xw//F7EhT2i8JE7E+YyXUy7Aj1tdZUm0l0OWrLmRfUY=</DigestValue>
      </Reference>
      <Reference URI="/xl/externalLinks/externalLink7.xml?ContentType=application/vnd.openxmlformats-officedocument.spreadsheetml.externalLink+xml">
        <DigestMethod Algorithm="http://www.w3.org/2001/04/xmlenc#sha256"/>
        <DigestValue>hlC/TRfkivzr1Ug3yWdO+EgmVi9SPvqaQsoL6U837cU=</DigestValue>
      </Reference>
      <Reference URI="/xl/externalLinks/externalLink8.xml?ContentType=application/vnd.openxmlformats-officedocument.spreadsheetml.externalLink+xml">
        <DigestMethod Algorithm="http://www.w3.org/2001/04/xmlenc#sha256"/>
        <DigestValue>HsogKWS2Po3xAWwCe3JCKC5cG7eDZDHmoT3n22wpYUQ=</DigestValue>
      </Reference>
      <Reference URI="/xl/externalLinks/externalLink9.xml?ContentType=application/vnd.openxmlformats-officedocument.spreadsheetml.externalLink+xml">
        <DigestMethod Algorithm="http://www.w3.org/2001/04/xmlenc#sha256"/>
        <DigestValue>dfxk9yh838ySk6GbmYv8jESJG836uCHyleeRWveV+9A=</DigestValue>
      </Reference>
      <Reference URI="/xl/media/image1.png?ContentType=image/png">
        <DigestMethod Algorithm="http://www.w3.org/2001/04/xmlenc#sha256"/>
        <DigestValue>ulIONPwqFfBuIeiT3WXGMTANF4jFhP0hSFRiLphhbgk=</DigestValue>
      </Reference>
      <Reference URI="/xl/sharedStrings.xml?ContentType=application/vnd.openxmlformats-officedocument.spreadsheetml.sharedStrings+xml">
        <DigestMethod Algorithm="http://www.w3.org/2001/04/xmlenc#sha256"/>
        <DigestValue>dOnkMRX3KnEnqA71ThbiHBSUo8v+D45kvM0uxoVskm4=</DigestValue>
      </Reference>
      <Reference URI="/xl/styles.xml?ContentType=application/vnd.openxmlformats-officedocument.spreadsheetml.styles+xml">
        <DigestMethod Algorithm="http://www.w3.org/2001/04/xmlenc#sha256"/>
        <DigestValue>hY8ZUn+HNv1TFRwSulGoJ+PfOQ/1hIQdx4uRwR/N0Ok=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J/IvZAn+wgneqnhySpnG2pP3z3cb9cOYKOJp0Yni9Z4=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sheet1.xml?ContentType=application/vnd.openxmlformats-officedocument.spreadsheetml.worksheet+xml">
        <DigestMethod Algorithm="http://www.w3.org/2001/04/xmlenc#sha256"/>
        <DigestValue>1C/l2DnHOdntoPpMiCzPSje1bjgKlTu8WzbyA3QPpPw=</DigestValue>
      </Reference>
      <Reference URI="/xl/worksheets/sheet2.xml?ContentType=application/vnd.openxmlformats-officedocument.spreadsheetml.worksheet+xml">
        <DigestMethod Algorithm="http://www.w3.org/2001/04/xmlenc#sha256"/>
        <DigestValue>7oiamdJmzo16N64TVz3ym0oQHpPH9aynSAW3c86zq8w=</DigestValue>
      </Reference>
      <Reference URI="/xl/worksheets/sheet3.xml?ContentType=application/vnd.openxmlformats-officedocument.spreadsheetml.worksheet+xml">
        <DigestMethod Algorithm="http://www.w3.org/2001/04/xmlenc#sha256"/>
        <DigestValue>Dp//IKDtxFY3dPA3C/RlECY7a0ZN4h4MYDyqPvCSXHw=</DigestValue>
      </Reference>
      <Reference URI="/xl/worksheets/sheet4.xml?ContentType=application/vnd.openxmlformats-officedocument.spreadsheetml.worksheet+xml">
        <DigestMethod Algorithm="http://www.w3.org/2001/04/xmlenc#sha256"/>
        <DigestValue>J5pxu8VyNmbn5t36/unKksI3Xe350YCnoXuKlKRt1oU=</DigestValue>
      </Reference>
      <Reference URI="/xl/worksheets/sheet5.xml?ContentType=application/vnd.openxmlformats-officedocument.spreadsheetml.worksheet+xml">
        <DigestMethod Algorithm="http://www.w3.org/2001/04/xmlenc#sha256"/>
        <DigestValue>Fn4AUDm8qNt1m3yZaz9iuV/NNzLBA0T1AaAFGTFqkaQ=</DigestValue>
      </Reference>
      <Reference URI="/xl/worksheets/sheet6.xml?ContentType=application/vnd.openxmlformats-officedocument.spreadsheetml.worksheet+xml">
        <DigestMethod Algorithm="http://www.w3.org/2001/04/xmlenc#sha256"/>
        <DigestValue>dkzLFKXzNhKXnHpbNGIED7iKHt1nug+bu/Axduumu5M=</DigestValue>
      </Reference>
      <Reference URI="/xl/worksheets/sheet7.xml?ContentType=application/vnd.openxmlformats-officedocument.spreadsheetml.worksheet+xml">
        <DigestMethod Algorithm="http://www.w3.org/2001/04/xmlenc#sha256"/>
        <DigestValue>4QJhS+usPoWPb7h6GFF8zWFWkLHI4oZ0W8s9lf+/Cis=</DigestValue>
      </Reference>
    </Manifest>
    <SignatureProperties>
      <SignatureProperty Id="idSignatureTime" Target="#idPackageSignature">
        <mdssi:SignatureTime xmlns:mdssi="http://schemas.openxmlformats.org/package/2006/digital-signature">
          <mdssi:Format>YYYY-MM-DDThh:mm:ssTZD</mdssi:Format>
          <mdssi:Value>2026-04-17T16:05:25Z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2026-04-17T16:05:25Z</xd:SigningTime>
          <xd:SigningCertificate>
            <xd:Cert>
              <xd:CertDigest>
                <DigestMethod Algorithm="http://www.w3.org/2001/04/xmlenc#sha256"/>
                <DigestValue>w4VB8eFgicuzONxUtmv+re8X+1FDP1KvzKRaBgdRPcw=</DigestValue>
              </xd:CertDigest>
              <xd:IssuerSerial>
                <X509IssuerName>C=PY, O=DOCUMENTA S.A., SERIALNUMBER=RUC80050172-1, CN=CA-DOCUMENTA S.A.</X509IssuerName>
                <X509SerialNumber>7501539296200708971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SOn9tBr+5RBmzpTOYWqXR8ZUbe3Agth12fimxMTaRQI=</DigestValue>
    </Reference>
    <Reference Type="http://www.w3.org/2000/09/xmldsig#Object" URI="#idOfficeObject">
      <DigestMethod Algorithm="http://www.w3.org/2001/04/xmlenc#sha256"/>
      <DigestValue>D3M8NkinsErfe3aZF7w0RKRCpcQlVV43ZzB4d6fogEc=</DigestValue>
    </Reference>
    <Reference Type="http://uri.etsi.org/01903#SignedProperties" URI="#idSignedProperties">
      <Transforms>
        <Transform Algorithm="http://www.w3.org/TR/2001/REC-xml-c14n-20010315"/>
      </Transforms>
      <DigestMethod Algorithm="http://www.w3.org/2001/04/xmlenc#sha256"/>
      <DigestValue>nGzsLRa4DUlw4dGMt6hgG6BHJ1VWUWfe+85qn+1h9Bo=</DigestValue>
    </Reference>
  </SignedInfo>
  <SignatureValue>B4cZT6Qw1vlAGA2VbWuK2mf6g9uQ8AcjlbZYoG102W8dIHaDvKt40o9ZrDD6qB4fPjBh8oomON7Q
U2F0slmJYx3scU1uDv69hiDTB9SK89MoYQHNYjq9d1F9vP4tLsDyDuwTAfgEAxjeex4qOltB8oFG
Kb8Sar2QVEMWaZ0OrM4tsy3uwe3kiHRNSIgp4vHskpBCP1us1sbhtZudZ9E187LKiMCSn9mpCtXo
L1lREP4hYebw5SVVCc7LJistLABU0JTKiRnWJu53iajLA5qi1XrI4ffqJcuWXiVjQZ8reBiAw1Ff
ix5kfVQLVnjq+QztUNxK5BgkCYwtHvjfEV1oZQ==</SignatureValue>
  <KeyInfo>
    <X509Data>
      <X509Certificate>MIIIizCCBnOgAwIBAgIIZc3jOardBbIwDQYJKoZIhvcNAQELBQAwWjEaMBgGA1UEAwwRQ0EtRE9DVU1FTlRBIFMuQS4xFjAUBgNVBAUTDVJVQzgwMDUwMTcyLTExFzAVBgNVBAoMDkRPQ1VNRU5UQSBTLkEuMQswCQYDVQQGEwJQWTAeFw0yNDExMTQxNjM1MDBaFw0yNjExMTQxNjM1MDBaMIG/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mko8CcxLHT9+ojKX56SMgd3CF9FDbWCikgCsUgJ1BYO1PrX6tj5XBKEWrVCYG0G1SMJEOQslIjDC4krn/QKA79KUIzWPi7fh6oEH/SXm+Kc01dehyYAwX+rAPit9vk5KmDcGV7KGoGa1r0tgtelR0UNqaNPq0afbphDmeAizwa36l3M6k9hkYDhcyiiW/SwIKmyL1lMnQsMT12t5djCv+7hr7CjxZQb4OyR1bGzfDqTSdGXWKbISy83IDcBC89V30SGhXXaYyBoV6VQkzRQPw0HEW2Rw75IYpy4BGmirSnt5lsarzQ+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e56Y5YzSHui6NWPcE9UtPS0+s4wDgYDVR0PAQH/BAQDAgXgMA0GCSqGSIb3DQEBCwUAA4ICAQA7AZdZ6yH1dpCTAHHdLhai96N+GWOqE+NYYbvxfofL6WdhZNICAR+rJatpR6j3T+IZ1cQFZkCKIwRH64NugJG/WY9mM80+MpVpyA8LTwhpJRFL6C8qi0cOjNCcWUsW01jg9yxEoj8OerKpy+C5d9mS101REFAWfuG5ni7AnJdrv+OP/Aw2DzsVBzoO2diHFtQeC3tOK5idT/c0VhKL5oSPWk7H5OFGrXZOK8Cy5i3LGwpmIMvAt3XLj3h+An24MNlczj4W7nia45hbJMQCbP+CEZNfMdJiuBsePV058oP7jUb7mHoPXztuAmcWbwuyMETWHcZ6im07Nng0+78/pMc3ehqxqzI4YuubUZm3kuks1TlTHnf6abyEhRrrv/nc0cNwoPGz3eF0homyuy+e+8D2c+t9kgz4sAM98auEbQN9zxtrca45TYt0yiNLCZIsde9mnVucD7LqkWFiVS2a8YyxAvY2RJLl3nFa9W2eztXH9O3sCPehgvnJIQ4wLCD3hafUO0BhOtNr3tSA+8MS9NGH3a3mxm/rf/BmyuM7JDUP6SgnDIebW4BMVBGDGk69t01qbTpSdu9cPNjfFZbbgtf17qL9dMDOyoJayHbjn/LRcowmtruefL3u6UXwROm1Kjfpgo7ZMMZiemAAhM7rMBMBaRnJDObOhTJJbR/0I2j5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pOpG9/f/HMSFBj8CUkIjjofXkVY168aYMyX1FHiv3d8=</DigestValue>
      </Reference>
      <Reference URI="/xl/calcChain.xml?ContentType=application/vnd.openxmlformats-officedocument.spreadsheetml.calcChain+xml">
        <DigestMethod Algorithm="http://www.w3.org/2001/04/xmlenc#sha256"/>
        <DigestValue>BJNwfVwMaxWBIMKobNSPAuO1aG/F1LHolZ2qlNq7i4M=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ehLt4600AuDJsbYVzbPDu97fzLiBj0YisAMspPMsBv4=</DigestValue>
      </Reference>
      <Reference URI="/xl/drawings/drawing2.xml?ContentType=application/vnd.openxmlformats-officedocument.drawing+xml">
        <DigestMethod Algorithm="http://www.w3.org/2001/04/xmlenc#sha256"/>
        <DigestValue>Cmxnuo1L9yjY6btYSv3aEkBm1EwcqLKqwjtDmRVY5Jc=</DigestValue>
      </Reference>
      <Reference URI="/xl/drawings/drawing3.xml?ContentType=application/vnd.openxmlformats-officedocument.drawing+xml">
        <DigestMethod Algorithm="http://www.w3.org/2001/04/xmlenc#sha256"/>
        <DigestValue>ge2AgpEPUeS8VjbCoyd/8Yuo6aGlr2fKeYezTGb+MUU=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VKlBsUBERwWqqnvEtDBACpDmKyUcAZWewTTc3O/sYIk=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+rKNQQ5nCiplqUuH4O95PwgJrpusCubynXKRQSKjXwI=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u18oHMssFkQY0vxq7vgdxLOxMs9hHQnsdH96LbwMalk=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KFgElIuh9rItoSWFOwUHXyVUmCCsl0QG1RQ+joyvqWA=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9BceU1eN9JUwk3V4PscDbCXlCrzMYvE4Cbl1STqaOPw=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PiavMy614WDthm+lKOkDCse2x1EwtkJDS8a1FbFgxuU=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0CP9VJ8bg/sOH7heWsKuhRu3NUhU8XzSEdshwdhnCgg=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OfylKw3BMDYRP9uV/KM5xmVdzj5IzvgxyVaUGJ0B+uU=</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b1mx7fy3PH8RmlC8gqwRmiDnGoy1x3/NpZEjG0O5syA=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d8SQkXzB+SE/+QChSPrSyedCHerFE9+KyH3vObDN+Ds=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PbCkIE/oF5bru3YzdUmgadcJAU67ru1cia8KAdmYzMA=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zAvjUWvJqKC1QxcDGarwRVQpYW1QNidZZsQhaD218yk=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tEp9g018B8gBPHhQEL4CS8Nk+/+zw5usm+DTwEDqKEM=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KE9RyTn0snrTaJ+pxT4+BWDcv8oS+4oH4kEcuBT2tF4=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NCQj3LEboN3kHu3k5jJwaxFynJ8ohLKwc7oiMJ2Cs2M=</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LV/3LBkGm5cpr+cyXGYupDqlyus1JMDk7lx5aijamc8=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VYVpmOW9VN6Vjwoz60s0sijwBmvLWd6yMKjne+Hk9WQ=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cHimJJRPeDSaOBGMMt7zXND0R6c/MVgUBkpVokyMHu8=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PVi8y4UgVLUMCJm6PvTUInM3quVWnQr+BoxFvl8Cv64=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hOqQW7Tiv2k0ofvIz/kHjUy1Sx5rsLEqqB3NYUC2kMU=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SeT1AYbTGui4MkEBnlr/Pa71B2raziKj6ai2P7GSdAY=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igwKR3aY/aG72tThrRS86MEcg9hQ2KdpIA+J51iaRe4=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CSrY1mQW1uvEpA+Zbq7jGPtshzDl9SxoyL/SLKY0qK0=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pMMBQA4EEYDKqXwAGlal8flT2EWZtmq22TS8WJKly/c=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V6eTXZ+J8zyj74ZQ8bCOw746gjSgIpHrvMugF10+4dc=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h4ElwQCYbPjENbHDKlVBvdZHCVt4KJEERxyxn4073/0=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vIshY/qBVpZjYSSdknQxMnzYxYfOjUk3lmMaOo6wefY=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QGUa8cVnOXXn3VDGiAkQf28AuFcBfJXQ2iaHfoNsews=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hB9SpzSSZiVXrzTibWomIGzEQfxdspEqEofzeJ92ng0=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wj8wbSiqfdu+mCGj5xfof9MtO7Euh9a2WYDceqfqLBE=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f0I6wMzsxog/y7RX230YNv0rQkpb9m0g/fq+BWemkyA=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RkDC4s2m55Q8OcNUkTfb69/8UYTl4O6wvIMaOSYeGy4=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3XVJMDjb60gndHJbSi/ZEeVhzALALYsurFeutwoCvQM=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YUxSbfonK6LFUAkpuZSHnT7jJ2QLjluNI+wtPx/2t+s=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RrINgrSkqDd7p4nMmMvqxdfPkpe27VK3TuIY3LTb75E=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BcxXYyf+DDEfj32/ZoYz6LwTdnQjdyL516dToS0tPn4=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ZhWxA7aXilcSTAnzn54KaMdCXt+7AGzBr0bzPVr3MCU=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wchiljuVFnsUQ+1alRNdz13l/fVjIXI0J/X8QBU7z8M=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3us8lubda5sOlp8g4ZYQ+LUEvyAqLwqba+AvFJ+hDJs=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X+U8MK+RdQyRI8DMVU/9b7wXpIJmdl64TY4Ec2zy9DI=</DigestValue>
      </Reference>
      <Reference URI="/xl/externalLinks/externalLink1.xml?ContentType=application/vnd.openxmlformats-officedocument.spreadsheetml.externalLink+xml">
        <DigestMethod Algorithm="http://www.w3.org/2001/04/xmlenc#sha256"/>
        <DigestValue>VdT5N36Q59Iud+vM3PURDu4CzACz5qZdPFRThp43eCk=</DigestValue>
      </Reference>
      <Reference URI="/xl/externalLinks/externalLink10.xml?ContentType=application/vnd.openxmlformats-officedocument.spreadsheetml.externalLink+xml">
        <DigestMethod Algorithm="http://www.w3.org/2001/04/xmlenc#sha256"/>
        <DigestValue>JlSnepLY6W8WH6RzdoVm2NHQPpgHW3C0bX4pI1NTzD8=</DigestValue>
      </Reference>
      <Reference URI="/xl/externalLinks/externalLink11.xml?ContentType=application/vnd.openxmlformats-officedocument.spreadsheetml.externalLink+xml">
        <DigestMethod Algorithm="http://www.w3.org/2001/04/xmlenc#sha256"/>
        <DigestValue>VmB3fyexEtCj6mSdR49F54Qy4VwaY5/h91ME7osKe3A=</DigestValue>
      </Reference>
      <Reference URI="/xl/externalLinks/externalLink12.xml?ContentType=application/vnd.openxmlformats-officedocument.spreadsheetml.externalLink+xml">
        <DigestMethod Algorithm="http://www.w3.org/2001/04/xmlenc#sha256"/>
        <DigestValue>m5qGcTGOtrgKlNzgb48DqIuO9FhfmCtYUGsKG8PqXSk=</DigestValue>
      </Reference>
      <Reference URI="/xl/externalLinks/externalLink13.xml?ContentType=application/vnd.openxmlformats-officedocument.spreadsheetml.externalLink+xml">
        <DigestMethod Algorithm="http://www.w3.org/2001/04/xmlenc#sha256"/>
        <DigestValue>02YY0RnSC2WJ5Dpe1/L4VPOw7iazqRFeuKmlSxFaA/8=</DigestValue>
      </Reference>
      <Reference URI="/xl/externalLinks/externalLink14.xml?ContentType=application/vnd.openxmlformats-officedocument.spreadsheetml.externalLink+xml">
        <DigestMethod Algorithm="http://www.w3.org/2001/04/xmlenc#sha256"/>
        <DigestValue>c3Cw1g1epv61Juj9ah5T4gnlHWzec5Z8rf64bzxQ0cA=</DigestValue>
      </Reference>
      <Reference URI="/xl/externalLinks/externalLink15.xml?ContentType=application/vnd.openxmlformats-officedocument.spreadsheetml.externalLink+xml">
        <DigestMethod Algorithm="http://www.w3.org/2001/04/xmlenc#sha256"/>
        <DigestValue>CRQovMjbky0mcsBYVdbDEcwBClhZGGiseI4Hk+ZvK/U=</DigestValue>
      </Reference>
      <Reference URI="/xl/externalLinks/externalLink16.xml?ContentType=application/vnd.openxmlformats-officedocument.spreadsheetml.externalLink+xml">
        <DigestMethod Algorithm="http://www.w3.org/2001/04/xmlenc#sha256"/>
        <DigestValue>62Ye5tO1vJ7swQjb45WAzve1XofxEAUYpqi4bXZJMdQ=</DigestValue>
      </Reference>
      <Reference URI="/xl/externalLinks/externalLink17.xml?ContentType=application/vnd.openxmlformats-officedocument.spreadsheetml.externalLink+xml">
        <DigestMethod Algorithm="http://www.w3.org/2001/04/xmlenc#sha256"/>
        <DigestValue>qzk5mNbUjPdK2sV9L40phbJcsKJwgy4BpNadv9ff0rY=</DigestValue>
      </Reference>
      <Reference URI="/xl/externalLinks/externalLink18.xml?ContentType=application/vnd.openxmlformats-officedocument.spreadsheetml.externalLink+xml">
        <DigestMethod Algorithm="http://www.w3.org/2001/04/xmlenc#sha256"/>
        <DigestValue>wmoz4JeoQpewLR0ULYpypr+klMpjK/7NLXUTYkpAZsw=</DigestValue>
      </Reference>
      <Reference URI="/xl/externalLinks/externalLink19.xml?ContentType=application/vnd.openxmlformats-officedocument.spreadsheetml.externalLink+xml">
        <DigestMethod Algorithm="http://www.w3.org/2001/04/xmlenc#sha256"/>
        <DigestValue>9XfvvESHf3V4V1HkvJzb9upuNzX++8/qwZdIiFRtZEE=</DigestValue>
      </Reference>
      <Reference URI="/xl/externalLinks/externalLink2.xml?ContentType=application/vnd.openxmlformats-officedocument.spreadsheetml.externalLink+xml">
        <DigestMethod Algorithm="http://www.w3.org/2001/04/xmlenc#sha256"/>
        <DigestValue>0Q/FwksVDvKC/kVhzEjiegtu0E2T0i+Bo2FNnKJ0Ms8=</DigestValue>
      </Reference>
      <Reference URI="/xl/externalLinks/externalLink20.xml?ContentType=application/vnd.openxmlformats-officedocument.spreadsheetml.externalLink+xml">
        <DigestMethod Algorithm="http://www.w3.org/2001/04/xmlenc#sha256"/>
        <DigestValue>DJWJsx2exxycIRvAGeWGSKRoW7Z8FXE5+2n462wiDlc=</DigestValue>
      </Reference>
      <Reference URI="/xl/externalLinks/externalLink21.xml?ContentType=application/vnd.openxmlformats-officedocument.spreadsheetml.externalLink+xml">
        <DigestMethod Algorithm="http://www.w3.org/2001/04/xmlenc#sha256"/>
        <DigestValue>ADMvNOU38FyQuGpyGV3KtEwcPj1cCgcceHRZhoDU/5g=</DigestValue>
      </Reference>
      <Reference URI="/xl/externalLinks/externalLink22.xml?ContentType=application/vnd.openxmlformats-officedocument.spreadsheetml.externalLink+xml">
        <DigestMethod Algorithm="http://www.w3.org/2001/04/xmlenc#sha256"/>
        <DigestValue>zkcm4lc3QdPWNOc1Cz1Bi51mdpBQG1Crc7GMbj1DoFI=</DigestValue>
      </Reference>
      <Reference URI="/xl/externalLinks/externalLink23.xml?ContentType=application/vnd.openxmlformats-officedocument.spreadsheetml.externalLink+xml">
        <DigestMethod Algorithm="http://www.w3.org/2001/04/xmlenc#sha256"/>
        <DigestValue>/i9oI7LhPTxdGraZrcTu5EsAgHKuGhKtD9ed8iLEdE8=</DigestValue>
      </Reference>
      <Reference URI="/xl/externalLinks/externalLink24.xml?ContentType=application/vnd.openxmlformats-officedocument.spreadsheetml.externalLink+xml">
        <DigestMethod Algorithm="http://www.w3.org/2001/04/xmlenc#sha256"/>
        <DigestValue>XHKHQDPbzEYB0Vd5KqF7s0k+X9WInmXRrOh5N/hDi3Y=</DigestValue>
      </Reference>
      <Reference URI="/xl/externalLinks/externalLink25.xml?ContentType=application/vnd.openxmlformats-officedocument.spreadsheetml.externalLink+xml">
        <DigestMethod Algorithm="http://www.w3.org/2001/04/xmlenc#sha256"/>
        <DigestValue>22/Gdi4qWAdhePpzRbmDFpIsxp/wVd4AFuKVgVkxUuE=</DigestValue>
      </Reference>
      <Reference URI="/xl/externalLinks/externalLink26.xml?ContentType=application/vnd.openxmlformats-officedocument.spreadsheetml.externalLink+xml">
        <DigestMethod Algorithm="http://www.w3.org/2001/04/xmlenc#sha256"/>
        <DigestValue>Lp6wJY3IFAPtuYwSW9wm/+Wglex4VEtYKeOx0fZBrXw=</DigestValue>
      </Reference>
      <Reference URI="/xl/externalLinks/externalLink27.xml?ContentType=application/vnd.openxmlformats-officedocument.spreadsheetml.externalLink+xml">
        <DigestMethod Algorithm="http://www.w3.org/2001/04/xmlenc#sha256"/>
        <DigestValue>m8FHPxvXH2AcLl7uaR3GE7oZWD+cS2nRNzmILKjfIX8=</DigestValue>
      </Reference>
      <Reference URI="/xl/externalLinks/externalLink28.xml?ContentType=application/vnd.openxmlformats-officedocument.spreadsheetml.externalLink+xml">
        <DigestMethod Algorithm="http://www.w3.org/2001/04/xmlenc#sha256"/>
        <DigestValue>UApUT7kvx9ugbHOD1qhklxUJxgmbx0lniND4qqXg0No=</DigestValue>
      </Reference>
      <Reference URI="/xl/externalLinks/externalLink29.xml?ContentType=application/vnd.openxmlformats-officedocument.spreadsheetml.externalLink+xml">
        <DigestMethod Algorithm="http://www.w3.org/2001/04/xmlenc#sha256"/>
        <DigestValue>Hs4Fu0oJxO0U4gwew+DVmxx45EHlhfi2/EbHLvc0ER4=</DigestValue>
      </Reference>
      <Reference URI="/xl/externalLinks/externalLink3.xml?ContentType=application/vnd.openxmlformats-officedocument.spreadsheetml.externalLink+xml">
        <DigestMethod Algorithm="http://www.w3.org/2001/04/xmlenc#sha256"/>
        <DigestValue>RXrovB+GYF695man5MvN2G9AxRJOe48ezfpB+fgLe5E=</DigestValue>
      </Reference>
      <Reference URI="/xl/externalLinks/externalLink30.xml?ContentType=application/vnd.openxmlformats-officedocument.spreadsheetml.externalLink+xml">
        <DigestMethod Algorithm="http://www.w3.org/2001/04/xmlenc#sha256"/>
        <DigestValue>B0dN9/678ToE+nkj810kw7eN4JxD67LIDNOEO7022Wo=</DigestValue>
      </Reference>
      <Reference URI="/xl/externalLinks/externalLink31.xml?ContentType=application/vnd.openxmlformats-officedocument.spreadsheetml.externalLink+xml">
        <DigestMethod Algorithm="http://www.w3.org/2001/04/xmlenc#sha256"/>
        <DigestValue>7PKnvbOq2K8npVdDIc2AiG976s7GTro4hA3q9J3534A=</DigestValue>
      </Reference>
      <Reference URI="/xl/externalLinks/externalLink32.xml?ContentType=application/vnd.openxmlformats-officedocument.spreadsheetml.externalLink+xml">
        <DigestMethod Algorithm="http://www.w3.org/2001/04/xmlenc#sha256"/>
        <DigestValue>04rlIWMpi96Jxht+J1smkPr7DXAi/GjKaaI1Qy4KvYA=</DigestValue>
      </Reference>
      <Reference URI="/xl/externalLinks/externalLink33.xml?ContentType=application/vnd.openxmlformats-officedocument.spreadsheetml.externalLink+xml">
        <DigestMethod Algorithm="http://www.w3.org/2001/04/xmlenc#sha256"/>
        <DigestValue>u31n9b9dkl2kSLwbnlsofocH+cqCd0u7gPFLcL8nZkA=</DigestValue>
      </Reference>
      <Reference URI="/xl/externalLinks/externalLink34.xml?ContentType=application/vnd.openxmlformats-officedocument.spreadsheetml.externalLink+xml">
        <DigestMethod Algorithm="http://www.w3.org/2001/04/xmlenc#sha256"/>
        <DigestValue>Lx1QLUdU+6yjGCk0xlBxL/JOshK6PWN8ABFIzpRewsE=</DigestValue>
      </Reference>
      <Reference URI="/xl/externalLinks/externalLink35.xml?ContentType=application/vnd.openxmlformats-officedocument.spreadsheetml.externalLink+xml">
        <DigestMethod Algorithm="http://www.w3.org/2001/04/xmlenc#sha256"/>
        <DigestValue>dJeQ0EMqDqsKbwrmi6vPjdjnJ9vpGq+JzE9mQrx+SVA=</DigestValue>
      </Reference>
      <Reference URI="/xl/externalLinks/externalLink36.xml?ContentType=application/vnd.openxmlformats-officedocument.spreadsheetml.externalLink+xml">
        <DigestMethod Algorithm="http://www.w3.org/2001/04/xmlenc#sha256"/>
        <DigestValue>iPfwbNhCYqVtJzerndjxVVSopIGWZ94FK63l+7RPsZ4=</DigestValue>
      </Reference>
      <Reference URI="/xl/externalLinks/externalLink37.xml?ContentType=application/vnd.openxmlformats-officedocument.spreadsheetml.externalLink+xml">
        <DigestMethod Algorithm="http://www.w3.org/2001/04/xmlenc#sha256"/>
        <DigestValue>sdbPXukJ1yJjG8OqAdk9nXEQvpcWbWgVf8vb3AxC1VQ=</DigestValue>
      </Reference>
      <Reference URI="/xl/externalLinks/externalLink38.xml?ContentType=application/vnd.openxmlformats-officedocument.spreadsheetml.externalLink+xml">
        <DigestMethod Algorithm="http://www.w3.org/2001/04/xmlenc#sha256"/>
        <DigestValue>JOYaTt4YojiAy0RjgdjuIlsA3qMoh+LrYAbCtQJ0Yag=</DigestValue>
      </Reference>
      <Reference URI="/xl/externalLinks/externalLink39.xml?ContentType=application/vnd.openxmlformats-officedocument.spreadsheetml.externalLink+xml">
        <DigestMethod Algorithm="http://www.w3.org/2001/04/xmlenc#sha256"/>
        <DigestValue>tVhVqlgpqHsU/xV5Hve0fuDjtTolLVMaBcLe/FM1aJc=</DigestValue>
      </Reference>
      <Reference URI="/xl/externalLinks/externalLink4.xml?ContentType=application/vnd.openxmlformats-officedocument.spreadsheetml.externalLink+xml">
        <DigestMethod Algorithm="http://www.w3.org/2001/04/xmlenc#sha256"/>
        <DigestValue>xCSqgy+4wKVEvnmIKMv0St05vUTWtUnrGRWv7zee5/A=</DigestValue>
      </Reference>
      <Reference URI="/xl/externalLinks/externalLink40.xml?ContentType=application/vnd.openxmlformats-officedocument.spreadsheetml.externalLink+xml">
        <DigestMethod Algorithm="http://www.w3.org/2001/04/xmlenc#sha256"/>
        <DigestValue>WW6ZXebAg4nshxDj0zyvnvyQAPF1DC5ugJpsRYh/PhM=</DigestValue>
      </Reference>
      <Reference URI="/xl/externalLinks/externalLink5.xml?ContentType=application/vnd.openxmlformats-officedocument.spreadsheetml.externalLink+xml">
        <DigestMethod Algorithm="http://www.w3.org/2001/04/xmlenc#sha256"/>
        <DigestValue>7xS++cvwHXJbLs0teTBOZ0w9Rlx/NYKui4jkQXl1lzM=</DigestValue>
      </Reference>
      <Reference URI="/xl/externalLinks/externalLink6.xml?ContentType=application/vnd.openxmlformats-officedocument.spreadsheetml.externalLink+xml">
        <DigestMethod Algorithm="http://www.w3.org/2001/04/xmlenc#sha256"/>
        <DigestValue>Xw//F7EhT2i8JE7E+YyXUy7Aj1tdZUm0l0OWrLmRfUY=</DigestValue>
      </Reference>
      <Reference URI="/xl/externalLinks/externalLink7.xml?ContentType=application/vnd.openxmlformats-officedocument.spreadsheetml.externalLink+xml">
        <DigestMethod Algorithm="http://www.w3.org/2001/04/xmlenc#sha256"/>
        <DigestValue>hlC/TRfkivzr1Ug3yWdO+EgmVi9SPvqaQsoL6U837cU=</DigestValue>
      </Reference>
      <Reference URI="/xl/externalLinks/externalLink8.xml?ContentType=application/vnd.openxmlformats-officedocument.spreadsheetml.externalLink+xml">
        <DigestMethod Algorithm="http://www.w3.org/2001/04/xmlenc#sha256"/>
        <DigestValue>HsogKWS2Po3xAWwCe3JCKC5cG7eDZDHmoT3n22wpYUQ=</DigestValue>
      </Reference>
      <Reference URI="/xl/externalLinks/externalLink9.xml?ContentType=application/vnd.openxmlformats-officedocument.spreadsheetml.externalLink+xml">
        <DigestMethod Algorithm="http://www.w3.org/2001/04/xmlenc#sha256"/>
        <DigestValue>dfxk9yh838ySk6GbmYv8jESJG836uCHyleeRWveV+9A=</DigestValue>
      </Reference>
      <Reference URI="/xl/media/image1.png?ContentType=image/png">
        <DigestMethod Algorithm="http://www.w3.org/2001/04/xmlenc#sha256"/>
        <DigestValue>ulIONPwqFfBuIeiT3WXGMTANF4jFhP0hSFRiLphhbgk=</DigestValue>
      </Reference>
      <Reference URI="/xl/sharedStrings.xml?ContentType=application/vnd.openxmlformats-officedocument.spreadsheetml.sharedStrings+xml">
        <DigestMethod Algorithm="http://www.w3.org/2001/04/xmlenc#sha256"/>
        <DigestValue>dOnkMRX3KnEnqA71ThbiHBSUo8v+D45kvM0uxoVskm4=</DigestValue>
      </Reference>
      <Reference URI="/xl/styles.xml?ContentType=application/vnd.openxmlformats-officedocument.spreadsheetml.styles+xml">
        <DigestMethod Algorithm="http://www.w3.org/2001/04/xmlenc#sha256"/>
        <DigestValue>hY8ZUn+HNv1TFRwSulGoJ+PfOQ/1hIQdx4uRwR/N0Ok=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J/IvZAn+wgneqnhySpnG2pP3z3cb9cOYKOJp0Yni9Z4=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sheet1.xml?ContentType=application/vnd.openxmlformats-officedocument.spreadsheetml.worksheet+xml">
        <DigestMethod Algorithm="http://www.w3.org/2001/04/xmlenc#sha256"/>
        <DigestValue>1C/l2DnHOdntoPpMiCzPSje1bjgKlTu8WzbyA3QPpPw=</DigestValue>
      </Reference>
      <Reference URI="/xl/worksheets/sheet2.xml?ContentType=application/vnd.openxmlformats-officedocument.spreadsheetml.worksheet+xml">
        <DigestMethod Algorithm="http://www.w3.org/2001/04/xmlenc#sha256"/>
        <DigestValue>7oiamdJmzo16N64TVz3ym0oQHpPH9aynSAW3c86zq8w=</DigestValue>
      </Reference>
      <Reference URI="/xl/worksheets/sheet3.xml?ContentType=application/vnd.openxmlformats-officedocument.spreadsheetml.worksheet+xml">
        <DigestMethod Algorithm="http://www.w3.org/2001/04/xmlenc#sha256"/>
        <DigestValue>Dp//IKDtxFY3dPA3C/RlECY7a0ZN4h4MYDyqPvCSXHw=</DigestValue>
      </Reference>
      <Reference URI="/xl/worksheets/sheet4.xml?ContentType=application/vnd.openxmlformats-officedocument.spreadsheetml.worksheet+xml">
        <DigestMethod Algorithm="http://www.w3.org/2001/04/xmlenc#sha256"/>
        <DigestValue>J5pxu8VyNmbn5t36/unKksI3Xe350YCnoXuKlKRt1oU=</DigestValue>
      </Reference>
      <Reference URI="/xl/worksheets/sheet5.xml?ContentType=application/vnd.openxmlformats-officedocument.spreadsheetml.worksheet+xml">
        <DigestMethod Algorithm="http://www.w3.org/2001/04/xmlenc#sha256"/>
        <DigestValue>Fn4AUDm8qNt1m3yZaz9iuV/NNzLBA0T1AaAFGTFqkaQ=</DigestValue>
      </Reference>
      <Reference URI="/xl/worksheets/sheet6.xml?ContentType=application/vnd.openxmlformats-officedocument.spreadsheetml.worksheet+xml">
        <DigestMethod Algorithm="http://www.w3.org/2001/04/xmlenc#sha256"/>
        <DigestValue>dkzLFKXzNhKXnHpbNGIED7iKHt1nug+bu/Axduumu5M=</DigestValue>
      </Reference>
      <Reference URI="/xl/worksheets/sheet7.xml?ContentType=application/vnd.openxmlformats-officedocument.spreadsheetml.worksheet+xml">
        <DigestMethod Algorithm="http://www.w3.org/2001/04/xmlenc#sha256"/>
        <DigestValue>4QJhS+usPoWPb7h6GFF8zWFWkLHI4oZ0W8s9lf+/Cis=</DigestValue>
      </Reference>
    </Manifest>
    <SignatureProperties>
      <SignatureProperty Id="idSignatureTime" Target="#idPackageSignature">
        <mdssi:SignatureTime xmlns:mdssi="http://schemas.openxmlformats.org/package/2006/digital-signature">
          <mdssi:Format>YYYY-MM-DDThh:mm:ssTZD</mdssi:Format>
          <mdssi:Value>2026-04-17T16:08:51Z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2026-04-17T16:08:51Z</xd:SigningTime>
          <xd:SigningCertificate>
            <xd:Cert>
              <xd:CertDigest>
                <DigestMethod Algorithm="http://www.w3.org/2001/04/xmlenc#sha256"/>
                <DigestValue>1oDlNk8zlfxhvGKoD0Q4n8gE+ShrDl/JXkgkZuc8CDs=</DigestValue>
              </xd:CertDigest>
              <xd:IssuerSerial>
                <X509IssuerName>C=PY, O=DOCUMENTA S.A., SERIALNUMBER=RUC80050172-1, CN=CA-DOCUMENTA S.A.</X509IssuerName>
                <X509SerialNumber>7335769204875658674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UPq0Nk7WSCkAbQiQorqeboGcTjEvTP7/mP2HMrFRzWQ=</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vhbNRs+xHd9SzSAO01TJVP8TkbF98NGvtQ3uZ8ZmzCY=</DigestValue>
    </Reference>
  </SignedInfo>
  <SignatureValue>toGg/sSpIrhMOBK/FmMwalz6V72NA+0DRQg8wvpPw7iNqeR4y+Hvn3+BgW7YEeebaourwBPSQLz6
sVYyIsBv4+u7c+diyBOxWSPEuLGnNoG1MX1l9UTUTNE9pJNPb1pPnOffHrn8cCcA3xNCgw8cwMPN
7RFYXV2vacl1qTeHKXAcDjRy3EKJ3+reVEZT7anXIcSZhd4qsZZj6jxpkxpxZ8ug3fYF2JKkO9Bv
D/Kz2valxVIwzVtmCv4G0fQQX6edcJNJiscZI+EB+qUXhI1AgqjIO+pfrGzWlrBYgi8R8l1+jyXY
LTM6PHGbYmvlt3Tp+xX4Ze4L5r+PPLEooFNCQw==</SignatureValue>
  <KeyInfo>
    <X509Data>
      <X509Certificate>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oMshBF5APQckaP0LSoonHc7ecaIAOhrkpforxpD7wo/oa2eUucx5d0xol6HZ2srMPUXGIhXwWIXdnVZcjmglynQ2wCFBwdbiwdbe5qwSBqeqJphnYOPWfFZsA1OCtxn92sxSpoDncMJ90pGDUAJ5ETi9QruoSQ4Y8FlgEVDU3Feyh/SN+zM7i89Y6f71noJd+tWTGWM9G5o8Se5HCBZdYtab0+H+LY/qkstjFgYrdrNKGu09RnuvqARx+dyhxXCpJT+GsMEPfS2bwiPhDRST34e16dGLeMWwDkNd6+qJCWeygZENv1v/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e5qXNriTEkiko4+BGDbfj75uVaDAOBgNVHQ8BAf8EBAMCBeAwDQYJKoZIhvcNAQELBQADggIBAAjB/yW2gVce2aKNJVxyh9tggjlKvXhXaUirFCQrPmvxeyVU/fQByIkRvJpzuQUr7hP617ztKwZBBBR8CGzb+7YIPgZO3x1cGnEtrGTIMT1rQ8w8rB3Y7kJB8HbyBB1/21TT9uKPmcFYzoY/oIyF0GpBP63HMu9/BvFCHslpBBfWHNmLDNFLYrFCRuhMoHBCuHFuR1U2eLVKyY5iHYgKTnwOlycFa3BMINojWSUNp76rXb+4n0jbPFYgRCjkjgUZAvdGbapnel9BY+k3FZsl7mQ4k26wycOE4v0kf/oBjJ6axm9ohA7UrnXkx/EceU24C/6AZk3RXoAEDwwpaJhxme9LkA9KhzETPC39Y2zzIIUwlh/mc3lCjIB+e+nuBoeaJF6qH/lBG3zGFse7OcHfQNDzcJYw1LiY9KRvXrb2Tu1J8yul/0HqpDZVH84nCwkvyn/L/kxs1jphrXOS4a9Nw+ofv3+K5fkvzSagSamabVe/wiOVoJE5egZwRrFFIDQ0EdNGgIuxUTRGCxEhPjSUywbdYm1ia/Ft7CShgkEThNjEzSaFjIFQHd2ETNDGrlhqH3JKaZNbtKjXQMmjWD46mqJXGTt9KQh3xtJ0S9N+Woh+RCQzeZIYESLPSzagheGpxzLqdlG81on2BUcyUkRkH3Q0xq+U3jPN7YeQVEAmPt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pOpG9/f/HMSFBj8CUkIjjofXkVY168aYMyX1FHiv3d8=</DigestValue>
      </Reference>
      <Reference URI="/xl/calcChain.xml?ContentType=application/vnd.openxmlformats-officedocument.spreadsheetml.calcChain+xml">
        <DigestMethod Algorithm="http://www.w3.org/2001/04/xmlenc#sha256"/>
        <DigestValue>BJNwfVwMaxWBIMKobNSPAuO1aG/F1LHolZ2qlNq7i4M=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ehLt4600AuDJsbYVzbPDu97fzLiBj0YisAMspPMsBv4=</DigestValue>
      </Reference>
      <Reference URI="/xl/drawings/drawing2.xml?ContentType=application/vnd.openxmlformats-officedocument.drawing+xml">
        <DigestMethod Algorithm="http://www.w3.org/2001/04/xmlenc#sha256"/>
        <DigestValue>Cmxnuo1L9yjY6btYSv3aEkBm1EwcqLKqwjtDmRVY5Jc=</DigestValue>
      </Reference>
      <Reference URI="/xl/drawings/drawing3.xml?ContentType=application/vnd.openxmlformats-officedocument.drawing+xml">
        <DigestMethod Algorithm="http://www.w3.org/2001/04/xmlenc#sha256"/>
        <DigestValue>ge2AgpEPUeS8VjbCoyd/8Yuo6aGlr2fKeYezTGb+MUU=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VKlBsUBERwWqqnvEtDBACpDmKyUcAZWewTTc3O/sYIk=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+rKNQQ5nCiplqUuH4O95PwgJrpusCubynXKRQSKjXwI=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u18oHMssFkQY0vxq7vgdxLOxMs9hHQnsdH96LbwMalk=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KFgElIuh9rItoSWFOwUHXyVUmCCsl0QG1RQ+joyvqWA=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9BceU1eN9JUwk3V4PscDbCXlCrzMYvE4Cbl1STqaOPw=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PiavMy614WDthm+lKOkDCse2x1EwtkJDS8a1FbFgxuU=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0CP9VJ8bg/sOH7heWsKuhRu3NUhU8XzSEdshwdhnCgg=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OfylKw3BMDYRP9uV/KM5xmVdzj5IzvgxyVaUGJ0B+uU=</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b1mx7fy3PH8RmlC8gqwRmiDnGoy1x3/NpZEjG0O5syA=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d8SQkXzB+SE/+QChSPrSyedCHerFE9+KyH3vObDN+Ds=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PbCkIE/oF5bru3YzdUmgadcJAU67ru1cia8KAdmYzMA=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zAvjUWvJqKC1QxcDGarwRVQpYW1QNidZZsQhaD218yk=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tEp9g018B8gBPHhQEL4CS8Nk+/+zw5usm+DTwEDqKEM=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KE9RyTn0snrTaJ+pxT4+BWDcv8oS+4oH4kEcuBT2tF4=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NCQj3LEboN3kHu3k5jJwaxFynJ8ohLKwc7oiMJ2Cs2M=</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LV/3LBkGm5cpr+cyXGYupDqlyus1JMDk7lx5aijamc8=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VYVpmOW9VN6Vjwoz60s0sijwBmvLWd6yMKjne+Hk9WQ=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cHimJJRPeDSaOBGMMt7zXND0R6c/MVgUBkpVokyMHu8=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PVi8y4UgVLUMCJm6PvTUInM3quVWnQr+BoxFvl8Cv64=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hOqQW7Tiv2k0ofvIz/kHjUy1Sx5rsLEqqB3NYUC2kMU=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SeT1AYbTGui4MkEBnlr/Pa71B2raziKj6ai2P7GSdAY=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igwKR3aY/aG72tThrRS86MEcg9hQ2KdpIA+J51iaRe4=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CSrY1mQW1uvEpA+Zbq7jGPtshzDl9SxoyL/SLKY0qK0=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pMMBQA4EEYDKqXwAGlal8flT2EWZtmq22TS8WJKly/c=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V6eTXZ+J8zyj74ZQ8bCOw746gjSgIpHrvMugF10+4dc=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h4ElwQCYbPjENbHDKlVBvdZHCVt4KJEERxyxn4073/0=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vIshY/qBVpZjYSSdknQxMnzYxYfOjUk3lmMaOo6wefY=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QGUa8cVnOXXn3VDGiAkQf28AuFcBfJXQ2iaHfoNsews=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hB9SpzSSZiVXrzTibWomIGzEQfxdspEqEofzeJ92ng0=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wj8wbSiqfdu+mCGj5xfof9MtO7Euh9a2WYDceqfqLBE=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f0I6wMzsxog/y7RX230YNv0rQkpb9m0g/fq+BWemkyA=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RkDC4s2m55Q8OcNUkTfb69/8UYTl4O6wvIMaOSYeGy4=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3XVJMDjb60gndHJbSi/ZEeVhzALALYsurFeutwoCvQM=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YUxSbfonK6LFUAkpuZSHnT7jJ2QLjluNI+wtPx/2t+s=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RrINgrSkqDd7p4nMmMvqxdfPkpe27VK3TuIY3LTb75E=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BcxXYyf+DDEfj32/ZoYz6LwTdnQjdyL516dToS0tPn4=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ZhWxA7aXilcSTAnzn54KaMdCXt+7AGzBr0bzPVr3MCU=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wchiljuVFnsUQ+1alRNdz13l/fVjIXI0J/X8QBU7z8M=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3us8lubda5sOlp8g4ZYQ+LUEvyAqLwqba+AvFJ+hDJs=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X+U8MK+RdQyRI8DMVU/9b7wXpIJmdl64TY4Ec2zy9DI=</DigestValue>
      </Reference>
      <Reference URI="/xl/externalLinks/externalLink1.xml?ContentType=application/vnd.openxmlformats-officedocument.spreadsheetml.externalLink+xml">
        <DigestMethod Algorithm="http://www.w3.org/2001/04/xmlenc#sha256"/>
        <DigestValue>VdT5N36Q59Iud+vM3PURDu4CzACz5qZdPFRThp43eCk=</DigestValue>
      </Reference>
      <Reference URI="/xl/externalLinks/externalLink10.xml?ContentType=application/vnd.openxmlformats-officedocument.spreadsheetml.externalLink+xml">
        <DigestMethod Algorithm="http://www.w3.org/2001/04/xmlenc#sha256"/>
        <DigestValue>JlSnepLY6W8WH6RzdoVm2NHQPpgHW3C0bX4pI1NTzD8=</DigestValue>
      </Reference>
      <Reference URI="/xl/externalLinks/externalLink11.xml?ContentType=application/vnd.openxmlformats-officedocument.spreadsheetml.externalLink+xml">
        <DigestMethod Algorithm="http://www.w3.org/2001/04/xmlenc#sha256"/>
        <DigestValue>VmB3fyexEtCj6mSdR49F54Qy4VwaY5/h91ME7osKe3A=</DigestValue>
      </Reference>
      <Reference URI="/xl/externalLinks/externalLink12.xml?ContentType=application/vnd.openxmlformats-officedocument.spreadsheetml.externalLink+xml">
        <DigestMethod Algorithm="http://www.w3.org/2001/04/xmlenc#sha256"/>
        <DigestValue>m5qGcTGOtrgKlNzgb48DqIuO9FhfmCtYUGsKG8PqXSk=</DigestValue>
      </Reference>
      <Reference URI="/xl/externalLinks/externalLink13.xml?ContentType=application/vnd.openxmlformats-officedocument.spreadsheetml.externalLink+xml">
        <DigestMethod Algorithm="http://www.w3.org/2001/04/xmlenc#sha256"/>
        <DigestValue>02YY0RnSC2WJ5Dpe1/L4VPOw7iazqRFeuKmlSxFaA/8=</DigestValue>
      </Reference>
      <Reference URI="/xl/externalLinks/externalLink14.xml?ContentType=application/vnd.openxmlformats-officedocument.spreadsheetml.externalLink+xml">
        <DigestMethod Algorithm="http://www.w3.org/2001/04/xmlenc#sha256"/>
        <DigestValue>c3Cw1g1epv61Juj9ah5T4gnlHWzec5Z8rf64bzxQ0cA=</DigestValue>
      </Reference>
      <Reference URI="/xl/externalLinks/externalLink15.xml?ContentType=application/vnd.openxmlformats-officedocument.spreadsheetml.externalLink+xml">
        <DigestMethod Algorithm="http://www.w3.org/2001/04/xmlenc#sha256"/>
        <DigestValue>CRQovMjbky0mcsBYVdbDEcwBClhZGGiseI4Hk+ZvK/U=</DigestValue>
      </Reference>
      <Reference URI="/xl/externalLinks/externalLink16.xml?ContentType=application/vnd.openxmlformats-officedocument.spreadsheetml.externalLink+xml">
        <DigestMethod Algorithm="http://www.w3.org/2001/04/xmlenc#sha256"/>
        <DigestValue>62Ye5tO1vJ7swQjb45WAzve1XofxEAUYpqi4bXZJMdQ=</DigestValue>
      </Reference>
      <Reference URI="/xl/externalLinks/externalLink17.xml?ContentType=application/vnd.openxmlformats-officedocument.spreadsheetml.externalLink+xml">
        <DigestMethod Algorithm="http://www.w3.org/2001/04/xmlenc#sha256"/>
        <DigestValue>qzk5mNbUjPdK2sV9L40phbJcsKJwgy4BpNadv9ff0rY=</DigestValue>
      </Reference>
      <Reference URI="/xl/externalLinks/externalLink18.xml?ContentType=application/vnd.openxmlformats-officedocument.spreadsheetml.externalLink+xml">
        <DigestMethod Algorithm="http://www.w3.org/2001/04/xmlenc#sha256"/>
        <DigestValue>wmoz4JeoQpewLR0ULYpypr+klMpjK/7NLXUTYkpAZsw=</DigestValue>
      </Reference>
      <Reference URI="/xl/externalLinks/externalLink19.xml?ContentType=application/vnd.openxmlformats-officedocument.spreadsheetml.externalLink+xml">
        <DigestMethod Algorithm="http://www.w3.org/2001/04/xmlenc#sha256"/>
        <DigestValue>9XfvvESHf3V4V1HkvJzb9upuNzX++8/qwZdIiFRtZEE=</DigestValue>
      </Reference>
      <Reference URI="/xl/externalLinks/externalLink2.xml?ContentType=application/vnd.openxmlformats-officedocument.spreadsheetml.externalLink+xml">
        <DigestMethod Algorithm="http://www.w3.org/2001/04/xmlenc#sha256"/>
        <DigestValue>0Q/FwksVDvKC/kVhzEjiegtu0E2T0i+Bo2FNnKJ0Ms8=</DigestValue>
      </Reference>
      <Reference URI="/xl/externalLinks/externalLink20.xml?ContentType=application/vnd.openxmlformats-officedocument.spreadsheetml.externalLink+xml">
        <DigestMethod Algorithm="http://www.w3.org/2001/04/xmlenc#sha256"/>
        <DigestValue>DJWJsx2exxycIRvAGeWGSKRoW7Z8FXE5+2n462wiDlc=</DigestValue>
      </Reference>
      <Reference URI="/xl/externalLinks/externalLink21.xml?ContentType=application/vnd.openxmlformats-officedocument.spreadsheetml.externalLink+xml">
        <DigestMethod Algorithm="http://www.w3.org/2001/04/xmlenc#sha256"/>
        <DigestValue>ADMvNOU38FyQuGpyGV3KtEwcPj1cCgcceHRZhoDU/5g=</DigestValue>
      </Reference>
      <Reference URI="/xl/externalLinks/externalLink22.xml?ContentType=application/vnd.openxmlformats-officedocument.spreadsheetml.externalLink+xml">
        <DigestMethod Algorithm="http://www.w3.org/2001/04/xmlenc#sha256"/>
        <DigestValue>zkcm4lc3QdPWNOc1Cz1Bi51mdpBQG1Crc7GMbj1DoFI=</DigestValue>
      </Reference>
      <Reference URI="/xl/externalLinks/externalLink23.xml?ContentType=application/vnd.openxmlformats-officedocument.spreadsheetml.externalLink+xml">
        <DigestMethod Algorithm="http://www.w3.org/2001/04/xmlenc#sha256"/>
        <DigestValue>/i9oI7LhPTxdGraZrcTu5EsAgHKuGhKtD9ed8iLEdE8=</DigestValue>
      </Reference>
      <Reference URI="/xl/externalLinks/externalLink24.xml?ContentType=application/vnd.openxmlformats-officedocument.spreadsheetml.externalLink+xml">
        <DigestMethod Algorithm="http://www.w3.org/2001/04/xmlenc#sha256"/>
        <DigestValue>XHKHQDPbzEYB0Vd5KqF7s0k+X9WInmXRrOh5N/hDi3Y=</DigestValue>
      </Reference>
      <Reference URI="/xl/externalLinks/externalLink25.xml?ContentType=application/vnd.openxmlformats-officedocument.spreadsheetml.externalLink+xml">
        <DigestMethod Algorithm="http://www.w3.org/2001/04/xmlenc#sha256"/>
        <DigestValue>22/Gdi4qWAdhePpzRbmDFpIsxp/wVd4AFuKVgVkxUuE=</DigestValue>
      </Reference>
      <Reference URI="/xl/externalLinks/externalLink26.xml?ContentType=application/vnd.openxmlformats-officedocument.spreadsheetml.externalLink+xml">
        <DigestMethod Algorithm="http://www.w3.org/2001/04/xmlenc#sha256"/>
        <DigestValue>Lp6wJY3IFAPtuYwSW9wm/+Wglex4VEtYKeOx0fZBrXw=</DigestValue>
      </Reference>
      <Reference URI="/xl/externalLinks/externalLink27.xml?ContentType=application/vnd.openxmlformats-officedocument.spreadsheetml.externalLink+xml">
        <DigestMethod Algorithm="http://www.w3.org/2001/04/xmlenc#sha256"/>
        <DigestValue>m8FHPxvXH2AcLl7uaR3GE7oZWD+cS2nRNzmILKjfIX8=</DigestValue>
      </Reference>
      <Reference URI="/xl/externalLinks/externalLink28.xml?ContentType=application/vnd.openxmlformats-officedocument.spreadsheetml.externalLink+xml">
        <DigestMethod Algorithm="http://www.w3.org/2001/04/xmlenc#sha256"/>
        <DigestValue>UApUT7kvx9ugbHOD1qhklxUJxgmbx0lniND4qqXg0No=</DigestValue>
      </Reference>
      <Reference URI="/xl/externalLinks/externalLink29.xml?ContentType=application/vnd.openxmlformats-officedocument.spreadsheetml.externalLink+xml">
        <DigestMethod Algorithm="http://www.w3.org/2001/04/xmlenc#sha256"/>
        <DigestValue>Hs4Fu0oJxO0U4gwew+DVmxx45EHlhfi2/EbHLvc0ER4=</DigestValue>
      </Reference>
      <Reference URI="/xl/externalLinks/externalLink3.xml?ContentType=application/vnd.openxmlformats-officedocument.spreadsheetml.externalLink+xml">
        <DigestMethod Algorithm="http://www.w3.org/2001/04/xmlenc#sha256"/>
        <DigestValue>RXrovB+GYF695man5MvN2G9AxRJOe48ezfpB+fgLe5E=</DigestValue>
      </Reference>
      <Reference URI="/xl/externalLinks/externalLink30.xml?ContentType=application/vnd.openxmlformats-officedocument.spreadsheetml.externalLink+xml">
        <DigestMethod Algorithm="http://www.w3.org/2001/04/xmlenc#sha256"/>
        <DigestValue>B0dN9/678ToE+nkj810kw7eN4JxD67LIDNOEO7022Wo=</DigestValue>
      </Reference>
      <Reference URI="/xl/externalLinks/externalLink31.xml?ContentType=application/vnd.openxmlformats-officedocument.spreadsheetml.externalLink+xml">
        <DigestMethod Algorithm="http://www.w3.org/2001/04/xmlenc#sha256"/>
        <DigestValue>7PKnvbOq2K8npVdDIc2AiG976s7GTro4hA3q9J3534A=</DigestValue>
      </Reference>
      <Reference URI="/xl/externalLinks/externalLink32.xml?ContentType=application/vnd.openxmlformats-officedocument.spreadsheetml.externalLink+xml">
        <DigestMethod Algorithm="http://www.w3.org/2001/04/xmlenc#sha256"/>
        <DigestValue>04rlIWMpi96Jxht+J1smkPr7DXAi/GjKaaI1Qy4KvYA=</DigestValue>
      </Reference>
      <Reference URI="/xl/externalLinks/externalLink33.xml?ContentType=application/vnd.openxmlformats-officedocument.spreadsheetml.externalLink+xml">
        <DigestMethod Algorithm="http://www.w3.org/2001/04/xmlenc#sha256"/>
        <DigestValue>u31n9b9dkl2kSLwbnlsofocH+cqCd0u7gPFLcL8nZkA=</DigestValue>
      </Reference>
      <Reference URI="/xl/externalLinks/externalLink34.xml?ContentType=application/vnd.openxmlformats-officedocument.spreadsheetml.externalLink+xml">
        <DigestMethod Algorithm="http://www.w3.org/2001/04/xmlenc#sha256"/>
        <DigestValue>Lx1QLUdU+6yjGCk0xlBxL/JOshK6PWN8ABFIzpRewsE=</DigestValue>
      </Reference>
      <Reference URI="/xl/externalLinks/externalLink35.xml?ContentType=application/vnd.openxmlformats-officedocument.spreadsheetml.externalLink+xml">
        <DigestMethod Algorithm="http://www.w3.org/2001/04/xmlenc#sha256"/>
        <DigestValue>dJeQ0EMqDqsKbwrmi6vPjdjnJ9vpGq+JzE9mQrx+SVA=</DigestValue>
      </Reference>
      <Reference URI="/xl/externalLinks/externalLink36.xml?ContentType=application/vnd.openxmlformats-officedocument.spreadsheetml.externalLink+xml">
        <DigestMethod Algorithm="http://www.w3.org/2001/04/xmlenc#sha256"/>
        <DigestValue>iPfwbNhCYqVtJzerndjxVVSopIGWZ94FK63l+7RPsZ4=</DigestValue>
      </Reference>
      <Reference URI="/xl/externalLinks/externalLink37.xml?ContentType=application/vnd.openxmlformats-officedocument.spreadsheetml.externalLink+xml">
        <DigestMethod Algorithm="http://www.w3.org/2001/04/xmlenc#sha256"/>
        <DigestValue>sdbPXukJ1yJjG8OqAdk9nXEQvpcWbWgVf8vb3AxC1VQ=</DigestValue>
      </Reference>
      <Reference URI="/xl/externalLinks/externalLink38.xml?ContentType=application/vnd.openxmlformats-officedocument.spreadsheetml.externalLink+xml">
        <DigestMethod Algorithm="http://www.w3.org/2001/04/xmlenc#sha256"/>
        <DigestValue>JOYaTt4YojiAy0RjgdjuIlsA3qMoh+LrYAbCtQJ0Yag=</DigestValue>
      </Reference>
      <Reference URI="/xl/externalLinks/externalLink39.xml?ContentType=application/vnd.openxmlformats-officedocument.spreadsheetml.externalLink+xml">
        <DigestMethod Algorithm="http://www.w3.org/2001/04/xmlenc#sha256"/>
        <DigestValue>tVhVqlgpqHsU/xV5Hve0fuDjtTolLVMaBcLe/FM1aJc=</DigestValue>
      </Reference>
      <Reference URI="/xl/externalLinks/externalLink4.xml?ContentType=application/vnd.openxmlformats-officedocument.spreadsheetml.externalLink+xml">
        <DigestMethod Algorithm="http://www.w3.org/2001/04/xmlenc#sha256"/>
        <DigestValue>xCSqgy+4wKVEvnmIKMv0St05vUTWtUnrGRWv7zee5/A=</DigestValue>
      </Reference>
      <Reference URI="/xl/externalLinks/externalLink40.xml?ContentType=application/vnd.openxmlformats-officedocument.spreadsheetml.externalLink+xml">
        <DigestMethod Algorithm="http://www.w3.org/2001/04/xmlenc#sha256"/>
        <DigestValue>WW6ZXebAg4nshxDj0zyvnvyQAPF1DC5ugJpsRYh/PhM=</DigestValue>
      </Reference>
      <Reference URI="/xl/externalLinks/externalLink5.xml?ContentType=application/vnd.openxmlformats-officedocument.spreadsheetml.externalLink+xml">
        <DigestMethod Algorithm="http://www.w3.org/2001/04/xmlenc#sha256"/>
        <DigestValue>7xS++cvwHXJbLs0teTBOZ0w9Rlx/NYKui4jkQXl1lzM=</DigestValue>
      </Reference>
      <Reference URI="/xl/externalLinks/externalLink6.xml?ContentType=application/vnd.openxmlformats-officedocument.spreadsheetml.externalLink+xml">
        <DigestMethod Algorithm="http://www.w3.org/2001/04/xmlenc#sha256"/>
        <DigestValue>Xw//F7EhT2i8JE7E+YyXUy7Aj1tdZUm0l0OWrLmRfUY=</DigestValue>
      </Reference>
      <Reference URI="/xl/externalLinks/externalLink7.xml?ContentType=application/vnd.openxmlformats-officedocument.spreadsheetml.externalLink+xml">
        <DigestMethod Algorithm="http://www.w3.org/2001/04/xmlenc#sha256"/>
        <DigestValue>hlC/TRfkivzr1Ug3yWdO+EgmVi9SPvqaQsoL6U837cU=</DigestValue>
      </Reference>
      <Reference URI="/xl/externalLinks/externalLink8.xml?ContentType=application/vnd.openxmlformats-officedocument.spreadsheetml.externalLink+xml">
        <DigestMethod Algorithm="http://www.w3.org/2001/04/xmlenc#sha256"/>
        <DigestValue>HsogKWS2Po3xAWwCe3JCKC5cG7eDZDHmoT3n22wpYUQ=</DigestValue>
      </Reference>
      <Reference URI="/xl/externalLinks/externalLink9.xml?ContentType=application/vnd.openxmlformats-officedocument.spreadsheetml.externalLink+xml">
        <DigestMethod Algorithm="http://www.w3.org/2001/04/xmlenc#sha256"/>
        <DigestValue>dfxk9yh838ySk6GbmYv8jESJG836uCHyleeRWveV+9A=</DigestValue>
      </Reference>
      <Reference URI="/xl/media/image1.png?ContentType=image/png">
        <DigestMethod Algorithm="http://www.w3.org/2001/04/xmlenc#sha256"/>
        <DigestValue>ulIONPwqFfBuIeiT3WXGMTANF4jFhP0hSFRiLphhbgk=</DigestValue>
      </Reference>
      <Reference URI="/xl/sharedStrings.xml?ContentType=application/vnd.openxmlformats-officedocument.spreadsheetml.sharedStrings+xml">
        <DigestMethod Algorithm="http://www.w3.org/2001/04/xmlenc#sha256"/>
        <DigestValue>dOnkMRX3KnEnqA71ThbiHBSUo8v+D45kvM0uxoVskm4=</DigestValue>
      </Reference>
      <Reference URI="/xl/styles.xml?ContentType=application/vnd.openxmlformats-officedocument.spreadsheetml.styles+xml">
        <DigestMethod Algorithm="http://www.w3.org/2001/04/xmlenc#sha256"/>
        <DigestValue>hY8ZUn+HNv1TFRwSulGoJ+PfOQ/1hIQdx4uRwR/N0Ok=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J/IvZAn+wgneqnhySpnG2pP3z3cb9cOYKOJp0Yni9Z4=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sheet1.xml?ContentType=application/vnd.openxmlformats-officedocument.spreadsheetml.worksheet+xml">
        <DigestMethod Algorithm="http://www.w3.org/2001/04/xmlenc#sha256"/>
        <DigestValue>1C/l2DnHOdntoPpMiCzPSje1bjgKlTu8WzbyA3QPpPw=</DigestValue>
      </Reference>
      <Reference URI="/xl/worksheets/sheet2.xml?ContentType=application/vnd.openxmlformats-officedocument.spreadsheetml.worksheet+xml">
        <DigestMethod Algorithm="http://www.w3.org/2001/04/xmlenc#sha256"/>
        <DigestValue>7oiamdJmzo16N64TVz3ym0oQHpPH9aynSAW3c86zq8w=</DigestValue>
      </Reference>
      <Reference URI="/xl/worksheets/sheet3.xml?ContentType=application/vnd.openxmlformats-officedocument.spreadsheetml.worksheet+xml">
        <DigestMethod Algorithm="http://www.w3.org/2001/04/xmlenc#sha256"/>
        <DigestValue>Dp//IKDtxFY3dPA3C/RlECY7a0ZN4h4MYDyqPvCSXHw=</DigestValue>
      </Reference>
      <Reference URI="/xl/worksheets/sheet4.xml?ContentType=application/vnd.openxmlformats-officedocument.spreadsheetml.worksheet+xml">
        <DigestMethod Algorithm="http://www.w3.org/2001/04/xmlenc#sha256"/>
        <DigestValue>J5pxu8VyNmbn5t36/unKksI3Xe350YCnoXuKlKRt1oU=</DigestValue>
      </Reference>
      <Reference URI="/xl/worksheets/sheet5.xml?ContentType=application/vnd.openxmlformats-officedocument.spreadsheetml.worksheet+xml">
        <DigestMethod Algorithm="http://www.w3.org/2001/04/xmlenc#sha256"/>
        <DigestValue>Fn4AUDm8qNt1m3yZaz9iuV/NNzLBA0T1AaAFGTFqkaQ=</DigestValue>
      </Reference>
      <Reference URI="/xl/worksheets/sheet6.xml?ContentType=application/vnd.openxmlformats-officedocument.spreadsheetml.worksheet+xml">
        <DigestMethod Algorithm="http://www.w3.org/2001/04/xmlenc#sha256"/>
        <DigestValue>dkzLFKXzNhKXnHpbNGIED7iKHt1nug+bu/Axduumu5M=</DigestValue>
      </Reference>
      <Reference URI="/xl/worksheets/sheet7.xml?ContentType=application/vnd.openxmlformats-officedocument.spreadsheetml.worksheet+xml">
        <DigestMethod Algorithm="http://www.w3.org/2001/04/xmlenc#sha256"/>
        <DigestValue>4QJhS+usPoWPb7h6GFF8zWFWkLHI4oZ0W8s9lf+/Cis=</DigestValue>
      </Reference>
    </Manifest>
    <SignatureProperties>
      <SignatureProperty Id="idSignatureTime" Target="#idPackageSignature">
        <mdssi:SignatureTime xmlns:mdssi="http://schemas.openxmlformats.org/package/2006/digital-signature">
          <mdssi:Format>YYYY-MM-DDThh:mm:ssTZD</mdssi:Format>
          <mdssi:Value>2026-04-17T15:54:22Z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2026-04-17T15:54:22Z</xd:SigningTime>
          <xd:SigningCertificate>
            <xd:Cert>
              <xd:CertDigest>
                <DigestMethod Algorithm="http://www.w3.org/2001/04/xmlenc#sha256"/>
                <DigestValue>Yh9yHgjFOtz9V8wlSlsfWCJlKLKevrXz5Cf+LNeIQY0=</DigestValue>
              </xd:CertDigest>
              <xd:IssuerSerial>
                <X509IssuerName>C=PY, O=DOCUMENTA S.A., SERIALNUMBER=RUC80050172-1, CN=CA-DOCUMENTA S.A.</X509IssuerName>
                <X509SerialNumber>9070086114858632427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HwgghYr7ZcqXJVj/8GJLIKLs7w++G6v1z4wAb1EuO9k=</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iV97L0uXcYdAidIg1On5bcHHZhaH5E+Q373KELLxY04=</DigestValue>
    </Reference>
  </SignedInfo>
  <SignatureValue>dwK7N0jL48aIotqXhV8gsbPKkSnkWzDLCj7WU0+I9u0nUySiNsZVc0A/qnnNxIBBbjiw8MBn9vaM
XrtlGLiZo2T9H4rzOBDwZVs/5A3nOPPvYNFx/IdZzMRMMKd9G8hHdHy5yajScCyfOw3gZOblxDId
npDH0QXnxTjEHJKlY3IkXNGY3UndSiwgMolINjpNa+KeUen5wxsFWPTDmeGWnVGwGnMEPF6mcq6g
Z6VtjF4SxEL2GnXog2OohHM25/y9WUrejDeL1ZoqV/PI5kNCmL611xTgQWV824EanvjVKKsgUg9b
LJvABZ8N8f92wGVJkZxhUThuBHQQwOr2hjT+QQ==</SignatureValue>
  <KeyInfo>
    <X509Data>
      <X509Certificate>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+9lNbNXlz5vpgcoO6E/xlz7Ki9glZxKzNK9QuFhhv7zt085GQ4oB+FnOa4ozIwjFygSQ7MHf4GdlNj+bv3PfRqF9OePRAcNnw8hc0hosbTHckibP2dkpxRdu1TW2Z/NWa6UIOf+RcwWO5bNzJwLHHxoAJldb8FT3aThdcIxy6p9d3wvPI6SEAExCguo/SZpszozKpEOFzoU6cpygMgiusDloMgX5L8UZ/A5eFySUPomWIhqURo+9E924bnBqUZi5fpCNZI0ZD1zT9BZXBiyOibTnd2hLRgFpHN0w1qwSUJiZ8ol9WJR9AgMBAAGjggPEMIIDwDAMBgNVHRMBAf8EAjAAMA4GA1UdDwEB/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+13xExtXEyfqWhXaJh3CFdquX6R8yIwf+MjH2uQsBOHDfqpHTRNhtIKRG8Yi35ZYw/jjNCn7fa/F86UUemaL6nyXjt5DaJstYDNAjlk/B/Nsh4eykb3/3lqvz+QN/oRfbcEpq1+aqP7JQhJHLvs2XHqA9UeXJPywEj0iqEDGWzf19vLC9c3aZ5PgwzbziiAnsv9XvUddgcyNb2berV0HHxFRDx7aDRURbS6Wmxvkqs2Q8cjzYLT7brgLzrmNp5IKoE730qZsurXm+ZwTOpSdJoI0b0TlasnFEApe+lp3IIrXIJY5RjrDTF+u4RIZf91aDCCdZS6pG3SSCY0i2STgePQfhmu4jvgbvGWnreJyip798UlCFaeCzkatylR/u+ZwKAQyc7YN92/i0atn1FnQO9Mx0lXvE61tfHb3Gh+RqVruRNr24mkTOP26qXAXAM8eCqmTsUsmZdOOzKeI9CzNydS+lPHht+6Bz2B+CsTW4Ts5E6BdcwNs87rH0/1gdX5PD6s1JXilMIL0t7H8O6Gspo7slyb1m+7yTJkzP+QzggZ+tZSLWN7VAlzH154cg6P3JcZOb2MSt10n/z2cWjgYlQfInR9Wdxe2uMQo6r6cgpp7Z8fWwjSujjfVwDsbMo63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pOpG9/f/HMSFBj8CUkIjjofXkVY168aYMyX1FHiv3d8=</DigestValue>
      </Reference>
      <Reference URI="/xl/calcChain.xml?ContentType=application/vnd.openxmlformats-officedocument.spreadsheetml.calcChain+xml">
        <DigestMethod Algorithm="http://www.w3.org/2001/04/xmlenc#sha256"/>
        <DigestValue>BJNwfVwMaxWBIMKobNSPAuO1aG/F1LHolZ2qlNq7i4M=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ehLt4600AuDJsbYVzbPDu97fzLiBj0YisAMspPMsBv4=</DigestValue>
      </Reference>
      <Reference URI="/xl/drawings/drawing2.xml?ContentType=application/vnd.openxmlformats-officedocument.drawing+xml">
        <DigestMethod Algorithm="http://www.w3.org/2001/04/xmlenc#sha256"/>
        <DigestValue>Cmxnuo1L9yjY6btYSv3aEkBm1EwcqLKqwjtDmRVY5Jc=</DigestValue>
      </Reference>
      <Reference URI="/xl/drawings/drawing3.xml?ContentType=application/vnd.openxmlformats-officedocument.drawing+xml">
        <DigestMethod Algorithm="http://www.w3.org/2001/04/xmlenc#sha256"/>
        <DigestValue>ge2AgpEPUeS8VjbCoyd/8Yuo6aGlr2fKeYezTGb+MUU=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VKlBsUBERwWqqnvEtDBACpDmKyUcAZWewTTc3O/sYIk=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+rKNQQ5nCiplqUuH4O95PwgJrpusCubynXKRQSKjXwI=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u18oHMssFkQY0vxq7vgdxLOxMs9hHQnsdH96LbwMalk=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KFgElIuh9rItoSWFOwUHXyVUmCCsl0QG1RQ+joyvqWA=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9BceU1eN9JUwk3V4PscDbCXlCrzMYvE4Cbl1STqaOPw=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PiavMy614WDthm+lKOkDCse2x1EwtkJDS8a1FbFgxuU=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0CP9VJ8bg/sOH7heWsKuhRu3NUhU8XzSEdshwdhnCgg=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OfylKw3BMDYRP9uV/KM5xmVdzj5IzvgxyVaUGJ0B+uU=</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b1mx7fy3PH8RmlC8gqwRmiDnGoy1x3/NpZEjG0O5syA=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d8SQkXzB+SE/+QChSPrSyedCHerFE9+KyH3vObDN+Ds=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PbCkIE/oF5bru3YzdUmgadcJAU67ru1cia8KAdmYzMA=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zAvjUWvJqKC1QxcDGarwRVQpYW1QNidZZsQhaD218yk=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tEp9g018B8gBPHhQEL4CS8Nk+/+zw5usm+DTwEDqKEM=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KE9RyTn0snrTaJ+pxT4+BWDcv8oS+4oH4kEcuBT2tF4=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NCQj3LEboN3kHu3k5jJwaxFynJ8ohLKwc7oiMJ2Cs2M=</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LV/3LBkGm5cpr+cyXGYupDqlyus1JMDk7lx5aijamc8=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VYVpmOW9VN6Vjwoz60s0sijwBmvLWd6yMKjne+Hk9WQ=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cHimJJRPeDSaOBGMMt7zXND0R6c/MVgUBkpVokyMHu8=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PVi8y4UgVLUMCJm6PvTUInM3quVWnQr+BoxFvl8Cv64=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hOqQW7Tiv2k0ofvIz/kHjUy1Sx5rsLEqqB3NYUC2kMU=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SeT1AYbTGui4MkEBnlr/Pa71B2raziKj6ai2P7GSdAY=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igwKR3aY/aG72tThrRS86MEcg9hQ2KdpIA+J51iaRe4=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CSrY1mQW1uvEpA+Zbq7jGPtshzDl9SxoyL/SLKY0qK0=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pMMBQA4EEYDKqXwAGlal8flT2EWZtmq22TS8WJKly/c=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V6eTXZ+J8zyj74ZQ8bCOw746gjSgIpHrvMugF10+4dc=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h4ElwQCYbPjENbHDKlVBvdZHCVt4KJEERxyxn4073/0=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vIshY/qBVpZjYSSdknQxMnzYxYfOjUk3lmMaOo6wefY=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QGUa8cVnOXXn3VDGiAkQf28AuFcBfJXQ2iaHfoNsews=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hB9SpzSSZiVXrzTibWomIGzEQfxdspEqEofzeJ92ng0=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wj8wbSiqfdu+mCGj5xfof9MtO7Euh9a2WYDceqfqLBE=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f0I6wMzsxog/y7RX230YNv0rQkpb9m0g/fq+BWemkyA=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RkDC4s2m55Q8OcNUkTfb69/8UYTl4O6wvIMaOSYeGy4=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3XVJMDjb60gndHJbSi/ZEeVhzALALYsurFeutwoCvQM=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YUxSbfonK6LFUAkpuZSHnT7jJ2QLjluNI+wtPx/2t+s=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RrINgrSkqDd7p4nMmMvqxdfPkpe27VK3TuIY3LTb75E=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BcxXYyf+DDEfj32/ZoYz6LwTdnQjdyL516dToS0tPn4=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ZhWxA7aXilcSTAnzn54KaMdCXt+7AGzBr0bzPVr3MCU=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wchiljuVFnsUQ+1alRNdz13l/fVjIXI0J/X8QBU7z8M=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3us8lubda5sOlp8g4ZYQ+LUEvyAqLwqba+AvFJ+hDJs=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X+U8MK+RdQyRI8DMVU/9b7wXpIJmdl64TY4Ec2zy9DI=</DigestValue>
      </Reference>
      <Reference URI="/xl/externalLinks/externalLink1.xml?ContentType=application/vnd.openxmlformats-officedocument.spreadsheetml.externalLink+xml">
        <DigestMethod Algorithm="http://www.w3.org/2001/04/xmlenc#sha256"/>
        <DigestValue>VdT5N36Q59Iud+vM3PURDu4CzACz5qZdPFRThp43eCk=</DigestValue>
      </Reference>
      <Reference URI="/xl/externalLinks/externalLink10.xml?ContentType=application/vnd.openxmlformats-officedocument.spreadsheetml.externalLink+xml">
        <DigestMethod Algorithm="http://www.w3.org/2001/04/xmlenc#sha256"/>
        <DigestValue>JlSnepLY6W8WH6RzdoVm2NHQPpgHW3C0bX4pI1NTzD8=</DigestValue>
      </Reference>
      <Reference URI="/xl/externalLinks/externalLink11.xml?ContentType=application/vnd.openxmlformats-officedocument.spreadsheetml.externalLink+xml">
        <DigestMethod Algorithm="http://www.w3.org/2001/04/xmlenc#sha256"/>
        <DigestValue>VmB3fyexEtCj6mSdR49F54Qy4VwaY5/h91ME7osKe3A=</DigestValue>
      </Reference>
      <Reference URI="/xl/externalLinks/externalLink12.xml?ContentType=application/vnd.openxmlformats-officedocument.spreadsheetml.externalLink+xml">
        <DigestMethod Algorithm="http://www.w3.org/2001/04/xmlenc#sha256"/>
        <DigestValue>m5qGcTGOtrgKlNzgb48DqIuO9FhfmCtYUGsKG8PqXSk=</DigestValue>
      </Reference>
      <Reference URI="/xl/externalLinks/externalLink13.xml?ContentType=application/vnd.openxmlformats-officedocument.spreadsheetml.externalLink+xml">
        <DigestMethod Algorithm="http://www.w3.org/2001/04/xmlenc#sha256"/>
        <DigestValue>02YY0RnSC2WJ5Dpe1/L4VPOw7iazqRFeuKmlSxFaA/8=</DigestValue>
      </Reference>
      <Reference URI="/xl/externalLinks/externalLink14.xml?ContentType=application/vnd.openxmlformats-officedocument.spreadsheetml.externalLink+xml">
        <DigestMethod Algorithm="http://www.w3.org/2001/04/xmlenc#sha256"/>
        <DigestValue>c3Cw1g1epv61Juj9ah5T4gnlHWzec5Z8rf64bzxQ0cA=</DigestValue>
      </Reference>
      <Reference URI="/xl/externalLinks/externalLink15.xml?ContentType=application/vnd.openxmlformats-officedocument.spreadsheetml.externalLink+xml">
        <DigestMethod Algorithm="http://www.w3.org/2001/04/xmlenc#sha256"/>
        <DigestValue>CRQovMjbky0mcsBYVdbDEcwBClhZGGiseI4Hk+ZvK/U=</DigestValue>
      </Reference>
      <Reference URI="/xl/externalLinks/externalLink16.xml?ContentType=application/vnd.openxmlformats-officedocument.spreadsheetml.externalLink+xml">
        <DigestMethod Algorithm="http://www.w3.org/2001/04/xmlenc#sha256"/>
        <DigestValue>62Ye5tO1vJ7swQjb45WAzve1XofxEAUYpqi4bXZJMdQ=</DigestValue>
      </Reference>
      <Reference URI="/xl/externalLinks/externalLink17.xml?ContentType=application/vnd.openxmlformats-officedocument.spreadsheetml.externalLink+xml">
        <DigestMethod Algorithm="http://www.w3.org/2001/04/xmlenc#sha256"/>
        <DigestValue>qzk5mNbUjPdK2sV9L40phbJcsKJwgy4BpNadv9ff0rY=</DigestValue>
      </Reference>
      <Reference URI="/xl/externalLinks/externalLink18.xml?ContentType=application/vnd.openxmlformats-officedocument.spreadsheetml.externalLink+xml">
        <DigestMethod Algorithm="http://www.w3.org/2001/04/xmlenc#sha256"/>
        <DigestValue>wmoz4JeoQpewLR0ULYpypr+klMpjK/7NLXUTYkpAZsw=</DigestValue>
      </Reference>
      <Reference URI="/xl/externalLinks/externalLink19.xml?ContentType=application/vnd.openxmlformats-officedocument.spreadsheetml.externalLink+xml">
        <DigestMethod Algorithm="http://www.w3.org/2001/04/xmlenc#sha256"/>
        <DigestValue>9XfvvESHf3V4V1HkvJzb9upuNzX++8/qwZdIiFRtZEE=</DigestValue>
      </Reference>
      <Reference URI="/xl/externalLinks/externalLink2.xml?ContentType=application/vnd.openxmlformats-officedocument.spreadsheetml.externalLink+xml">
        <DigestMethod Algorithm="http://www.w3.org/2001/04/xmlenc#sha256"/>
        <DigestValue>0Q/FwksVDvKC/kVhzEjiegtu0E2T0i+Bo2FNnKJ0Ms8=</DigestValue>
      </Reference>
      <Reference URI="/xl/externalLinks/externalLink20.xml?ContentType=application/vnd.openxmlformats-officedocument.spreadsheetml.externalLink+xml">
        <DigestMethod Algorithm="http://www.w3.org/2001/04/xmlenc#sha256"/>
        <DigestValue>DJWJsx2exxycIRvAGeWGSKRoW7Z8FXE5+2n462wiDlc=</DigestValue>
      </Reference>
      <Reference URI="/xl/externalLinks/externalLink21.xml?ContentType=application/vnd.openxmlformats-officedocument.spreadsheetml.externalLink+xml">
        <DigestMethod Algorithm="http://www.w3.org/2001/04/xmlenc#sha256"/>
        <DigestValue>ADMvNOU38FyQuGpyGV3KtEwcPj1cCgcceHRZhoDU/5g=</DigestValue>
      </Reference>
      <Reference URI="/xl/externalLinks/externalLink22.xml?ContentType=application/vnd.openxmlformats-officedocument.spreadsheetml.externalLink+xml">
        <DigestMethod Algorithm="http://www.w3.org/2001/04/xmlenc#sha256"/>
        <DigestValue>zkcm4lc3QdPWNOc1Cz1Bi51mdpBQG1Crc7GMbj1DoFI=</DigestValue>
      </Reference>
      <Reference URI="/xl/externalLinks/externalLink23.xml?ContentType=application/vnd.openxmlformats-officedocument.spreadsheetml.externalLink+xml">
        <DigestMethod Algorithm="http://www.w3.org/2001/04/xmlenc#sha256"/>
        <DigestValue>/i9oI7LhPTxdGraZrcTu5EsAgHKuGhKtD9ed8iLEdE8=</DigestValue>
      </Reference>
      <Reference URI="/xl/externalLinks/externalLink24.xml?ContentType=application/vnd.openxmlformats-officedocument.spreadsheetml.externalLink+xml">
        <DigestMethod Algorithm="http://www.w3.org/2001/04/xmlenc#sha256"/>
        <DigestValue>XHKHQDPbzEYB0Vd5KqF7s0k+X9WInmXRrOh5N/hDi3Y=</DigestValue>
      </Reference>
      <Reference URI="/xl/externalLinks/externalLink25.xml?ContentType=application/vnd.openxmlformats-officedocument.spreadsheetml.externalLink+xml">
        <DigestMethod Algorithm="http://www.w3.org/2001/04/xmlenc#sha256"/>
        <DigestValue>22/Gdi4qWAdhePpzRbmDFpIsxp/wVd4AFuKVgVkxUuE=</DigestValue>
      </Reference>
      <Reference URI="/xl/externalLinks/externalLink26.xml?ContentType=application/vnd.openxmlformats-officedocument.spreadsheetml.externalLink+xml">
        <DigestMethod Algorithm="http://www.w3.org/2001/04/xmlenc#sha256"/>
        <DigestValue>Lp6wJY3IFAPtuYwSW9wm/+Wglex4VEtYKeOx0fZBrXw=</DigestValue>
      </Reference>
      <Reference URI="/xl/externalLinks/externalLink27.xml?ContentType=application/vnd.openxmlformats-officedocument.spreadsheetml.externalLink+xml">
        <DigestMethod Algorithm="http://www.w3.org/2001/04/xmlenc#sha256"/>
        <DigestValue>m8FHPxvXH2AcLl7uaR3GE7oZWD+cS2nRNzmILKjfIX8=</DigestValue>
      </Reference>
      <Reference URI="/xl/externalLinks/externalLink28.xml?ContentType=application/vnd.openxmlformats-officedocument.spreadsheetml.externalLink+xml">
        <DigestMethod Algorithm="http://www.w3.org/2001/04/xmlenc#sha256"/>
        <DigestValue>UApUT7kvx9ugbHOD1qhklxUJxgmbx0lniND4qqXg0No=</DigestValue>
      </Reference>
      <Reference URI="/xl/externalLinks/externalLink29.xml?ContentType=application/vnd.openxmlformats-officedocument.spreadsheetml.externalLink+xml">
        <DigestMethod Algorithm="http://www.w3.org/2001/04/xmlenc#sha256"/>
        <DigestValue>Hs4Fu0oJxO0U4gwew+DVmxx45EHlhfi2/EbHLvc0ER4=</DigestValue>
      </Reference>
      <Reference URI="/xl/externalLinks/externalLink3.xml?ContentType=application/vnd.openxmlformats-officedocument.spreadsheetml.externalLink+xml">
        <DigestMethod Algorithm="http://www.w3.org/2001/04/xmlenc#sha256"/>
        <DigestValue>RXrovB+GYF695man5MvN2G9AxRJOe48ezfpB+fgLe5E=</DigestValue>
      </Reference>
      <Reference URI="/xl/externalLinks/externalLink30.xml?ContentType=application/vnd.openxmlformats-officedocument.spreadsheetml.externalLink+xml">
        <DigestMethod Algorithm="http://www.w3.org/2001/04/xmlenc#sha256"/>
        <DigestValue>B0dN9/678ToE+nkj810kw7eN4JxD67LIDNOEO7022Wo=</DigestValue>
      </Reference>
      <Reference URI="/xl/externalLinks/externalLink31.xml?ContentType=application/vnd.openxmlformats-officedocument.spreadsheetml.externalLink+xml">
        <DigestMethod Algorithm="http://www.w3.org/2001/04/xmlenc#sha256"/>
        <DigestValue>7PKnvbOq2K8npVdDIc2AiG976s7GTro4hA3q9J3534A=</DigestValue>
      </Reference>
      <Reference URI="/xl/externalLinks/externalLink32.xml?ContentType=application/vnd.openxmlformats-officedocument.spreadsheetml.externalLink+xml">
        <DigestMethod Algorithm="http://www.w3.org/2001/04/xmlenc#sha256"/>
        <DigestValue>04rlIWMpi96Jxht+J1smkPr7DXAi/GjKaaI1Qy4KvYA=</DigestValue>
      </Reference>
      <Reference URI="/xl/externalLinks/externalLink33.xml?ContentType=application/vnd.openxmlformats-officedocument.spreadsheetml.externalLink+xml">
        <DigestMethod Algorithm="http://www.w3.org/2001/04/xmlenc#sha256"/>
        <DigestValue>u31n9b9dkl2kSLwbnlsofocH+cqCd0u7gPFLcL8nZkA=</DigestValue>
      </Reference>
      <Reference URI="/xl/externalLinks/externalLink34.xml?ContentType=application/vnd.openxmlformats-officedocument.spreadsheetml.externalLink+xml">
        <DigestMethod Algorithm="http://www.w3.org/2001/04/xmlenc#sha256"/>
        <DigestValue>Lx1QLUdU+6yjGCk0xlBxL/JOshK6PWN8ABFIzpRewsE=</DigestValue>
      </Reference>
      <Reference URI="/xl/externalLinks/externalLink35.xml?ContentType=application/vnd.openxmlformats-officedocument.spreadsheetml.externalLink+xml">
        <DigestMethod Algorithm="http://www.w3.org/2001/04/xmlenc#sha256"/>
        <DigestValue>dJeQ0EMqDqsKbwrmi6vPjdjnJ9vpGq+JzE9mQrx+SVA=</DigestValue>
      </Reference>
      <Reference URI="/xl/externalLinks/externalLink36.xml?ContentType=application/vnd.openxmlformats-officedocument.spreadsheetml.externalLink+xml">
        <DigestMethod Algorithm="http://www.w3.org/2001/04/xmlenc#sha256"/>
        <DigestValue>iPfwbNhCYqVtJzerndjxVVSopIGWZ94FK63l+7RPsZ4=</DigestValue>
      </Reference>
      <Reference URI="/xl/externalLinks/externalLink37.xml?ContentType=application/vnd.openxmlformats-officedocument.spreadsheetml.externalLink+xml">
        <DigestMethod Algorithm="http://www.w3.org/2001/04/xmlenc#sha256"/>
        <DigestValue>sdbPXukJ1yJjG8OqAdk9nXEQvpcWbWgVf8vb3AxC1VQ=</DigestValue>
      </Reference>
      <Reference URI="/xl/externalLinks/externalLink38.xml?ContentType=application/vnd.openxmlformats-officedocument.spreadsheetml.externalLink+xml">
        <DigestMethod Algorithm="http://www.w3.org/2001/04/xmlenc#sha256"/>
        <DigestValue>JOYaTt4YojiAy0RjgdjuIlsA3qMoh+LrYAbCtQJ0Yag=</DigestValue>
      </Reference>
      <Reference URI="/xl/externalLinks/externalLink39.xml?ContentType=application/vnd.openxmlformats-officedocument.spreadsheetml.externalLink+xml">
        <DigestMethod Algorithm="http://www.w3.org/2001/04/xmlenc#sha256"/>
        <DigestValue>tVhVqlgpqHsU/xV5Hve0fuDjtTolLVMaBcLe/FM1aJc=</DigestValue>
      </Reference>
      <Reference URI="/xl/externalLinks/externalLink4.xml?ContentType=application/vnd.openxmlformats-officedocument.spreadsheetml.externalLink+xml">
        <DigestMethod Algorithm="http://www.w3.org/2001/04/xmlenc#sha256"/>
        <DigestValue>xCSqgy+4wKVEvnmIKMv0St05vUTWtUnrGRWv7zee5/A=</DigestValue>
      </Reference>
      <Reference URI="/xl/externalLinks/externalLink40.xml?ContentType=application/vnd.openxmlformats-officedocument.spreadsheetml.externalLink+xml">
        <DigestMethod Algorithm="http://www.w3.org/2001/04/xmlenc#sha256"/>
        <DigestValue>WW6ZXebAg4nshxDj0zyvnvyQAPF1DC5ugJpsRYh/PhM=</DigestValue>
      </Reference>
      <Reference URI="/xl/externalLinks/externalLink5.xml?ContentType=application/vnd.openxmlformats-officedocument.spreadsheetml.externalLink+xml">
        <DigestMethod Algorithm="http://www.w3.org/2001/04/xmlenc#sha256"/>
        <DigestValue>7xS++cvwHXJbLs0teTBOZ0w9Rlx/NYKui4jkQXl1lzM=</DigestValue>
      </Reference>
      <Reference URI="/xl/externalLinks/externalLink6.xml?ContentType=application/vnd.openxmlformats-officedocument.spreadsheetml.externalLink+xml">
        <DigestMethod Algorithm="http://www.w3.org/2001/04/xmlenc#sha256"/>
        <DigestValue>Xw//F7EhT2i8JE7E+YyXUy7Aj1tdZUm0l0OWrLmRfUY=</DigestValue>
      </Reference>
      <Reference URI="/xl/externalLinks/externalLink7.xml?ContentType=application/vnd.openxmlformats-officedocument.spreadsheetml.externalLink+xml">
        <DigestMethod Algorithm="http://www.w3.org/2001/04/xmlenc#sha256"/>
        <DigestValue>hlC/TRfkivzr1Ug3yWdO+EgmVi9SPvqaQsoL6U837cU=</DigestValue>
      </Reference>
      <Reference URI="/xl/externalLinks/externalLink8.xml?ContentType=application/vnd.openxmlformats-officedocument.spreadsheetml.externalLink+xml">
        <DigestMethod Algorithm="http://www.w3.org/2001/04/xmlenc#sha256"/>
        <DigestValue>HsogKWS2Po3xAWwCe3JCKC5cG7eDZDHmoT3n22wpYUQ=</DigestValue>
      </Reference>
      <Reference URI="/xl/externalLinks/externalLink9.xml?ContentType=application/vnd.openxmlformats-officedocument.spreadsheetml.externalLink+xml">
        <DigestMethod Algorithm="http://www.w3.org/2001/04/xmlenc#sha256"/>
        <DigestValue>dfxk9yh838ySk6GbmYv8jESJG836uCHyleeRWveV+9A=</DigestValue>
      </Reference>
      <Reference URI="/xl/media/image1.png?ContentType=image/png">
        <DigestMethod Algorithm="http://www.w3.org/2001/04/xmlenc#sha256"/>
        <DigestValue>ulIONPwqFfBuIeiT3WXGMTANF4jFhP0hSFRiLphhbgk=</DigestValue>
      </Reference>
      <Reference URI="/xl/sharedStrings.xml?ContentType=application/vnd.openxmlformats-officedocument.spreadsheetml.sharedStrings+xml">
        <DigestMethod Algorithm="http://www.w3.org/2001/04/xmlenc#sha256"/>
        <DigestValue>dOnkMRX3KnEnqA71ThbiHBSUo8v+D45kvM0uxoVskm4=</DigestValue>
      </Reference>
      <Reference URI="/xl/styles.xml?ContentType=application/vnd.openxmlformats-officedocument.spreadsheetml.styles+xml">
        <DigestMethod Algorithm="http://www.w3.org/2001/04/xmlenc#sha256"/>
        <DigestValue>hY8ZUn+HNv1TFRwSulGoJ+PfOQ/1hIQdx4uRwR/N0Ok=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J/IvZAn+wgneqnhySpnG2pP3z3cb9cOYKOJp0Yni9Z4=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sheet1.xml?ContentType=application/vnd.openxmlformats-officedocument.spreadsheetml.worksheet+xml">
        <DigestMethod Algorithm="http://www.w3.org/2001/04/xmlenc#sha256"/>
        <DigestValue>1C/l2DnHOdntoPpMiCzPSje1bjgKlTu8WzbyA3QPpPw=</DigestValue>
      </Reference>
      <Reference URI="/xl/worksheets/sheet2.xml?ContentType=application/vnd.openxmlformats-officedocument.spreadsheetml.worksheet+xml">
        <DigestMethod Algorithm="http://www.w3.org/2001/04/xmlenc#sha256"/>
        <DigestValue>7oiamdJmzo16N64TVz3ym0oQHpPH9aynSAW3c86zq8w=</DigestValue>
      </Reference>
      <Reference URI="/xl/worksheets/sheet3.xml?ContentType=application/vnd.openxmlformats-officedocument.spreadsheetml.worksheet+xml">
        <DigestMethod Algorithm="http://www.w3.org/2001/04/xmlenc#sha256"/>
        <DigestValue>Dp//IKDtxFY3dPA3C/RlECY7a0ZN4h4MYDyqPvCSXHw=</DigestValue>
      </Reference>
      <Reference URI="/xl/worksheets/sheet4.xml?ContentType=application/vnd.openxmlformats-officedocument.spreadsheetml.worksheet+xml">
        <DigestMethod Algorithm="http://www.w3.org/2001/04/xmlenc#sha256"/>
        <DigestValue>J5pxu8VyNmbn5t36/unKksI3Xe350YCnoXuKlKRt1oU=</DigestValue>
      </Reference>
      <Reference URI="/xl/worksheets/sheet5.xml?ContentType=application/vnd.openxmlformats-officedocument.spreadsheetml.worksheet+xml">
        <DigestMethod Algorithm="http://www.w3.org/2001/04/xmlenc#sha256"/>
        <DigestValue>Fn4AUDm8qNt1m3yZaz9iuV/NNzLBA0T1AaAFGTFqkaQ=</DigestValue>
      </Reference>
      <Reference URI="/xl/worksheets/sheet6.xml?ContentType=application/vnd.openxmlformats-officedocument.spreadsheetml.worksheet+xml">
        <DigestMethod Algorithm="http://www.w3.org/2001/04/xmlenc#sha256"/>
        <DigestValue>dkzLFKXzNhKXnHpbNGIED7iKHt1nug+bu/Axduumu5M=</DigestValue>
      </Reference>
      <Reference URI="/xl/worksheets/sheet7.xml?ContentType=application/vnd.openxmlformats-officedocument.spreadsheetml.worksheet+xml">
        <DigestMethod Algorithm="http://www.w3.org/2001/04/xmlenc#sha256"/>
        <DigestValue>4QJhS+usPoWPb7h6GFF8zWFWkLHI4oZ0W8s9lf+/Cis=</DigestValue>
      </Reference>
    </Manifest>
    <SignatureProperties>
      <SignatureProperty Id="idSignatureTime" Target="#idPackageSignature">
        <mdssi:SignatureTime xmlns:mdssi="http://schemas.openxmlformats.org/package/2006/digital-signature">
          <mdssi:Format>YYYY-MM-DDThh:mm:ssTZD</mdssi:Format>
          <mdssi:Value>2026-04-17T16:14:38Z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2026-04-17T16:14:38Z</xd:SigningTime>
          <xd:SigningCertificate>
            <xd:Cert>
              <xd:CertDigest>
                <DigestMethod Algorithm="http://www.w3.org/2001/04/xmlenc#sha256"/>
                <DigestValue>Ej3Zg19P4jJgqtYQs5efEiufMOTvQ8gKL+LlhjeJhNc=</DigestValue>
              </xd:CertDigest>
              <xd:IssuerSerial>
                <X509IssuerName>C=PY, O=ICPP, OU=Prestador Cualificado de Servicios de Confianza, CN=VIT S.A., SERIALNUMBER=RUC80080099-0</X509IssuerName>
                <X509SerialNumber>151704440266680150037661274376712372431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Z9e+BsCB4tGbhkO5sy4RJXT1QJlaczPXRpJM2Hv1FzM=</DigestValue>
    </Reference>
    <Reference Type="http://www.w3.org/2000/09/xmldsig#Object" URI="#idOfficeObject">
      <DigestMethod Algorithm="http://www.w3.org/2001/04/xmlenc#sha256"/>
      <DigestValue>EXSvQwjidV4fkMZj0FfHhHstS/MwtxoYXGYA7RZX5DU=</DigestValue>
    </Reference>
    <Reference Type="http://uri.etsi.org/01903#SignedProperties" URI="#idSignedProperties">
      <Transforms>
        <Transform Algorithm="http://www.w3.org/TR/2001/REC-xml-c14n-20010315"/>
      </Transforms>
      <DigestMethod Algorithm="http://www.w3.org/2001/04/xmlenc#sha256"/>
      <DigestValue>A53wajpzNGwhjBJqSowPtX0KCfEDpMpKKSZ9Q06A5sI=</DigestValue>
    </Reference>
  </SignedInfo>
  <SignatureValue>J2xhnJqttNhNjlOwbWTx+V58C9ZJahuQNKy2mzpYDyXMOWoej1GpgYkRcue6AJv5YMXE8qeSJipZ
u5KJAt+frq8GALaHuc83S/PdJKOg73klBtcSxzveLL5rZ4pp+uxeI0+2Kwb4vbJFVPgyWElmUJ+P
dXoYSMJM7yoEf/zC1DEiEnMqYzzRJZtIDhJRpHVVLogKVZdts1tivZ54GCW2iq1tc6hKfIuJjJGt
i+NNbndXUNzgtmSNGunXY1YQ8SBRYxwcv/u16rSto0YNrqURDOOI2vtF36cJV1upYXZkV2UEtLG9
oSvqCKzvFLXzmtydUJvfx/H+c3iXPP0cZK9Pwg==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pOpG9/f/HMSFBj8CUkIjjofXkVY168aYMyX1FHiv3d8=</DigestValue>
      </Reference>
      <Reference URI="/xl/calcChain.xml?ContentType=application/vnd.openxmlformats-officedocument.spreadsheetml.calcChain+xml">
        <DigestMethod Algorithm="http://www.w3.org/2001/04/xmlenc#sha256"/>
        <DigestValue>BJNwfVwMaxWBIMKobNSPAuO1aG/F1LHolZ2qlNq7i4M=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ehLt4600AuDJsbYVzbPDu97fzLiBj0YisAMspPMsBv4=</DigestValue>
      </Reference>
      <Reference URI="/xl/drawings/drawing2.xml?ContentType=application/vnd.openxmlformats-officedocument.drawing+xml">
        <DigestMethod Algorithm="http://www.w3.org/2001/04/xmlenc#sha256"/>
        <DigestValue>Cmxnuo1L9yjY6btYSv3aEkBm1EwcqLKqwjtDmRVY5Jc=</DigestValue>
      </Reference>
      <Reference URI="/xl/drawings/drawing3.xml?ContentType=application/vnd.openxmlformats-officedocument.drawing+xml">
        <DigestMethod Algorithm="http://www.w3.org/2001/04/xmlenc#sha256"/>
        <DigestValue>ge2AgpEPUeS8VjbCoyd/8Yuo6aGlr2fKeYezTGb+MUU=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VKlBsUBERwWqqnvEtDBACpDmKyUcAZWewTTc3O/sYIk=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+rKNQQ5nCiplqUuH4O95PwgJrpusCubynXKRQSKjXwI=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u18oHMssFkQY0vxq7vgdxLOxMs9hHQnsdH96LbwMalk=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KFgElIuh9rItoSWFOwUHXyVUmCCsl0QG1RQ+joyvqWA=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9BceU1eN9JUwk3V4PscDbCXlCrzMYvE4Cbl1STqaOPw=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PiavMy614WDthm+lKOkDCse2x1EwtkJDS8a1FbFgxuU=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0CP9VJ8bg/sOH7heWsKuhRu3NUhU8XzSEdshwdhnCgg=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OfylKw3BMDYRP9uV/KM5xmVdzj5IzvgxyVaUGJ0B+uU=</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b1mx7fy3PH8RmlC8gqwRmiDnGoy1x3/NpZEjG0O5syA=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d8SQkXzB+SE/+QChSPrSyedCHerFE9+KyH3vObDN+Ds=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PbCkIE/oF5bru3YzdUmgadcJAU67ru1cia8KAdmYzMA=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zAvjUWvJqKC1QxcDGarwRVQpYW1QNidZZsQhaD218yk=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tEp9g018B8gBPHhQEL4CS8Nk+/+zw5usm+DTwEDqKEM=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KE9RyTn0snrTaJ+pxT4+BWDcv8oS+4oH4kEcuBT2tF4=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NCQj3LEboN3kHu3k5jJwaxFynJ8ohLKwc7oiMJ2Cs2M=</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LV/3LBkGm5cpr+cyXGYupDqlyus1JMDk7lx5aijamc8=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VYVpmOW9VN6Vjwoz60s0sijwBmvLWd6yMKjne+Hk9WQ=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cHimJJRPeDSaOBGMMt7zXND0R6c/MVgUBkpVokyMHu8=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PVi8y4UgVLUMCJm6PvTUInM3quVWnQr+BoxFvl8Cv64=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hOqQW7Tiv2k0ofvIz/kHjUy1Sx5rsLEqqB3NYUC2kMU=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SeT1AYbTGui4MkEBnlr/Pa71B2raziKj6ai2P7GSdAY=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igwKR3aY/aG72tThrRS86MEcg9hQ2KdpIA+J51iaRe4=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CSrY1mQW1uvEpA+Zbq7jGPtshzDl9SxoyL/SLKY0qK0=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pMMBQA4EEYDKqXwAGlal8flT2EWZtmq22TS8WJKly/c=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V6eTXZ+J8zyj74ZQ8bCOw746gjSgIpHrvMugF10+4dc=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h4ElwQCYbPjENbHDKlVBvdZHCVt4KJEERxyxn4073/0=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vIshY/qBVpZjYSSdknQxMnzYxYfOjUk3lmMaOo6wefY=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QGUa8cVnOXXn3VDGiAkQf28AuFcBfJXQ2iaHfoNsews=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hB9SpzSSZiVXrzTibWomIGzEQfxdspEqEofzeJ92ng0=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wj8wbSiqfdu+mCGj5xfof9MtO7Euh9a2WYDceqfqLBE=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f0I6wMzsxog/y7RX230YNv0rQkpb9m0g/fq+BWemkyA=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RkDC4s2m55Q8OcNUkTfb69/8UYTl4O6wvIMaOSYeGy4=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3XVJMDjb60gndHJbSi/ZEeVhzALALYsurFeutwoCvQM=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YUxSbfonK6LFUAkpuZSHnT7jJ2QLjluNI+wtPx/2t+s=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RrINgrSkqDd7p4nMmMvqxdfPkpe27VK3TuIY3LTb75E=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BcxXYyf+DDEfj32/ZoYz6LwTdnQjdyL516dToS0tPn4=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ZhWxA7aXilcSTAnzn54KaMdCXt+7AGzBr0bzPVr3MCU=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wchiljuVFnsUQ+1alRNdz13l/fVjIXI0J/X8QBU7z8M=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3us8lubda5sOlp8g4ZYQ+LUEvyAqLwqba+AvFJ+hDJs=</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X+U8MK+RdQyRI8DMVU/9b7wXpIJmdl64TY4Ec2zy9DI=</DigestValue>
      </Reference>
      <Reference URI="/xl/externalLinks/externalLink1.xml?ContentType=application/vnd.openxmlformats-officedocument.spreadsheetml.externalLink+xml">
        <DigestMethod Algorithm="http://www.w3.org/2001/04/xmlenc#sha256"/>
        <DigestValue>VdT5N36Q59Iud+vM3PURDu4CzACz5qZdPFRThp43eCk=</DigestValue>
      </Reference>
      <Reference URI="/xl/externalLinks/externalLink10.xml?ContentType=application/vnd.openxmlformats-officedocument.spreadsheetml.externalLink+xml">
        <DigestMethod Algorithm="http://www.w3.org/2001/04/xmlenc#sha256"/>
        <DigestValue>JlSnepLY6W8WH6RzdoVm2NHQPpgHW3C0bX4pI1NTzD8=</DigestValue>
      </Reference>
      <Reference URI="/xl/externalLinks/externalLink11.xml?ContentType=application/vnd.openxmlformats-officedocument.spreadsheetml.externalLink+xml">
        <DigestMethod Algorithm="http://www.w3.org/2001/04/xmlenc#sha256"/>
        <DigestValue>VmB3fyexEtCj6mSdR49F54Qy4VwaY5/h91ME7osKe3A=</DigestValue>
      </Reference>
      <Reference URI="/xl/externalLinks/externalLink12.xml?ContentType=application/vnd.openxmlformats-officedocument.spreadsheetml.externalLink+xml">
        <DigestMethod Algorithm="http://www.w3.org/2001/04/xmlenc#sha256"/>
        <DigestValue>m5qGcTGOtrgKlNzgb48DqIuO9FhfmCtYUGsKG8PqXSk=</DigestValue>
      </Reference>
      <Reference URI="/xl/externalLinks/externalLink13.xml?ContentType=application/vnd.openxmlformats-officedocument.spreadsheetml.externalLink+xml">
        <DigestMethod Algorithm="http://www.w3.org/2001/04/xmlenc#sha256"/>
        <DigestValue>02YY0RnSC2WJ5Dpe1/L4VPOw7iazqRFeuKmlSxFaA/8=</DigestValue>
      </Reference>
      <Reference URI="/xl/externalLinks/externalLink14.xml?ContentType=application/vnd.openxmlformats-officedocument.spreadsheetml.externalLink+xml">
        <DigestMethod Algorithm="http://www.w3.org/2001/04/xmlenc#sha256"/>
        <DigestValue>c3Cw1g1epv61Juj9ah5T4gnlHWzec5Z8rf64bzxQ0cA=</DigestValue>
      </Reference>
      <Reference URI="/xl/externalLinks/externalLink15.xml?ContentType=application/vnd.openxmlformats-officedocument.spreadsheetml.externalLink+xml">
        <DigestMethod Algorithm="http://www.w3.org/2001/04/xmlenc#sha256"/>
        <DigestValue>CRQovMjbky0mcsBYVdbDEcwBClhZGGiseI4Hk+ZvK/U=</DigestValue>
      </Reference>
      <Reference URI="/xl/externalLinks/externalLink16.xml?ContentType=application/vnd.openxmlformats-officedocument.spreadsheetml.externalLink+xml">
        <DigestMethod Algorithm="http://www.w3.org/2001/04/xmlenc#sha256"/>
        <DigestValue>62Ye5tO1vJ7swQjb45WAzve1XofxEAUYpqi4bXZJMdQ=</DigestValue>
      </Reference>
      <Reference URI="/xl/externalLinks/externalLink17.xml?ContentType=application/vnd.openxmlformats-officedocument.spreadsheetml.externalLink+xml">
        <DigestMethod Algorithm="http://www.w3.org/2001/04/xmlenc#sha256"/>
        <DigestValue>qzk5mNbUjPdK2sV9L40phbJcsKJwgy4BpNadv9ff0rY=</DigestValue>
      </Reference>
      <Reference URI="/xl/externalLinks/externalLink18.xml?ContentType=application/vnd.openxmlformats-officedocument.spreadsheetml.externalLink+xml">
        <DigestMethod Algorithm="http://www.w3.org/2001/04/xmlenc#sha256"/>
        <DigestValue>wmoz4JeoQpewLR0ULYpypr+klMpjK/7NLXUTYkpAZsw=</DigestValue>
      </Reference>
      <Reference URI="/xl/externalLinks/externalLink19.xml?ContentType=application/vnd.openxmlformats-officedocument.spreadsheetml.externalLink+xml">
        <DigestMethod Algorithm="http://www.w3.org/2001/04/xmlenc#sha256"/>
        <DigestValue>9XfvvESHf3V4V1HkvJzb9upuNzX++8/qwZdIiFRtZEE=</DigestValue>
      </Reference>
      <Reference URI="/xl/externalLinks/externalLink2.xml?ContentType=application/vnd.openxmlformats-officedocument.spreadsheetml.externalLink+xml">
        <DigestMethod Algorithm="http://www.w3.org/2001/04/xmlenc#sha256"/>
        <DigestValue>0Q/FwksVDvKC/kVhzEjiegtu0E2T0i+Bo2FNnKJ0Ms8=</DigestValue>
      </Reference>
      <Reference URI="/xl/externalLinks/externalLink20.xml?ContentType=application/vnd.openxmlformats-officedocument.spreadsheetml.externalLink+xml">
        <DigestMethod Algorithm="http://www.w3.org/2001/04/xmlenc#sha256"/>
        <DigestValue>DJWJsx2exxycIRvAGeWGSKRoW7Z8FXE5+2n462wiDlc=</DigestValue>
      </Reference>
      <Reference URI="/xl/externalLinks/externalLink21.xml?ContentType=application/vnd.openxmlformats-officedocument.spreadsheetml.externalLink+xml">
        <DigestMethod Algorithm="http://www.w3.org/2001/04/xmlenc#sha256"/>
        <DigestValue>ADMvNOU38FyQuGpyGV3KtEwcPj1cCgcceHRZhoDU/5g=</DigestValue>
      </Reference>
      <Reference URI="/xl/externalLinks/externalLink22.xml?ContentType=application/vnd.openxmlformats-officedocument.spreadsheetml.externalLink+xml">
        <DigestMethod Algorithm="http://www.w3.org/2001/04/xmlenc#sha256"/>
        <DigestValue>zkcm4lc3QdPWNOc1Cz1Bi51mdpBQG1Crc7GMbj1DoFI=</DigestValue>
      </Reference>
      <Reference URI="/xl/externalLinks/externalLink23.xml?ContentType=application/vnd.openxmlformats-officedocument.spreadsheetml.externalLink+xml">
        <DigestMethod Algorithm="http://www.w3.org/2001/04/xmlenc#sha256"/>
        <DigestValue>/i9oI7LhPTxdGraZrcTu5EsAgHKuGhKtD9ed8iLEdE8=</DigestValue>
      </Reference>
      <Reference URI="/xl/externalLinks/externalLink24.xml?ContentType=application/vnd.openxmlformats-officedocument.spreadsheetml.externalLink+xml">
        <DigestMethod Algorithm="http://www.w3.org/2001/04/xmlenc#sha256"/>
        <DigestValue>XHKHQDPbzEYB0Vd5KqF7s0k+X9WInmXRrOh5N/hDi3Y=</DigestValue>
      </Reference>
      <Reference URI="/xl/externalLinks/externalLink25.xml?ContentType=application/vnd.openxmlformats-officedocument.spreadsheetml.externalLink+xml">
        <DigestMethod Algorithm="http://www.w3.org/2001/04/xmlenc#sha256"/>
        <DigestValue>22/Gdi4qWAdhePpzRbmDFpIsxp/wVd4AFuKVgVkxUuE=</DigestValue>
      </Reference>
      <Reference URI="/xl/externalLinks/externalLink26.xml?ContentType=application/vnd.openxmlformats-officedocument.spreadsheetml.externalLink+xml">
        <DigestMethod Algorithm="http://www.w3.org/2001/04/xmlenc#sha256"/>
        <DigestValue>Lp6wJY3IFAPtuYwSW9wm/+Wglex4VEtYKeOx0fZBrXw=</DigestValue>
      </Reference>
      <Reference URI="/xl/externalLinks/externalLink27.xml?ContentType=application/vnd.openxmlformats-officedocument.spreadsheetml.externalLink+xml">
        <DigestMethod Algorithm="http://www.w3.org/2001/04/xmlenc#sha256"/>
        <DigestValue>m8FHPxvXH2AcLl7uaR3GE7oZWD+cS2nRNzmILKjfIX8=</DigestValue>
      </Reference>
      <Reference URI="/xl/externalLinks/externalLink28.xml?ContentType=application/vnd.openxmlformats-officedocument.spreadsheetml.externalLink+xml">
        <DigestMethod Algorithm="http://www.w3.org/2001/04/xmlenc#sha256"/>
        <DigestValue>UApUT7kvx9ugbHOD1qhklxUJxgmbx0lniND4qqXg0No=</DigestValue>
      </Reference>
      <Reference URI="/xl/externalLinks/externalLink29.xml?ContentType=application/vnd.openxmlformats-officedocument.spreadsheetml.externalLink+xml">
        <DigestMethod Algorithm="http://www.w3.org/2001/04/xmlenc#sha256"/>
        <DigestValue>Hs4Fu0oJxO0U4gwew+DVmxx45EHlhfi2/EbHLvc0ER4=</DigestValue>
      </Reference>
      <Reference URI="/xl/externalLinks/externalLink3.xml?ContentType=application/vnd.openxmlformats-officedocument.spreadsheetml.externalLink+xml">
        <DigestMethod Algorithm="http://www.w3.org/2001/04/xmlenc#sha256"/>
        <DigestValue>RXrovB+GYF695man5MvN2G9AxRJOe48ezfpB+fgLe5E=</DigestValue>
      </Reference>
      <Reference URI="/xl/externalLinks/externalLink30.xml?ContentType=application/vnd.openxmlformats-officedocument.spreadsheetml.externalLink+xml">
        <DigestMethod Algorithm="http://www.w3.org/2001/04/xmlenc#sha256"/>
        <DigestValue>B0dN9/678ToE+nkj810kw7eN4JxD67LIDNOEO7022Wo=</DigestValue>
      </Reference>
      <Reference URI="/xl/externalLinks/externalLink31.xml?ContentType=application/vnd.openxmlformats-officedocument.spreadsheetml.externalLink+xml">
        <DigestMethod Algorithm="http://www.w3.org/2001/04/xmlenc#sha256"/>
        <DigestValue>7PKnvbOq2K8npVdDIc2AiG976s7GTro4hA3q9J3534A=</DigestValue>
      </Reference>
      <Reference URI="/xl/externalLinks/externalLink32.xml?ContentType=application/vnd.openxmlformats-officedocument.spreadsheetml.externalLink+xml">
        <DigestMethod Algorithm="http://www.w3.org/2001/04/xmlenc#sha256"/>
        <DigestValue>04rlIWMpi96Jxht+J1smkPr7DXAi/GjKaaI1Qy4KvYA=</DigestValue>
      </Reference>
      <Reference URI="/xl/externalLinks/externalLink33.xml?ContentType=application/vnd.openxmlformats-officedocument.spreadsheetml.externalLink+xml">
        <DigestMethod Algorithm="http://www.w3.org/2001/04/xmlenc#sha256"/>
        <DigestValue>u31n9b9dkl2kSLwbnlsofocH+cqCd0u7gPFLcL8nZkA=</DigestValue>
      </Reference>
      <Reference URI="/xl/externalLinks/externalLink34.xml?ContentType=application/vnd.openxmlformats-officedocument.spreadsheetml.externalLink+xml">
        <DigestMethod Algorithm="http://www.w3.org/2001/04/xmlenc#sha256"/>
        <DigestValue>Lx1QLUdU+6yjGCk0xlBxL/JOshK6PWN8ABFIzpRewsE=</DigestValue>
      </Reference>
      <Reference URI="/xl/externalLinks/externalLink35.xml?ContentType=application/vnd.openxmlformats-officedocument.spreadsheetml.externalLink+xml">
        <DigestMethod Algorithm="http://www.w3.org/2001/04/xmlenc#sha256"/>
        <DigestValue>dJeQ0EMqDqsKbwrmi6vPjdjnJ9vpGq+JzE9mQrx+SVA=</DigestValue>
      </Reference>
      <Reference URI="/xl/externalLinks/externalLink36.xml?ContentType=application/vnd.openxmlformats-officedocument.spreadsheetml.externalLink+xml">
        <DigestMethod Algorithm="http://www.w3.org/2001/04/xmlenc#sha256"/>
        <DigestValue>iPfwbNhCYqVtJzerndjxVVSopIGWZ94FK63l+7RPsZ4=</DigestValue>
      </Reference>
      <Reference URI="/xl/externalLinks/externalLink37.xml?ContentType=application/vnd.openxmlformats-officedocument.spreadsheetml.externalLink+xml">
        <DigestMethod Algorithm="http://www.w3.org/2001/04/xmlenc#sha256"/>
        <DigestValue>sdbPXukJ1yJjG8OqAdk9nXEQvpcWbWgVf8vb3AxC1VQ=</DigestValue>
      </Reference>
      <Reference URI="/xl/externalLinks/externalLink38.xml?ContentType=application/vnd.openxmlformats-officedocument.spreadsheetml.externalLink+xml">
        <DigestMethod Algorithm="http://www.w3.org/2001/04/xmlenc#sha256"/>
        <DigestValue>JOYaTt4YojiAy0RjgdjuIlsA3qMoh+LrYAbCtQJ0Yag=</DigestValue>
      </Reference>
      <Reference URI="/xl/externalLinks/externalLink39.xml?ContentType=application/vnd.openxmlformats-officedocument.spreadsheetml.externalLink+xml">
        <DigestMethod Algorithm="http://www.w3.org/2001/04/xmlenc#sha256"/>
        <DigestValue>tVhVqlgpqHsU/xV5Hve0fuDjtTolLVMaBcLe/FM1aJc=</DigestValue>
      </Reference>
      <Reference URI="/xl/externalLinks/externalLink4.xml?ContentType=application/vnd.openxmlformats-officedocument.spreadsheetml.externalLink+xml">
        <DigestMethod Algorithm="http://www.w3.org/2001/04/xmlenc#sha256"/>
        <DigestValue>xCSqgy+4wKVEvnmIKMv0St05vUTWtUnrGRWv7zee5/A=</DigestValue>
      </Reference>
      <Reference URI="/xl/externalLinks/externalLink40.xml?ContentType=application/vnd.openxmlformats-officedocument.spreadsheetml.externalLink+xml">
        <DigestMethod Algorithm="http://www.w3.org/2001/04/xmlenc#sha256"/>
        <DigestValue>WW6ZXebAg4nshxDj0zyvnvyQAPF1DC5ugJpsRYh/PhM=</DigestValue>
      </Reference>
      <Reference URI="/xl/externalLinks/externalLink5.xml?ContentType=application/vnd.openxmlformats-officedocument.spreadsheetml.externalLink+xml">
        <DigestMethod Algorithm="http://www.w3.org/2001/04/xmlenc#sha256"/>
        <DigestValue>7xS++cvwHXJbLs0teTBOZ0w9Rlx/NYKui4jkQXl1lzM=</DigestValue>
      </Reference>
      <Reference URI="/xl/externalLinks/externalLink6.xml?ContentType=application/vnd.openxmlformats-officedocument.spreadsheetml.externalLink+xml">
        <DigestMethod Algorithm="http://www.w3.org/2001/04/xmlenc#sha256"/>
        <DigestValue>Xw//F7EhT2i8JE7E+YyXUy7Aj1tdZUm0l0OWrLmRfUY=</DigestValue>
      </Reference>
      <Reference URI="/xl/externalLinks/externalLink7.xml?ContentType=application/vnd.openxmlformats-officedocument.spreadsheetml.externalLink+xml">
        <DigestMethod Algorithm="http://www.w3.org/2001/04/xmlenc#sha256"/>
        <DigestValue>hlC/TRfkivzr1Ug3yWdO+EgmVi9SPvqaQsoL6U837cU=</DigestValue>
      </Reference>
      <Reference URI="/xl/externalLinks/externalLink8.xml?ContentType=application/vnd.openxmlformats-officedocument.spreadsheetml.externalLink+xml">
        <DigestMethod Algorithm="http://www.w3.org/2001/04/xmlenc#sha256"/>
        <DigestValue>HsogKWS2Po3xAWwCe3JCKC5cG7eDZDHmoT3n22wpYUQ=</DigestValue>
      </Reference>
      <Reference URI="/xl/externalLinks/externalLink9.xml?ContentType=application/vnd.openxmlformats-officedocument.spreadsheetml.externalLink+xml">
        <DigestMethod Algorithm="http://www.w3.org/2001/04/xmlenc#sha256"/>
        <DigestValue>dfxk9yh838ySk6GbmYv8jESJG836uCHyleeRWveV+9A=</DigestValue>
      </Reference>
      <Reference URI="/xl/media/image1.png?ContentType=image/png">
        <DigestMethod Algorithm="http://www.w3.org/2001/04/xmlenc#sha256"/>
        <DigestValue>ulIONPwqFfBuIeiT3WXGMTANF4jFhP0hSFRiLphhbgk=</DigestValue>
      </Reference>
      <Reference URI="/xl/sharedStrings.xml?ContentType=application/vnd.openxmlformats-officedocument.spreadsheetml.sharedStrings+xml">
        <DigestMethod Algorithm="http://www.w3.org/2001/04/xmlenc#sha256"/>
        <DigestValue>dOnkMRX3KnEnqA71ThbiHBSUo8v+D45kvM0uxoVskm4=</DigestValue>
      </Reference>
      <Reference URI="/xl/styles.xml?ContentType=application/vnd.openxmlformats-officedocument.spreadsheetml.styles+xml">
        <DigestMethod Algorithm="http://www.w3.org/2001/04/xmlenc#sha256"/>
        <DigestValue>hY8ZUn+HNv1TFRwSulGoJ+PfOQ/1hIQdx4uRwR/N0Ok=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J/IvZAn+wgneqnhySpnG2pP3z3cb9cOYKOJp0Yni9Z4=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sheet1.xml?ContentType=application/vnd.openxmlformats-officedocument.spreadsheetml.worksheet+xml">
        <DigestMethod Algorithm="http://www.w3.org/2001/04/xmlenc#sha256"/>
        <DigestValue>1C/l2DnHOdntoPpMiCzPSje1bjgKlTu8WzbyA3QPpPw=</DigestValue>
      </Reference>
      <Reference URI="/xl/worksheets/sheet2.xml?ContentType=application/vnd.openxmlformats-officedocument.spreadsheetml.worksheet+xml">
        <DigestMethod Algorithm="http://www.w3.org/2001/04/xmlenc#sha256"/>
        <DigestValue>7oiamdJmzo16N64TVz3ym0oQHpPH9aynSAW3c86zq8w=</DigestValue>
      </Reference>
      <Reference URI="/xl/worksheets/sheet3.xml?ContentType=application/vnd.openxmlformats-officedocument.spreadsheetml.worksheet+xml">
        <DigestMethod Algorithm="http://www.w3.org/2001/04/xmlenc#sha256"/>
        <DigestValue>Dp//IKDtxFY3dPA3C/RlECY7a0ZN4h4MYDyqPvCSXHw=</DigestValue>
      </Reference>
      <Reference URI="/xl/worksheets/sheet4.xml?ContentType=application/vnd.openxmlformats-officedocument.spreadsheetml.worksheet+xml">
        <DigestMethod Algorithm="http://www.w3.org/2001/04/xmlenc#sha256"/>
        <DigestValue>J5pxu8VyNmbn5t36/unKksI3Xe350YCnoXuKlKRt1oU=</DigestValue>
      </Reference>
      <Reference URI="/xl/worksheets/sheet5.xml?ContentType=application/vnd.openxmlformats-officedocument.spreadsheetml.worksheet+xml">
        <DigestMethod Algorithm="http://www.w3.org/2001/04/xmlenc#sha256"/>
        <DigestValue>Fn4AUDm8qNt1m3yZaz9iuV/NNzLBA0T1AaAFGTFqkaQ=</DigestValue>
      </Reference>
      <Reference URI="/xl/worksheets/sheet6.xml?ContentType=application/vnd.openxmlformats-officedocument.spreadsheetml.worksheet+xml">
        <DigestMethod Algorithm="http://www.w3.org/2001/04/xmlenc#sha256"/>
        <DigestValue>dkzLFKXzNhKXnHpbNGIED7iKHt1nug+bu/Axduumu5M=</DigestValue>
      </Reference>
      <Reference URI="/xl/worksheets/sheet7.xml?ContentType=application/vnd.openxmlformats-officedocument.spreadsheetml.worksheet+xml">
        <DigestMethod Algorithm="http://www.w3.org/2001/04/xmlenc#sha256"/>
        <DigestValue>4QJhS+usPoWPb7h6GFF8zWFWkLHI4oZ0W8s9lf+/Cis=</DigestValue>
      </Reference>
    </Manifest>
    <SignatureProperties>
      <SignatureProperty Id="idSignatureTime" Target="#idPackageSignature">
        <mdssi:SignatureTime xmlns:mdssi="http://schemas.openxmlformats.org/package/2006/digital-signature">
          <mdssi:Format>YYYY-MM-DDThh:mm:ssTZD</mdssi:Format>
          <mdssi:Value>2026-04-17T18:53:19Z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identificacion</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2026-04-17T18:53:19Z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identificacion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cd21ce-157e-4cef-a9e1-719e8f6c805e">
      <Terms xmlns="http://schemas.microsoft.com/office/infopath/2007/PartnerControls"/>
    </lcf76f155ced4ddcb4097134ff3c332f>
    <TaxCatchAll xmlns="e22f4d1c-4a35-40b6-96d5-1a9c7e49af38" xsi:nil="true"/>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4F1C995B-F587-402A-87D1-8B0D1C537E86}"/>
</file>

<file path=customXml/itemProps2.xml><?xml version="1.0" encoding="utf-8"?>
<ds:datastoreItem xmlns:ds="http://schemas.openxmlformats.org/officeDocument/2006/customXml" ds:itemID="{6B56E78B-2AC9-45F2-9671-2B9EC9D1D46E}"/>
</file>

<file path=customXml/itemProps3.xml><?xml version="1.0" encoding="utf-8"?>
<ds:datastoreItem xmlns:ds="http://schemas.openxmlformats.org/officeDocument/2006/customXml" ds:itemID="{CEC4D8A5-D801-42FB-AAD3-20D6A6C6B0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 Stumpfs</dc:creator>
  <cp:keywords/>
  <dc:description/>
  <cp:lastModifiedBy/>
  <cp:revision/>
  <dcterms:created xsi:type="dcterms:W3CDTF">2026-04-17T12:58:40Z</dcterms:created>
  <dcterms:modified xsi:type="dcterms:W3CDTF">2026-04-17T13:54:59Z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