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8.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activeX/activeX1.xml" ContentType="application/vnd.ms-office.activeX+xml"/>
  <Override PartName="/xl/externalLinks/externalLink1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comments1.xml" ContentType="application/vnd.openxmlformats-officedocument.spreadsheetml.comments+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C:\Users\Usuario\Documents\PKF CONAUDIT\CLIENTE DE AUDITORIA\GRUPO PUENTE\2025\PCB\Parte I\Parte I\"/>
    </mc:Choice>
  </mc:AlternateContent>
  <xr:revisionPtr revIDLastSave="0" documentId="13_ncr:201_{AA240FE3-D466-44C7-BAF5-9DF3CAB1687D}" xr6:coauthVersionLast="47" xr6:coauthVersionMax="47" xr10:uidLastSave="{00000000-0000-0000-0000-000000000000}"/>
  <bookViews>
    <workbookView xWindow="-120" yWindow="-120" windowWidth="29040" windowHeight="15720" tabRatio="700" xr2:uid="{00000000-000D-0000-FFFF-FFFF000000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xlnm._FilterDatabase" localSheetId="8" hidden="1">NOTAS!$B$256:$L$329</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'!$A$1:$I$67</definedName>
    <definedName name="_xlnm.Print_Area" localSheetId="3">EERR!$A$1:$E$80</definedName>
    <definedName name="_xlnm.Print_Area" localSheetId="4">EFE!$A$1:$E$38</definedName>
    <definedName name="_xlnm.Print_Area" localSheetId="1">'INF GRAL'!$A$1:$J$135</definedName>
    <definedName name="_xlnm.Print_Area" localSheetId="8">NOTAS!$A$1:$S$778</definedName>
    <definedName name="_xlnm.Print_Area" localSheetId="7">PN!$A$1:$O$42</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91" i="33" l="1"/>
  <c r="S717" i="33"/>
  <c r="R717" i="33"/>
  <c r="K20" i="10"/>
  <c r="S762" i="33"/>
  <c r="C650" i="33"/>
  <c r="R625" i="33"/>
  <c r="R624" i="33"/>
  <c r="T623" i="33"/>
  <c r="T624" i="33"/>
  <c r="R623" i="33"/>
  <c r="T622" i="33"/>
  <c r="T621" i="33"/>
  <c r="R622" i="33"/>
  <c r="R621" i="33"/>
  <c r="T620" i="33"/>
  <c r="R620" i="33"/>
  <c r="R619" i="33"/>
  <c r="T619" i="33"/>
  <c r="T618" i="33"/>
  <c r="R618" i="33"/>
  <c r="G624" i="33"/>
  <c r="G622" i="33"/>
  <c r="G620" i="33"/>
  <c r="G618" i="33"/>
  <c r="C626" i="33"/>
  <c r="D610" i="33"/>
  <c r="D576" i="33"/>
  <c r="D553" i="33"/>
  <c r="D569" i="33"/>
  <c r="D510" i="33"/>
  <c r="C510" i="33"/>
  <c r="F463" i="33"/>
  <c r="D425" i="33"/>
  <c r="F430" i="33"/>
  <c r="F432" i="33" s="1"/>
  <c r="C453" i="33"/>
  <c r="R329" i="33"/>
  <c r="T321" i="33"/>
  <c r="T320" i="33"/>
  <c r="T319" i="33"/>
  <c r="T318" i="33"/>
  <c r="T317" i="33"/>
  <c r="T316" i="33"/>
  <c r="T315" i="33"/>
  <c r="T314" i="33"/>
  <c r="T313" i="33"/>
  <c r="T312" i="33"/>
  <c r="T311" i="33"/>
  <c r="T310" i="33"/>
  <c r="T309" i="33"/>
  <c r="T308" i="33"/>
  <c r="T307" i="33"/>
  <c r="T306" i="33"/>
  <c r="T305" i="33"/>
  <c r="T304" i="33"/>
  <c r="T303" i="33"/>
  <c r="T302" i="33"/>
  <c r="T301" i="33"/>
  <c r="T300" i="33"/>
  <c r="T299" i="33"/>
  <c r="T298" i="33"/>
  <c r="T297" i="33"/>
  <c r="T296" i="33"/>
  <c r="T295" i="33"/>
  <c r="T294" i="33"/>
  <c r="T293" i="33"/>
  <c r="T292" i="33"/>
  <c r="T290" i="33"/>
  <c r="T289" i="33"/>
  <c r="T288" i="33"/>
  <c r="T287" i="33"/>
  <c r="T286" i="33"/>
  <c r="T285" i="33"/>
  <c r="T284" i="33"/>
  <c r="T283" i="33"/>
  <c r="T282" i="33"/>
  <c r="T281" i="33"/>
  <c r="T280" i="33"/>
  <c r="T279" i="33"/>
  <c r="T278" i="33"/>
  <c r="T277" i="33"/>
  <c r="T276" i="33"/>
  <c r="T275" i="33"/>
  <c r="T274" i="33"/>
  <c r="T273" i="33"/>
  <c r="T272" i="33"/>
  <c r="T271" i="33"/>
  <c r="T270" i="33"/>
  <c r="T269" i="33"/>
  <c r="T268" i="33"/>
  <c r="T267" i="33"/>
  <c r="T266" i="33"/>
  <c r="T265" i="33"/>
  <c r="T264" i="33"/>
  <c r="T263" i="33"/>
  <c r="T262" i="33"/>
  <c r="T261" i="33"/>
  <c r="T260" i="33"/>
  <c r="T259" i="33"/>
  <c r="T258" i="33"/>
  <c r="T223" i="33"/>
  <c r="T222" i="33"/>
  <c r="T221" i="33"/>
  <c r="T220" i="33"/>
  <c r="T219" i="33"/>
  <c r="T218" i="33"/>
  <c r="T217" i="33"/>
  <c r="T216" i="33"/>
  <c r="T215" i="33"/>
  <c r="T214" i="33"/>
  <c r="T213" i="33"/>
  <c r="T212" i="33"/>
  <c r="T211" i="33"/>
  <c r="T210" i="33"/>
  <c r="T209" i="33"/>
  <c r="T208" i="33"/>
  <c r="T207" i="33"/>
  <c r="T206" i="33"/>
  <c r="T205" i="33"/>
  <c r="T204" i="33"/>
  <c r="T203" i="33"/>
  <c r="T202" i="33"/>
  <c r="T201" i="33"/>
  <c r="T200" i="33"/>
  <c r="T199" i="33"/>
  <c r="T198" i="33"/>
  <c r="T197" i="33"/>
  <c r="T196" i="33"/>
  <c r="T195" i="33"/>
  <c r="T194" i="33"/>
  <c r="T193" i="33"/>
  <c r="T192" i="33"/>
  <c r="T191" i="33"/>
  <c r="T190" i="33"/>
  <c r="T189" i="33"/>
  <c r="T188" i="33"/>
  <c r="T187" i="33"/>
  <c r="T186" i="33"/>
  <c r="T185" i="33"/>
  <c r="T184" i="33"/>
  <c r="T183" i="33"/>
  <c r="T182" i="33"/>
  <c r="T181" i="33"/>
  <c r="T180" i="33"/>
  <c r="T179" i="33"/>
  <c r="T178" i="33"/>
  <c r="T177" i="33"/>
  <c r="T176" i="33"/>
  <c r="T175" i="33"/>
  <c r="T174" i="33"/>
  <c r="T173" i="33"/>
  <c r="T40" i="8"/>
  <c r="G536" i="33" l="1"/>
  <c r="F536" i="33"/>
  <c r="C54" i="5" l="1"/>
  <c r="C44" i="5"/>
  <c r="C606" i="33" l="1"/>
  <c r="C610" i="33" s="1"/>
  <c r="C398" i="33" l="1"/>
  <c r="D398" i="33" s="1"/>
  <c r="H398" i="33" s="1"/>
  <c r="C397" i="33"/>
  <c r="D397" i="33" s="1"/>
  <c r="H397" i="33" s="1"/>
  <c r="C396" i="33"/>
  <c r="D396" i="33" s="1"/>
  <c r="H396" i="33" s="1"/>
  <c r="C395" i="33"/>
  <c r="D395" i="33" s="1"/>
  <c r="H395" i="33" s="1"/>
  <c r="C394" i="33"/>
  <c r="D394" i="33" s="1"/>
  <c r="H394" i="33" s="1"/>
  <c r="C393" i="33"/>
  <c r="D393" i="33" s="1"/>
  <c r="H393" i="33" s="1"/>
  <c r="C392" i="33"/>
  <c r="D392" i="33" s="1"/>
  <c r="H392" i="33" s="1"/>
  <c r="C391" i="33"/>
  <c r="D391" i="33" s="1"/>
  <c r="H391" i="33" s="1"/>
  <c r="C390" i="33"/>
  <c r="D390" i="33" s="1"/>
  <c r="H390" i="33" s="1"/>
  <c r="C389" i="33"/>
  <c r="D389" i="33" s="1"/>
  <c r="H389" i="33" s="1"/>
  <c r="C388" i="33"/>
  <c r="D388" i="33" s="1"/>
  <c r="H388" i="33" s="1"/>
  <c r="C387" i="33"/>
  <c r="D387" i="33" s="1"/>
  <c r="H387" i="33" s="1"/>
  <c r="C386" i="33"/>
  <c r="D386" i="33" s="1"/>
  <c r="H386" i="33" s="1"/>
  <c r="C385" i="33"/>
  <c r="D385" i="33" s="1"/>
  <c r="H385" i="33" s="1"/>
  <c r="C384" i="33"/>
  <c r="D384" i="33" s="1"/>
  <c r="H384" i="33" s="1"/>
  <c r="C383" i="33"/>
  <c r="D383" i="33" s="1"/>
  <c r="H383" i="33" s="1"/>
  <c r="C382" i="33"/>
  <c r="D382" i="33" s="1"/>
  <c r="H382" i="33" s="1"/>
  <c r="C381" i="33"/>
  <c r="D381" i="33" s="1"/>
  <c r="H381" i="33" s="1"/>
  <c r="C380" i="33"/>
  <c r="D380" i="33" s="1"/>
  <c r="H380" i="33" s="1"/>
  <c r="C379" i="33"/>
  <c r="D379" i="33" s="1"/>
  <c r="H379" i="33" s="1"/>
  <c r="C378" i="33"/>
  <c r="D378" i="33" s="1"/>
  <c r="H378" i="33" s="1"/>
  <c r="C377" i="33"/>
  <c r="D377" i="33" s="1"/>
  <c r="H377" i="33" s="1"/>
  <c r="C376" i="33"/>
  <c r="D376" i="33" s="1"/>
  <c r="H376" i="33" s="1"/>
  <c r="C375" i="33"/>
  <c r="D375" i="33" s="1"/>
  <c r="H375" i="33" s="1"/>
  <c r="C374" i="33"/>
  <c r="D374" i="33" s="1"/>
  <c r="H374" i="33" s="1"/>
  <c r="C373" i="33"/>
  <c r="D373" i="33" s="1"/>
  <c r="H373" i="33" s="1"/>
  <c r="C372" i="33"/>
  <c r="D372" i="33" s="1"/>
  <c r="H372" i="33" s="1"/>
  <c r="C371" i="33"/>
  <c r="D371" i="33" s="1"/>
  <c r="H371" i="33" s="1"/>
  <c r="C370" i="33"/>
  <c r="D370" i="33" s="1"/>
  <c r="H370" i="33" s="1"/>
  <c r="C369" i="33"/>
  <c r="D369" i="33" s="1"/>
  <c r="H369" i="33" s="1"/>
  <c r="C368" i="33"/>
  <c r="D368" i="33" s="1"/>
  <c r="H368" i="33" s="1"/>
  <c r="C367" i="33"/>
  <c r="D367" i="33" s="1"/>
  <c r="H367" i="33" s="1"/>
  <c r="C366" i="33"/>
  <c r="D366" i="33" s="1"/>
  <c r="H366" i="33" s="1"/>
  <c r="C365" i="33"/>
  <c r="D365" i="33" s="1"/>
  <c r="H365" i="33" s="1"/>
  <c r="C364" i="33"/>
  <c r="D364" i="33" s="1"/>
  <c r="H364" i="33" s="1"/>
  <c r="C363" i="33"/>
  <c r="D363" i="33" s="1"/>
  <c r="H363" i="33" s="1"/>
  <c r="C362" i="33"/>
  <c r="D362" i="33" s="1"/>
  <c r="H362" i="33" s="1"/>
  <c r="C361" i="33"/>
  <c r="D361" i="33" s="1"/>
  <c r="H361" i="33" s="1"/>
  <c r="C360" i="33"/>
  <c r="D360" i="33" s="1"/>
  <c r="H360" i="33" s="1"/>
  <c r="C359" i="33"/>
  <c r="D359" i="33" s="1"/>
  <c r="H359" i="33" s="1"/>
  <c r="C358" i="33"/>
  <c r="D358" i="33" s="1"/>
  <c r="H358" i="33" s="1"/>
  <c r="C357" i="33"/>
  <c r="D357" i="33" s="1"/>
  <c r="H357" i="33" s="1"/>
  <c r="C356" i="33"/>
  <c r="D356" i="33" s="1"/>
  <c r="H356" i="33" s="1"/>
  <c r="C355" i="33"/>
  <c r="D355" i="33" s="1"/>
  <c r="H355" i="33" s="1"/>
  <c r="C354" i="33"/>
  <c r="D354" i="33" s="1"/>
  <c r="H354" i="33" s="1"/>
  <c r="C353" i="33"/>
  <c r="D353" i="33" s="1"/>
  <c r="H353" i="33" s="1"/>
  <c r="C352" i="33"/>
  <c r="D352" i="33" s="1"/>
  <c r="H352" i="33" s="1"/>
  <c r="C351" i="33"/>
  <c r="D351" i="33" s="1"/>
  <c r="H351" i="33" s="1"/>
  <c r="C350" i="33"/>
  <c r="D350" i="33" s="1"/>
  <c r="H350" i="33" s="1"/>
  <c r="C349" i="33"/>
  <c r="D349" i="33" s="1"/>
  <c r="H349" i="33" s="1"/>
  <c r="C348" i="33"/>
  <c r="D348" i="33" s="1"/>
  <c r="H348" i="33" s="1"/>
  <c r="C347" i="33"/>
  <c r="D347" i="33" s="1"/>
  <c r="H347" i="33" s="1"/>
  <c r="C346" i="33"/>
  <c r="D346" i="33" s="1"/>
  <c r="H346" i="33" s="1"/>
  <c r="C345" i="33"/>
  <c r="D345" i="33" s="1"/>
  <c r="H345" i="33" s="1"/>
  <c r="C344" i="33"/>
  <c r="D344" i="33" s="1"/>
  <c r="H344" i="33" s="1"/>
  <c r="C343" i="33"/>
  <c r="D343" i="33" s="1"/>
  <c r="H343" i="33" s="1"/>
  <c r="C342" i="33"/>
  <c r="D342" i="33" s="1"/>
  <c r="H342" i="33" s="1"/>
  <c r="C341" i="33"/>
  <c r="D341" i="33" s="1"/>
  <c r="H341" i="33" s="1"/>
  <c r="C340" i="33"/>
  <c r="D340" i="33" s="1"/>
  <c r="H340" i="33" s="1"/>
  <c r="C339" i="33"/>
  <c r="D339" i="33" s="1"/>
  <c r="H339" i="33" s="1"/>
  <c r="C338" i="33"/>
  <c r="D338" i="33" s="1"/>
  <c r="H338" i="33" s="1"/>
  <c r="C337" i="33"/>
  <c r="D337" i="33" s="1"/>
  <c r="H337" i="33" s="1"/>
  <c r="C336" i="33"/>
  <c r="D336" i="33" s="1"/>
  <c r="H336" i="33" s="1"/>
  <c r="G235" i="33" l="1"/>
  <c r="C71" i="5" l="1"/>
  <c r="C68" i="5" s="1"/>
  <c r="F162" i="33" l="1"/>
  <c r="D144" i="33"/>
  <c r="D16" i="10" l="1"/>
  <c r="D12" i="5" l="1"/>
  <c r="D11" i="10" s="1"/>
  <c r="D412" i="33" l="1"/>
  <c r="C406" i="33"/>
  <c r="D162" i="33" l="1"/>
  <c r="B328" i="33" l="1"/>
  <c r="B329" i="33"/>
  <c r="D689" i="33" l="1"/>
  <c r="C689" i="33"/>
  <c r="F635" i="33" l="1"/>
  <c r="D619" i="33"/>
  <c r="J28" i="10" s="1"/>
  <c r="C487" i="33"/>
  <c r="C463" i="33"/>
  <c r="B463" i="33"/>
  <c r="D159" i="33"/>
  <c r="D156" i="33"/>
  <c r="D153" i="33"/>
  <c r="D150" i="33"/>
  <c r="D147" i="33"/>
  <c r="G619" i="33" l="1"/>
  <c r="D623" i="33"/>
  <c r="G623" i="33" s="1"/>
  <c r="D621" i="33"/>
  <c r="G621" i="33" s="1"/>
  <c r="D626" i="33" l="1"/>
  <c r="D650" i="33"/>
  <c r="D658" i="33"/>
  <c r="C658" i="33"/>
  <c r="R408" i="33" l="1"/>
  <c r="C335" i="33"/>
  <c r="D335" i="33" s="1"/>
  <c r="H335" i="33" s="1"/>
  <c r="C16" i="10" l="1"/>
  <c r="C22" i="5" l="1"/>
  <c r="H638" i="33" l="1"/>
  <c r="H636" i="33"/>
  <c r="G34" i="15" l="1"/>
  <c r="G20" i="15"/>
  <c r="G16" i="15"/>
  <c r="D64" i="15"/>
  <c r="D70" i="15" s="1"/>
  <c r="D55" i="15"/>
  <c r="D47" i="15"/>
  <c r="D42" i="15"/>
  <c r="D30" i="15"/>
  <c r="D24" i="15"/>
  <c r="D20" i="15"/>
  <c r="C20" i="15"/>
  <c r="D16" i="15"/>
  <c r="C41" i="10" l="1"/>
  <c r="O249" i="33"/>
  <c r="D59" i="15"/>
  <c r="D37" i="15"/>
  <c r="D60" i="15" s="1"/>
  <c r="N26" i="8" l="1"/>
  <c r="G55" i="15"/>
  <c r="G51" i="15"/>
  <c r="F51" i="15"/>
  <c r="G46" i="15"/>
  <c r="F46" i="15"/>
  <c r="G42" i="15"/>
  <c r="G59" i="15" s="1"/>
  <c r="F42" i="15"/>
  <c r="R26" i="8" l="1"/>
  <c r="G26" i="15"/>
  <c r="G30" i="15" s="1"/>
  <c r="F26" i="15"/>
  <c r="K59" i="15"/>
  <c r="G37" i="15" l="1"/>
  <c r="G38" i="15" l="1"/>
  <c r="G60" i="15" l="1"/>
  <c r="D71" i="15" s="1"/>
  <c r="D761" i="33"/>
  <c r="D760" i="33"/>
  <c r="S713" i="33"/>
  <c r="R713" i="33"/>
  <c r="K60" i="15" l="1"/>
  <c r="D69" i="15"/>
  <c r="F592" i="33"/>
  <c r="F591" i="33"/>
  <c r="G593" i="33"/>
  <c r="G588" i="33"/>
  <c r="F587" i="33"/>
  <c r="F585" i="33"/>
  <c r="F584" i="33"/>
  <c r="F586" i="33"/>
  <c r="F593" i="33" l="1"/>
  <c r="F588" i="33"/>
  <c r="R454" i="33"/>
  <c r="G440" i="33" l="1"/>
  <c r="F440" i="33"/>
  <c r="F412" i="33" l="1"/>
  <c r="D699" i="33" l="1"/>
  <c r="C699" i="33"/>
  <c r="N37" i="8" l="1"/>
  <c r="R37" i="8" l="1"/>
  <c r="V36" i="8"/>
  <c r="S626" i="33"/>
  <c r="P37" i="8"/>
  <c r="C553" i="33"/>
  <c r="H328" i="33" l="1"/>
  <c r="R328" i="33" s="1"/>
  <c r="R175" i="33" l="1"/>
  <c r="F22" i="10" l="1"/>
  <c r="S454" i="33" l="1"/>
  <c r="S431" i="33"/>
  <c r="C12" i="5" l="1"/>
  <c r="R588" i="33" l="1"/>
  <c r="D235" i="33" l="1"/>
  <c r="R235" i="33" s="1"/>
  <c r="D22" i="5" l="1"/>
  <c r="D69" i="5"/>
  <c r="D66" i="5"/>
  <c r="D61" i="5"/>
  <c r="D43" i="5"/>
  <c r="D38" i="5"/>
  <c r="D31" i="5"/>
  <c r="D15" i="5"/>
  <c r="D19" i="5"/>
  <c r="D13" i="5" l="1"/>
  <c r="D36" i="5" s="1"/>
  <c r="D59" i="5" s="1"/>
  <c r="D65" i="5"/>
  <c r="D73" i="5" l="1"/>
  <c r="D77" i="5" s="1"/>
  <c r="D84" i="5" l="1"/>
  <c r="G69" i="15"/>
  <c r="F34" i="15"/>
  <c r="F37" i="15" s="1"/>
  <c r="S510" i="33" l="1"/>
  <c r="P26" i="8" l="1"/>
  <c r="F761" i="33" l="1"/>
  <c r="F760" i="33"/>
  <c r="H452" i="33" l="1"/>
  <c r="H451" i="33"/>
  <c r="H450" i="33"/>
  <c r="G453" i="33"/>
  <c r="F453" i="33"/>
  <c r="D453" i="33"/>
  <c r="J20" i="10" s="1"/>
  <c r="D463" i="33"/>
  <c r="G462" i="33"/>
  <c r="F20" i="10" l="1"/>
  <c r="H462" i="33"/>
  <c r="S432" i="33" l="1"/>
  <c r="S430" i="33"/>
  <c r="R178" i="33"/>
  <c r="F425" i="33" l="1"/>
  <c r="G460" i="33" l="1"/>
  <c r="D430" i="33"/>
  <c r="D432" i="33" s="1"/>
  <c r="R432" i="33" s="1"/>
  <c r="D23" i="10" l="1"/>
  <c r="C23" i="10"/>
  <c r="C66" i="5"/>
  <c r="C69" i="5"/>
  <c r="C16" i="15"/>
  <c r="S245" i="33" l="1"/>
  <c r="S588" i="33"/>
  <c r="S248" i="33" l="1"/>
  <c r="F413" i="33"/>
  <c r="R414" i="33" l="1"/>
  <c r="R413" i="33"/>
  <c r="D653" i="33"/>
  <c r="D665" i="33" s="1"/>
  <c r="D676" i="33" s="1"/>
  <c r="C653" i="33"/>
  <c r="C665" i="33" s="1"/>
  <c r="F582" i="33" l="1"/>
  <c r="B488" i="33"/>
  <c r="B511" i="33" s="1"/>
  <c r="B522" i="33" s="1"/>
  <c r="B554" i="33" s="1"/>
  <c r="B559" i="33" s="1"/>
  <c r="B565" i="33" s="1"/>
  <c r="B570" i="33" s="1"/>
  <c r="B577" i="33" s="1"/>
  <c r="B472" i="33"/>
  <c r="R611" i="33" l="1"/>
  <c r="H322" i="33"/>
  <c r="R322" i="33" s="1"/>
  <c r="G637" i="33" l="1"/>
  <c r="D759" i="33" l="1"/>
  <c r="C676" i="33"/>
  <c r="C684" i="33" s="1"/>
  <c r="C696" i="33" s="1"/>
  <c r="C702" i="33" s="1"/>
  <c r="D684" i="33"/>
  <c r="D696" i="33" s="1"/>
  <c r="D702" i="33" s="1"/>
  <c r="B487" i="33" l="1"/>
  <c r="C11" i="10" l="1"/>
  <c r="H399" i="33" l="1"/>
  <c r="D399" i="33"/>
  <c r="C399" i="33"/>
  <c r="I322" i="33"/>
  <c r="R658" i="33" l="1"/>
  <c r="D74" i="35" l="1"/>
  <c r="B7" i="33" l="1"/>
  <c r="B8" i="10"/>
  <c r="B7" i="10"/>
  <c r="B399" i="33" l="1"/>
  <c r="B407" i="33" s="1"/>
  <c r="B413" i="33" s="1"/>
  <c r="D401" i="33" l="1"/>
  <c r="C569" i="33"/>
  <c r="C564" i="33"/>
  <c r="C558" i="33"/>
  <c r="B510" i="33"/>
  <c r="G461" i="33"/>
  <c r="H461" i="33" s="1"/>
  <c r="G459" i="33"/>
  <c r="G458" i="33"/>
  <c r="H449" i="33"/>
  <c r="H448" i="33"/>
  <c r="H458" i="33" l="1"/>
  <c r="H453" i="33"/>
  <c r="G463" i="33"/>
  <c r="T453" i="33" s="1"/>
  <c r="H459" i="33"/>
  <c r="H460" i="33"/>
  <c r="H463" i="33" l="1"/>
  <c r="R610" i="33" l="1"/>
  <c r="R569" i="33" l="1"/>
  <c r="F762" i="33" l="1"/>
  <c r="F757" i="33"/>
  <c r="D681" i="33"/>
  <c r="S658" i="33"/>
  <c r="S650" i="33"/>
  <c r="R650" i="33"/>
  <c r="R554" i="33"/>
  <c r="R553" i="33"/>
  <c r="C472" i="33"/>
  <c r="R577" i="33" l="1"/>
  <c r="R473" i="33"/>
  <c r="T454" i="33"/>
  <c r="D31" i="10" l="1"/>
  <c r="D33" i="10" s="1"/>
  <c r="F441" i="33" l="1"/>
  <c r="G426" i="33"/>
  <c r="G441" i="33"/>
  <c r="C712" i="33"/>
  <c r="D712" i="33"/>
  <c r="R689" i="33"/>
  <c r="G689" i="33"/>
  <c r="D472" i="33"/>
  <c r="R462" i="33" s="1"/>
  <c r="R430" i="33"/>
  <c r="C24" i="15"/>
  <c r="D33" i="31" s="1"/>
  <c r="R431" i="33"/>
  <c r="R426" i="33"/>
  <c r="R400" i="33"/>
  <c r="G681" i="33"/>
  <c r="C681" i="33"/>
  <c r="R681" i="33" s="1"/>
  <c r="C576" i="33"/>
  <c r="G471" i="33"/>
  <c r="G472" i="33" s="1"/>
  <c r="F472" i="33"/>
  <c r="R463" i="33" s="1"/>
  <c r="S322" i="33"/>
  <c r="F638" i="33"/>
  <c r="F636" i="33"/>
  <c r="C638" i="33"/>
  <c r="C636" i="33"/>
  <c r="S536" i="33"/>
  <c r="C55" i="15"/>
  <c r="C13" i="11" s="1"/>
  <c r="O13" i="11" s="1"/>
  <c r="R13" i="11" s="1"/>
  <c r="F406" i="33"/>
  <c r="F407" i="33" s="1"/>
  <c r="R407" i="33" s="1"/>
  <c r="D406" i="33"/>
  <c r="D407" i="33" s="1"/>
  <c r="R323" i="33"/>
  <c r="R570" i="33"/>
  <c r="R565" i="33"/>
  <c r="R559" i="33"/>
  <c r="R522" i="33"/>
  <c r="R511" i="33"/>
  <c r="R488" i="33"/>
  <c r="B408" i="33"/>
  <c r="B414" i="33" s="1"/>
  <c r="C245" i="33"/>
  <c r="C248" i="33"/>
  <c r="R248" i="33" s="1"/>
  <c r="D705" i="33"/>
  <c r="S705" i="33" s="1"/>
  <c r="C705" i="33"/>
  <c r="R705" i="33" s="1"/>
  <c r="D714" i="33"/>
  <c r="K22" i="10" s="1"/>
  <c r="C714" i="33"/>
  <c r="J22" i="10" s="1"/>
  <c r="D716" i="33"/>
  <c r="C716" i="33"/>
  <c r="G658" i="33"/>
  <c r="F658" i="33"/>
  <c r="G650" i="33"/>
  <c r="F650" i="33"/>
  <c r="R637" i="33"/>
  <c r="G635" i="33"/>
  <c r="G636" i="33" s="1"/>
  <c r="R636" i="33" s="1"/>
  <c r="D636" i="33"/>
  <c r="D638" i="33"/>
  <c r="F570" i="33"/>
  <c r="G537" i="33"/>
  <c r="C521" i="33"/>
  <c r="R521" i="33" s="1"/>
  <c r="S235" i="33"/>
  <c r="J33" i="31"/>
  <c r="D762" i="33"/>
  <c r="D757" i="33"/>
  <c r="F64" i="15"/>
  <c r="D718" i="33"/>
  <c r="K30" i="10" s="1"/>
  <c r="C718" i="33"/>
  <c r="J30" i="10" s="1"/>
  <c r="S699" i="33"/>
  <c r="R699" i="33"/>
  <c r="D673" i="33"/>
  <c r="G673" i="33" s="1"/>
  <c r="C673" i="33"/>
  <c r="F673" i="33" s="1"/>
  <c r="R593" i="33"/>
  <c r="R564" i="33"/>
  <c r="R558" i="33"/>
  <c r="R510" i="33"/>
  <c r="B521" i="33"/>
  <c r="B553" i="33" s="1"/>
  <c r="B558" i="33" s="1"/>
  <c r="B564" i="33" s="1"/>
  <c r="B569" i="33" s="1"/>
  <c r="K36" i="8"/>
  <c r="J36" i="8"/>
  <c r="I36" i="8"/>
  <c r="H36" i="8"/>
  <c r="G36" i="8"/>
  <c r="F36" i="8"/>
  <c r="E36" i="8"/>
  <c r="D36" i="8"/>
  <c r="C20" i="11" s="1"/>
  <c r="O20" i="11" s="1"/>
  <c r="R20" i="11" s="1"/>
  <c r="C61" i="5"/>
  <c r="C30" i="11" s="1"/>
  <c r="O30" i="11" s="1"/>
  <c r="R30" i="11" s="1"/>
  <c r="C43" i="5"/>
  <c r="C29" i="11" s="1"/>
  <c r="C38" i="5"/>
  <c r="C28" i="11" s="1"/>
  <c r="O28" i="11" s="1"/>
  <c r="R28" i="11" s="1"/>
  <c r="C31" i="5"/>
  <c r="C27" i="11" s="1"/>
  <c r="O27" i="11" s="1"/>
  <c r="R27" i="11" s="1"/>
  <c r="U27" i="11" s="1"/>
  <c r="C19" i="5"/>
  <c r="C15" i="5"/>
  <c r="G70" i="15"/>
  <c r="F20" i="15"/>
  <c r="F16" i="15"/>
  <c r="C64" i="15"/>
  <c r="C47" i="15"/>
  <c r="C42" i="15"/>
  <c r="F33" i="31" s="1"/>
  <c r="C30" i="15"/>
  <c r="R487" i="33" s="1"/>
  <c r="H757" i="33"/>
  <c r="S757" i="33"/>
  <c r="F52" i="35"/>
  <c r="E52" i="35"/>
  <c r="S440"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O32" i="11"/>
  <c r="R32" i="11" s="1"/>
  <c r="AP32" i="11" s="1"/>
  <c r="O15" i="11"/>
  <c r="R15" i="11" s="1"/>
  <c r="AP15" i="11" s="1"/>
  <c r="C63" i="11"/>
  <c r="F16" i="31"/>
  <c r="C69" i="11"/>
  <c r="C70" i="11"/>
  <c r="D35" i="10"/>
  <c r="D42" i="10" s="1"/>
  <c r="F54" i="30"/>
  <c r="F55" i="30" s="1"/>
  <c r="D17" i="30"/>
  <c r="H17" i="30" s="1"/>
  <c r="P19" i="31"/>
  <c r="Q19" i="31" s="1"/>
  <c r="H36" i="30"/>
  <c r="I36" i="30" s="1"/>
  <c r="H30" i="30"/>
  <c r="I30" i="30" s="1"/>
  <c r="F46" i="30"/>
  <c r="D37" i="30"/>
  <c r="H37" i="30" s="1"/>
  <c r="P14" i="31"/>
  <c r="P13" i="31"/>
  <c r="P9" i="31"/>
  <c r="P18" i="31"/>
  <c r="D18" i="30" s="1"/>
  <c r="H18" i="30" s="1"/>
  <c r="I18" i="30" s="1"/>
  <c r="B29" i="31"/>
  <c r="Q29" i="31" s="1"/>
  <c r="B28" i="31"/>
  <c r="Q28" i="31" s="1"/>
  <c r="P7" i="31"/>
  <c r="Q7" i="31" s="1"/>
  <c r="Q8" i="31"/>
  <c r="P10" i="31"/>
  <c r="Q10" i="31" s="1"/>
  <c r="F15" i="31"/>
  <c r="N15" i="31" s="1"/>
  <c r="B27" i="31"/>
  <c r="D26" i="30" s="1"/>
  <c r="B26" i="31"/>
  <c r="D25" i="30" s="1"/>
  <c r="H25" i="30" s="1"/>
  <c r="B25" i="31"/>
  <c r="Q25" i="31" s="1"/>
  <c r="B22" i="31"/>
  <c r="Q22" i="31" s="1"/>
  <c r="P3" i="31"/>
  <c r="P4" i="31" s="1"/>
  <c r="O3" i="31"/>
  <c r="F3" i="31"/>
  <c r="B49" i="31" s="1"/>
  <c r="D22" i="30"/>
  <c r="F22" i="30" s="1"/>
  <c r="B54" i="31"/>
  <c r="B53" i="31"/>
  <c r="B52" i="31"/>
  <c r="B50" i="31"/>
  <c r="D46" i="31"/>
  <c r="B46" i="31"/>
  <c r="E43" i="31"/>
  <c r="E42" i="31"/>
  <c r="B42" i="31"/>
  <c r="B51" i="31" s="1"/>
  <c r="E41" i="31"/>
  <c r="Q31" i="31"/>
  <c r="B30" i="31"/>
  <c r="Q30" i="31" s="1"/>
  <c r="B24" i="31"/>
  <c r="Q24" i="31" s="1"/>
  <c r="B23" i="31"/>
  <c r="Q23" i="31" s="1"/>
  <c r="Q21" i="31"/>
  <c r="Q20" i="31"/>
  <c r="B9" i="31"/>
  <c r="B5" i="31"/>
  <c r="Q5" i="31" s="1"/>
  <c r="N3" i="31"/>
  <c r="M3" i="31"/>
  <c r="M14" i="31"/>
  <c r="B14" i="31" s="1"/>
  <c r="D44" i="30" s="1"/>
  <c r="L3" i="31"/>
  <c r="L32" i="31" s="1"/>
  <c r="K3" i="31"/>
  <c r="K32" i="31" s="1"/>
  <c r="J3" i="31"/>
  <c r="J32" i="31" s="1"/>
  <c r="I3" i="31"/>
  <c r="I32" i="31" s="1"/>
  <c r="H3" i="31"/>
  <c r="G3" i="31"/>
  <c r="E3" i="31"/>
  <c r="E32" i="31" s="1"/>
  <c r="D3" i="31"/>
  <c r="D32" i="31" s="1"/>
  <c r="C3" i="31"/>
  <c r="B3" i="31"/>
  <c r="D50" i="30"/>
  <c r="H50" i="30" s="1"/>
  <c r="I50" i="30" s="1"/>
  <c r="C86" i="11"/>
  <c r="H12" i="31"/>
  <c r="Q12" i="31" s="1"/>
  <c r="I12" i="11"/>
  <c r="I29" i="11" s="1"/>
  <c r="AA12" i="11"/>
  <c r="AA35" i="11" s="1"/>
  <c r="AH35" i="11"/>
  <c r="AH39" i="11"/>
  <c r="C50" i="11"/>
  <c r="D51" i="11" s="1"/>
  <c r="AH40" i="11"/>
  <c r="L19" i="8"/>
  <c r="K20" i="8" s="1"/>
  <c r="K19" i="8"/>
  <c r="F19" i="8"/>
  <c r="G19" i="8"/>
  <c r="N24" i="8"/>
  <c r="N21" i="8"/>
  <c r="N18" i="8"/>
  <c r="N16" i="8"/>
  <c r="N14" i="8"/>
  <c r="N13" i="8"/>
  <c r="D22" i="8"/>
  <c r="N22" i="8" s="1"/>
  <c r="D15" i="8"/>
  <c r="D19" i="8" s="1"/>
  <c r="D20" i="8" s="1"/>
  <c r="E20" i="8" s="1"/>
  <c r="D57" i="11"/>
  <c r="C76" i="11"/>
  <c r="D58" i="11"/>
  <c r="C92" i="11"/>
  <c r="D92" i="11" s="1"/>
  <c r="C91" i="11"/>
  <c r="D91" i="11" s="1"/>
  <c r="C90" i="11"/>
  <c r="D90" i="11" s="1"/>
  <c r="AL36" i="11"/>
  <c r="AC35" i="11"/>
  <c r="AN35" i="11"/>
  <c r="Y35" i="11"/>
  <c r="X35" i="11"/>
  <c r="AM35" i="11"/>
  <c r="AF35" i="11"/>
  <c r="C44" i="11"/>
  <c r="H19" i="8"/>
  <c r="H23" i="8"/>
  <c r="N23" i="8" s="1"/>
  <c r="E19" i="8"/>
  <c r="J17" i="8"/>
  <c r="J19" i="8" s="1"/>
  <c r="AG35" i="11"/>
  <c r="W35" i="11"/>
  <c r="AE35" i="11"/>
  <c r="AO35" i="11"/>
  <c r="C27" i="8"/>
  <c r="AA37" i="11"/>
  <c r="H6" i="31"/>
  <c r="AB13" i="11"/>
  <c r="AB35" i="11" s="1"/>
  <c r="C68" i="11"/>
  <c r="C43" i="11"/>
  <c r="D44" i="11" s="1"/>
  <c r="C55" i="11"/>
  <c r="H58" i="11" s="1"/>
  <c r="C33" i="11"/>
  <c r="O33" i="11" s="1"/>
  <c r="R33" i="11" s="1"/>
  <c r="C81" i="11"/>
  <c r="G11" i="31"/>
  <c r="Q11" i="31" s="1"/>
  <c r="G13" i="31"/>
  <c r="Q13" i="31" s="1"/>
  <c r="G6" i="31"/>
  <c r="C71" i="11"/>
  <c r="V43" i="11" s="1"/>
  <c r="C82" i="11"/>
  <c r="AJ31" i="11"/>
  <c r="AJ35" i="11" s="1"/>
  <c r="C80" i="11"/>
  <c r="C83" i="11" s="1"/>
  <c r="V41" i="11"/>
  <c r="V42" i="11"/>
  <c r="C64" i="11"/>
  <c r="C72" i="11"/>
  <c r="AK31" i="11"/>
  <c r="AK35" i="11" s="1"/>
  <c r="G31" i="11"/>
  <c r="G8" i="11" s="1"/>
  <c r="C17" i="31"/>
  <c r="V40" i="11"/>
  <c r="B33" i="31"/>
  <c r="C7" i="11"/>
  <c r="O7" i="11" s="1"/>
  <c r="R7" i="11" s="1"/>
  <c r="AP36" i="11" s="1"/>
  <c r="D59" i="30"/>
  <c r="C8" i="11"/>
  <c r="C33" i="31"/>
  <c r="AI35" i="11"/>
  <c r="C31" i="10"/>
  <c r="C33" i="10" s="1"/>
  <c r="J16" i="15" s="1"/>
  <c r="C22" i="11" l="1"/>
  <c r="S623" i="33"/>
  <c r="C24" i="11"/>
  <c r="S624" i="33"/>
  <c r="C19" i="11"/>
  <c r="S618" i="33"/>
  <c r="T39" i="8"/>
  <c r="S621" i="33"/>
  <c r="C21" i="11"/>
  <c r="S622" i="33"/>
  <c r="C23" i="11"/>
  <c r="O23" i="11" s="1"/>
  <c r="R23" i="11" s="1"/>
  <c r="S620" i="33"/>
  <c r="R762" i="33"/>
  <c r="D41" i="10"/>
  <c r="D40" i="10"/>
  <c r="C70" i="15"/>
  <c r="F30" i="15"/>
  <c r="D15" i="30"/>
  <c r="H15" i="30" s="1"/>
  <c r="I15" i="30" s="1"/>
  <c r="N15" i="8"/>
  <c r="C13" i="5"/>
  <c r="C36" i="5" s="1"/>
  <c r="C59" i="5" s="1"/>
  <c r="Q9" i="31"/>
  <c r="P35" i="11"/>
  <c r="D21" i="30"/>
  <c r="H21" i="30" s="1"/>
  <c r="D27" i="30"/>
  <c r="F27" i="30" s="1"/>
  <c r="Q26" i="31"/>
  <c r="N17" i="8"/>
  <c r="L20" i="8"/>
  <c r="N20" i="8" s="1"/>
  <c r="P12" i="31"/>
  <c r="D14" i="30" s="1"/>
  <c r="H14" i="30" s="1"/>
  <c r="I14" i="30" s="1"/>
  <c r="C62" i="11"/>
  <c r="H64" i="11" s="1"/>
  <c r="O21" i="11"/>
  <c r="R21" i="11" s="1"/>
  <c r="AP21" i="11" s="1"/>
  <c r="F17" i="30"/>
  <c r="F19" i="30" s="1"/>
  <c r="N13" i="31"/>
  <c r="N32" i="31" s="1"/>
  <c r="AH42" i="11"/>
  <c r="P11" i="31"/>
  <c r="D13" i="30" s="1"/>
  <c r="H13" i="30" s="1"/>
  <c r="I13" i="30" s="1"/>
  <c r="U453" i="33"/>
  <c r="R472" i="33"/>
  <c r="R453" i="33"/>
  <c r="S453" i="33"/>
  <c r="G33" i="31"/>
  <c r="B576" i="33"/>
  <c r="B610" i="33" s="1"/>
  <c r="C16" i="11"/>
  <c r="O16" i="11" s="1"/>
  <c r="R16" i="11" s="1"/>
  <c r="U16" i="11" s="1"/>
  <c r="AP16" i="11" s="1"/>
  <c r="G32" i="31"/>
  <c r="R245" i="33"/>
  <c r="C249" i="33"/>
  <c r="C32" i="31"/>
  <c r="C34" i="31" s="1"/>
  <c r="C12" i="11"/>
  <c r="O12" i="11" s="1"/>
  <c r="R12" i="11" s="1"/>
  <c r="AP12" i="11" s="1"/>
  <c r="D46" i="30"/>
  <c r="H44" i="30"/>
  <c r="O33" i="31"/>
  <c r="AH41" i="11"/>
  <c r="D24" i="30"/>
  <c r="F32" i="31"/>
  <c r="F34" i="31" s="1"/>
  <c r="N19" i="8"/>
  <c r="B6" i="31"/>
  <c r="D35" i="30" s="1"/>
  <c r="M32" i="31"/>
  <c r="Q18" i="31"/>
  <c r="N33" i="31"/>
  <c r="Q14" i="31"/>
  <c r="Q27" i="31"/>
  <c r="U13" i="11"/>
  <c r="AP13" i="11" s="1"/>
  <c r="G432" i="33"/>
  <c r="R425" i="33"/>
  <c r="H33" i="31"/>
  <c r="H26" i="30"/>
  <c r="F26" i="30"/>
  <c r="V17" i="11"/>
  <c r="AP17" i="11" s="1"/>
  <c r="O29" i="11"/>
  <c r="R29" i="11" s="1"/>
  <c r="AP29" i="11" s="1"/>
  <c r="D23" i="30"/>
  <c r="F25" i="30"/>
  <c r="I25" i="30" s="1"/>
  <c r="H35" i="11"/>
  <c r="O19" i="11"/>
  <c r="R19" i="11" s="1"/>
  <c r="AP19" i="11" s="1"/>
  <c r="C28" i="8"/>
  <c r="C30" i="8" s="1"/>
  <c r="F37" i="30"/>
  <c r="I37" i="30" s="1"/>
  <c r="AP23" i="11"/>
  <c r="I35" i="11"/>
  <c r="O22" i="11"/>
  <c r="R22" i="11" s="1"/>
  <c r="AP22" i="11" s="1"/>
  <c r="H32" i="31"/>
  <c r="Q15" i="31"/>
  <c r="F681" i="33"/>
  <c r="S593" i="33"/>
  <c r="H537" i="33"/>
  <c r="U33" i="11"/>
  <c r="AP33" i="11" s="1"/>
  <c r="P17" i="31"/>
  <c r="Q17" i="31" s="1"/>
  <c r="R757" i="33"/>
  <c r="C59" i="15"/>
  <c r="C11" i="11"/>
  <c r="O11" i="11" s="1"/>
  <c r="R11" i="11" s="1"/>
  <c r="AD11" i="11" s="1"/>
  <c r="C14" i="11"/>
  <c r="O14" i="11" s="1"/>
  <c r="R14" i="11" s="1"/>
  <c r="U14" i="11" s="1"/>
  <c r="AP14" i="11" s="1"/>
  <c r="G52" i="35"/>
  <c r="H588" i="33"/>
  <c r="F487" i="33"/>
  <c r="G718" i="33"/>
  <c r="F689" i="33"/>
  <c r="S673" i="33"/>
  <c r="R673" i="33"/>
  <c r="F718" i="33"/>
  <c r="I588" i="33"/>
  <c r="G638" i="33"/>
  <c r="R440" i="33"/>
  <c r="R536" i="33"/>
  <c r="S689" i="33"/>
  <c r="C523" i="33"/>
  <c r="Q3" i="31"/>
  <c r="O24" i="11"/>
  <c r="R24" i="11" s="1"/>
  <c r="AP24" i="11" s="1"/>
  <c r="G35" i="11"/>
  <c r="M33" i="31"/>
  <c r="L25" i="8"/>
  <c r="N25" i="8" s="1"/>
  <c r="V44" i="11"/>
  <c r="V29" i="11" s="1"/>
  <c r="O8" i="11"/>
  <c r="R8" i="11" s="1"/>
  <c r="AD8" i="11" s="1"/>
  <c r="C65" i="5"/>
  <c r="C31" i="11" s="1"/>
  <c r="O31" i="11" s="1"/>
  <c r="R31" i="11" s="1"/>
  <c r="AP31" i="11" s="1"/>
  <c r="I33" i="31"/>
  <c r="I34" i="31" s="1"/>
  <c r="K33" i="31"/>
  <c r="K34" i="31" s="1"/>
  <c r="B16" i="31"/>
  <c r="C10" i="11"/>
  <c r="O10" i="11" s="1"/>
  <c r="R10" i="11" s="1"/>
  <c r="U10" i="11" s="1"/>
  <c r="E33" i="31"/>
  <c r="E34" i="31" s="1"/>
  <c r="H22" i="30"/>
  <c r="B45" i="31"/>
  <c r="B47" i="31" s="1"/>
  <c r="R399" i="33"/>
  <c r="G757" i="33"/>
  <c r="S681" i="33"/>
  <c r="F705" i="33"/>
  <c r="G705" i="33"/>
  <c r="S249" i="33"/>
  <c r="F569" i="33"/>
  <c r="E40" i="31"/>
  <c r="O4" i="31"/>
  <c r="AL20" i="11"/>
  <c r="AL35" i="11" s="1"/>
  <c r="AL37" i="11" s="1"/>
  <c r="C35" i="10"/>
  <c r="U28" i="11"/>
  <c r="AP28" i="11" s="1"/>
  <c r="U30" i="11"/>
  <c r="AP30" i="11" s="1"/>
  <c r="AP27" i="11"/>
  <c r="J34" i="31"/>
  <c r="AP7" i="11"/>
  <c r="C9" i="11"/>
  <c r="D34" i="31"/>
  <c r="C37" i="15"/>
  <c r="C60" i="15" l="1"/>
  <c r="R249" i="33"/>
  <c r="N249" i="33"/>
  <c r="C42" i="10"/>
  <c r="C40" i="10"/>
  <c r="F21" i="30"/>
  <c r="I21" i="30" s="1"/>
  <c r="I17" i="30"/>
  <c r="H27" i="30"/>
  <c r="I27" i="30" s="1"/>
  <c r="V35" i="11"/>
  <c r="Q6" i="31"/>
  <c r="P32" i="31"/>
  <c r="B32" i="31"/>
  <c r="Q32" i="31" s="1"/>
  <c r="AH43" i="11"/>
  <c r="G34" i="31"/>
  <c r="M34" i="31"/>
  <c r="H34" i="31"/>
  <c r="C34" i="8"/>
  <c r="C35" i="8" s="1"/>
  <c r="C36" i="8" s="1"/>
  <c r="N34" i="31"/>
  <c r="F24" i="30"/>
  <c r="H24" i="30"/>
  <c r="H46" i="30"/>
  <c r="I44" i="30"/>
  <c r="D16" i="30"/>
  <c r="H16" i="30" s="1"/>
  <c r="I16" i="30" s="1"/>
  <c r="AD35" i="11"/>
  <c r="H35" i="30"/>
  <c r="F35" i="30"/>
  <c r="H23" i="30"/>
  <c r="F23" i="30"/>
  <c r="I26" i="30"/>
  <c r="AP11" i="11"/>
  <c r="C73" i="5"/>
  <c r="D10" i="30" s="1"/>
  <c r="U29" i="11"/>
  <c r="AP10" i="11"/>
  <c r="U35" i="11"/>
  <c r="AP8" i="11"/>
  <c r="AP20" i="11"/>
  <c r="C26" i="11"/>
  <c r="O26" i="11" s="1"/>
  <c r="R26" i="11" s="1"/>
  <c r="T26" i="11" s="1"/>
  <c r="AP26" i="11" s="1"/>
  <c r="Q16" i="31"/>
  <c r="D38" i="30"/>
  <c r="Q4" i="31"/>
  <c r="O32" i="31"/>
  <c r="O34" i="31" s="1"/>
  <c r="O9" i="11"/>
  <c r="F28" i="30" l="1"/>
  <c r="F32" i="30" s="1"/>
  <c r="I24" i="30"/>
  <c r="I23" i="30"/>
  <c r="B34" i="31"/>
  <c r="I35" i="30"/>
  <c r="C77" i="5"/>
  <c r="F38" i="30"/>
  <c r="F41" i="30" s="1"/>
  <c r="H38" i="30"/>
  <c r="D41" i="30"/>
  <c r="D19" i="30"/>
  <c r="D28" i="30" s="1"/>
  <c r="D32" i="30" s="1"/>
  <c r="H10" i="30"/>
  <c r="R9" i="11"/>
  <c r="O35" i="11"/>
  <c r="F57" i="15" l="1"/>
  <c r="F69" i="15" s="1"/>
  <c r="F48" i="30"/>
  <c r="F625" i="33"/>
  <c r="L35" i="8"/>
  <c r="L36" i="8" s="1"/>
  <c r="C34" i="11"/>
  <c r="D34" i="11" s="1"/>
  <c r="O34" i="11" s="1"/>
  <c r="R34" i="11" s="1"/>
  <c r="AP34" i="11" s="1"/>
  <c r="D48" i="30"/>
  <c r="D52" i="30" s="1"/>
  <c r="H52" i="30" s="1"/>
  <c r="I52" i="30" s="1"/>
  <c r="H41" i="30"/>
  <c r="I38" i="30"/>
  <c r="H19" i="30"/>
  <c r="H28" i="30" s="1"/>
  <c r="H32" i="30" s="1"/>
  <c r="I10" i="30"/>
  <c r="I53" i="30" s="1"/>
  <c r="T9" i="11"/>
  <c r="T35" i="11" s="1"/>
  <c r="R35" i="11"/>
  <c r="F55" i="15" l="1"/>
  <c r="F59" i="15" s="1"/>
  <c r="T37" i="8"/>
  <c r="T36" i="8"/>
  <c r="G625" i="33"/>
  <c r="F626" i="33"/>
  <c r="C25" i="11"/>
  <c r="D25" i="11" s="1"/>
  <c r="D35" i="11" s="1"/>
  <c r="M36" i="8"/>
  <c r="C38" i="11"/>
  <c r="P33" i="31"/>
  <c r="Q33" i="31" s="1"/>
  <c r="Q34" i="31" s="1"/>
  <c r="C84" i="5"/>
  <c r="D60" i="30"/>
  <c r="C35" i="11"/>
  <c r="AP9" i="11"/>
  <c r="AP35" i="11" s="1"/>
  <c r="AP37" i="11" s="1"/>
  <c r="R36" i="8" l="1"/>
  <c r="U36" i="8"/>
  <c r="S625" i="33"/>
  <c r="G626" i="33"/>
  <c r="J59" i="15"/>
  <c r="P34" i="31"/>
  <c r="P36" i="8"/>
  <c r="F70" i="15"/>
  <c r="R626" i="33" l="1"/>
  <c r="H626" i="33"/>
  <c r="R576" i="33"/>
  <c r="L33" i="31"/>
  <c r="L34" i="31" s="1"/>
  <c r="F38" i="15"/>
  <c r="C18" i="11"/>
  <c r="O18" i="11" s="1"/>
  <c r="R18" i="11" s="1"/>
  <c r="F60" i="15" l="1"/>
  <c r="C69" i="15" s="1"/>
  <c r="Z18" i="11"/>
  <c r="Z35" i="11" s="1"/>
  <c r="J60" i="15" l="1"/>
  <c r="C71" i="15"/>
  <c r="AP1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Fiorella Cardozo</author>
  </authors>
  <commentList>
    <comment ref="U10" authorId="0" shapeId="0" xr:uid="{00000000-0006-0000-0900-000001000000}">
      <text>
        <r>
          <rPr>
            <b/>
            <sz val="9"/>
            <color indexed="81"/>
            <rFont val="Tahoma"/>
            <family val="2"/>
          </rPr>
          <t>Fiorella Cardozo:</t>
        </r>
        <r>
          <rPr>
            <sz val="9"/>
            <color indexed="81"/>
            <rFont val="Tahoma"/>
            <family val="2"/>
          </rPr>
          <t xml:space="preserve">
por anticipos</t>
        </r>
      </text>
    </comment>
    <comment ref="AC30" authorId="0" shapeId="0" xr:uid="{00000000-0006-0000-0900-00000200000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<sst xmlns="http://schemas.openxmlformats.org/spreadsheetml/2006/main" count="2876" uniqueCount="1911">
  <si>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</si>
  <si>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</si>
  <si>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</si>
  <si>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</si>
  <si>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</si>
  <si>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</si>
  <si>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</si>
  <si>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</si>
  <si>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</si>
  <si>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</si>
  <si>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</si>
  <si>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</si>
  <si>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</si>
  <si>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</si>
  <si>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</si>
  <si>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</si>
  <si>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</si>
  <si>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</si>
  <si>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</si>
  <si>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</si>
  <si>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</si>
  <si>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</si>
  <si>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</si>
  <si>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</si>
  <si>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</si>
  <si>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</si>
  <si>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</si>
  <si>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</si>
  <si>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</si>
  <si>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</si>
  <si>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</si>
  <si>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</si>
  <si>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</si>
  <si>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</si>
  <si>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</si>
  <si>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</si>
  <si>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</si>
  <si>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</si>
  <si>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</si>
  <si>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</si>
  <si>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</si>
  <si>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</si>
  <si>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</si>
  <si>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</si>
  <si>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</si>
  <si>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</si>
  <si>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</si>
  <si>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</si>
  <si>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</si>
  <si>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</si>
  <si>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</si>
  <si>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</si>
  <si>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</si>
  <si>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</si>
  <si>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</si>
  <si>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</si>
  <si>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</si>
  <si>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</si>
  <si>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</si>
  <si>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</si>
  <si>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</si>
  <si>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</si>
  <si>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</si>
  <si>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</si>
  <si>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</si>
  <si>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</si>
  <si>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</si>
  <si>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</si>
  <si>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</si>
  <si>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</si>
  <si>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</si>
  <si>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</si>
  <si>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</si>
  <si>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</si>
  <si>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</si>
  <si>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</si>
  <si>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</si>
  <si>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</si>
  <si>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</si>
  <si>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</si>
  <si>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</si>
  <si>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</si>
  <si>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</si>
  <si>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</si>
  <si>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</si>
  <si>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</si>
  <si>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</si>
  <si>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</si>
  <si>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</si>
  <si>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</si>
  <si>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</si>
  <si>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</si>
  <si>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</si>
  <si>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</si>
  <si>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</si>
  <si>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</si>
  <si>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</si>
  <si>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</si>
  <si>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</si>
  <si>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</si>
  <si>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</si>
  <si>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</si>
  <si>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</si>
  <si>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</si>
  <si>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</si>
  <si>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</si>
  <si>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</si>
  <si>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</si>
  <si>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</si>
  <si>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</si>
  <si>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</si>
  <si>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</si>
  <si>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</si>
  <si>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</si>
  <si>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</si>
  <si>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</si>
  <si>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</si>
  <si>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</si>
  <si>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</si>
  <si>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</si>
  <si>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</si>
  <si>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</si>
  <si>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</si>
  <si>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</si>
  <si>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</si>
  <si>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</si>
  <si>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</si>
  <si>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</si>
  <si>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</si>
  <si>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</si>
  <si>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</si>
  <si>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</si>
  <si>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</si>
  <si>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</si>
  <si>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</si>
  <si>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</si>
  <si>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</si>
  <si>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</si>
  <si>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</si>
  <si>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</si>
  <si>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</si>
  <si>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</si>
  <si>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</si>
  <si>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</si>
  <si>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</si>
  <si>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</si>
  <si>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</si>
  <si>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</si>
  <si>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</si>
  <si>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</si>
  <si>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</si>
  <si>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</si>
  <si>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</si>
  <si>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</si>
  <si>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</si>
  <si>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</si>
  <si>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</si>
  <si>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</si>
  <si>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</si>
  <si>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</si>
  <si>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</si>
  <si>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</si>
  <si>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</si>
  <si>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</si>
  <si>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</si>
  <si>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</si>
  <si>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</si>
  <si>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</si>
  <si>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</si>
  <si>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</si>
  <si>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</si>
  <si>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</si>
  <si>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</si>
  <si>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</si>
  <si>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</si>
  <si>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</si>
  <si>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</si>
  <si>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</si>
  <si>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</si>
  <si>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</si>
  <si>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</si>
  <si>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</si>
  <si>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</si>
  <si>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</si>
  <si>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</si>
  <si>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</si>
  <si>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</si>
  <si>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</si>
  <si>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</si>
  <si>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</si>
  <si>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</si>
  <si>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</si>
  <si>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</si>
  <si>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</si>
  <si>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</si>
  <si>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</si>
  <si>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</si>
  <si>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</si>
  <si>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</si>
  <si>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</si>
  <si>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</si>
  <si>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</si>
  <si>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</si>
  <si>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</si>
  <si>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</si>
  <si>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</si>
  <si>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</si>
  <si>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</si>
  <si>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</si>
  <si>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</si>
  <si>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</si>
  <si>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</si>
  <si>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</si>
  <si>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</si>
  <si>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</si>
  <si>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</si>
  <si>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</si>
  <si>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</si>
  <si>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</si>
  <si>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</si>
  <si>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</si>
  <si>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</si>
  <si>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</si>
  <si>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</si>
  <si>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</si>
  <si>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</si>
  <si>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</si>
  <si>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</si>
  <si>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</si>
  <si>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</si>
  <si>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</si>
  <si>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</si>
  <si>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</si>
  <si>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</si>
  <si>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</si>
  <si>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</si>
  <si>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</si>
  <si>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</si>
  <si>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</si>
  <si>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</si>
  <si>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</si>
  <si>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</si>
  <si>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</si>
  <si>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</si>
  <si>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</si>
  <si>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</si>
  <si>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</si>
  <si>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</si>
  <si>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</si>
  <si>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</si>
  <si>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</si>
  <si>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</si>
  <si>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</si>
  <si>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</si>
  <si>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</si>
  <si>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</si>
  <si>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</si>
  <si>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</si>
  <si>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</si>
  <si>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</si>
  <si>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</si>
  <si>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</si>
  <si>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</si>
  <si>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</si>
  <si>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</si>
  <si>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</si>
  <si>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</si>
  <si>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</si>
  <si>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</si>
  <si>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</si>
  <si>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</si>
  <si>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</si>
  <si>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</si>
  <si>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</si>
  <si>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</si>
  <si>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</si>
  <si>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</si>
  <si>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</si>
  <si>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</si>
  <si>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</si>
  <si>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</si>
  <si>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</si>
  <si>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</si>
  <si>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</si>
  <si>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</si>
  <si>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</si>
  <si>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</si>
  <si>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</si>
  <si>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</si>
  <si>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</si>
  <si>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</si>
  <si>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</si>
  <si>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</si>
  <si>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</si>
  <si>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</si>
  <si>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</si>
  <si>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</si>
  <si>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</si>
  <si>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</si>
  <si>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</si>
  <si>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</si>
  <si>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</si>
  <si>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</si>
  <si>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</si>
  <si>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</si>
  <si>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</si>
  <si>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</si>
  <si>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</si>
  <si>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</si>
  <si>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</si>
  <si>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</si>
  <si>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</si>
  <si>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</si>
  <si>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</si>
  <si>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</si>
  <si>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</si>
  <si>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</si>
  <si>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</si>
  <si>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</si>
  <si>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</si>
  <si>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</si>
  <si>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</si>
  <si>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</si>
  <si>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</si>
  <si>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</si>
  <si>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</si>
  <si>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</si>
  <si>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</si>
  <si>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</si>
  <si>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</si>
  <si>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</si>
  <si>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</si>
  <si>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</si>
  <si>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</si>
  <si>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</si>
  <si>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</si>
  <si>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</si>
  <si>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</si>
  <si>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</si>
  <si>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</si>
  <si>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</si>
  <si>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</si>
  <si>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</si>
  <si>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</si>
  <si>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</si>
  <si>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</si>
  <si>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</si>
  <si>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</si>
  <si>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</si>
  <si>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</si>
  <si>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</si>
  <si>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</si>
  <si>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</si>
  <si>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</si>
  <si>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</si>
  <si>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</si>
  <si>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</si>
  <si>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</si>
  <si>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</si>
  <si>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</si>
  <si>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</si>
  <si>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</si>
  <si>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</si>
  <si>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</si>
  <si>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</si>
  <si>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</si>
  <si>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</si>
  <si>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</si>
  <si>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</si>
  <si>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</si>
  <si>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</si>
  <si>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</si>
  <si>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</si>
  <si>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</si>
  <si>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</si>
  <si>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</si>
  <si>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</si>
  <si>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</si>
  <si>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</si>
  <si>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</si>
  <si>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</si>
  <si>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</si>
  <si>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</si>
  <si>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</si>
  <si>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</si>
  <si>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</si>
  <si>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</si>
  <si>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</si>
  <si>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</si>
  <si>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</si>
  <si>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</si>
  <si>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</si>
  <si>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</si>
  <si>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</si>
  <si>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</si>
  <si>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</si>
  <si>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</si>
  <si>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</si>
  <si>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</si>
  <si>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</si>
  <si>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</si>
  <si>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</si>
  <si>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</si>
  <si>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</si>
  <si>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</si>
  <si>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</si>
  <si>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</si>
  <si>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</si>
  <si>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</si>
  <si>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</si>
  <si>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</si>
  <si>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</si>
  <si>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</si>
  <si>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</si>
  <si>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</si>
  <si>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</si>
  <si>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</si>
  <si>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</si>
  <si>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</si>
  <si>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</si>
  <si>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</si>
  <si>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</si>
  <si>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</si>
  <si>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</si>
  <si>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</si>
  <si>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</si>
  <si>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</si>
  <si>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</si>
  <si>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</si>
  <si>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</si>
  <si>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</si>
  <si>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</si>
  <si>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</si>
  <si>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</si>
  <si>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</si>
  <si>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</si>
  <si>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</si>
  <si>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</si>
  <si>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</si>
  <si>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</si>
  <si>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</si>
  <si>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</si>
  <si>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</si>
  <si>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</si>
  <si>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</si>
  <si>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</si>
  <si>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</si>
  <si>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</si>
  <si>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</si>
  <si>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</si>
  <si>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</si>
  <si>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</si>
  <si>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</si>
  <si>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</si>
  <si>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</si>
  <si>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</si>
  <si>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</si>
  <si>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</si>
  <si>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</si>
  <si>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</si>
  <si>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</si>
  <si>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</si>
  <si>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</si>
  <si>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</si>
  <si>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</si>
  <si>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</si>
  <si>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</si>
  <si>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</si>
  <si>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</si>
  <si>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</si>
  <si>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</si>
  <si>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</si>
  <si>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</si>
  <si>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</si>
  <si>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</si>
  <si>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Obligaciones por administracion de cartera</t>
  </si>
  <si>
    <t>Aportes para futura integración de acciones</t>
  </si>
  <si>
    <t>Efectivo neto en actividades de financiamiento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</si>
  <si>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</si>
  <si>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</si>
  <si>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</si>
  <si>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</si>
  <si>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</si>
  <si>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</si>
  <si>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</si>
  <si>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</si>
  <si>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</si>
  <si>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</si>
  <si>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</si>
  <si>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</si>
  <si>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</si>
  <si>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</si>
  <si>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</si>
  <si>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</si>
  <si>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</si>
  <si>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</si>
  <si>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</si>
  <si>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</si>
  <si>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</si>
  <si>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</si>
  <si>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</si>
  <si>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</si>
  <si>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</si>
  <si>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</si>
  <si>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</si>
  <si>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</si>
  <si>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</si>
  <si>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</si>
  <si>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</si>
  <si>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</si>
  <si>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</si>
  <si>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</si>
  <si>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</si>
  <si>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</si>
  <si>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</si>
  <si>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</si>
  <si>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</si>
  <si>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</si>
  <si>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</si>
  <si>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</si>
  <si>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</si>
  <si>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</si>
  <si>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</si>
  <si>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</si>
  <si>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</si>
  <si>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</si>
  <si>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</si>
  <si>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</si>
  <si>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</si>
  <si>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</si>
  <si>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</si>
  <si>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</si>
  <si>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</si>
  <si>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</si>
  <si>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</si>
  <si>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</si>
  <si>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</si>
  <si>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</si>
  <si>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</si>
  <si>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</si>
  <si>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</si>
  <si>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</si>
  <si>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</si>
  <si>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</si>
  <si>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</si>
  <si>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</si>
  <si>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</si>
  <si>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</si>
  <si>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</si>
  <si>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</si>
  <si>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</si>
  <si>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</si>
  <si>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</si>
  <si>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</si>
  <si>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</si>
  <si>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</si>
  <si>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</si>
  <si>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</si>
  <si>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</si>
  <si>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</si>
  <si>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</si>
  <si>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</si>
  <si>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</si>
  <si>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</si>
  <si>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</si>
  <si>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</si>
  <si>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</si>
  <si>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</si>
  <si>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</si>
  <si>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</si>
  <si>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</si>
  <si>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</si>
  <si>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</si>
  <si>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</si>
  <si>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</si>
  <si>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</si>
  <si>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</si>
  <si>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</si>
  <si>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</si>
  <si>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</si>
  <si>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</si>
  <si>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</si>
  <si>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</si>
  <si>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</si>
  <si>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</si>
  <si>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</si>
  <si>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</si>
  <si>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</si>
  <si>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</si>
  <si>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</si>
  <si>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</si>
  <si>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</si>
  <si>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</si>
  <si>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</si>
  <si>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</si>
  <si>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</si>
  <si>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</si>
  <si>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</si>
  <si>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</si>
  <si>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</si>
  <si>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</si>
  <si>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</si>
  <si>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</si>
  <si>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</si>
  <si>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</si>
  <si>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</si>
  <si>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</si>
  <si>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</si>
  <si>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</si>
  <si>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</si>
  <si>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</si>
  <si>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</si>
  <si>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</si>
  <si>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</si>
  <si>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</si>
  <si>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</si>
  <si>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</si>
  <si>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</si>
  <si>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</si>
  <si>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</si>
  <si>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</si>
  <si>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</si>
  <si>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</si>
  <si>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</si>
  <si>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</si>
  <si>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</si>
  <si>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</si>
  <si>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</si>
  <si>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</si>
  <si>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</si>
  <si>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</si>
  <si>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</si>
  <si>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</si>
  <si>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</si>
  <si>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</si>
  <si>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</si>
  <si>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</si>
  <si>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</si>
  <si>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</si>
  <si>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</si>
  <si>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</si>
  <si>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</si>
  <si>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</si>
  <si>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</si>
  <si>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</si>
  <si>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</si>
  <si>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</si>
  <si>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</si>
  <si>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</si>
  <si>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</si>
  <si>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</si>
  <si>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</si>
  <si>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</si>
  <si>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</si>
  <si>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</si>
  <si>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</si>
  <si>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</si>
  <si>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</si>
  <si>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</si>
  <si>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</si>
  <si>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</si>
  <si>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</si>
  <si>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</si>
  <si>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</si>
  <si>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</si>
  <si>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</si>
  <si>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</si>
  <si>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</si>
  <si>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</si>
  <si>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</si>
  <si>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</si>
  <si>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</si>
  <si>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</si>
  <si>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</si>
  <si>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</si>
  <si>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</si>
  <si>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</si>
  <si>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</si>
  <si>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</si>
  <si>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</si>
  <si>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</si>
  <si>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</si>
  <si>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</si>
  <si>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</si>
  <si>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</si>
  <si>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</si>
  <si>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</si>
  <si>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</si>
  <si>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</si>
  <si>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</si>
  <si>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</si>
  <si>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</si>
  <si>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</si>
  <si>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</si>
  <si>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</si>
  <si>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</si>
  <si>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</si>
  <si>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</si>
  <si>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</si>
  <si>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</si>
  <si>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</si>
  <si>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</si>
  <si>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</si>
  <si>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</si>
  <si>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</si>
  <si>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</si>
  <si>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</si>
  <si>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</si>
  <si>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</si>
  <si>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</si>
  <si>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</si>
  <si>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</si>
  <si>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</si>
  <si>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</si>
  <si>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</si>
  <si>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</si>
  <si>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</si>
  <si>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</si>
  <si>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</si>
  <si>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</si>
  <si>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</si>
  <si>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</si>
  <si>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</si>
  <si>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</si>
  <si>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</si>
  <si>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</si>
  <si>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</si>
  <si>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</si>
  <si>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</si>
  <si>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</si>
  <si>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</si>
  <si>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</si>
  <si>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</si>
  <si>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</si>
  <si>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</si>
  <si>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</si>
  <si>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</si>
  <si>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</si>
  <si>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</si>
  <si>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</si>
  <si>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</si>
  <si>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</si>
  <si>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</si>
  <si>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</si>
  <si>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</si>
  <si>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</si>
  <si>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</si>
  <si>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</si>
  <si>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</si>
  <si>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</si>
  <si>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</si>
  <si>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</si>
  <si>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</si>
  <si>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</si>
  <si>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</si>
  <si>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</si>
  <si>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</si>
  <si>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</si>
  <si>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</si>
  <si>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</si>
  <si>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</si>
  <si>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</si>
  <si>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</si>
  <si>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</si>
  <si>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</si>
  <si>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</si>
  <si>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</si>
  <si>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</si>
  <si>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</si>
  <si>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</si>
  <si>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</si>
  <si>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</si>
  <si>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</si>
  <si>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</si>
  <si>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</si>
  <si>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</si>
  <si>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</si>
  <si>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</si>
  <si>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</si>
  <si>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</si>
  <si>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</si>
  <si>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</si>
  <si>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</si>
  <si>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</si>
  <si>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</si>
  <si>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</si>
  <si>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</si>
  <si>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</si>
  <si>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</si>
  <si>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</si>
  <si>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</si>
  <si>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</si>
  <si>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</si>
  <si>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</si>
  <si>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</si>
  <si>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</si>
  <si>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</si>
  <si>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</si>
  <si>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</si>
  <si>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</si>
  <si>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</si>
  <si>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</si>
  <si>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</si>
  <si>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</si>
  <si>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</si>
  <si>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</si>
  <si>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</si>
  <si>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</si>
  <si>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</si>
  <si>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</si>
  <si>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</si>
  <si>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</si>
  <si>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</si>
  <si>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</si>
  <si>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</si>
  <si>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</si>
  <si>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</si>
  <si>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</si>
  <si>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</si>
  <si>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</si>
  <si>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</si>
  <si>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</si>
  <si>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</si>
  <si>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</si>
  <si>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</si>
  <si>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</si>
  <si>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</si>
  <si>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</si>
  <si>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</si>
  <si>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</si>
  <si>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</si>
  <si>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</si>
  <si>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</si>
  <si>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</si>
  <si>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</si>
  <si>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</si>
  <si>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</si>
  <si>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</si>
  <si>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</si>
  <si>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</si>
  <si>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</si>
  <si>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</si>
  <si>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</si>
  <si>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</si>
  <si>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</si>
  <si>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</si>
  <si>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</si>
  <si>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</si>
  <si>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</si>
  <si>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</si>
  <si>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</si>
  <si>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</si>
  <si>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</si>
  <si>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</si>
  <si>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</si>
  <si>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</si>
  <si>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</si>
  <si>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</si>
  <si>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</si>
  <si>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</si>
  <si>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</si>
  <si>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</si>
  <si>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</si>
  <si>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</si>
  <si>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</si>
  <si>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</si>
  <si>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</si>
  <si>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</si>
  <si>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</si>
  <si>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</si>
  <si>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</si>
  <si>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</si>
  <si>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</si>
  <si>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</si>
  <si>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</si>
  <si>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</si>
  <si>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</si>
  <si>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</si>
  <si>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</si>
  <si>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</si>
  <si>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</si>
  <si>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</si>
  <si>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</si>
  <si>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</si>
  <si>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</si>
  <si>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</si>
  <si>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</si>
  <si>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</si>
  <si>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</si>
  <si>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</si>
  <si>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</si>
  <si>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</si>
  <si>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</si>
  <si>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</si>
  <si>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</si>
  <si>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</si>
  <si>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</si>
  <si>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</si>
  <si>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</si>
  <si>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</si>
  <si>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</si>
  <si>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</si>
  <si>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</si>
  <si>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</si>
  <si>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</si>
  <si>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</si>
  <si>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</si>
  <si>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</si>
  <si>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</si>
  <si>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</si>
  <si>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</si>
  <si>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</si>
  <si>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</si>
  <si>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</si>
  <si>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</si>
  <si>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</si>
  <si>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</si>
  <si>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</si>
  <si>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</si>
  <si>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</si>
  <si>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</si>
  <si>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</si>
  <si>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</si>
  <si>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</si>
  <si>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</si>
  <si>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</si>
  <si>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</si>
  <si>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</si>
  <si>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</si>
  <si>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</si>
  <si>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</si>
  <si>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</si>
  <si>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</si>
  <si>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</si>
  <si>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</si>
  <si>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</si>
  <si>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</si>
  <si>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</si>
  <si>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</si>
  <si>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</si>
  <si>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</si>
  <si>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</si>
  <si>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</si>
  <si>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</si>
  <si>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</si>
  <si>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</si>
  <si>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</si>
  <si>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</si>
  <si>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</si>
  <si>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</si>
  <si>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</si>
  <si>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</si>
  <si>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</si>
  <si>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</si>
  <si>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</si>
  <si>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</si>
  <si>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</si>
  <si>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</si>
  <si>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</si>
  <si>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</si>
  <si>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</si>
  <si>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</si>
  <si>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</si>
  <si>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</si>
  <si>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</si>
  <si>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</si>
  <si>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</si>
  <si>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</si>
  <si>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</si>
  <si>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</si>
  <si>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</si>
  <si>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</si>
  <si>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</si>
  <si>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</si>
  <si>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</si>
  <si>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</si>
  <si>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</si>
  <si>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</si>
  <si>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</si>
  <si>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</si>
  <si>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</si>
  <si>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</si>
  <si>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</si>
  <si>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</si>
  <si>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</si>
  <si>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</si>
  <si>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</si>
  <si>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</si>
  <si>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</si>
  <si>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</si>
  <si>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</si>
  <si>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</si>
  <si>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</si>
  <si>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</si>
  <si>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</si>
  <si>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</si>
  <si>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</si>
  <si>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</si>
  <si>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</si>
  <si>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</si>
  <si>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</si>
  <si>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</si>
  <si>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</si>
  <si>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</si>
  <si>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</si>
  <si>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</si>
  <si>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</si>
  <si>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</si>
  <si>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</si>
  <si>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</si>
  <si>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</si>
  <si>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</si>
  <si>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</si>
  <si>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</si>
  <si>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</si>
  <si>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</si>
  <si>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</si>
  <si>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</si>
  <si>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</si>
  <si>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</si>
  <si>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</si>
  <si>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</si>
  <si>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</si>
  <si>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</si>
  <si>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</si>
  <si>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</si>
  <si>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</si>
  <si>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</si>
  <si>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</si>
  <si>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</si>
  <si>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</si>
  <si>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</si>
  <si>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</si>
  <si>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</si>
  <si>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</si>
  <si>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</si>
  <si>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</si>
  <si>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</si>
  <si>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</si>
  <si>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</si>
  <si>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</si>
  <si>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</si>
  <si>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</si>
  <si>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</si>
  <si>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</si>
  <si>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</si>
  <si>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</si>
  <si>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</si>
  <si>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</si>
  <si>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</si>
  <si>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</si>
  <si>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</si>
  <si>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</si>
  <si>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</si>
  <si>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</si>
  <si>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</si>
  <si>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</si>
  <si>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</si>
  <si>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</si>
  <si>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</si>
  <si>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</si>
  <si>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</si>
  <si>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</si>
  <si>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</si>
  <si>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</si>
  <si>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</si>
  <si>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</si>
  <si>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</si>
  <si>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</si>
  <si>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</si>
  <si>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</si>
  <si>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</si>
  <si>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</si>
  <si>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</si>
  <si>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</si>
  <si>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</si>
  <si>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</si>
  <si>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</si>
  <si>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</si>
  <si>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</si>
  <si>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</si>
  <si>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</si>
  <si>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</si>
  <si>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</si>
  <si>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</si>
  <si>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</si>
  <si>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</si>
  <si>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</si>
  <si>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</si>
  <si>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</si>
  <si>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</si>
  <si>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</si>
  <si>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</si>
  <si>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</si>
  <si>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</si>
  <si>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</si>
  <si>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</si>
  <si>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</si>
  <si>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</si>
  <si>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</si>
  <si>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</si>
  <si>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</si>
  <si>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</si>
  <si>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</si>
  <si>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</si>
  <si>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</si>
  <si>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</si>
  <si>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</si>
  <si>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</si>
  <si>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</si>
  <si>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</si>
  <si>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</si>
  <si>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</si>
  <si>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</si>
  <si>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</si>
  <si>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</si>
  <si>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</si>
  <si>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</si>
  <si>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</si>
  <si>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</si>
  <si>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</si>
  <si>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</si>
  <si>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</si>
  <si>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</si>
  <si>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</si>
  <si>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</si>
  <si>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</si>
  <si>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</si>
  <si>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</si>
  <si>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</si>
  <si>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</si>
  <si>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</si>
  <si>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</si>
  <si>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</si>
  <si>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</si>
  <si>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</si>
  <si>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</si>
  <si>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</si>
  <si>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</si>
  <si>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</si>
  <si>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</si>
  <si>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</si>
  <si>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</si>
  <si>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</si>
  <si>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</si>
  <si>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</si>
  <si>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</si>
  <si>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</si>
  <si>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</si>
  <si>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</si>
  <si>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</si>
  <si>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</si>
  <si>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</si>
  <si>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</si>
  <si>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</si>
  <si>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</si>
  <si>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</si>
  <si>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</si>
  <si>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</si>
  <si>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</si>
  <si>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</si>
  <si>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</si>
  <si>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</si>
  <si>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</si>
  <si>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</si>
  <si>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</si>
  <si>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</si>
  <si>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</si>
  <si>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</si>
  <si>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</si>
  <si>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</si>
  <si>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</si>
  <si>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</si>
  <si>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</si>
  <si>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</si>
  <si>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</si>
  <si>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</si>
  <si>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</si>
  <si>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</si>
  <si>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</si>
  <si>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</si>
  <si>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</si>
  <si>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</si>
  <si>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</si>
  <si>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</si>
  <si>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</si>
  <si>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</si>
  <si>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</si>
  <si>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</si>
  <si>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</si>
  <si>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</si>
  <si>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</si>
  <si>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</si>
  <si>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</si>
  <si>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</si>
  <si>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</si>
  <si>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</si>
  <si>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</si>
  <si>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</si>
  <si>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</si>
  <si>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</si>
  <si>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</si>
  <si>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</si>
  <si>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</si>
  <si>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</si>
  <si>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</si>
  <si>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</si>
  <si>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</si>
  <si>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</si>
  <si>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</si>
  <si>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</si>
  <si>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</si>
  <si>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</si>
  <si>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</si>
  <si>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</si>
  <si>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</si>
  <si>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</si>
  <si>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</si>
  <si>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</si>
  <si>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</si>
  <si>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</si>
  <si>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</si>
  <si>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</si>
  <si>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</si>
  <si>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</si>
  <si>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</si>
  <si>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</si>
  <si>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</si>
  <si>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</si>
  <si>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</si>
  <si>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</si>
  <si>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</si>
  <si>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</si>
  <si>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</si>
  <si>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</si>
  <si>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</si>
  <si>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</si>
  <si>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</si>
  <si>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</si>
  <si>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</si>
  <si>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</si>
  <si>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</si>
  <si>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</si>
  <si>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</si>
  <si>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</si>
  <si>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</si>
  <si>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</si>
  <si>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</si>
  <si>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</si>
  <si>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</si>
  <si>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</si>
  <si>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</si>
  <si>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</si>
  <si>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</si>
  <si>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</si>
  <si>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</si>
  <si>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</si>
  <si>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</si>
  <si>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</si>
  <si>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</si>
  <si>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</si>
  <si>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</si>
  <si>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</si>
  <si>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</si>
  <si>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</si>
  <si>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</si>
  <si>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</si>
  <si>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</si>
  <si>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</si>
  <si>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</si>
  <si>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</si>
  <si>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</si>
  <si>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</si>
  <si>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</si>
  <si>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</si>
  <si>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</si>
  <si>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</si>
  <si>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</si>
  <si>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</si>
  <si>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</si>
  <si>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</si>
  <si>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</si>
  <si>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</si>
  <si>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</si>
  <si>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</si>
  <si>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</si>
  <si>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</si>
  <si>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</si>
  <si>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</si>
  <si>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</si>
  <si>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</si>
  <si>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</si>
  <si>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</si>
  <si>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</si>
  <si>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</si>
  <si>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</si>
  <si>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</si>
  <si>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</si>
  <si>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</si>
  <si>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</si>
  <si>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</si>
  <si>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</si>
  <si>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</si>
  <si>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</si>
  <si>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</si>
  <si>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</si>
  <si>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</si>
  <si>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</si>
  <si>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</si>
  <si>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</si>
  <si>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</si>
  <si>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</si>
  <si>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</si>
  <si>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</si>
  <si>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</si>
  <si>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</si>
  <si>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</si>
  <si>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</si>
  <si>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</si>
  <si>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</si>
  <si>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</si>
  <si>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</si>
  <si>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</si>
  <si>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</si>
  <si>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</si>
  <si>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</si>
  <si>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</si>
  <si>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</si>
  <si>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</si>
  <si>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</si>
  <si>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</si>
  <si>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</si>
  <si>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</si>
  <si>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</si>
  <si>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</si>
  <si>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</si>
  <si>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</si>
  <si>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</si>
  <si>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</si>
  <si>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</si>
  <si>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</si>
  <si>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</si>
  <si>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</si>
  <si>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</si>
  <si>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</si>
  <si>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</si>
  <si>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</si>
  <si>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</si>
  <si>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</si>
  <si>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</si>
  <si>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</si>
  <si>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</si>
  <si>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</si>
  <si>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</si>
  <si>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</si>
  <si>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</si>
  <si>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</si>
  <si>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</si>
  <si>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</si>
  <si>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</si>
  <si>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</si>
  <si>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</si>
  <si>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</si>
  <si>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</si>
  <si>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</si>
  <si>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</si>
  <si>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</si>
  <si>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</si>
  <si>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</si>
  <si>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</si>
  <si>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</si>
  <si>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</si>
  <si>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</si>
  <si>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</si>
  <si>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</si>
  <si>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</si>
  <si>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</si>
  <si>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</si>
  <si>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</si>
  <si>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</si>
  <si>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</si>
  <si>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</si>
  <si>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</si>
  <si>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</si>
  <si>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</si>
  <si>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</si>
  <si>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</si>
  <si>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</si>
  <si>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</si>
  <si>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</si>
  <si>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</si>
  <si>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</si>
  <si>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</si>
  <si>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</si>
  <si>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</si>
  <si>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</si>
  <si>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</si>
  <si>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</si>
  <si>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</si>
  <si>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</si>
  <si>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</si>
  <si>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</si>
  <si>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</si>
  <si>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</si>
  <si>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</si>
  <si>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</si>
  <si>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</si>
  <si>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</si>
  <si>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</si>
  <si>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</si>
  <si>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</si>
  <si>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</si>
  <si>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</si>
  <si>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</si>
  <si>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</si>
  <si>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</si>
  <si>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</si>
  <si>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</si>
  <si>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</si>
  <si>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</si>
  <si>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</si>
  <si>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</si>
  <si>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</si>
  <si>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</si>
  <si>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</si>
  <si>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</si>
  <si>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</si>
  <si>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</si>
  <si>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</si>
  <si>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</si>
  <si>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</si>
  <si>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</si>
  <si>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</si>
  <si>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</si>
  <si>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</si>
  <si>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</si>
  <si>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</si>
  <si>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</si>
  <si>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</si>
  <si>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</si>
  <si>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</si>
  <si>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</si>
  <si>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</si>
  <si>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</si>
  <si>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</si>
  <si>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</si>
  <si>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</si>
  <si>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</si>
  <si>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</si>
  <si>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</si>
  <si>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</si>
  <si>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</si>
  <si>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</si>
  <si>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</si>
  <si>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</si>
  <si>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</si>
  <si>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</si>
  <si>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</si>
  <si>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</si>
  <si>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</si>
  <si>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</si>
  <si>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</si>
  <si>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</si>
  <si>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</si>
  <si>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</si>
  <si>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</si>
  <si>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</si>
  <si>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</si>
  <si>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</si>
  <si>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</si>
  <si>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</si>
  <si>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</si>
  <si>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</si>
  <si>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</si>
  <si>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</si>
  <si>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</si>
  <si>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</si>
  <si>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</si>
  <si>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</si>
  <si>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</si>
  <si>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</si>
  <si>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</si>
  <si>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</si>
  <si>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</si>
  <si>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</si>
  <si>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</si>
  <si>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</si>
  <si>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</si>
  <si>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</si>
  <si>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</si>
  <si>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</si>
  <si>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</si>
  <si>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</si>
  <si>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</si>
  <si>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</si>
  <si>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</si>
  <si>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</si>
  <si>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</si>
  <si>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</si>
  <si>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</si>
  <si>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</si>
  <si>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</si>
  <si>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</si>
  <si>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</si>
  <si>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</si>
  <si>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</si>
  <si>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</si>
  <si>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</si>
  <si>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</si>
  <si>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</si>
  <si>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</si>
  <si>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</si>
  <si>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</si>
  <si>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</si>
  <si>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</si>
  <si>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</si>
  <si>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</si>
  <si>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</si>
  <si>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</si>
  <si>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</si>
  <si>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</si>
  <si>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</si>
  <si>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</si>
  <si>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</si>
  <si>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</si>
  <si>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</si>
  <si>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Síndico Suplente</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</si>
  <si>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</si>
  <si>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</si>
  <si>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</si>
  <si>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</si>
  <si>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</si>
  <si>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</si>
  <si>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</si>
  <si>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</si>
  <si>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</si>
  <si>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</si>
  <si>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</si>
  <si>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</si>
  <si>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</si>
  <si>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</si>
  <si>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</si>
  <si>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</si>
  <si>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</si>
  <si>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</si>
  <si>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</si>
  <si>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</si>
  <si>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</si>
  <si>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</si>
  <si>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</si>
  <si>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</si>
  <si>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</si>
  <si>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</si>
  <si>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</si>
  <si>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</si>
  <si>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</si>
  <si>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</si>
  <si>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</si>
  <si>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</si>
  <si>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</si>
  <si>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</si>
  <si>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</si>
  <si>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</si>
  <si>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</si>
  <si>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</si>
  <si>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</si>
  <si>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</si>
  <si>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</si>
  <si>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</si>
  <si>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</si>
  <si>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</si>
  <si>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</si>
  <si>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</si>
  <si>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</si>
  <si>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</si>
  <si>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CONCEPTO</t>
  </si>
  <si>
    <t>Bancos moneda extranjera</t>
  </si>
  <si>
    <t>CUENTAS POR COBRAR CON PERSONAS Y EMPRESAS RELACIONADAS</t>
  </si>
  <si>
    <t>SALDOS</t>
  </si>
  <si>
    <t>NOMBRE</t>
  </si>
  <si>
    <t>RELACION</t>
  </si>
  <si>
    <t>TIPO DE OPERACIÓN</t>
  </si>
  <si>
    <t>Muebles y utiles</t>
  </si>
  <si>
    <t>Maquinas y equipos</t>
  </si>
  <si>
    <t>Equipos de informatica</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</si>
  <si>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</si>
  <si>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</si>
  <si>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</si>
  <si>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</si>
  <si>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</si>
  <si>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</si>
  <si>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</si>
  <si>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</si>
  <si>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</si>
  <si>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</si>
  <si>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</si>
  <si>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</si>
  <si>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</si>
  <si>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</si>
  <si>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</si>
  <si>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</si>
  <si>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</si>
  <si>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</si>
  <si>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</si>
  <si>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</si>
  <si>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</si>
  <si>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</si>
  <si>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</si>
  <si>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</si>
  <si>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</si>
  <si>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</si>
  <si>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</si>
  <si>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</si>
  <si>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</si>
  <si>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</si>
  <si>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</si>
  <si>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 xml:space="preserve">Puente Hnos. (Argentina) </t>
  </si>
  <si>
    <t xml:space="preserve">Las operaciones de la Sociedad, en general, están gravadas por el impuesto a la renta empresarial (IRE) cuya tasa general es del 10%. </t>
  </si>
  <si>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</si>
  <si>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</si>
  <si>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</si>
  <si>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</si>
  <si>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</si>
  <si>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</si>
  <si>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</si>
  <si>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</si>
  <si>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</si>
  <si>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</si>
  <si>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</si>
  <si>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</si>
  <si>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</si>
  <si>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</si>
  <si>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</si>
  <si>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</si>
  <si>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</si>
  <si>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</si>
  <si>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</si>
  <si>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</si>
  <si>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</si>
  <si>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</si>
  <si>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</si>
  <si>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</si>
  <si>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</si>
  <si>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</si>
  <si>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</si>
  <si>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</si>
  <si>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</si>
  <si>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</si>
  <si>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</si>
  <si>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</si>
  <si>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</si>
  <si>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</si>
  <si>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</si>
  <si>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</si>
  <si>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</si>
  <si>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</si>
  <si>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</si>
  <si>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</si>
  <si>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</si>
  <si>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</si>
  <si>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</si>
  <si>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</si>
  <si>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</si>
  <si>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</si>
  <si>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</si>
  <si>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</si>
  <si>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</si>
  <si>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</si>
  <si>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</si>
  <si>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</si>
  <si>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</si>
  <si>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</si>
  <si>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</si>
  <si>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</si>
  <si>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</si>
  <si>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Los gastos de mantenimiento son cargados a resultados. El valor residual de los bienes de uso, considerados en su conjunto, no excede su valor recuperable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</si>
  <si>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</si>
  <si>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</si>
  <si>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</si>
  <si>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A la fecha de emisión, los presentes estados financieros, fueron aprobados por el Directorio de la Sociedad.</t>
  </si>
  <si>
    <t xml:space="preserve">Puente Administradora de Fondos Patrimoniales de Inversión S.A. </t>
  </si>
  <si>
    <t>Donaciones</t>
  </si>
  <si>
    <t>Notas estructuradas</t>
  </si>
  <si>
    <t>Intereses a cobrar por inversiones termporarias (Nota 5.e)</t>
  </si>
  <si>
    <t>ACTIVOS CORRIENTES</t>
  </si>
  <si>
    <t>Moneda extranjera Monto</t>
  </si>
  <si>
    <t>PASIVOS CORRIENTES</t>
  </si>
  <si>
    <t>Tipo de cambio comprador</t>
  </si>
  <si>
    <t>Tipo de cambio vendedor</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</si>
  <si>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</si>
  <si>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</si>
  <si>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Marcelo Diez</t>
    </r>
  </si>
  <si>
    <t>Puente Servicios de Inversión S.A. (Panamá)</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</si>
  <si>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</si>
  <si>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</si>
  <si>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</si>
  <si>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</si>
  <si>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</si>
  <si>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</si>
  <si>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</si>
  <si>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</si>
  <si>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</si>
  <si>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</si>
  <si>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</si>
  <si>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</si>
  <si>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</si>
  <si>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</si>
  <si>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</si>
  <si>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</si>
  <si>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</si>
  <si>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</si>
  <si>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</si>
  <si>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</si>
  <si>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</si>
  <si>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</si>
  <si>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</si>
  <si>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</si>
  <si>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</si>
  <si>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</si>
  <si>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</si>
  <si>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</si>
  <si>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</si>
  <si>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</si>
  <si>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</si>
  <si>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</si>
  <si>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</si>
  <si>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</si>
  <si>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</si>
  <si>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Corrientes</t>
  </si>
  <si>
    <t>Vehiculos</t>
  </si>
  <si>
    <t>Dólar Australiano</t>
  </si>
  <si>
    <t>Deudores por intermediación (Nota 5.f)</t>
  </si>
  <si>
    <t>Prevision para Incobrables (Nota 5.f)</t>
  </si>
  <si>
    <t>Retenciones a Recuperar  Bank of New York Mellon</t>
  </si>
  <si>
    <t>Proveedores Varios</t>
  </si>
  <si>
    <t>Servicios de custodia a pagar</t>
  </si>
  <si>
    <t>Otros pasivos corrientes</t>
  </si>
  <si>
    <t xml:space="preserve">A la fecha de emisión de los presentes estados contables, no existen sanciones de ninguna naturaleza que la Superintendencia de Valores del Paraguay s u otras instituciones fiscalizadoras hayan cursado a la Sociedad. </t>
  </si>
  <si>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</si>
  <si>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</si>
  <si>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</si>
  <si>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</si>
  <si>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</si>
  <si>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</si>
  <si>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</si>
  <si>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</si>
  <si>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</si>
  <si>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</si>
  <si>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Caja de Valores del Paraguay</t>
  </si>
  <si>
    <t>Operaciones a liquidar</t>
  </si>
  <si>
    <t>Seguros a devengar</t>
  </si>
  <si>
    <t>Comisiones por referenciamiento a pagar</t>
  </si>
  <si>
    <t>Servicios de marketing y publicidad a pagar</t>
  </si>
  <si>
    <t>PASIVO NO CORRIENTE</t>
  </si>
  <si>
    <t xml:space="preserve">TOTAL PATRIMONIO NETO </t>
  </si>
  <si>
    <t xml:space="preserve">Documentos y cuentas por pagar </t>
  </si>
  <si>
    <t>Proveedores por compra de vehículos a pagar</t>
  </si>
  <si>
    <t>TOTAL PASIVO</t>
  </si>
  <si>
    <t>Garantias de alquiler</t>
  </si>
  <si>
    <t>Manteniemientos de sistema a pagar</t>
  </si>
  <si>
    <t>AUD</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</si>
  <si>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</si>
  <si>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</si>
  <si>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</si>
  <si>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</si>
  <si>
    <t>Acreedrores por Intermediación y Administración de Cartera</t>
  </si>
  <si>
    <t>Acreedores por intermediación  (Nota 5.j)</t>
  </si>
  <si>
    <t>Documentos y cuentas por pagar  no corriente</t>
  </si>
  <si>
    <t>Honorarios a pagar</t>
  </si>
  <si>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</si>
  <si>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Inversiones en otras sociedades (Nota 5.e)</t>
  </si>
  <si>
    <t>Anticipo a proveedores</t>
  </si>
  <si>
    <t>Gastos bancarios</t>
  </si>
  <si>
    <t>Otros Pasivos (Nota 5.q)</t>
  </si>
  <si>
    <t>Otras instituciones (Nota 5.r)</t>
  </si>
  <si>
    <t>Cuentas por cobrar a Personas y Empresas relacionadas (Nota 5.r)</t>
  </si>
  <si>
    <t>Cuentas a pagar a personas y empresas relacionadas (Nota 5.n y 5.r)</t>
  </si>
  <si>
    <t>Provisiones (5.u)</t>
  </si>
  <si>
    <t>Depreciaciones y amortizaciones (Nota 5.g y 5.h)</t>
  </si>
  <si>
    <t>Compra de Propiedad, planta y Equipo (Nota 5.g)</t>
  </si>
  <si>
    <t>Adquisición de Licencia Informática (Nota 5.h)</t>
  </si>
  <si>
    <t>Intereses (pagados) (Nota 5.y)</t>
  </si>
  <si>
    <t>Documentos y cuentas por cobrar (Nota 5.f)</t>
  </si>
  <si>
    <t>Los resultados financieros se componen como sigue:</t>
  </si>
  <si>
    <t xml:space="preserve">c) De acuerdo con el régimen tributario establecido por la Ley Nº 6.380/19, la distribución de utilidades estarán gravadas por el Impuesto a los Dividendos y Utilidades (IDU) a una tasa del 8% en caso de residentes y al 15% en caso de no residentes. </t>
  </si>
  <si>
    <t>CAJA DE VALORES DEL PARAGUAY</t>
  </si>
  <si>
    <t>31.12.2024</t>
  </si>
  <si>
    <t>Saldos al 31.12.2024</t>
  </si>
  <si>
    <t>Total 31.12.2024</t>
  </si>
  <si>
    <t>Total al 31.12.2024</t>
  </si>
  <si>
    <t>Reembolso de Clientes</t>
  </si>
  <si>
    <t>Provisión auditoria externa</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</si>
  <si>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 </t>
  </si>
  <si>
    <r>
      <t>·</t>
    </r>
    <r>
      <rPr>
        <sz val="7"/>
        <color theme="1"/>
        <rFont val="Times New Roman"/>
        <family val="1"/>
      </rPr>
      <t xml:space="preserve">  </t>
    </r>
    <r>
      <rPr>
        <sz val="10"/>
        <color theme="1"/>
        <rFont val="Arial"/>
        <family val="2"/>
      </rPr>
      <t>Christian Britez</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</si>
  <si>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43.En fecha 10 de octubre de 2023, inscripta en los Registros Públicos bajo el N° 6 folio 59.</t>
    </r>
  </si>
  <si>
    <r>
      <t>·</t>
    </r>
    <r>
      <rPr>
        <sz val="7"/>
        <color theme="1"/>
        <rFont val="Times New Roman"/>
        <family val="1"/>
      </rPr>
      <t xml:space="preserve">  </t>
    </r>
    <r>
      <rPr>
        <sz val="10"/>
        <color theme="1"/>
        <rFont val="Arial"/>
        <family val="2"/>
      </rPr>
      <t>Tomas Gonzalez Sabathie</t>
    </r>
  </si>
  <si>
    <t>Las Inversiones en otras Sociedades están valuadas en base al método de participación con cambio en resultados.</t>
  </si>
  <si>
    <t xml:space="preserve">Licencia Sistema Informático </t>
  </si>
  <si>
    <t>Activos Intangibles y Cargos diferidos (Nota 5.h)</t>
  </si>
  <si>
    <t xml:space="preserve">(-) Amortización - Licencia Sistema Informático </t>
  </si>
  <si>
    <t>Presentado en forma comparativa con el ejercicio anterior finalizado el 31 de diciembre de 2024</t>
  </si>
  <si>
    <t>Puente Servicios Financieros LLC  (EEUU)</t>
  </si>
  <si>
    <t>G.P. SOCIEDAD ANONIMA EMISORA</t>
  </si>
  <si>
    <t>Puente Servicios Financieros LLC</t>
  </si>
  <si>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</si>
  <si>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</si>
  <si>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</si>
  <si>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</si>
  <si>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 xml:space="preserve">ACTIVO  </t>
  </si>
  <si>
    <t>TOTAL PASIVO NO CORRIENTE</t>
  </si>
  <si>
    <t xml:space="preserve">Capital </t>
  </si>
  <si>
    <t>Capital  integrado</t>
  </si>
  <si>
    <t>Reserva legal</t>
  </si>
  <si>
    <t>Reserva facultativa</t>
  </si>
  <si>
    <t>Reserva por revalúo</t>
  </si>
  <si>
    <t>Bolsa de Valores a pagar</t>
  </si>
  <si>
    <t>Ejercicio anterior
31.12.2024</t>
  </si>
  <si>
    <t>Cambio al cierre del ejercicio anterior 31.12.2024</t>
  </si>
  <si>
    <t>Saldo ejercicio anterior (Guaranies)  31.12.2024</t>
  </si>
  <si>
    <t>Intereses ganados (Nota 5.y)</t>
  </si>
  <si>
    <t>Intereses perdidos (Nota 5.y)</t>
  </si>
  <si>
    <t>CUADRO DEL CAPITAL INTEGRADO Y SUSCRIPTO</t>
  </si>
  <si>
    <t>presentados en forma comparativa</t>
  </si>
  <si>
    <t>PATRIMONIO NETO (Nota 5.t)</t>
  </si>
  <si>
    <t>Puente Servicios Financieros LLC  (EEUU) - Nota 5.f</t>
  </si>
  <si>
    <t>Gastos de viajes a pagar</t>
  </si>
  <si>
    <t>Garantias</t>
  </si>
  <si>
    <t>BONOS DEL TESORO</t>
  </si>
  <si>
    <t>Ingresos varios</t>
  </si>
  <si>
    <t>Posee asimismo, 55.908 acciones de la Sociedad Caja de Valores del Paraguay S.A., que representan una participación accionaria del 9,09% del capital de la Sociedad.</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</si>
  <si>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</si>
  <si>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</si>
  <si>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</si>
  <si>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</si>
  <si>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Proveedores por compra de equipamiento de oficina</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</si>
  <si>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Panamá, España y EEUU.
 </t>
  </si>
  <si>
    <r>
      <t>·</t>
    </r>
    <r>
      <rPr>
        <sz val="7"/>
        <color theme="1"/>
        <rFont val="Arial"/>
        <family val="2"/>
      </rPr>
      <t xml:space="preserve">  </t>
    </r>
    <r>
      <rPr>
        <sz val="10"/>
        <color theme="1"/>
        <rFont val="Arial"/>
        <family val="2"/>
      </rPr>
      <t>Puente Iberoamerica SL (España)</t>
    </r>
  </si>
  <si>
    <t>SEN a devengar</t>
  </si>
  <si>
    <t>Previsión por créditos morosos</t>
  </si>
  <si>
    <t>BANCO GNB PARAGUAY SOCIEDAD ANONIMA EMISORA DE CAPITAL ABIERTO</t>
  </si>
  <si>
    <t>BANCO ITAU PARAGUAY S.A</t>
  </si>
  <si>
    <t>FINANCIERA PARAGUAYO JAPONESA SAECA</t>
  </si>
  <si>
    <t>SUDAMERIS BANK SAECA</t>
  </si>
  <si>
    <t>TAPE RUVICHA SA EMISORA DE CAPITAL ABIERTO</t>
  </si>
  <si>
    <t>TELEF. CELULAR DEL PARAGUAY SAE (TELECEL SAE)</t>
  </si>
  <si>
    <t>VILUX SOCIEDAD ANONIMA</t>
  </si>
  <si>
    <t>BONOS FINANCIEROS</t>
  </si>
  <si>
    <t>BONOS SUBORDINADOS</t>
  </si>
  <si>
    <t>BONOS CORPORATIVOS</t>
  </si>
  <si>
    <t>AGENCIA FINANCIERA DE DESARROLLO</t>
  </si>
  <si>
    <t>ALAMO SA</t>
  </si>
  <si>
    <t>Franco Suizo</t>
  </si>
  <si>
    <t>Moneda extranjera 
Clase</t>
  </si>
  <si>
    <t xml:space="preserve">Fondos </t>
  </si>
  <si>
    <t>Aumento neto de efectivo y sus equivalentes</t>
  </si>
  <si>
    <t>al 31 de diciembre de 2025</t>
  </si>
  <si>
    <t>31.12.2025</t>
  </si>
  <si>
    <t>correspondiente al ejercicio finalizado 31 de diciembre de 2025</t>
  </si>
  <si>
    <t>Saldos al 31.12.2025</t>
  </si>
  <si>
    <t>Periodo actual
31.12.2025</t>
  </si>
  <si>
    <t>Cambio al cierre del periodo actual 31.12.2025</t>
  </si>
  <si>
    <t>Saldo periodo actual (Guaranies)  31.12.2025</t>
  </si>
  <si>
    <t>Tipo de cambio 31.12.2025</t>
  </si>
  <si>
    <t>Total 31.12.2025</t>
  </si>
  <si>
    <t>Total al 31.12.2025</t>
  </si>
  <si>
    <t>Los estados financieros al 31 de diciembre de 2025  y la información complementaria, se presentan en forma comparativa con los respectivos estados e información complementaria de acuerdo a lo expuesto en la nota 3.1.</t>
  </si>
  <si>
    <t>REPUBLICA DEL PARAGUAY (RPA)</t>
  </si>
  <si>
    <t>REPUBLIC OF PARAGUAY</t>
  </si>
  <si>
    <t>ALMASOL SAE</t>
  </si>
  <si>
    <t>BANCO BASA</t>
  </si>
  <si>
    <t>CARMENTA SAE</t>
  </si>
  <si>
    <t>CAMPESTRE SAE</t>
  </si>
  <si>
    <t>COMFAR S.A.E.C.A</t>
  </si>
  <si>
    <t>ELECTROBAN S.A.E.C.A.</t>
  </si>
  <si>
    <t>ESTELAR SAE</t>
  </si>
  <si>
    <t>BANCO FAMILIAR</t>
  </si>
  <si>
    <t>FIC SA DE FINANZAS</t>
  </si>
  <si>
    <t>FINEXPAR S.A.E.C.A</t>
  </si>
  <si>
    <t>ZETABANCO SAECA</t>
  </si>
  <si>
    <t>FRIGORIFICO CONCEPCION</t>
  </si>
  <si>
    <t>ITTI SAECA</t>
  </si>
  <si>
    <t>PTP PARAGUAY SAE</t>
  </si>
  <si>
    <t>QUIMISUR SAECA</t>
  </si>
  <si>
    <t>BANCO RIO</t>
  </si>
  <si>
    <t>SOLAR S.A. DE AHORRO Y PRESTAMO</t>
  </si>
  <si>
    <t/>
  </si>
  <si>
    <t>Información al 31 de diciembre de 2025</t>
  </si>
  <si>
    <t>a) Al 31 de diciembre de 2025 y al 31 de diciembre de 2024 existen las siguientes limitaciones:</t>
  </si>
  <si>
    <t>Según el índice general de precios al consumidor publicado por el Banco Central del Paraguay, la inflación acumulada correspondiente al período finalizado al 31 de diciembre de 2025 fue de 3,1 % y la correspondiente al ejercicio finalizado el 31 de diciembre de  2024 fue 3,8%.</t>
  </si>
  <si>
    <t>Efectivo y su equivalente al comienzo del ejercicio</t>
  </si>
  <si>
    <t>Efectivo y su equivalente al cierre del ejercicio</t>
  </si>
  <si>
    <t xml:space="preserve">Los activos y pasivos en moneda extranjera se valuaron al tipo de cambio comprador vigentes al 31 de diciembre de 2025  y al  31 de diciembre de 2024, publicados por el Banco Central del Paraguay. La utilización de un mismo tipo de cambio para activos y pasivos obedece a una política del grupo. </t>
  </si>
  <si>
    <t>Tipo de cambio 31.12.2024</t>
  </si>
  <si>
    <t>Nota 7  Hechos posteriores al cierre del ejercicio</t>
  </si>
  <si>
    <t>Revalúo del ejercicio</t>
  </si>
  <si>
    <t>Depreciación del ejercicio</t>
  </si>
  <si>
    <t>ejercicio finalizado el 31 de diciembre de 2025</t>
  </si>
  <si>
    <t>Provision Impuesto a la Renta</t>
  </si>
  <si>
    <t>Control EEFF</t>
  </si>
  <si>
    <t>Control EERR</t>
  </si>
  <si>
    <t>Los estados financieros han sido preparados de acuerdo con las Normas de Información Financiera emitidas por el Consejo de Contadores Públicos del Paraguay y criterios de valuación y exposición dictados por la Superintendencia de Valores. 
Se presentan en forma comparativa con los correspondientes al ejercicio finalizado el 31 de diciembre de 2024.</t>
  </si>
  <si>
    <t xml:space="preserve">Las diferencias de cambio originadas por fluctuaciones en los tipos de cambio producidos entre las fechas de concertación de las operaciones y su liquidación o valuación al cierre del periodo, son reconocidas en resultados en el ejercicio en que ocurren. 
 </t>
  </si>
  <si>
    <t>La posición de activos y pasivos en moneda extranjera se presentan al 31 de diciembre de 2025 en forma comparativa con el ejercicio finalizado el 31 de diciembre de 2024.</t>
  </si>
  <si>
    <t>La Sociedad posee un seguro de caución por valor de Gs. 724.762.000 con vigencia hasta el 31 de diciembre de 2026 de Patria S.A. de Seguros y Reaseguros conforme a lo previsto en el artículo 111 de la Ley 5.810/17.</t>
  </si>
  <si>
    <t>A la fecha de emisión de los presentes estados financieros, no han ocurrido otros hechos significativos que impliquen alteraciones significativas a la estructura patrimonial, financiera o a los resultados de la Sociedad al 31 de diciembre de 2025</t>
  </si>
  <si>
    <t xml:space="preserve">Restricción de posesión de la acción en Bolsa de Valores de Asunción, requisito válido para operar como Casa de Bolsa. </t>
  </si>
  <si>
    <t>Reserva 2025</t>
  </si>
  <si>
    <t>Reserva 2024</t>
  </si>
  <si>
    <t>Préstamos y otras deudas (pagados)/obtenidos</t>
  </si>
  <si>
    <t>Aportes no capitalizados</t>
  </si>
  <si>
    <t>Aportes para futura integración de acciones (Nota 5.t)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</si>
</sst>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 _€_-;\-* #,##0\ _€_-;_-* &quot;-&quot;\ _€_-;_-@_-"/>
    <numFmt numFmtId="168" formatCode="_-* #,##0.00\ _€_-;\-* #,##0.00\ _€_-;_-* &quot;-&quot;??\ _€_-;_-@_-"/>
    <numFmt numFmtId="169" formatCode="_ * #,##0_ ;_ * \-#,##0_ ;_ * &quot;-&quot;??_ ;_ @_ "/>
    <numFmt numFmtId="170" formatCode="General_)"/>
    <numFmt numFmtId="171" formatCode="_-* #,##0\ _€_-;\-* #,##0\ _€_-;_-* &quot;-&quot;??\ _€_-;_-@_-"/>
    <numFmt numFmtId="172" formatCode="_(* #,##0.00_);_(* \(#,##0.00\);_(* &quot;-&quot;_);_(@_)"/>
    <numFmt numFmtId="173" formatCode="_(* #,##0.0_);_(* \(#,##0.0\);_(* &quot;-&quot;_);_(@_)"/>
    <numFmt numFmtId="174" formatCode="_(* #,##0_);_(* \(#,##0\);_(* &quot;-&quot;??_);_(@_)"/>
    <numFmt numFmtId="175" formatCode="_-* #,##0\ _p_t_a_-;\-* #,##0\ _p_t_a_-;_-* &quot;-&quot;??\ _p_t_a_-;_-@_-"/>
    <numFmt numFmtId="176" formatCode="#,##0;\(#,##0\)"/>
    <numFmt numFmtId="177" formatCode="_-* #,##0.00\ _p_t_a_-;\-* #,##0.00\ _p_t_a_-;_-* &quot;-&quot;??\ _p_t_a_-;_-@_-"/>
    <numFmt numFmtId="178" formatCode="_-* #,##0.0000_-;\-* #,##0.0000_-;_-* &quot;-&quot;??_-;_-@_-"/>
    <numFmt numFmtId="179" formatCode="0.0%"/>
    <numFmt numFmtId="180"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59999389629810485"/>
        <bgColor indexed="64"/>
      </patternFill>
    </fill>
  </fills>
  <borders count="43">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3" fillId="0" borderId="0"/>
    <xf numFmtId="41" fontId="1" fillId="0" borderId="0" applyFont="0" applyFill="0" applyBorder="0" applyAlignment="0" applyProtection="0"/>
    <xf numFmtId="165"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7"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75">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5" fontId="16" fillId="0" borderId="0" xfId="0" applyNumberFormat="1" applyFont="1"/>
    <xf numFmtId="165" fontId="16" fillId="0" borderId="11" xfId="0" applyNumberFormat="1" applyFont="1" applyBorder="1"/>
    <xf numFmtId="165" fontId="16" fillId="14" borderId="0" xfId="0" applyNumberFormat="1" applyFont="1" applyFill="1"/>
    <xf numFmtId="169" fontId="16" fillId="14" borderId="0" xfId="0" applyNumberFormat="1" applyFont="1" applyFill="1"/>
    <xf numFmtId="0" fontId="16" fillId="14" borderId="0" xfId="0" applyFont="1" applyFill="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5" fontId="16" fillId="0" borderId="15" xfId="0" applyNumberFormat="1" applyFont="1" applyBorder="1"/>
    <xf numFmtId="165" fontId="16" fillId="0" borderId="20" xfId="0" applyNumberFormat="1" applyFont="1" applyBorder="1"/>
    <xf numFmtId="165" fontId="16" fillId="0" borderId="2" xfId="0" applyNumberFormat="1" applyFont="1" applyBorder="1"/>
    <xf numFmtId="165" fontId="16" fillId="0" borderId="12" xfId="0" applyNumberFormat="1" applyFont="1" applyBorder="1"/>
    <xf numFmtId="165" fontId="0" fillId="0" borderId="0" xfId="0" applyNumberFormat="1"/>
    <xf numFmtId="0" fontId="20" fillId="0" borderId="0" xfId="31" applyFont="1"/>
    <xf numFmtId="165" fontId="20" fillId="0" borderId="0" xfId="31" applyNumberFormat="1" applyFont="1"/>
    <xf numFmtId="169" fontId="0" fillId="0" borderId="0" xfId="0" applyNumberFormat="1"/>
    <xf numFmtId="165" fontId="20" fillId="13" borderId="0" xfId="31" applyNumberFormat="1" applyFont="1" applyFill="1"/>
    <xf numFmtId="165" fontId="20" fillId="0" borderId="0" xfId="31" applyNumberFormat="1" applyFont="1" applyAlignment="1">
      <alignment horizontal="left"/>
    </xf>
    <xf numFmtId="165" fontId="20" fillId="13" borderId="0" xfId="31" applyNumberFormat="1" applyFont="1" applyFill="1" applyAlignment="1">
      <alignment horizontal="right"/>
    </xf>
    <xf numFmtId="165" fontId="20" fillId="15" borderId="2" xfId="31" applyNumberFormat="1" applyFont="1" applyFill="1" applyBorder="1" applyAlignment="1">
      <alignment horizontal="right"/>
    </xf>
    <xf numFmtId="165" fontId="20" fillId="0" borderId="0" xfId="31" applyNumberFormat="1" applyFont="1" applyAlignment="1">
      <alignment horizontal="right"/>
    </xf>
    <xf numFmtId="169" fontId="1" fillId="0" borderId="0" xfId="30" applyNumberFormat="1" applyFont="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23" fillId="0" borderId="0" xfId="0" applyFont="1"/>
    <xf numFmtId="0" fontId="23" fillId="0" borderId="0" xfId="0" quotePrefix="1" applyFont="1"/>
    <xf numFmtId="0" fontId="23" fillId="11" borderId="3" xfId="0" applyFont="1" applyFill="1" applyBorder="1" applyAlignment="1">
      <alignment wrapText="1"/>
    </xf>
    <xf numFmtId="0" fontId="24" fillId="0" borderId="0" xfId="0" applyFont="1"/>
    <xf numFmtId="165"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xf numFmtId="0" fontId="0" fillId="11" borderId="0" xfId="0" applyFill="1"/>
    <xf numFmtId="0" fontId="32" fillId="11" borderId="0" xfId="0" applyFont="1" applyFill="1"/>
    <xf numFmtId="0" fontId="0" fillId="11" borderId="0" xfId="0" applyFill="1" applyAlignment="1">
      <alignment horizontal="left"/>
    </xf>
    <xf numFmtId="0" fontId="31" fillId="11" borderId="0" xfId="0" applyFont="1" applyFill="1" applyAlignment="1">
      <alignment horizontal="left" wrapText="1"/>
    </xf>
    <xf numFmtId="0" fontId="7" fillId="11" borderId="0" xfId="0" applyFont="1" applyFill="1" applyAlignment="1">
      <alignment horizontal="center"/>
    </xf>
    <xf numFmtId="14" fontId="7" fillId="11" borderId="0" xfId="0" applyNumberFormat="1" applyFont="1" applyFill="1" applyAlignment="1">
      <alignment horizontal="center"/>
    </xf>
    <xf numFmtId="17" fontId="0" fillId="11" borderId="0" xfId="0" quotePrefix="1" applyNumberFormat="1" applyFill="1" applyAlignment="1">
      <alignment horizontal="center"/>
    </xf>
    <xf numFmtId="14" fontId="7" fillId="11" borderId="2" xfId="16" quotePrefix="1" applyNumberFormat="1" applyFont="1" applyFill="1" applyBorder="1" applyAlignment="1">
      <alignment horizontal="center"/>
    </xf>
    <xf numFmtId="176" fontId="7" fillId="11" borderId="0" xfId="34" applyNumberFormat="1" applyFont="1" applyFill="1"/>
    <xf numFmtId="176" fontId="0" fillId="11" borderId="0" xfId="0" applyNumberFormat="1" applyFill="1"/>
    <xf numFmtId="165" fontId="0" fillId="11" borderId="0" xfId="0" applyNumberFormat="1" applyFill="1"/>
    <xf numFmtId="176" fontId="0" fillId="11" borderId="0" xfId="0" applyNumberFormat="1" applyFill="1" applyAlignment="1">
      <alignment horizontal="right"/>
    </xf>
    <xf numFmtId="165" fontId="0" fillId="11" borderId="0" xfId="0" applyNumberFormat="1" applyFill="1" applyAlignment="1">
      <alignment horizontal="right"/>
    </xf>
    <xf numFmtId="0" fontId="7" fillId="11" borderId="0" xfId="0" applyFont="1" applyFill="1"/>
    <xf numFmtId="0" fontId="33" fillId="11" borderId="0" xfId="0" applyFont="1" applyFill="1"/>
    <xf numFmtId="175" fontId="3" fillId="11" borderId="0" xfId="1" applyNumberFormat="1" applyFont="1" applyFill="1" applyBorder="1" applyAlignment="1" applyProtection="1">
      <alignment horizontal="right"/>
    </xf>
    <xf numFmtId="165" fontId="7" fillId="11" borderId="15" xfId="0" applyNumberFormat="1" applyFont="1" applyFill="1" applyBorder="1" applyAlignment="1">
      <alignment horizontal="right"/>
    </xf>
    <xf numFmtId="175" fontId="7" fillId="11" borderId="0" xfId="1" applyNumberFormat="1" applyFont="1" applyFill="1" applyBorder="1" applyAlignment="1" applyProtection="1">
      <alignment horizontal="right"/>
    </xf>
    <xf numFmtId="0" fontId="0" fillId="11" borderId="0" xfId="0" applyFill="1" applyAlignment="1">
      <alignment horizontal="right"/>
    </xf>
    <xf numFmtId="176" fontId="7" fillId="11" borderId="0" xfId="0" applyNumberFormat="1" applyFont="1" applyFill="1" applyAlignment="1">
      <alignment horizontal="right"/>
    </xf>
    <xf numFmtId="0" fontId="7" fillId="0" borderId="0" xfId="0" applyFont="1" applyAlignment="1">
      <alignment horizontal="left"/>
    </xf>
    <xf numFmtId="0" fontId="9" fillId="11" borderId="0" xfId="0" applyFont="1" applyFill="1"/>
    <xf numFmtId="176" fontId="7" fillId="11" borderId="0" xfId="34" applyNumberFormat="1" applyFont="1" applyFill="1" applyAlignment="1">
      <alignment horizontal="left"/>
    </xf>
    <xf numFmtId="176" fontId="34" fillId="4" borderId="0" xfId="35" applyNumberFormat="1" applyFont="1" applyFill="1"/>
    <xf numFmtId="0" fontId="35" fillId="11" borderId="0" xfId="0" applyFont="1" applyFill="1"/>
    <xf numFmtId="0" fontId="20" fillId="11" borderId="0" xfId="0" applyFont="1" applyFill="1"/>
    <xf numFmtId="165" fontId="20" fillId="11" borderId="0" xfId="0" applyNumberFormat="1" applyFont="1" applyFill="1" applyAlignment="1">
      <alignment horizontal="right"/>
    </xf>
    <xf numFmtId="176" fontId="34" fillId="4" borderId="0" xfId="35" applyNumberFormat="1" applyFont="1" applyFill="1" applyAlignment="1">
      <alignment horizontal="left"/>
    </xf>
    <xf numFmtId="165" fontId="36" fillId="11" borderId="0" xfId="0" applyNumberFormat="1" applyFont="1" applyFill="1" applyAlignment="1">
      <alignment horizontal="right"/>
    </xf>
    <xf numFmtId="165" fontId="7" fillId="11" borderId="0" xfId="0" applyNumberFormat="1" applyFont="1" applyFill="1"/>
    <xf numFmtId="0" fontId="7" fillId="11" borderId="0" xfId="16" applyFont="1" applyFill="1"/>
    <xf numFmtId="176" fontId="7" fillId="11" borderId="0" xfId="0" applyNumberFormat="1" applyFont="1" applyFill="1"/>
    <xf numFmtId="176" fontId="9" fillId="11" borderId="0" xfId="0" applyNumberFormat="1" applyFont="1" applyFill="1" applyAlignment="1">
      <alignment horizontal="right"/>
    </xf>
    <xf numFmtId="176" fontId="37" fillId="11" borderId="0" xfId="0" applyNumberFormat="1" applyFont="1" applyFill="1" applyAlignment="1">
      <alignment horizontal="right"/>
    </xf>
    <xf numFmtId="165" fontId="7" fillId="11" borderId="17" xfId="0" applyNumberFormat="1" applyFont="1" applyFill="1" applyBorder="1"/>
    <xf numFmtId="0" fontId="3" fillId="11" borderId="0" xfId="16" applyFill="1"/>
    <xf numFmtId="0" fontId="3" fillId="11" borderId="0" xfId="15" applyFill="1"/>
    <xf numFmtId="0" fontId="9" fillId="11" borderId="15" xfId="16" applyFont="1" applyFill="1" applyBorder="1"/>
    <xf numFmtId="176" fontId="0" fillId="11" borderId="15" xfId="0" applyNumberFormat="1" applyFill="1" applyBorder="1"/>
    <xf numFmtId="0" fontId="9" fillId="11" borderId="15" xfId="0" applyFont="1" applyFill="1" applyBorder="1"/>
    <xf numFmtId="175" fontId="3" fillId="11" borderId="0" xfId="1" applyNumberFormat="1" applyFont="1" applyFill="1" applyBorder="1" applyProtection="1"/>
    <xf numFmtId="0" fontId="3" fillId="11" borderId="32" xfId="16" applyFill="1" applyBorder="1"/>
    <xf numFmtId="0" fontId="0" fillId="11" borderId="32" xfId="0" applyFill="1" applyBorder="1"/>
    <xf numFmtId="175" fontId="0" fillId="11" borderId="32" xfId="0" applyNumberFormat="1" applyFill="1" applyBorder="1"/>
    <xf numFmtId="0" fontId="0" fillId="0" borderId="0" xfId="16" applyFont="1"/>
    <xf numFmtId="176" fontId="37" fillId="11" borderId="0" xfId="0" applyNumberFormat="1" applyFont="1" applyFill="1"/>
    <xf numFmtId="43" fontId="3" fillId="11" borderId="0" xfId="1" applyFont="1" applyFill="1" applyBorder="1" applyProtection="1"/>
    <xf numFmtId="37" fontId="37" fillId="11" borderId="0" xfId="0" applyNumberFormat="1" applyFont="1" applyFill="1"/>
    <xf numFmtId="41" fontId="16" fillId="14" borderId="0" xfId="28" applyFont="1" applyFill="1" applyBorder="1"/>
    <xf numFmtId="41" fontId="16" fillId="14" borderId="0" xfId="0" applyNumberFormat="1" applyFont="1" applyFill="1"/>
    <xf numFmtId="176" fontId="38" fillId="4" borderId="0" xfId="35" applyNumberFormat="1" applyFont="1" applyFill="1"/>
    <xf numFmtId="0" fontId="10" fillId="11" borderId="2" xfId="0" applyFont="1" applyFill="1" applyBorder="1" applyAlignment="1">
      <alignment horizontal="center"/>
    </xf>
    <xf numFmtId="41" fontId="0" fillId="11" borderId="0" xfId="28" applyFont="1" applyFill="1" applyProtection="1"/>
    <xf numFmtId="41" fontId="0" fillId="0" borderId="2" xfId="42" applyFont="1" applyBorder="1"/>
    <xf numFmtId="165" fontId="0" fillId="11" borderId="2" xfId="0" applyNumberFormat="1" applyFill="1" applyBorder="1" applyAlignment="1">
      <alignment horizontal="right"/>
    </xf>
    <xf numFmtId="178" fontId="0" fillId="0" borderId="0" xfId="36" applyNumberFormat="1" applyFont="1"/>
    <xf numFmtId="165" fontId="0" fillId="11" borderId="2" xfId="0" applyNumberFormat="1" applyFill="1" applyBorder="1"/>
    <xf numFmtId="41" fontId="0" fillId="11" borderId="0" xfId="0" applyNumberFormat="1" applyFill="1"/>
    <xf numFmtId="41" fontId="0" fillId="11" borderId="2" xfId="28" applyFont="1" applyFill="1" applyBorder="1" applyProtection="1"/>
    <xf numFmtId="0" fontId="0" fillId="5" borderId="0" xfId="0" applyFill="1"/>
    <xf numFmtId="165" fontId="0" fillId="5" borderId="0" xfId="0" applyNumberFormat="1" applyFill="1"/>
    <xf numFmtId="170" fontId="40" fillId="4" borderId="0" xfId="4" applyFont="1" applyFill="1"/>
    <xf numFmtId="170" fontId="41" fillId="4" borderId="0" xfId="4" applyFont="1" applyFill="1" applyAlignment="1">
      <alignment horizontal="left" wrapText="1"/>
    </xf>
    <xf numFmtId="0" fontId="42" fillId="0" borderId="0" xfId="0" applyFont="1"/>
    <xf numFmtId="0" fontId="43" fillId="0" borderId="0" xfId="0" applyFont="1" applyAlignment="1">
      <alignment horizontal="left" vertical="center"/>
    </xf>
    <xf numFmtId="0" fontId="42" fillId="0" borderId="0" xfId="0" applyFont="1" applyAlignment="1">
      <alignment horizontal="left" vertical="center"/>
    </xf>
    <xf numFmtId="0" fontId="23" fillId="0" borderId="2" xfId="0" applyFont="1" applyBorder="1" applyAlignment="1">
      <alignment vertical="center"/>
    </xf>
    <xf numFmtId="0" fontId="23" fillId="0" borderId="0" xfId="0" applyFont="1" applyAlignment="1">
      <alignment vertical="center"/>
    </xf>
    <xf numFmtId="0" fontId="23" fillId="0" borderId="0" xfId="0" applyFont="1" applyAlignment="1">
      <alignment wrapText="1"/>
    </xf>
    <xf numFmtId="0" fontId="23" fillId="0" borderId="5" xfId="0" applyFont="1" applyBorder="1" applyAlignment="1">
      <alignment wrapText="1"/>
    </xf>
    <xf numFmtId="0" fontId="23" fillId="0" borderId="5" xfId="0" applyFont="1" applyBorder="1"/>
    <xf numFmtId="169" fontId="23" fillId="0" borderId="0" xfId="1" applyNumberFormat="1" applyFont="1"/>
    <xf numFmtId="165"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5" fontId="23" fillId="0" borderId="0" xfId="3" applyFont="1" applyAlignment="1">
      <alignment vertical="center"/>
    </xf>
    <xf numFmtId="0" fontId="23" fillId="0" borderId="0" xfId="0" applyFont="1" applyAlignment="1">
      <alignment horizontal="left" vertical="center"/>
    </xf>
    <xf numFmtId="170" fontId="7" fillId="4" borderId="0" xfId="4" applyFont="1" applyFill="1"/>
    <xf numFmtId="0" fontId="24" fillId="0" borderId="0" xfId="0" applyFont="1" applyAlignment="1">
      <alignment vertical="center"/>
    </xf>
    <xf numFmtId="170" fontId="3" fillId="4" borderId="0" xfId="4" applyFont="1" applyFill="1"/>
    <xf numFmtId="0" fontId="24" fillId="0" borderId="0" xfId="0" applyFont="1" applyAlignment="1">
      <alignment horizontal="center"/>
    </xf>
    <xf numFmtId="165" fontId="24" fillId="0" borderId="0" xfId="3" applyFont="1" applyFill="1" applyBorder="1"/>
    <xf numFmtId="165" fontId="23" fillId="0" borderId="0" xfId="3" applyFont="1" applyFill="1" applyBorder="1"/>
    <xf numFmtId="3" fontId="23" fillId="0" borderId="0" xfId="0" applyNumberFormat="1" applyFont="1"/>
    <xf numFmtId="0" fontId="24" fillId="0" borderId="0" xfId="0" applyFont="1" applyAlignment="1">
      <alignment horizontal="left" wrapText="1"/>
    </xf>
    <xf numFmtId="0" fontId="23" fillId="0" borderId="0" xfId="0" applyFont="1" applyAlignment="1">
      <alignment horizontal="left" wrapText="1"/>
    </xf>
    <xf numFmtId="0" fontId="3" fillId="0" borderId="0" xfId="5"/>
    <xf numFmtId="0" fontId="24" fillId="0" borderId="0" xfId="0" applyFont="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5" fontId="23" fillId="0" borderId="14" xfId="3" applyFont="1" applyBorder="1" applyAlignment="1">
      <alignment vertical="center"/>
    </xf>
    <xf numFmtId="165" fontId="23" fillId="0" borderId="8" xfId="3" applyFont="1" applyBorder="1" applyAlignment="1">
      <alignment vertical="center"/>
    </xf>
    <xf numFmtId="165"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5" fontId="23" fillId="0" borderId="6" xfId="3" applyFont="1" applyBorder="1" applyAlignment="1">
      <alignment vertical="center"/>
    </xf>
    <xf numFmtId="165" fontId="23" fillId="0" borderId="5" xfId="3" applyFont="1" applyBorder="1" applyAlignment="1">
      <alignment vertical="center"/>
    </xf>
    <xf numFmtId="165" fontId="23" fillId="0" borderId="0" xfId="3" applyFont="1" applyBorder="1" applyAlignment="1">
      <alignment vertical="center"/>
    </xf>
    <xf numFmtId="165" fontId="23" fillId="0" borderId="11" xfId="3" applyFont="1" applyBorder="1" applyAlignment="1">
      <alignment vertical="center"/>
    </xf>
    <xf numFmtId="165"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5" fontId="23" fillId="0" borderId="9" xfId="3" applyFont="1" applyBorder="1" applyAlignment="1">
      <alignment vertical="center"/>
    </xf>
    <xf numFmtId="165" fontId="23" fillId="0" borderId="7" xfId="3" applyFont="1" applyBorder="1" applyAlignment="1">
      <alignment vertical="center"/>
    </xf>
    <xf numFmtId="165"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5" fontId="24" fillId="0" borderId="16" xfId="3" applyFont="1" applyBorder="1"/>
    <xf numFmtId="165" fontId="24" fillId="0" borderId="18" xfId="3" applyFont="1" applyBorder="1"/>
    <xf numFmtId="165" fontId="24" fillId="0" borderId="17" xfId="3" applyFont="1" applyBorder="1"/>
    <xf numFmtId="165" fontId="24" fillId="0" borderId="28" xfId="3" applyFont="1" applyBorder="1"/>
    <xf numFmtId="165" fontId="24" fillId="0" borderId="31" xfId="3" applyFont="1" applyBorder="1"/>
    <xf numFmtId="165" fontId="24" fillId="0" borderId="30" xfId="3" applyFont="1" applyBorder="1"/>
    <xf numFmtId="165" fontId="23" fillId="0" borderId="5" xfId="0" applyNumberFormat="1" applyFont="1" applyBorder="1"/>
    <xf numFmtId="165" fontId="23" fillId="0" borderId="19" xfId="3" applyFont="1" applyBorder="1"/>
    <xf numFmtId="165" fontId="23" fillId="0" borderId="6" xfId="3" applyFont="1" applyBorder="1"/>
    <xf numFmtId="0" fontId="23" fillId="0" borderId="6" xfId="0" applyFont="1" applyBorder="1" applyAlignment="1">
      <alignment wrapText="1"/>
    </xf>
    <xf numFmtId="165" fontId="23" fillId="0" borderId="5" xfId="3" applyFont="1" applyBorder="1"/>
    <xf numFmtId="41" fontId="23" fillId="0" borderId="6" xfId="28" applyFont="1" applyBorder="1" applyAlignment="1">
      <alignment wrapText="1"/>
    </xf>
    <xf numFmtId="165" fontId="23" fillId="0" borderId="9" xfId="3" applyFont="1" applyBorder="1"/>
    <xf numFmtId="165" fontId="23" fillId="0" borderId="7" xfId="3" applyFont="1" applyBorder="1"/>
    <xf numFmtId="0" fontId="24" fillId="0" borderId="8" xfId="0" applyFont="1" applyBorder="1" applyAlignment="1">
      <alignment wrapText="1"/>
    </xf>
    <xf numFmtId="165" fontId="24" fillId="0" borderId="11" xfId="3" applyFont="1" applyBorder="1"/>
    <xf numFmtId="0" fontId="3" fillId="0" borderId="11" xfId="5" applyBorder="1"/>
    <xf numFmtId="165" fontId="23" fillId="0" borderId="3" xfId="3" applyFont="1" applyBorder="1"/>
    <xf numFmtId="165" fontId="24" fillId="0" borderId="3" xfId="3" applyFont="1" applyBorder="1"/>
    <xf numFmtId="0" fontId="23" fillId="0" borderId="3" xfId="0" applyFont="1" applyBorder="1" applyAlignment="1">
      <alignment wrapText="1"/>
    </xf>
    <xf numFmtId="41" fontId="3" fillId="0" borderId="0" xfId="28" applyFont="1"/>
    <xf numFmtId="165" fontId="3" fillId="0" borderId="0" xfId="5" applyNumberFormat="1"/>
    <xf numFmtId="169" fontId="3" fillId="0" borderId="0" xfId="5" applyNumberFormat="1"/>
    <xf numFmtId="174" fontId="48" fillId="0" borderId="0" xfId="26" applyNumberFormat="1" applyFont="1"/>
    <xf numFmtId="174" fontId="3" fillId="0" borderId="0" xfId="26" applyNumberFormat="1" applyFont="1"/>
    <xf numFmtId="174" fontId="7" fillId="0" borderId="0" xfId="26" applyNumberFormat="1" applyFont="1"/>
    <xf numFmtId="174" fontId="47" fillId="10" borderId="21" xfId="26" applyNumberFormat="1" applyFont="1" applyFill="1" applyBorder="1" applyAlignment="1">
      <alignment horizontal="center" vertical="center" wrapText="1"/>
    </xf>
    <xf numFmtId="174" fontId="47" fillId="8" borderId="21" xfId="26" applyNumberFormat="1" applyFont="1" applyFill="1" applyBorder="1" applyAlignment="1">
      <alignment horizontal="center" vertical="center" wrapText="1"/>
    </xf>
    <xf numFmtId="174" fontId="7" fillId="0" borderId="21" xfId="26" applyNumberFormat="1" applyFont="1" applyBorder="1" applyAlignment="1">
      <alignment horizontal="center" vertical="center" wrapText="1"/>
    </xf>
    <xf numFmtId="174" fontId="47" fillId="9" borderId="21" xfId="26" applyNumberFormat="1" applyFont="1" applyFill="1" applyBorder="1" applyAlignment="1">
      <alignment horizontal="center" vertical="center" wrapText="1"/>
    </xf>
    <xf numFmtId="174" fontId="7" fillId="0" borderId="23" xfId="26" applyNumberFormat="1" applyFont="1" applyBorder="1" applyAlignment="1">
      <alignment horizontal="center" vertical="center" wrapText="1"/>
    </xf>
    <xf numFmtId="174" fontId="3" fillId="0" borderId="0" xfId="51" applyNumberFormat="1" applyFont="1"/>
    <xf numFmtId="174" fontId="3" fillId="13" borderId="0" xfId="26" applyNumberFormat="1" applyFont="1" applyFill="1"/>
    <xf numFmtId="174" fontId="3" fillId="14" borderId="0" xfId="26" applyNumberFormat="1" applyFont="1" applyFill="1"/>
    <xf numFmtId="174" fontId="3" fillId="11" borderId="0" xfId="26" applyNumberFormat="1" applyFont="1" applyFill="1"/>
    <xf numFmtId="174" fontId="7" fillId="0" borderId="25" xfId="26" applyNumberFormat="1" applyFont="1" applyBorder="1"/>
    <xf numFmtId="174" fontId="3" fillId="0" borderId="26" xfId="26" applyNumberFormat="1" applyFont="1" applyBorder="1"/>
    <xf numFmtId="174" fontId="3" fillId="11" borderId="27" xfId="26" applyNumberFormat="1" applyFont="1" applyFill="1" applyBorder="1"/>
    <xf numFmtId="174" fontId="3" fillId="13" borderId="25" xfId="26" applyNumberFormat="1" applyFont="1" applyFill="1" applyBorder="1"/>
    <xf numFmtId="174" fontId="3" fillId="11" borderId="25" xfId="26" applyNumberFormat="1" applyFont="1" applyFill="1" applyBorder="1"/>
    <xf numFmtId="174" fontId="3" fillId="0" borderId="25" xfId="26" applyNumberFormat="1" applyFont="1" applyBorder="1"/>
    <xf numFmtId="174" fontId="47" fillId="8" borderId="21" xfId="26" applyNumberFormat="1" applyFont="1" applyFill="1" applyBorder="1" applyAlignment="1">
      <alignment horizontal="left" vertical="center" wrapText="1"/>
    </xf>
    <xf numFmtId="174" fontId="49" fillId="0" borderId="0" xfId="26" applyNumberFormat="1" applyFont="1"/>
    <xf numFmtId="174" fontId="3" fillId="2" borderId="0" xfId="26" applyNumberFormat="1" applyFont="1" applyFill="1"/>
    <xf numFmtId="174" fontId="7" fillId="0" borderId="0" xfId="26" applyNumberFormat="1" applyFont="1" applyBorder="1"/>
    <xf numFmtId="174" fontId="3" fillId="0" borderId="0" xfId="26" applyNumberFormat="1" applyFont="1" applyBorder="1"/>
    <xf numFmtId="174" fontId="7" fillId="0" borderId="0" xfId="26" applyNumberFormat="1" applyFont="1" applyAlignment="1">
      <alignment horizontal="center"/>
    </xf>
    <xf numFmtId="0" fontId="23" fillId="0" borderId="1" xfId="0" applyFont="1" applyBorder="1"/>
    <xf numFmtId="174" fontId="3" fillId="0" borderId="29" xfId="26" applyNumberFormat="1" applyFont="1" applyBorder="1"/>
    <xf numFmtId="174" fontId="7" fillId="12" borderId="2" xfId="26" applyNumberFormat="1" applyFont="1" applyFill="1" applyBorder="1"/>
    <xf numFmtId="174" fontId="3" fillId="0" borderId="0" xfId="26" applyNumberFormat="1" applyFont="1" applyAlignment="1">
      <alignment horizontal="center"/>
    </xf>
    <xf numFmtId="174" fontId="7" fillId="5" borderId="0" xfId="26" applyNumberFormat="1" applyFont="1" applyFill="1" applyAlignment="1">
      <alignment horizontal="center"/>
    </xf>
    <xf numFmtId="174" fontId="3" fillId="5" borderId="0" xfId="26" applyNumberFormat="1" applyFont="1" applyFill="1"/>
    <xf numFmtId="174" fontId="7" fillId="5" borderId="0" xfId="26" applyNumberFormat="1" applyFont="1" applyFill="1"/>
    <xf numFmtId="0" fontId="26" fillId="0" borderId="0" xfId="8" applyFont="1" applyAlignment="1">
      <alignment wrapText="1"/>
    </xf>
    <xf numFmtId="0" fontId="23" fillId="0" borderId="0" xfId="0" applyFont="1" applyAlignment="1">
      <alignment vertical="center" wrapText="1"/>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165" fontId="42" fillId="0" borderId="0" xfId="0" applyNumberFormat="1" applyFont="1" applyAlignment="1">
      <alignment vertical="center"/>
    </xf>
    <xf numFmtId="172" fontId="42" fillId="0" borderId="0" xfId="0" applyNumberFormat="1" applyFont="1" applyAlignment="1">
      <alignment vertical="center"/>
    </xf>
    <xf numFmtId="3" fontId="42" fillId="0" borderId="0" xfId="0" applyNumberFormat="1" applyFont="1" applyAlignment="1">
      <alignment vertical="center"/>
    </xf>
    <xf numFmtId="0" fontId="50" fillId="0" borderId="11" xfId="0" applyFont="1" applyBorder="1" applyAlignment="1">
      <alignment vertical="center" wrapText="1"/>
    </xf>
    <xf numFmtId="0" fontId="50" fillId="0" borderId="0" xfId="0" applyFont="1"/>
    <xf numFmtId="0" fontId="50" fillId="11" borderId="0" xfId="0" applyFont="1" applyFill="1"/>
    <xf numFmtId="0" fontId="50" fillId="0" borderId="0" xfId="0" applyFont="1" applyAlignment="1">
      <alignment wrapText="1"/>
    </xf>
    <xf numFmtId="169" fontId="50" fillId="0" borderId="0" xfId="1" applyNumberFormat="1" applyFont="1" applyAlignment="1">
      <alignment wrapText="1"/>
    </xf>
    <xf numFmtId="165" fontId="50" fillId="0" borderId="0" xfId="0" applyNumberFormat="1" applyFont="1"/>
    <xf numFmtId="169" fontId="50" fillId="0" borderId="0" xfId="0" applyNumberFormat="1" applyFont="1"/>
    <xf numFmtId="0" fontId="8" fillId="0" borderId="0" xfId="0" applyFont="1" applyAlignment="1">
      <alignment horizontal="left" vertical="center" wrapText="1"/>
    </xf>
    <xf numFmtId="0" fontId="51" fillId="0" borderId="20" xfId="0" applyFont="1" applyBorder="1" applyAlignment="1">
      <alignment wrapText="1"/>
    </xf>
    <xf numFmtId="0" fontId="51" fillId="0" borderId="11" xfId="0" applyFont="1" applyBorder="1" applyAlignment="1">
      <alignment vertical="center" wrapText="1"/>
    </xf>
    <xf numFmtId="169" fontId="52" fillId="11" borderId="0" xfId="1" applyNumberFormat="1" applyFont="1" applyFill="1" applyBorder="1" applyAlignment="1">
      <alignment wrapText="1"/>
    </xf>
    <xf numFmtId="165" fontId="54" fillId="0" borderId="0" xfId="0" applyNumberFormat="1" applyFont="1"/>
    <xf numFmtId="169" fontId="52" fillId="11" borderId="0" xfId="0" applyNumberFormat="1" applyFont="1" applyFill="1"/>
    <xf numFmtId="173" fontId="54" fillId="0" borderId="0" xfId="0" applyNumberFormat="1" applyFont="1"/>
    <xf numFmtId="169" fontId="52" fillId="0" borderId="0" xfId="0" applyNumberFormat="1" applyFont="1" applyAlignment="1">
      <alignment wrapText="1"/>
    </xf>
    <xf numFmtId="0" fontId="53" fillId="0" borderId="0" xfId="0" applyFont="1"/>
    <xf numFmtId="0" fontId="23" fillId="0" borderId="3" xfId="0" applyFont="1" applyBorder="1" applyAlignment="1">
      <alignment vertical="top" wrapText="1"/>
    </xf>
    <xf numFmtId="165" fontId="24" fillId="0" borderId="12" xfId="3" applyFont="1" applyBorder="1"/>
    <xf numFmtId="165" fontId="23" fillId="0" borderId="0" xfId="3" applyFont="1" applyBorder="1"/>
    <xf numFmtId="165" fontId="23" fillId="0" borderId="11" xfId="3" applyFont="1" applyBorder="1"/>
    <xf numFmtId="165" fontId="24" fillId="0" borderId="8" xfId="3" applyFont="1" applyBorder="1" applyAlignment="1">
      <alignment vertical="center"/>
    </xf>
    <xf numFmtId="165" fontId="24" fillId="0" borderId="7" xfId="3" applyFont="1" applyBorder="1"/>
    <xf numFmtId="41" fontId="3" fillId="0" borderId="0" xfId="5" applyNumberFormat="1"/>
    <xf numFmtId="0" fontId="55" fillId="0" borderId="0" xfId="0" applyFont="1"/>
    <xf numFmtId="0" fontId="10" fillId="0" borderId="0" xfId="0" quotePrefix="1" applyFont="1"/>
    <xf numFmtId="169" fontId="23" fillId="0" borderId="3" xfId="1" applyNumberFormat="1" applyFont="1" applyBorder="1"/>
    <xf numFmtId="0" fontId="11" fillId="0" borderId="0" xfId="0" applyFont="1"/>
    <xf numFmtId="0" fontId="10" fillId="0" borderId="0" xfId="0" applyFont="1"/>
    <xf numFmtId="0" fontId="3" fillId="0" borderId="3" xfId="5" applyBorder="1"/>
    <xf numFmtId="168" fontId="0" fillId="0" borderId="0" xfId="43" applyFont="1"/>
    <xf numFmtId="168" fontId="10" fillId="0" borderId="0" xfId="43" applyFont="1"/>
    <xf numFmtId="168" fontId="0" fillId="3" borderId="0" xfId="43" applyFont="1" applyFill="1"/>
    <xf numFmtId="174" fontId="3" fillId="48" borderId="0" xfId="26" applyNumberFormat="1" applyFont="1" applyFill="1"/>
    <xf numFmtId="0" fontId="51" fillId="11" borderId="6" xfId="0" applyFont="1" applyFill="1" applyBorder="1" applyAlignment="1">
      <alignment vertical="center"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6" xfId="0" applyFont="1" applyFill="1" applyBorder="1" applyAlignment="1">
      <alignment wrapText="1"/>
    </xf>
    <xf numFmtId="0" fontId="50" fillId="11" borderId="6" xfId="0" applyFont="1" applyFill="1" applyBorder="1" applyAlignment="1">
      <alignment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12" xfId="0" applyFont="1" applyFill="1" applyBorder="1" applyAlignment="1">
      <alignment vertical="center" wrapText="1"/>
    </xf>
    <xf numFmtId="0" fontId="45" fillId="0" borderId="0" xfId="0" applyFont="1"/>
    <xf numFmtId="0" fontId="46" fillId="0" borderId="0" xfId="0" quotePrefix="1" applyFont="1"/>
    <xf numFmtId="0" fontId="46" fillId="0" borderId="0" xfId="0" applyFont="1"/>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9" fillId="0" borderId="0" xfId="0" applyFont="1" applyAlignment="1">
      <alignment horizontal="center" vertical="center"/>
    </xf>
    <xf numFmtId="0" fontId="29" fillId="0" borderId="0" xfId="0" applyFont="1" applyAlignment="1">
      <alignment horizontal="right" vertical="center"/>
    </xf>
    <xf numFmtId="3" fontId="29" fillId="0" borderId="0" xfId="0" applyNumberFormat="1" applyFont="1" applyAlignment="1">
      <alignment horizontal="right" vertical="center"/>
    </xf>
    <xf numFmtId="3" fontId="29" fillId="0" borderId="2" xfId="0" applyNumberFormat="1" applyFont="1" applyBorder="1" applyAlignment="1">
      <alignment horizontal="right" vertical="center"/>
    </xf>
    <xf numFmtId="0" fontId="29" fillId="0" borderId="0" xfId="0" applyFont="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Alignment="1">
      <alignment horizontal="right" vertical="center"/>
    </xf>
    <xf numFmtId="0" fontId="26" fillId="16" borderId="0" xfId="0" applyFont="1" applyFill="1" applyAlignment="1">
      <alignment horizontal="right" vertical="center"/>
    </xf>
    <xf numFmtId="3" fontId="26" fillId="16" borderId="0" xfId="0" applyNumberFormat="1" applyFont="1" applyFill="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6"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7" fillId="16" borderId="3" xfId="0" applyFont="1" applyFill="1" applyBorder="1" applyAlignment="1">
      <alignment vertical="center" wrapText="1"/>
    </xf>
    <xf numFmtId="0" fontId="24" fillId="0" borderId="0" xfId="0" applyFont="1" applyAlignment="1">
      <alignment horizontal="left" vertical="top"/>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0" fontId="79"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Alignment="1">
      <alignment horizontal="left" vertical="center" wrapText="1"/>
    </xf>
    <xf numFmtId="170" fontId="44" fillId="0" borderId="0" xfId="4" applyFont="1" applyAlignment="1">
      <alignment horizontal="left"/>
    </xf>
    <xf numFmtId="0" fontId="53" fillId="0" borderId="0" xfId="0" applyFont="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5"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ill="1" applyBorder="1"/>
    <xf numFmtId="0" fontId="3" fillId="11" borderId="5" xfId="15" applyFill="1" applyBorder="1"/>
    <xf numFmtId="0" fontId="23" fillId="11" borderId="11" xfId="0" applyFont="1" applyFill="1" applyBorder="1"/>
    <xf numFmtId="0" fontId="24" fillId="11" borderId="10" xfId="0" applyFont="1" applyFill="1" applyBorder="1"/>
    <xf numFmtId="0" fontId="24" fillId="11" borderId="11" xfId="0" applyFont="1" applyFill="1" applyBorder="1"/>
    <xf numFmtId="0" fontId="24" fillId="11" borderId="12" xfId="0" applyFont="1" applyFill="1" applyBorder="1"/>
    <xf numFmtId="0" fontId="24" fillId="11" borderId="0" xfId="0" applyFont="1" applyFill="1"/>
    <xf numFmtId="14" fontId="24" fillId="11" borderId="0" xfId="0" applyNumberFormat="1" applyFont="1" applyFill="1" applyAlignment="1">
      <alignment horizontal="center"/>
    </xf>
    <xf numFmtId="0" fontId="27" fillId="16" borderId="0" xfId="0" applyFont="1" applyFill="1" applyAlignment="1">
      <alignment horizontal="center" vertical="center"/>
    </xf>
    <xf numFmtId="3" fontId="27" fillId="16" borderId="0" xfId="0" applyNumberFormat="1" applyFont="1" applyFill="1" applyAlignment="1">
      <alignment horizontal="right" vertical="center"/>
    </xf>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5" fontId="26" fillId="11" borderId="3" xfId="29" applyFont="1" applyFill="1" applyBorder="1" applyAlignment="1">
      <alignment vertical="center"/>
    </xf>
    <xf numFmtId="165" fontId="27" fillId="16" borderId="3" xfId="0" applyNumberFormat="1" applyFont="1" applyFill="1" applyBorder="1" applyAlignment="1">
      <alignment vertical="center"/>
    </xf>
    <xf numFmtId="3" fontId="27" fillId="16" borderId="0" xfId="0" applyNumberFormat="1" applyFont="1" applyFill="1" applyAlignment="1">
      <alignment vertical="center"/>
    </xf>
    <xf numFmtId="0" fontId="27" fillId="0" borderId="3" xfId="0" applyFont="1" applyBorder="1" applyAlignment="1">
      <alignment horizontal="center" vertical="center" wrapText="1"/>
    </xf>
    <xf numFmtId="0" fontId="27" fillId="0" borderId="10" xfId="0" applyFont="1" applyBorder="1" applyAlignment="1">
      <alignment vertical="center" wrapText="1"/>
    </xf>
    <xf numFmtId="0" fontId="23" fillId="11" borderId="5" xfId="0" applyFont="1" applyFill="1" applyBorder="1"/>
    <xf numFmtId="41" fontId="23" fillId="11" borderId="5" xfId="28" applyFont="1" applyFill="1" applyBorder="1"/>
    <xf numFmtId="165"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5" fontId="3" fillId="11" borderId="8" xfId="29" applyFont="1" applyFill="1" applyBorder="1"/>
    <xf numFmtId="165" fontId="3" fillId="11" borderId="5" xfId="29" applyFont="1" applyFill="1" applyBorder="1"/>
    <xf numFmtId="0" fontId="23" fillId="11" borderId="7" xfId="0" applyFont="1" applyFill="1" applyBorder="1"/>
    <xf numFmtId="165" fontId="3" fillId="11" borderId="7" xfId="29" applyFont="1" applyFill="1" applyBorder="1"/>
    <xf numFmtId="0" fontId="24" fillId="0" borderId="3" xfId="0" applyFont="1" applyBorder="1"/>
    <xf numFmtId="165" fontId="7" fillId="11" borderId="3" xfId="29" applyFont="1" applyFill="1" applyBorder="1"/>
    <xf numFmtId="165" fontId="24" fillId="16" borderId="3" xfId="0" applyNumberFormat="1" applyFont="1" applyFill="1" applyBorder="1" applyAlignment="1">
      <alignment horizontal="right" vertical="center"/>
    </xf>
    <xf numFmtId="165" fontId="24" fillId="0" borderId="3" xfId="0" applyNumberFormat="1" applyFont="1" applyBorder="1" applyAlignment="1">
      <alignment horizontal="right" vertical="center"/>
    </xf>
    <xf numFmtId="165" fontId="27" fillId="11" borderId="10" xfId="29" applyFont="1" applyFill="1" applyBorder="1" applyAlignment="1">
      <alignment vertical="center"/>
    </xf>
    <xf numFmtId="165" fontId="26" fillId="16" borderId="6" xfId="0" applyNumberFormat="1" applyFont="1" applyFill="1" applyBorder="1" applyAlignment="1">
      <alignment horizontal="right" vertical="center"/>
    </xf>
    <xf numFmtId="165"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79" fontId="29" fillId="0" borderId="3" xfId="0" applyNumberFormat="1" applyFont="1" applyBorder="1" applyAlignment="1">
      <alignment horizontal="right" vertical="center"/>
    </xf>
    <xf numFmtId="165" fontId="23" fillId="16" borderId="8" xfId="0" applyNumberFormat="1" applyFont="1" applyFill="1" applyBorder="1" applyAlignment="1">
      <alignment horizontal="right" vertical="center"/>
    </xf>
    <xf numFmtId="165" fontId="23" fillId="0" borderId="8" xfId="0" applyNumberFormat="1" applyFont="1" applyBorder="1" applyAlignment="1">
      <alignment horizontal="right" vertical="center"/>
    </xf>
    <xf numFmtId="165" fontId="23" fillId="16" borderId="5" xfId="0" applyNumberFormat="1" applyFont="1" applyFill="1" applyBorder="1" applyAlignment="1">
      <alignment horizontal="right" vertical="center"/>
    </xf>
    <xf numFmtId="165" fontId="23" fillId="0" borderId="5" xfId="0" applyNumberFormat="1" applyFont="1" applyBorder="1" applyAlignment="1">
      <alignment horizontal="right" vertical="center"/>
    </xf>
    <xf numFmtId="165" fontId="23" fillId="0" borderId="7" xfId="0" applyNumberFormat="1" applyFont="1" applyBorder="1" applyAlignment="1">
      <alignment horizontal="righ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4" fillId="16" borderId="0" xfId="0" applyFont="1" applyFill="1" applyAlignment="1">
      <alignment horizontal="left" vertical="center"/>
    </xf>
    <xf numFmtId="0" fontId="27" fillId="11" borderId="10" xfId="0" applyFont="1" applyFill="1" applyBorder="1" applyAlignment="1">
      <alignment horizontal="left" vertical="center" wrapText="1"/>
    </xf>
    <xf numFmtId="165" fontId="27" fillId="11" borderId="7" xfId="29" applyFont="1" applyFill="1" applyBorder="1" applyAlignment="1">
      <alignment vertical="center"/>
    </xf>
    <xf numFmtId="165"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5" fontId="26" fillId="16" borderId="9" xfId="0" applyNumberFormat="1" applyFont="1" applyFill="1" applyBorder="1" applyAlignment="1">
      <alignment horizontal="right" vertical="center"/>
    </xf>
    <xf numFmtId="174" fontId="7" fillId="11" borderId="10" xfId="26" applyNumberFormat="1" applyFont="1" applyFill="1" applyBorder="1" applyAlignment="1">
      <alignment horizontal="center"/>
    </xf>
    <xf numFmtId="174" fontId="7" fillId="11" borderId="3" xfId="26" applyNumberFormat="1" applyFont="1" applyFill="1" applyBorder="1" applyAlignment="1">
      <alignment horizontal="center"/>
    </xf>
    <xf numFmtId="165"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41" fontId="51" fillId="11" borderId="6" xfId="28" applyFont="1" applyFill="1" applyBorder="1" applyAlignment="1">
      <alignment vertical="center"/>
    </xf>
    <xf numFmtId="165" fontId="51" fillId="11" borderId="10" xfId="0" applyNumberFormat="1" applyFont="1" applyFill="1" applyBorder="1" applyAlignment="1">
      <alignment vertical="center" wrapText="1"/>
    </xf>
    <xf numFmtId="165" fontId="26" fillId="11" borderId="5" xfId="29" applyFont="1" applyFill="1" applyBorder="1" applyAlignment="1">
      <alignment vertical="center"/>
    </xf>
    <xf numFmtId="0" fontId="23" fillId="11" borderId="12" xfId="0" applyFont="1" applyFill="1" applyBorder="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5" fontId="26" fillId="16" borderId="3" xfId="0" applyNumberFormat="1" applyFont="1" applyFill="1" applyBorder="1" applyAlignment="1">
      <alignment vertical="center"/>
    </xf>
    <xf numFmtId="0" fontId="26" fillId="16" borderId="10" xfId="0" applyFont="1" applyFill="1" applyBorder="1" applyAlignment="1">
      <alignment horizontal="left" vertical="center" wrapText="1"/>
    </xf>
    <xf numFmtId="165" fontId="3" fillId="11" borderId="14" xfId="29" applyFont="1" applyFill="1" applyBorder="1"/>
    <xf numFmtId="165"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4" fontId="7" fillId="11" borderId="5" xfId="26" applyNumberFormat="1" applyFont="1" applyFill="1" applyBorder="1" applyAlignment="1">
      <alignment horizontal="center"/>
    </xf>
    <xf numFmtId="174"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41" fontId="0" fillId="0" borderId="0" xfId="28" applyFont="1"/>
    <xf numFmtId="165" fontId="70" fillId="0" borderId="0" xfId="0" applyNumberFormat="1" applyFont="1"/>
    <xf numFmtId="0" fontId="70" fillId="0" borderId="0" xfId="0" applyFont="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5" fontId="70" fillId="11" borderId="0" xfId="0" applyNumberFormat="1" applyFont="1" applyFill="1"/>
    <xf numFmtId="41" fontId="50" fillId="0" borderId="3" xfId="28" applyFont="1" applyBorder="1"/>
    <xf numFmtId="0" fontId="53" fillId="0" borderId="0" xfId="0" applyFont="1" applyAlignment="1">
      <alignment horizontal="left" vertical="top"/>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27" fillId="0" borderId="2" xfId="0" applyFont="1" applyBorder="1" applyAlignment="1">
      <alignment horizontal="center" vertical="center"/>
    </xf>
    <xf numFmtId="3" fontId="26" fillId="0" borderId="5" xfId="0" applyNumberFormat="1" applyFont="1" applyBorder="1" applyAlignment="1">
      <alignment horizontal="right" vertical="center"/>
    </xf>
    <xf numFmtId="3" fontId="26" fillId="0" borderId="7" xfId="0" applyNumberFormat="1" applyFont="1" applyBorder="1" applyAlignment="1">
      <alignment horizontal="right" vertical="center"/>
    </xf>
    <xf numFmtId="0" fontId="73" fillId="0" borderId="3" xfId="0" applyFont="1" applyBorder="1" applyAlignment="1">
      <alignment horizontal="center" vertical="center"/>
    </xf>
    <xf numFmtId="171" fontId="0" fillId="0" borderId="0" xfId="0" applyNumberFormat="1"/>
    <xf numFmtId="165" fontId="26" fillId="0" borderId="6" xfId="0" applyNumberFormat="1" applyFont="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Border="1" applyAlignment="1">
      <alignment vertical="center" wrapText="1"/>
    </xf>
    <xf numFmtId="0" fontId="13" fillId="0" borderId="12" xfId="0" applyFont="1" applyBorder="1" applyAlignment="1">
      <alignment vertical="center" wrapText="1"/>
    </xf>
    <xf numFmtId="0" fontId="28" fillId="0" borderId="4" xfId="0" applyFont="1" applyBorder="1" applyAlignment="1">
      <alignment horizontal="left" vertical="center" wrapText="1"/>
    </xf>
    <xf numFmtId="0" fontId="26" fillId="0" borderId="4" xfId="0" applyFont="1" applyBorder="1" applyAlignment="1">
      <alignment vertical="center"/>
    </xf>
    <xf numFmtId="41" fontId="0" fillId="0" borderId="0" xfId="28" applyFont="1" applyFill="1"/>
    <xf numFmtId="0" fontId="26" fillId="0" borderId="3" xfId="0" applyFont="1" applyBorder="1" applyAlignment="1">
      <alignment horizontal="center" vertical="center"/>
    </xf>
    <xf numFmtId="0" fontId="31" fillId="0" borderId="0" xfId="0" applyFont="1" applyAlignment="1">
      <alignment horizontal="left" vertical="center"/>
    </xf>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5" fontId="29" fillId="0" borderId="0" xfId="788" applyNumberFormat="1" applyFont="1" applyFill="1" applyBorder="1" applyAlignment="1">
      <alignment horizontal="right" vertical="center"/>
    </xf>
    <xf numFmtId="0" fontId="23" fillId="0" borderId="3" xfId="0" applyFont="1" applyBorder="1" applyAlignment="1">
      <alignment vertical="center" wrapText="1"/>
    </xf>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171" fontId="50" fillId="0" borderId="0" xfId="58" applyNumberFormat="1" applyFont="1" applyFill="1" applyBorder="1"/>
    <xf numFmtId="0" fontId="50" fillId="0" borderId="0" xfId="0" applyFont="1" applyAlignment="1">
      <alignment horizontal="right" vertical="center"/>
    </xf>
    <xf numFmtId="0" fontId="0" fillId="0" borderId="6" xfId="0" applyBorder="1"/>
    <xf numFmtId="0" fontId="27" fillId="0" borderId="11" xfId="0" applyFont="1" applyBorder="1" applyAlignment="1">
      <alignment vertical="center"/>
    </xf>
    <xf numFmtId="180" fontId="26" fillId="0" borderId="9" xfId="28" applyNumberFormat="1" applyFont="1" applyBorder="1" applyAlignment="1">
      <alignment horizontal="right" vertical="center" wrapText="1"/>
    </xf>
    <xf numFmtId="180"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0" fontId="26" fillId="0" borderId="9" xfId="0" applyFont="1" applyBorder="1" applyAlignment="1">
      <alignment horizontal="right" vertical="center" wrapText="1"/>
    </xf>
    <xf numFmtId="0" fontId="29" fillId="0" borderId="0" xfId="0" applyFont="1" applyAlignment="1">
      <alignment horizontal="center" vertic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0" fontId="26" fillId="0" borderId="5" xfId="28" applyNumberFormat="1" applyFont="1" applyBorder="1" applyAlignment="1">
      <alignment horizontal="right" vertical="center" wrapText="1"/>
    </xf>
    <xf numFmtId="180"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5" fontId="23" fillId="0" borderId="9" xfId="0" applyNumberFormat="1" applyFont="1" applyBorder="1" applyAlignment="1">
      <alignment horizontal="right" vertical="center"/>
    </xf>
    <xf numFmtId="0" fontId="50" fillId="0" borderId="3" xfId="0" applyFont="1" applyBorder="1" applyAlignment="1">
      <alignment vertical="center" wrapText="1"/>
    </xf>
    <xf numFmtId="0" fontId="27" fillId="0" borderId="3" xfId="0" applyFont="1" applyBorder="1" applyAlignment="1">
      <alignment horizontal="center" vertical="center"/>
    </xf>
    <xf numFmtId="4" fontId="26" fillId="0" borderId="4" xfId="0" applyNumberFormat="1" applyFont="1" applyBorder="1" applyAlignment="1">
      <alignment horizontal="right" vertical="center"/>
    </xf>
    <xf numFmtId="0" fontId="26" fillId="0" borderId="3" xfId="0" applyFont="1" applyBorder="1" applyAlignment="1">
      <alignment vertical="center" wrapText="1"/>
    </xf>
    <xf numFmtId="4" fontId="26" fillId="0" borderId="3" xfId="0" applyNumberFormat="1" applyFont="1" applyBorder="1" applyAlignment="1">
      <alignment horizontal="right" vertical="center"/>
    </xf>
    <xf numFmtId="3" fontId="26" fillId="0" borderId="3" xfId="0" applyNumberFormat="1" applyFont="1" applyBorder="1" applyAlignment="1">
      <alignment horizontal="right" vertical="center"/>
    </xf>
    <xf numFmtId="165" fontId="26" fillId="0" borderId="3" xfId="0" applyNumberFormat="1" applyFont="1" applyBorder="1" applyAlignment="1">
      <alignment horizontal="right" vertical="center"/>
    </xf>
    <xf numFmtId="0" fontId="24" fillId="0" borderId="3" xfId="0" applyFont="1" applyBorder="1" applyAlignment="1">
      <alignment vertical="center"/>
    </xf>
    <xf numFmtId="165" fontId="27" fillId="0" borderId="3" xfId="0" applyNumberFormat="1" applyFont="1" applyBorder="1" applyAlignment="1">
      <alignment horizontal="right" vertical="center"/>
    </xf>
    <xf numFmtId="0" fontId="26" fillId="0" borderId="3" xfId="0" applyFont="1" applyBorder="1" applyAlignment="1">
      <alignment horizontal="right" vertical="center"/>
    </xf>
    <xf numFmtId="0" fontId="27" fillId="0" borderId="3" xfId="0" applyFont="1" applyBorder="1" applyAlignment="1">
      <alignment vertical="center" wrapText="1"/>
    </xf>
    <xf numFmtId="41" fontId="26" fillId="0" borderId="5" xfId="28" applyFont="1" applyFill="1" applyBorder="1" applyAlignment="1">
      <alignment horizontal="right" vertical="center"/>
    </xf>
    <xf numFmtId="0" fontId="26" fillId="0" borderId="11" xfId="0" applyFont="1" applyBorder="1" applyAlignment="1">
      <alignment vertical="center" wrapText="1"/>
    </xf>
    <xf numFmtId="0" fontId="26" fillId="0" borderId="12" xfId="0" applyFont="1" applyBorder="1" applyAlignment="1">
      <alignment vertical="center" wrapText="1"/>
    </xf>
    <xf numFmtId="3" fontId="27" fillId="0" borderId="3" xfId="0" applyNumberFormat="1" applyFont="1" applyBorder="1" applyAlignment="1">
      <alignment horizontal="right" vertical="center"/>
    </xf>
    <xf numFmtId="180"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165" fontId="29" fillId="0" borderId="0" xfId="0" applyNumberFormat="1" applyFont="1" applyAlignment="1">
      <alignment horizontal="right" vertical="center"/>
    </xf>
    <xf numFmtId="0" fontId="23" fillId="0" borderId="3" xfId="0" applyFont="1" applyBorder="1" applyAlignment="1">
      <alignment vertical="center"/>
    </xf>
    <xf numFmtId="41" fontId="3" fillId="0" borderId="3" xfId="788" applyFont="1" applyFill="1" applyBorder="1" applyAlignment="1">
      <alignment horizontal="right"/>
    </xf>
    <xf numFmtId="0" fontId="3" fillId="0" borderId="3" xfId="15" applyBorder="1"/>
    <xf numFmtId="0" fontId="24" fillId="0" borderId="10" xfId="0" applyFont="1" applyBorder="1"/>
    <xf numFmtId="0" fontId="24" fillId="0" borderId="13" xfId="0" applyFont="1" applyBorder="1"/>
    <xf numFmtId="0" fontId="23" fillId="0" borderId="5" xfId="0" applyFont="1" applyBorder="1" applyAlignment="1">
      <alignment horizontal="left" vertical="top" wrapText="1"/>
    </xf>
    <xf numFmtId="41" fontId="23" fillId="0" borderId="5" xfId="28" applyFont="1" applyFill="1" applyBorder="1"/>
    <xf numFmtId="0" fontId="23" fillId="0" borderId="3" xfId="0" applyFont="1" applyBorder="1"/>
    <xf numFmtId="0" fontId="23" fillId="0" borderId="10" xfId="0" applyFont="1" applyBorder="1"/>
    <xf numFmtId="41" fontId="27" fillId="0" borderId="3" xfId="28" applyFont="1" applyFill="1" applyBorder="1" applyAlignment="1">
      <alignment horizontal="right" vertical="center"/>
    </xf>
    <xf numFmtId="0" fontId="28" fillId="0" borderId="13" xfId="0" applyFont="1" applyBorder="1" applyAlignment="1">
      <alignment horizontal="left" vertical="center" wrapText="1"/>
    </xf>
    <xf numFmtId="0" fontId="26" fillId="0" borderId="3" xfId="0" applyFont="1" applyBorder="1" applyAlignment="1">
      <alignment horizontal="center" vertical="center" wrapText="1"/>
    </xf>
    <xf numFmtId="0" fontId="28" fillId="0" borderId="15" xfId="0" applyFont="1" applyBorder="1" applyAlignment="1">
      <alignment horizontal="left" vertical="center" wrapText="1"/>
    </xf>
    <xf numFmtId="0" fontId="26" fillId="0" borderId="13" xfId="0" applyFont="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8" fillId="0" borderId="9" xfId="0" applyFont="1" applyBorder="1" applyAlignment="1">
      <alignment horizontal="center" vertical="center"/>
    </xf>
    <xf numFmtId="165" fontId="26" fillId="0" borderId="3" xfId="28" applyNumberFormat="1" applyFont="1" applyBorder="1" applyAlignment="1">
      <alignment horizontal="right" vertical="center"/>
    </xf>
    <xf numFmtId="165" fontId="27" fillId="0" borderId="3" xfId="28" applyNumberFormat="1" applyFont="1" applyBorder="1" applyAlignment="1">
      <alignment horizontal="right" vertical="center"/>
    </xf>
    <xf numFmtId="3" fontId="27" fillId="0" borderId="4" xfId="0" applyNumberFormat="1" applyFont="1" applyBorder="1" applyAlignment="1">
      <alignment horizontal="right" vertical="center"/>
    </xf>
    <xf numFmtId="9" fontId="50" fillId="11" borderId="0" xfId="2" applyFont="1" applyFill="1" applyBorder="1" applyAlignment="1"/>
    <xf numFmtId="0" fontId="26" fillId="0" borderId="3" xfId="0" applyFont="1" applyBorder="1" applyAlignment="1">
      <alignment horizontal="left" vertical="center"/>
    </xf>
    <xf numFmtId="0" fontId="28" fillId="0" borderId="0" xfId="0" applyFont="1" applyAlignment="1">
      <alignment vertical="center"/>
    </xf>
    <xf numFmtId="0" fontId="3" fillId="0" borderId="8" xfId="15" applyBorder="1"/>
    <xf numFmtId="165" fontId="44" fillId="0" borderId="0" xfId="4" applyNumberFormat="1" applyFont="1" applyAlignment="1">
      <alignment horizontal="left" wrapText="1"/>
    </xf>
    <xf numFmtId="14" fontId="24" fillId="11" borderId="3" xfId="0" applyNumberFormat="1" applyFont="1" applyFill="1" applyBorder="1" applyAlignment="1">
      <alignment horizontal="center"/>
    </xf>
    <xf numFmtId="0" fontId="28" fillId="0" borderId="14" xfId="0" applyFont="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Alignment="1">
      <alignment vertical="center" wrapText="1"/>
    </xf>
    <xf numFmtId="0" fontId="26" fillId="0" borderId="0" xfId="0" applyFont="1" applyAlignment="1">
      <alignment horizontal="center" vertical="center"/>
    </xf>
    <xf numFmtId="41" fontId="26" fillId="0" borderId="0" xfId="28" applyFont="1" applyFill="1" applyBorder="1" applyAlignment="1">
      <alignment horizontal="right" vertical="center"/>
    </xf>
    <xf numFmtId="168" fontId="26" fillId="0" borderId="0" xfId="594"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Alignment="1">
      <alignment horizontal="right" vertical="center"/>
    </xf>
    <xf numFmtId="41" fontId="26" fillId="0" borderId="6" xfId="28" applyFont="1" applyFill="1" applyBorder="1" applyAlignment="1">
      <alignment horizontal="right" vertical="center"/>
    </xf>
    <xf numFmtId="0" fontId="26" fillId="0" borderId="0" xfId="0" applyFont="1" applyAlignment="1">
      <alignment horizontal="right" vertical="center"/>
    </xf>
    <xf numFmtId="180" fontId="26" fillId="0" borderId="0" xfId="28" applyNumberFormat="1" applyFont="1" applyFill="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Alignment="1">
      <alignment vertical="top" wrapText="1"/>
    </xf>
    <xf numFmtId="3" fontId="27" fillId="0" borderId="0" xfId="0" applyNumberFormat="1" applyFont="1" applyAlignment="1">
      <alignment vertical="top" wrapText="1"/>
    </xf>
    <xf numFmtId="168" fontId="26" fillId="0" borderId="0" xfId="987"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Alignment="1">
      <alignment horizontal="left" vertical="center" wrapText="1"/>
    </xf>
    <xf numFmtId="168" fontId="26" fillId="0" borderId="0" xfId="1015" applyFont="1" applyFill="1" applyBorder="1" applyAlignment="1">
      <alignment horizontal="right" vertical="center"/>
    </xf>
    <xf numFmtId="168" fontId="26" fillId="0" borderId="0" xfId="719" applyFont="1" applyFill="1" applyBorder="1" applyAlignment="1">
      <alignment horizontal="right" vertical="center"/>
    </xf>
    <xf numFmtId="0" fontId="26" fillId="0" borderId="0" xfId="0" applyFont="1" applyAlignment="1">
      <alignment vertical="center" wrapText="1"/>
    </xf>
    <xf numFmtId="168" fontId="26" fillId="0" borderId="0" xfId="614" applyFont="1" applyFill="1" applyBorder="1" applyAlignment="1">
      <alignment horizontal="right" vertical="center"/>
    </xf>
    <xf numFmtId="165" fontId="26" fillId="0" borderId="0" xfId="788" applyNumberFormat="1" applyFont="1" applyFill="1" applyBorder="1" applyAlignment="1">
      <alignment horizontal="right" vertical="center"/>
    </xf>
    <xf numFmtId="168" fontId="26" fillId="0" borderId="0" xfId="984" applyFont="1" applyFill="1" applyBorder="1" applyAlignment="1">
      <alignment horizontal="right" vertical="center"/>
    </xf>
    <xf numFmtId="0" fontId="26" fillId="0" borderId="2" xfId="0" applyFont="1" applyBorder="1" applyAlignment="1">
      <alignment horizontal="center" vertical="center"/>
    </xf>
    <xf numFmtId="165" fontId="26" fillId="0" borderId="2" xfId="788" applyNumberFormat="1" applyFont="1" applyFill="1" applyBorder="1" applyAlignment="1">
      <alignment horizontal="right" vertical="center"/>
    </xf>
    <xf numFmtId="168" fontId="26" fillId="0" borderId="2" xfId="984" applyFont="1" applyFill="1" applyBorder="1" applyAlignment="1">
      <alignment horizontal="right" vertical="center"/>
    </xf>
    <xf numFmtId="0" fontId="27" fillId="0" borderId="1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0" xfId="0" applyFont="1" applyBorder="1" applyAlignment="1">
      <alignment horizontal="left" vertical="center" wrapText="1"/>
    </xf>
    <xf numFmtId="0" fontId="27" fillId="0" borderId="4" xfId="0" applyFont="1" applyBorder="1" applyAlignment="1">
      <alignment horizontal="left" vertical="center" wrapText="1"/>
    </xf>
    <xf numFmtId="0" fontId="23" fillId="0" borderId="4" xfId="0" applyFont="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Border="1" applyAlignment="1">
      <alignment vertical="center"/>
    </xf>
    <xf numFmtId="41" fontId="27" fillId="0" borderId="4" xfId="28" applyFont="1" applyFill="1" applyBorder="1" applyAlignment="1">
      <alignment horizontal="right" vertical="center"/>
    </xf>
    <xf numFmtId="0" fontId="27" fillId="0" borderId="7" xfId="0" applyFont="1" applyBorder="1" applyAlignment="1">
      <alignment horizontal="right" vertical="center"/>
    </xf>
    <xf numFmtId="0" fontId="26" fillId="0" borderId="10" xfId="0" applyFont="1" applyBorder="1" applyAlignment="1">
      <alignment vertical="center"/>
    </xf>
    <xf numFmtId="0" fontId="26" fillId="0" borderId="4" xfId="0" applyFont="1" applyBorder="1" applyAlignment="1">
      <alignment horizontal="center" vertical="center"/>
    </xf>
    <xf numFmtId="0" fontId="27" fillId="0" borderId="20" xfId="0" applyFont="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Border="1"/>
    <xf numFmtId="0" fontId="3" fillId="0" borderId="0" xfId="0" applyFont="1" applyAlignment="1">
      <alignment horizontal="left" vertical="center" wrapText="1"/>
    </xf>
    <xf numFmtId="165" fontId="7" fillId="0" borderId="0" xfId="4" applyNumberFormat="1" applyFont="1"/>
    <xf numFmtId="165" fontId="42" fillId="0" borderId="0" xfId="0" applyNumberFormat="1" applyFont="1" applyAlignment="1">
      <alignment horizontal="left" vertical="center"/>
    </xf>
    <xf numFmtId="165" fontId="23" fillId="0" borderId="0" xfId="0" applyNumberFormat="1" applyFont="1" applyAlignment="1">
      <alignment horizontal="left" vertical="center"/>
    </xf>
    <xf numFmtId="165" fontId="23" fillId="0" borderId="0" xfId="28" applyNumberFormat="1" applyFont="1" applyFill="1" applyBorder="1" applyAlignment="1"/>
    <xf numFmtId="165" fontId="24" fillId="0" borderId="0" xfId="0" applyNumberFormat="1" applyFont="1" applyAlignment="1">
      <alignment horizontal="center"/>
    </xf>
    <xf numFmtId="165" fontId="23" fillId="0" borderId="0" xfId="28" applyNumberFormat="1" applyFont="1" applyFill="1" applyAlignment="1">
      <alignment horizontal="center"/>
    </xf>
    <xf numFmtId="170" fontId="44" fillId="0" borderId="0" xfId="4" applyFont="1"/>
    <xf numFmtId="41" fontId="27" fillId="0" borderId="6" xfId="28" applyFont="1" applyBorder="1" applyAlignment="1">
      <alignment vertical="center" wrapText="1"/>
    </xf>
    <xf numFmtId="41" fontId="23" fillId="0" borderId="6" xfId="28" applyFont="1" applyFill="1" applyBorder="1" applyAlignment="1">
      <alignment vertical="center"/>
    </xf>
    <xf numFmtId="180" fontId="26" fillId="0" borderId="0" xfId="28" applyNumberFormat="1" applyFont="1" applyBorder="1" applyAlignment="1">
      <alignment horizontal="right" vertical="center"/>
    </xf>
    <xf numFmtId="180"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73" fontId="24" fillId="0" borderId="3" xfId="3" applyNumberFormat="1" applyFont="1" applyBorder="1"/>
    <xf numFmtId="0" fontId="23" fillId="0" borderId="0" xfId="0" applyFont="1" applyAlignment="1">
      <alignment horizontal="justify"/>
    </xf>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165" fontId="26" fillId="0" borderId="5" xfId="0" applyNumberFormat="1" applyFont="1" applyBorder="1" applyAlignment="1">
      <alignment horizontal="right" vertical="center"/>
    </xf>
    <xf numFmtId="41" fontId="50" fillId="11" borderId="6" xfId="28" applyFont="1" applyFill="1" applyBorder="1" applyAlignment="1">
      <alignment wrapText="1"/>
    </xf>
    <xf numFmtId="0" fontId="24" fillId="0" borderId="8" xfId="0" applyFont="1" applyBorder="1" applyAlignment="1">
      <alignment horizontal="center"/>
    </xf>
    <xf numFmtId="0" fontId="27" fillId="0" borderId="13" xfId="0" applyFont="1" applyBorder="1" applyAlignment="1">
      <alignment vertical="center"/>
    </xf>
    <xf numFmtId="168" fontId="24" fillId="0" borderId="13" xfId="58" applyFont="1" applyFill="1" applyBorder="1" applyAlignment="1">
      <alignment horizontal="center" wrapText="1"/>
    </xf>
    <xf numFmtId="171" fontId="24" fillId="0" borderId="4" xfId="58" applyNumberFormat="1" applyFont="1" applyFill="1" applyBorder="1" applyAlignment="1">
      <alignment horizontal="center" wrapText="1"/>
    </xf>
    <xf numFmtId="0" fontId="27" fillId="0" borderId="11" xfId="0" applyFont="1" applyBorder="1" applyAlignment="1">
      <alignment horizontal="left" vertical="center" wrapText="1"/>
    </xf>
    <xf numFmtId="165" fontId="26" fillId="0" borderId="0" xfId="0" applyNumberFormat="1" applyFont="1" applyAlignment="1">
      <alignment horizontal="right" vertical="center"/>
    </xf>
    <xf numFmtId="0" fontId="26" fillId="0" borderId="2" xfId="0" applyFont="1" applyBorder="1" applyAlignment="1">
      <alignment horizontal="left" vertical="center" wrapText="1"/>
    </xf>
    <xf numFmtId="0" fontId="26" fillId="0" borderId="12" xfId="0" applyFont="1" applyBorder="1" applyAlignment="1">
      <alignment horizontal="left" vertical="center" wrapText="1"/>
    </xf>
    <xf numFmtId="165" fontId="26" fillId="0" borderId="2" xfId="788" applyNumberFormat="1" applyFont="1" applyFill="1" applyBorder="1" applyAlignment="1">
      <alignment horizontal="center" vertical="center"/>
    </xf>
    <xf numFmtId="41" fontId="50" fillId="0" borderId="6" xfId="28" applyFont="1" applyFill="1" applyBorder="1" applyAlignment="1">
      <alignment vertical="center" wrapText="1"/>
    </xf>
    <xf numFmtId="41" fontId="50" fillId="11" borderId="6" xfId="28" applyFont="1" applyFill="1" applyBorder="1" applyAlignment="1">
      <alignment vertical="center"/>
    </xf>
    <xf numFmtId="41" fontId="42" fillId="0" borderId="0" xfId="28" applyFont="1" applyAlignment="1">
      <alignment vertical="center"/>
    </xf>
    <xf numFmtId="41" fontId="26" fillId="16" borderId="3" xfId="28" applyFont="1" applyFill="1" applyBorder="1" applyAlignment="1">
      <alignment horizontal="center" vertical="center"/>
    </xf>
    <xf numFmtId="41" fontId="27" fillId="16" borderId="3" xfId="28" applyFont="1" applyFill="1" applyBorder="1" applyAlignment="1">
      <alignment horizontal="center" vertical="center"/>
    </xf>
    <xf numFmtId="41" fontId="7" fillId="11" borderId="3" xfId="28" applyFont="1" applyFill="1" applyBorder="1" applyAlignment="1">
      <alignment horizontal="center"/>
    </xf>
    <xf numFmtId="165" fontId="26" fillId="0" borderId="5" xfId="28" applyNumberFormat="1" applyFont="1" applyFill="1" applyBorder="1" applyAlignment="1">
      <alignment horizontal="right" vertical="center"/>
    </xf>
    <xf numFmtId="41" fontId="23" fillId="0" borderId="6" xfId="28" applyFont="1" applyFill="1" applyBorder="1" applyAlignment="1">
      <alignment horizontal="right" vertical="center"/>
    </xf>
    <xf numFmtId="165" fontId="26" fillId="0" borderId="0" xfId="28" applyNumberFormat="1" applyFont="1" applyFill="1" applyBorder="1" applyAlignment="1">
      <alignment horizontal="right" vertical="center"/>
    </xf>
    <xf numFmtId="41" fontId="23" fillId="0" borderId="0" xfId="28" applyFont="1" applyBorder="1"/>
    <xf numFmtId="41" fontId="7" fillId="4" borderId="0" xfId="28" applyFont="1" applyFill="1" applyBorder="1" applyAlignment="1" applyProtection="1"/>
    <xf numFmtId="41" fontId="42" fillId="0" borderId="0" xfId="28" applyFont="1" applyBorder="1" applyAlignment="1">
      <alignment horizontal="left" vertical="center"/>
    </xf>
    <xf numFmtId="41" fontId="23" fillId="0" borderId="0" xfId="28" applyFont="1" applyBorder="1" applyAlignment="1">
      <alignment horizontal="left" vertical="center"/>
    </xf>
    <xf numFmtId="41" fontId="51" fillId="0" borderId="6" xfId="28" applyFont="1" applyFill="1" applyBorder="1"/>
    <xf numFmtId="41" fontId="50" fillId="11" borderId="6" xfId="28" quotePrefix="1" applyFont="1" applyFill="1" applyBorder="1"/>
    <xf numFmtId="41" fontId="50" fillId="0" borderId="6" xfId="28" applyFont="1" applyFill="1" applyBorder="1"/>
    <xf numFmtId="41" fontId="50" fillId="11" borderId="6" xfId="28" applyFont="1" applyFill="1" applyBorder="1"/>
    <xf numFmtId="41" fontId="23" fillId="0" borderId="0" xfId="28" applyFont="1" applyFill="1" applyBorder="1"/>
    <xf numFmtId="41" fontId="24" fillId="0" borderId="0" xfId="28" applyFont="1" applyAlignment="1">
      <alignment horizontal="center"/>
    </xf>
    <xf numFmtId="165" fontId="26" fillId="0" borderId="6" xfId="788" applyNumberFormat="1" applyFont="1" applyFill="1" applyBorder="1" applyAlignment="1">
      <alignment horizontal="right" vertical="center"/>
    </xf>
    <xf numFmtId="179" fontId="28" fillId="50" borderId="3" xfId="0" applyNumberFormat="1" applyFont="1" applyFill="1" applyBorder="1" applyAlignment="1">
      <alignment horizontal="right" vertical="center"/>
    </xf>
    <xf numFmtId="41" fontId="26" fillId="0" borderId="3" xfId="28" applyFont="1" applyFill="1" applyBorder="1" applyAlignment="1">
      <alignment vertical="center"/>
    </xf>
    <xf numFmtId="3" fontId="27" fillId="0" borderId="6" xfId="0" applyNumberFormat="1" applyFont="1" applyBorder="1" applyAlignment="1">
      <alignment vertical="top" wrapText="1"/>
    </xf>
    <xf numFmtId="180" fontId="27" fillId="0" borderId="0" xfId="28" applyNumberFormat="1" applyFont="1" applyFill="1" applyBorder="1" applyAlignment="1">
      <alignment vertical="center" wrapText="1"/>
    </xf>
    <xf numFmtId="41" fontId="27" fillId="0" borderId="6" xfId="28" applyFont="1" applyFill="1" applyBorder="1" applyAlignment="1">
      <alignment vertical="center" wrapText="1"/>
    </xf>
    <xf numFmtId="0" fontId="13" fillId="0" borderId="10" xfId="0" applyFont="1" applyBorder="1" applyAlignment="1">
      <alignment horizontal="left" vertical="center" wrapText="1"/>
    </xf>
    <xf numFmtId="0" fontId="51" fillId="11" borderId="11" xfId="0" applyFont="1" applyFill="1" applyBorder="1" applyAlignment="1">
      <alignment vertical="center" wrapText="1"/>
    </xf>
    <xf numFmtId="0" fontId="51" fillId="11" borderId="11" xfId="0" applyFont="1" applyFill="1" applyBorder="1" applyAlignment="1">
      <alignment wrapText="1"/>
    </xf>
    <xf numFmtId="0" fontId="50" fillId="0" borderId="11" xfId="0" applyFont="1" applyBorder="1" applyAlignment="1">
      <alignment wrapText="1"/>
    </xf>
    <xf numFmtId="0" fontId="50" fillId="11" borderId="11" xfId="0" applyFont="1" applyFill="1" applyBorder="1" applyAlignment="1">
      <alignment wrapText="1"/>
    </xf>
    <xf numFmtId="0" fontId="14" fillId="11" borderId="11" xfId="0" applyFont="1" applyFill="1" applyBorder="1" applyAlignment="1">
      <alignment wrapText="1"/>
    </xf>
    <xf numFmtId="0" fontId="14" fillId="11" borderId="11" xfId="0" applyFont="1" applyFill="1" applyBorder="1"/>
    <xf numFmtId="0" fontId="13" fillId="11" borderId="11" xfId="0" applyFont="1" applyFill="1" applyBorder="1" applyAlignment="1">
      <alignment wrapText="1"/>
    </xf>
    <xf numFmtId="0" fontId="50" fillId="11" borderId="10" xfId="0" applyFont="1" applyFill="1" applyBorder="1" applyAlignment="1">
      <alignment vertical="center" wrapText="1"/>
    </xf>
    <xf numFmtId="0" fontId="51" fillId="0" borderId="13" xfId="0" applyFont="1" applyBorder="1" applyAlignment="1">
      <alignment horizontal="center" vertical="center" wrapText="1"/>
    </xf>
    <xf numFmtId="0" fontId="51" fillId="0" borderId="4" xfId="0" applyFont="1" applyBorder="1" applyAlignment="1">
      <alignment horizontal="center" vertical="center" wrapText="1"/>
    </xf>
    <xf numFmtId="0" fontId="51" fillId="11" borderId="0" xfId="0" applyFont="1" applyFill="1" applyAlignment="1">
      <alignment vertical="center" wrapText="1"/>
    </xf>
    <xf numFmtId="41" fontId="50" fillId="11" borderId="6" xfId="591" applyNumberFormat="1" applyFont="1" applyFill="1" applyBorder="1" applyAlignment="1">
      <alignment vertical="center" wrapText="1"/>
    </xf>
    <xf numFmtId="0" fontId="50" fillId="11" borderId="0" xfId="0" applyFont="1" applyFill="1" applyAlignment="1">
      <alignment vertical="center"/>
    </xf>
    <xf numFmtId="0" fontId="50" fillId="11" borderId="6" xfId="0" applyFont="1" applyFill="1" applyBorder="1" applyAlignment="1">
      <alignment vertical="center"/>
    </xf>
    <xf numFmtId="41" fontId="50" fillId="11" borderId="6" xfId="1013" applyNumberFormat="1" applyFont="1" applyFill="1" applyBorder="1" applyAlignment="1">
      <alignment vertical="center" wrapText="1"/>
    </xf>
    <xf numFmtId="165" fontId="50" fillId="11" borderId="0" xfId="3" applyFont="1" applyFill="1" applyBorder="1" applyAlignment="1">
      <alignment vertical="center"/>
    </xf>
    <xf numFmtId="165" fontId="50" fillId="11" borderId="6" xfId="3" applyFont="1" applyFill="1" applyBorder="1" applyAlignment="1">
      <alignment vertical="center"/>
    </xf>
    <xf numFmtId="169" fontId="50" fillId="11" borderId="0" xfId="1" applyNumberFormat="1"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6" xfId="592" applyNumberFormat="1" applyFont="1" applyFill="1" applyBorder="1" applyAlignment="1">
      <alignment vertical="center" wrapText="1"/>
    </xf>
    <xf numFmtId="41" fontId="50" fillId="11" borderId="6" xfId="47" applyFont="1" applyFill="1" applyBorder="1" applyAlignment="1">
      <alignment vertical="center"/>
    </xf>
    <xf numFmtId="0" fontId="50" fillId="11" borderId="0" xfId="0" applyFont="1" applyFill="1" applyAlignment="1">
      <alignment vertical="center" wrapText="1"/>
    </xf>
    <xf numFmtId="165" fontId="51" fillId="11" borderId="13" xfId="3" applyFont="1" applyFill="1" applyBorder="1" applyAlignment="1">
      <alignment vertical="center"/>
    </xf>
    <xf numFmtId="165" fontId="51" fillId="11" borderId="4" xfId="3" applyFont="1" applyFill="1" applyBorder="1" applyAlignment="1">
      <alignment vertical="center"/>
    </xf>
    <xf numFmtId="0" fontId="51" fillId="11" borderId="0" xfId="0" applyFont="1" applyFill="1" applyAlignment="1">
      <alignment wrapText="1"/>
    </xf>
    <xf numFmtId="165" fontId="51" fillId="11" borderId="0" xfId="3" applyFont="1" applyFill="1" applyBorder="1"/>
    <xf numFmtId="41" fontId="50" fillId="11" borderId="0" xfId="998" applyNumberFormat="1" applyFont="1" applyFill="1" applyBorder="1" applyAlignment="1">
      <alignment vertical="center" wrapText="1"/>
    </xf>
    <xf numFmtId="41" fontId="50" fillId="11" borderId="6" xfId="998" applyNumberFormat="1" applyFont="1" applyFill="1" applyBorder="1" applyAlignment="1">
      <alignment vertical="center" wrapText="1"/>
    </xf>
    <xf numFmtId="41" fontId="50" fillId="11" borderId="0" xfId="1005" applyNumberFormat="1" applyFont="1" applyFill="1" applyBorder="1" applyAlignment="1">
      <alignment vertical="center" wrapText="1"/>
    </xf>
    <xf numFmtId="41" fontId="50" fillId="11" borderId="6" xfId="1005" applyNumberFormat="1" applyFont="1" applyFill="1" applyBorder="1" applyAlignment="1">
      <alignment vertical="center" wrapText="1"/>
    </xf>
    <xf numFmtId="0" fontId="51" fillId="11" borderId="13" xfId="0" applyFont="1" applyFill="1" applyBorder="1" applyAlignment="1">
      <alignment horizontal="center" vertical="center" wrapText="1"/>
    </xf>
    <xf numFmtId="0" fontId="51" fillId="11" borderId="4" xfId="0" applyFont="1" applyFill="1" applyBorder="1" applyAlignment="1">
      <alignment horizontal="center" vertical="center" wrapText="1"/>
    </xf>
    <xf numFmtId="41" fontId="50" fillId="11" borderId="13" xfId="995" applyNumberFormat="1" applyFont="1" applyFill="1" applyBorder="1" applyAlignment="1">
      <alignment vertical="center" wrapText="1"/>
    </xf>
    <xf numFmtId="41" fontId="50" fillId="11" borderId="4" xfId="995" applyNumberFormat="1" applyFont="1" applyFill="1" applyBorder="1" applyAlignment="1">
      <alignment vertical="center" wrapText="1"/>
    </xf>
    <xf numFmtId="165" fontId="51" fillId="11" borderId="2" xfId="0" applyNumberFormat="1" applyFont="1" applyFill="1" applyBorder="1" applyAlignment="1">
      <alignment vertical="center" wrapText="1"/>
    </xf>
    <xf numFmtId="41" fontId="51" fillId="11" borderId="13" xfId="28" applyFont="1" applyFill="1" applyBorder="1" applyAlignment="1">
      <alignment vertical="center"/>
    </xf>
    <xf numFmtId="0" fontId="51" fillId="0" borderId="10" xfId="0" applyFont="1" applyBorder="1" applyAlignment="1">
      <alignment horizontal="left" vertical="center" wrapText="1"/>
    </xf>
    <xf numFmtId="165" fontId="51" fillId="0" borderId="10" xfId="0" applyNumberFormat="1" applyFont="1" applyBorder="1" applyAlignment="1">
      <alignment wrapText="1"/>
    </xf>
    <xf numFmtId="169" fontId="13" fillId="11" borderId="10" xfId="1" applyNumberFormat="1" applyFont="1" applyFill="1" applyBorder="1" applyAlignment="1">
      <alignment horizontal="left" vertical="center" wrapText="1"/>
    </xf>
    <xf numFmtId="0" fontId="50" fillId="11" borderId="13" xfId="0" applyFont="1" applyFill="1" applyBorder="1" applyAlignment="1">
      <alignment vertical="center" wrapText="1"/>
    </xf>
    <xf numFmtId="41" fontId="51" fillId="0" borderId="13" xfId="28" applyFont="1" applyFill="1" applyBorder="1" applyAlignment="1">
      <alignment vertical="center"/>
    </xf>
    <xf numFmtId="41" fontId="51" fillId="0" borderId="4" xfId="28" applyFont="1" applyFill="1" applyBorder="1" applyAlignment="1">
      <alignment vertical="center"/>
    </xf>
    <xf numFmtId="41" fontId="50" fillId="11" borderId="0" xfId="28" applyFont="1" applyFill="1" applyBorder="1" applyAlignment="1">
      <alignment wrapText="1"/>
    </xf>
    <xf numFmtId="165" fontId="51" fillId="0" borderId="13" xfId="0" applyNumberFormat="1" applyFont="1" applyBorder="1"/>
    <xf numFmtId="165" fontId="51" fillId="0" borderId="4" xfId="0" applyNumberFormat="1" applyFont="1" applyBorder="1"/>
    <xf numFmtId="41" fontId="51" fillId="11" borderId="4" xfId="28" applyFont="1" applyFill="1" applyBorder="1" applyAlignment="1">
      <alignment vertical="center"/>
    </xf>
    <xf numFmtId="169" fontId="50" fillId="11" borderId="4" xfId="1" applyNumberFormat="1" applyFont="1" applyFill="1" applyBorder="1" applyAlignment="1">
      <alignment vertical="center" wrapText="1"/>
    </xf>
    <xf numFmtId="165" fontId="51" fillId="11" borderId="4" xfId="0" applyNumberFormat="1" applyFont="1" applyFill="1" applyBorder="1" applyAlignment="1">
      <alignment vertical="center" wrapText="1"/>
    </xf>
    <xf numFmtId="0" fontId="23" fillId="0" borderId="11" xfId="0" applyFont="1" applyBorder="1"/>
    <xf numFmtId="0" fontId="23" fillId="0" borderId="6" xfId="0" applyFont="1" applyBorder="1"/>
    <xf numFmtId="0" fontId="50" fillId="11" borderId="12" xfId="0" applyFont="1" applyFill="1" applyBorder="1" applyAlignment="1">
      <alignment wrapText="1"/>
    </xf>
    <xf numFmtId="0" fontId="50" fillId="11" borderId="2" xfId="0" applyFont="1" applyFill="1" applyBorder="1" applyAlignment="1">
      <alignment wrapText="1"/>
    </xf>
    <xf numFmtId="0" fontId="50" fillId="11" borderId="9" xfId="0" applyFont="1" applyFill="1" applyBorder="1" applyAlignment="1">
      <alignment wrapText="1"/>
    </xf>
    <xf numFmtId="0" fontId="51" fillId="11" borderId="2" xfId="0" applyFont="1" applyFill="1" applyBorder="1" applyAlignment="1">
      <alignment wrapText="1"/>
    </xf>
    <xf numFmtId="0" fontId="51" fillId="11" borderId="9" xfId="0" applyFont="1" applyFill="1" applyBorder="1" applyAlignment="1">
      <alignment wrapText="1"/>
    </xf>
    <xf numFmtId="0" fontId="50" fillId="11" borderId="13" xfId="0" applyFont="1" applyFill="1" applyBorder="1" applyAlignment="1">
      <alignment wrapText="1"/>
    </xf>
    <xf numFmtId="0" fontId="51" fillId="0" borderId="20" xfId="0" applyFont="1" applyBorder="1" applyAlignment="1">
      <alignment vertical="center" wrapText="1"/>
    </xf>
    <xf numFmtId="0" fontId="50" fillId="0" borderId="15" xfId="0" applyFont="1" applyBorder="1" applyAlignment="1">
      <alignment vertical="center" wrapText="1"/>
    </xf>
    <xf numFmtId="0" fontId="50" fillId="0" borderId="14" xfId="0" applyFont="1" applyBorder="1" applyAlignment="1">
      <alignment vertical="center" wrapText="1"/>
    </xf>
    <xf numFmtId="0" fontId="23" fillId="0" borderId="6" xfId="0" applyFont="1" applyBorder="1" applyAlignment="1">
      <alignment vertical="center"/>
    </xf>
    <xf numFmtId="169" fontId="50" fillId="11" borderId="6" xfId="1" applyNumberFormat="1" applyFont="1" applyFill="1" applyBorder="1" applyAlignment="1">
      <alignment wrapText="1"/>
    </xf>
    <xf numFmtId="41" fontId="50" fillId="11" borderId="6" xfId="989" applyNumberFormat="1" applyFont="1" applyFill="1" applyBorder="1" applyAlignment="1">
      <alignment wrapText="1"/>
    </xf>
    <xf numFmtId="165" fontId="50" fillId="11" borderId="6" xfId="28" applyNumberFormat="1" applyFont="1" applyFill="1" applyBorder="1" applyAlignment="1">
      <alignment vertical="center"/>
    </xf>
    <xf numFmtId="0" fontId="14" fillId="0" borderId="10" xfId="0" applyFont="1" applyBorder="1" applyAlignment="1">
      <alignment horizontal="center" vertical="center"/>
    </xf>
    <xf numFmtId="0" fontId="51" fillId="0" borderId="11" xfId="0" applyFont="1" applyBorder="1"/>
    <xf numFmtId="0" fontId="50" fillId="0" borderId="11" xfId="0" quotePrefix="1" applyFont="1" applyBorder="1"/>
    <xf numFmtId="0" fontId="51" fillId="0" borderId="11" xfId="0" quotePrefix="1" applyFont="1" applyBorder="1"/>
    <xf numFmtId="0" fontId="14" fillId="0" borderId="11" xfId="0" quotePrefix="1" applyFont="1" applyBorder="1"/>
    <xf numFmtId="0" fontId="50" fillId="0" borderId="11" xfId="0" applyFont="1" applyBorder="1"/>
    <xf numFmtId="0" fontId="14" fillId="0" borderId="11" xfId="0" applyFont="1" applyBorder="1"/>
    <xf numFmtId="0" fontId="52" fillId="0" borderId="11" xfId="0" applyFont="1" applyBorder="1"/>
    <xf numFmtId="0" fontId="51" fillId="0" borderId="12" xfId="0" applyFont="1" applyBorder="1"/>
    <xf numFmtId="165" fontId="51" fillId="0" borderId="13" xfId="0" applyNumberFormat="1" applyFont="1" applyBorder="1" applyAlignment="1">
      <alignment horizontal="center" vertical="center" wrapText="1"/>
    </xf>
    <xf numFmtId="165" fontId="51" fillId="0" borderId="15" xfId="3" applyFont="1" applyFill="1" applyBorder="1"/>
    <xf numFmtId="41" fontId="51" fillId="0" borderId="14" xfId="28" applyFont="1" applyFill="1" applyBorder="1"/>
    <xf numFmtId="165" fontId="51" fillId="0" borderId="0" xfId="0" applyNumberFormat="1" applyFont="1"/>
    <xf numFmtId="165" fontId="51" fillId="0" borderId="0" xfId="28" applyNumberFormat="1" applyFont="1" applyFill="1" applyBorder="1"/>
    <xf numFmtId="165" fontId="50" fillId="0" borderId="0" xfId="28" applyNumberFormat="1" applyFont="1" applyFill="1" applyBorder="1"/>
    <xf numFmtId="165" fontId="14" fillId="0" borderId="0" xfId="788" applyNumberFormat="1" applyFont="1" applyFill="1" applyBorder="1"/>
    <xf numFmtId="165" fontId="50" fillId="0" borderId="0" xfId="642" quotePrefix="1" applyNumberFormat="1" applyFont="1" applyFill="1" applyBorder="1"/>
    <xf numFmtId="41" fontId="50" fillId="0" borderId="6" xfId="28" quotePrefix="1" applyFont="1" applyFill="1" applyBorder="1"/>
    <xf numFmtId="165" fontId="51" fillId="0" borderId="0" xfId="1" quotePrefix="1" applyNumberFormat="1" applyFont="1" applyFill="1" applyBorder="1"/>
    <xf numFmtId="41" fontId="51" fillId="0" borderId="6" xfId="28" quotePrefix="1" applyFont="1" applyFill="1" applyBorder="1"/>
    <xf numFmtId="165" fontId="50" fillId="0" borderId="0" xfId="1000" quotePrefix="1" applyNumberFormat="1" applyFont="1" applyFill="1" applyBorder="1"/>
    <xf numFmtId="165" fontId="50" fillId="0" borderId="0" xfId="788" applyNumberFormat="1" applyFont="1" applyFill="1" applyBorder="1"/>
    <xf numFmtId="165" fontId="51" fillId="0" borderId="0" xfId="3" applyFont="1" applyFill="1" applyBorder="1"/>
    <xf numFmtId="165" fontId="51" fillId="0" borderId="6" xfId="3" applyFont="1" applyFill="1" applyBorder="1"/>
    <xf numFmtId="165" fontId="50" fillId="0" borderId="0" xfId="3" applyFont="1" applyFill="1" applyBorder="1"/>
    <xf numFmtId="165" fontId="50" fillId="0" borderId="6" xfId="3" applyFont="1" applyFill="1" applyBorder="1"/>
    <xf numFmtId="165" fontId="14" fillId="0" borderId="0" xfId="3" applyFont="1" applyFill="1" applyBorder="1"/>
    <xf numFmtId="165" fontId="14" fillId="0" borderId="6" xfId="3" applyFont="1" applyFill="1" applyBorder="1"/>
    <xf numFmtId="165" fontId="50" fillId="0" borderId="6" xfId="0" applyNumberFormat="1" applyFont="1" applyBorder="1"/>
    <xf numFmtId="165" fontId="50" fillId="0" borderId="0" xfId="47" applyNumberFormat="1" applyFont="1" applyFill="1" applyBorder="1"/>
    <xf numFmtId="165" fontId="13" fillId="0" borderId="0" xfId="3" applyFont="1" applyFill="1" applyBorder="1"/>
    <xf numFmtId="165" fontId="51" fillId="0" borderId="2" xfId="3" applyFont="1" applyFill="1" applyBorder="1"/>
    <xf numFmtId="165" fontId="51" fillId="0" borderId="9" xfId="3" applyFont="1" applyFill="1" applyBorder="1"/>
    <xf numFmtId="0" fontId="51" fillId="0" borderId="15" xfId="0" applyFont="1" applyBorder="1" applyAlignment="1">
      <alignment wrapText="1"/>
    </xf>
    <xf numFmtId="0" fontId="51" fillId="0" borderId="14" xfId="0" applyFont="1" applyBorder="1" applyAlignment="1">
      <alignment wrapText="1"/>
    </xf>
    <xf numFmtId="165" fontId="50" fillId="0" borderId="0" xfId="3" applyFont="1" applyFill="1" applyBorder="1" applyAlignment="1">
      <alignment vertical="center"/>
    </xf>
    <xf numFmtId="165" fontId="51" fillId="11" borderId="0" xfId="3" applyFont="1" applyFill="1" applyBorder="1" applyAlignment="1">
      <alignment vertical="center"/>
    </xf>
    <xf numFmtId="165" fontId="51" fillId="0" borderId="6" xfId="3" applyFont="1" applyFill="1" applyBorder="1" applyAlignment="1">
      <alignment vertical="center"/>
    </xf>
    <xf numFmtId="0" fontId="51" fillId="0" borderId="6" xfId="0" applyFont="1" applyBorder="1" applyAlignment="1">
      <alignment vertical="center" wrapText="1"/>
    </xf>
    <xf numFmtId="165" fontId="51" fillId="11" borderId="6" xfId="3" applyFont="1" applyFill="1" applyBorder="1" applyAlignment="1">
      <alignment vertical="center"/>
    </xf>
    <xf numFmtId="165" fontId="50" fillId="0" borderId="6" xfId="3" applyFont="1" applyFill="1" applyBorder="1" applyAlignment="1">
      <alignment vertical="center"/>
    </xf>
    <xf numFmtId="165" fontId="51" fillId="0" borderId="0" xfId="3" applyFont="1" applyFill="1" applyBorder="1" applyAlignment="1">
      <alignment vertical="center"/>
    </xf>
    <xf numFmtId="0" fontId="51" fillId="0" borderId="0" xfId="0" applyFont="1" applyAlignment="1">
      <alignment vertical="center" wrapText="1"/>
    </xf>
    <xf numFmtId="165" fontId="51" fillId="0" borderId="2" xfId="3" applyFont="1" applyFill="1" applyBorder="1" applyAlignment="1">
      <alignment vertical="center"/>
    </xf>
    <xf numFmtId="165" fontId="51" fillId="0" borderId="9" xfId="3" applyFont="1" applyFill="1" applyBorder="1" applyAlignment="1">
      <alignment vertical="center"/>
    </xf>
    <xf numFmtId="0" fontId="50" fillId="0" borderId="10" xfId="0" applyFont="1" applyBorder="1" applyAlignment="1">
      <alignment wrapText="1"/>
    </xf>
    <xf numFmtId="171" fontId="51" fillId="0" borderId="13" xfId="22" applyNumberFormat="1" applyFont="1" applyFill="1" applyBorder="1" applyAlignment="1">
      <alignment horizontal="center" wrapText="1"/>
    </xf>
    <xf numFmtId="171" fontId="51" fillId="0" borderId="4" xfId="22" applyNumberFormat="1" applyFont="1" applyFill="1" applyBorder="1" applyAlignment="1">
      <alignment horizontal="center" wrapText="1"/>
    </xf>
    <xf numFmtId="165" fontId="50" fillId="0" borderId="2" xfId="3" applyFont="1" applyFill="1" applyBorder="1" applyAlignment="1">
      <alignment vertical="center"/>
    </xf>
    <xf numFmtId="165" fontId="50" fillId="11" borderId="9" xfId="3" applyFont="1" applyFill="1" applyBorder="1" applyAlignment="1">
      <alignment vertical="center"/>
    </xf>
    <xf numFmtId="165" fontId="50" fillId="11" borderId="2" xfId="3" applyFont="1" applyFill="1" applyBorder="1" applyAlignment="1">
      <alignment vertical="center"/>
    </xf>
    <xf numFmtId="165" fontId="50" fillId="0" borderId="9" xfId="3" applyFont="1" applyFill="1" applyBorder="1" applyAlignment="1">
      <alignment vertical="center" wrapText="1"/>
    </xf>
    <xf numFmtId="165" fontId="51" fillId="0" borderId="2" xfId="0" applyNumberFormat="1" applyFont="1" applyBorder="1" applyAlignment="1">
      <alignment vertical="center" wrapText="1"/>
    </xf>
    <xf numFmtId="41" fontId="50" fillId="11" borderId="0" xfId="28" applyFont="1" applyFill="1" applyBorder="1" applyAlignment="1">
      <alignment horizontal="right" wrapText="1"/>
    </xf>
    <xf numFmtId="0" fontId="10" fillId="0" borderId="3" xfId="0" applyFont="1" applyBorder="1" applyAlignment="1">
      <alignment horizontal="center" wrapText="1"/>
    </xf>
    <xf numFmtId="180" fontId="26" fillId="0" borderId="2" xfId="28" applyNumberFormat="1" applyFont="1" applyBorder="1" applyAlignment="1">
      <alignment horizontal="right" vertical="center"/>
    </xf>
    <xf numFmtId="165" fontId="26" fillId="0" borderId="9" xfId="0" applyNumberFormat="1" applyFont="1" applyBorder="1" applyAlignment="1">
      <alignment horizontal="right" vertical="center"/>
    </xf>
    <xf numFmtId="41" fontId="27" fillId="16" borderId="9" xfId="28" applyFont="1" applyFill="1" applyBorder="1" applyAlignment="1">
      <alignment horizontal="right" vertical="center"/>
    </xf>
    <xf numFmtId="0" fontId="42" fillId="0" borderId="0" xfId="0" applyFont="1" applyAlignment="1">
      <alignment horizontal="center"/>
    </xf>
    <xf numFmtId="0" fontId="51" fillId="11" borderId="2" xfId="0" applyFont="1" applyFill="1" applyBorder="1" applyAlignment="1">
      <alignment vertical="center" wrapText="1"/>
    </xf>
    <xf numFmtId="165" fontId="51" fillId="11" borderId="2" xfId="3" applyFont="1" applyFill="1" applyBorder="1" applyAlignment="1">
      <alignment vertical="center"/>
    </xf>
    <xf numFmtId="165" fontId="50" fillId="0" borderId="0" xfId="1" applyNumberFormat="1" applyFont="1" applyFill="1" applyBorder="1" applyAlignment="1">
      <alignment vertical="center" wrapText="1"/>
    </xf>
    <xf numFmtId="165" fontId="51" fillId="11" borderId="6" xfId="3" applyFont="1" applyFill="1" applyBorder="1"/>
    <xf numFmtId="41" fontId="51" fillId="11" borderId="6" xfId="47" applyFont="1" applyFill="1" applyBorder="1" applyAlignment="1">
      <alignment vertical="center"/>
    </xf>
    <xf numFmtId="165" fontId="23" fillId="0" borderId="3" xfId="3" applyFont="1" applyFill="1" applyBorder="1"/>
    <xf numFmtId="165" fontId="13" fillId="0" borderId="6" xfId="3" applyFont="1" applyFill="1" applyBorder="1"/>
    <xf numFmtId="167" fontId="26" fillId="0" borderId="3" xfId="121" applyFont="1" applyFill="1" applyBorder="1" applyAlignment="1">
      <alignment horizontal="center" vertical="center"/>
    </xf>
    <xf numFmtId="0" fontId="81" fillId="0" borderId="0" xfId="0" applyFont="1" applyAlignment="1">
      <alignment vertical="center"/>
    </xf>
    <xf numFmtId="0" fontId="24" fillId="0" borderId="3" xfId="0" applyFont="1" applyBorder="1" applyAlignment="1">
      <alignment vertical="center" wrapText="1"/>
    </xf>
    <xf numFmtId="0" fontId="3" fillId="0" borderId="5" xfId="15" applyBorder="1"/>
    <xf numFmtId="3" fontId="28" fillId="50" borderId="3" xfId="0" applyNumberFormat="1" applyFont="1" applyFill="1" applyBorder="1" applyAlignment="1">
      <alignment horizontal="right" vertical="center"/>
    </xf>
    <xf numFmtId="0" fontId="1" fillId="0" borderId="8"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0" borderId="5" xfId="0" applyBorder="1"/>
    <xf numFmtId="0" fontId="0" fillId="0" borderId="7" xfId="0" applyBorder="1"/>
    <xf numFmtId="164" fontId="27" fillId="0" borderId="0" xfId="0" applyNumberFormat="1" applyFont="1" applyAlignment="1">
      <alignment vertical="center" wrapText="1"/>
    </xf>
    <xf numFmtId="164" fontId="0" fillId="0" borderId="0" xfId="0" applyNumberFormat="1"/>
    <xf numFmtId="9" fontId="23" fillId="0" borderId="0" xfId="2" applyFont="1" applyAlignment="1">
      <alignment horizontal="center"/>
    </xf>
    <xf numFmtId="9" fontId="51" fillId="0" borderId="0" xfId="2" applyFont="1" applyFill="1" applyBorder="1" applyAlignment="1">
      <alignment horizontal="center"/>
    </xf>
    <xf numFmtId="9" fontId="50" fillId="0" borderId="0" xfId="2" applyFont="1" applyFill="1" applyBorder="1" applyAlignment="1">
      <alignment horizontal="center"/>
    </xf>
    <xf numFmtId="9" fontId="14" fillId="0" borderId="0" xfId="2" applyFont="1" applyFill="1" applyBorder="1" applyAlignment="1">
      <alignment horizontal="center"/>
    </xf>
    <xf numFmtId="9" fontId="13" fillId="0" borderId="0" xfId="2" applyFont="1" applyFill="1" applyBorder="1" applyAlignment="1">
      <alignment horizontal="center"/>
    </xf>
    <xf numFmtId="41" fontId="23" fillId="0" borderId="5" xfId="28" applyFont="1" applyFill="1" applyBorder="1" applyAlignment="1">
      <alignment horizontal="right" vertical="center"/>
    </xf>
    <xf numFmtId="165" fontId="50" fillId="0" borderId="9" xfId="3" applyFont="1" applyFill="1" applyBorder="1" applyAlignment="1">
      <alignment vertical="center"/>
    </xf>
    <xf numFmtId="165" fontId="24" fillId="0" borderId="3" xfId="3" applyFont="1" applyFill="1" applyBorder="1"/>
    <xf numFmtId="165" fontId="24" fillId="0" borderId="4" xfId="3" applyFont="1" applyFill="1" applyBorder="1"/>
    <xf numFmtId="165" fontId="24" fillId="0" borderId="13" xfId="3" applyFont="1" applyFill="1" applyBorder="1"/>
    <xf numFmtId="41" fontId="24" fillId="0" borderId="4" xfId="28" applyFont="1" applyFill="1" applyBorder="1"/>
    <xf numFmtId="0" fontId="23" fillId="0" borderId="9" xfId="0" applyFont="1" applyBorder="1" applyAlignment="1">
      <alignment vertical="center"/>
    </xf>
    <xf numFmtId="41" fontId="50" fillId="11" borderId="14" xfId="47" applyFont="1" applyFill="1" applyBorder="1" applyAlignment="1">
      <alignment vertical="center"/>
    </xf>
    <xf numFmtId="174" fontId="3" fillId="11" borderId="3" xfId="26" applyNumberFormat="1" applyFont="1" applyFill="1" applyBorder="1" applyAlignment="1">
      <alignment horizontal="center"/>
    </xf>
    <xf numFmtId="180" fontId="27" fillId="0" borderId="0" xfId="28" applyNumberFormat="1" applyFont="1" applyBorder="1" applyAlignment="1">
      <alignment vertical="top" wrapText="1"/>
    </xf>
    <xf numFmtId="0" fontId="24" fillId="11" borderId="0" xfId="0" applyFont="1" applyFill="1" applyAlignment="1">
      <alignment horizontal="justify" vertical="center"/>
    </xf>
    <xf numFmtId="0" fontId="0" fillId="50" borderId="0" xfId="0" applyFill="1"/>
    <xf numFmtId="165" fontId="0" fillId="50" borderId="0" xfId="0" applyNumberFormat="1" applyFill="1"/>
    <xf numFmtId="0" fontId="26" fillId="0" borderId="0" xfId="0" applyFont="1" applyAlignment="1">
      <alignment horizontal="left" vertical="top" wrapText="1"/>
    </xf>
    <xf numFmtId="170" fontId="44" fillId="0" borderId="0" xfId="4" applyFont="1" applyAlignment="1">
      <alignment horizontal="left" wrapText="1"/>
    </xf>
    <xf numFmtId="0" fontId="50" fillId="0" borderId="0" xfId="0" quotePrefix="1" applyFont="1"/>
    <xf numFmtId="167" fontId="50" fillId="11" borderId="3" xfId="121" applyFont="1" applyFill="1" applyBorder="1" applyAlignment="1">
      <alignment horizontal="center" vertical="center"/>
    </xf>
    <xf numFmtId="167" fontId="50" fillId="11" borderId="3" xfId="121" applyFont="1" applyFill="1" applyBorder="1" applyAlignment="1">
      <alignment vertical="center"/>
    </xf>
    <xf numFmtId="167" fontId="50" fillId="11" borderId="7" xfId="121" applyFont="1" applyFill="1" applyBorder="1" applyAlignment="1">
      <alignment vertical="center"/>
    </xf>
    <xf numFmtId="167" fontId="50" fillId="11" borderId="3" xfId="121" applyFont="1" applyFill="1" applyBorder="1" applyAlignment="1"/>
    <xf numFmtId="167" fontId="50" fillId="11" borderId="7" xfId="121" applyFont="1" applyFill="1" applyBorder="1" applyAlignment="1">
      <alignment horizontal="center"/>
    </xf>
    <xf numFmtId="0" fontId="23" fillId="51" borderId="0" xfId="0" applyFont="1" applyFill="1"/>
    <xf numFmtId="165" fontId="51" fillId="0" borderId="4" xfId="0" applyNumberFormat="1" applyFont="1" applyBorder="1" applyAlignment="1">
      <alignment horizontal="center" vertical="center" wrapText="1"/>
    </xf>
    <xf numFmtId="165" fontId="23" fillId="51" borderId="0" xfId="0" applyNumberFormat="1" applyFont="1" applyFill="1"/>
    <xf numFmtId="41" fontId="24" fillId="51" borderId="0" xfId="28" applyFont="1" applyFill="1" applyBorder="1" applyAlignment="1"/>
    <xf numFmtId="9" fontId="23" fillId="51" borderId="0" xfId="2" applyFont="1" applyFill="1" applyAlignment="1">
      <alignment horizontal="center"/>
    </xf>
    <xf numFmtId="0" fontId="42" fillId="51" borderId="0" xfId="0" applyFont="1" applyFill="1" applyAlignment="1">
      <alignment wrapText="1"/>
    </xf>
    <xf numFmtId="165" fontId="42" fillId="51" borderId="0" xfId="0" applyNumberFormat="1" applyFont="1" applyFill="1" applyAlignment="1">
      <alignment wrapText="1"/>
    </xf>
    <xf numFmtId="0" fontId="42" fillId="51" borderId="0" xfId="0" applyFont="1" applyFill="1"/>
    <xf numFmtId="0" fontId="3" fillId="51" borderId="0" xfId="5" applyFill="1"/>
    <xf numFmtId="41" fontId="3" fillId="51" borderId="0" xfId="28" applyFont="1" applyFill="1"/>
    <xf numFmtId="165" fontId="3" fillId="51" borderId="0" xfId="5" applyNumberFormat="1" applyFill="1"/>
    <xf numFmtId="41" fontId="3" fillId="51" borderId="0" xfId="5" applyNumberFormat="1" applyFill="1"/>
    <xf numFmtId="0" fontId="27" fillId="11" borderId="3" xfId="0" applyFont="1" applyFill="1" applyBorder="1" applyAlignment="1">
      <alignment horizontal="center" vertical="center" wrapText="1"/>
    </xf>
    <xf numFmtId="4" fontId="26" fillId="11" borderId="3" xfId="0" applyNumberFormat="1" applyFont="1" applyFill="1" applyBorder="1" applyAlignment="1">
      <alignment horizontal="right" vertical="center"/>
    </xf>
    <xf numFmtId="3" fontId="26" fillId="11" borderId="3" xfId="0" applyNumberFormat="1" applyFont="1" applyFill="1" applyBorder="1" applyAlignment="1">
      <alignment horizontal="right" vertical="center"/>
    </xf>
    <xf numFmtId="165" fontId="26" fillId="11" borderId="3" xfId="0" applyNumberFormat="1" applyFont="1" applyFill="1" applyBorder="1" applyAlignment="1">
      <alignment horizontal="right" vertical="center"/>
    </xf>
    <xf numFmtId="0" fontId="26" fillId="11" borderId="3" xfId="0" applyFont="1" applyFill="1" applyBorder="1" applyAlignment="1">
      <alignment horizontal="right" vertical="center"/>
    </xf>
    <xf numFmtId="165" fontId="27" fillId="11" borderId="3" xfId="0" applyNumberFormat="1" applyFont="1" applyFill="1" applyBorder="1" applyAlignment="1">
      <alignment horizontal="right" vertical="center"/>
    </xf>
    <xf numFmtId="165" fontId="24" fillId="0" borderId="30" xfId="3" applyFont="1" applyFill="1" applyBorder="1"/>
    <xf numFmtId="165" fontId="24" fillId="0" borderId="42" xfId="3" applyFont="1" applyFill="1" applyBorder="1"/>
    <xf numFmtId="165" fontId="24" fillId="0" borderId="42" xfId="3" applyFont="1" applyFill="1" applyBorder="1" applyAlignment="1">
      <alignment horizontal="right"/>
    </xf>
    <xf numFmtId="3" fontId="26" fillId="0" borderId="4" xfId="0" applyNumberFormat="1" applyFont="1" applyBorder="1" applyAlignment="1">
      <alignment horizontal="right" vertical="center"/>
    </xf>
    <xf numFmtId="165" fontId="26" fillId="0" borderId="3" xfId="28" applyNumberFormat="1" applyFont="1" applyFill="1" applyBorder="1" applyAlignment="1">
      <alignment horizontal="right" vertical="center"/>
    </xf>
    <xf numFmtId="41" fontId="50" fillId="0" borderId="0" xfId="591" applyNumberFormat="1" applyFont="1" applyFill="1" applyBorder="1" applyAlignment="1">
      <alignment vertical="center" wrapText="1"/>
    </xf>
    <xf numFmtId="41" fontId="50" fillId="0" borderId="6" xfId="591" applyNumberFormat="1" applyFont="1" applyFill="1" applyBorder="1" applyAlignment="1">
      <alignment vertical="center" wrapText="1"/>
    </xf>
    <xf numFmtId="0" fontId="23" fillId="0" borderId="11" xfId="0" applyFont="1" applyBorder="1" applyAlignment="1">
      <alignment vertical="center"/>
    </xf>
    <xf numFmtId="41" fontId="50" fillId="0" borderId="0" xfId="997" applyNumberFormat="1" applyFont="1" applyFill="1" applyBorder="1" applyAlignment="1">
      <alignment vertical="center" wrapText="1"/>
    </xf>
    <xf numFmtId="41" fontId="50" fillId="0" borderId="6" xfId="997" applyNumberFormat="1" applyFont="1" applyFill="1" applyBorder="1" applyAlignment="1">
      <alignment vertical="center" wrapText="1"/>
    </xf>
    <xf numFmtId="41" fontId="50" fillId="0" borderId="0" xfId="1013" applyNumberFormat="1" applyFont="1" applyFill="1" applyBorder="1" applyAlignment="1">
      <alignment vertical="center" wrapText="1"/>
    </xf>
    <xf numFmtId="0" fontId="50" fillId="0" borderId="11" xfId="0" applyFont="1" applyBorder="1" applyAlignment="1">
      <alignment vertical="top" wrapText="1"/>
    </xf>
    <xf numFmtId="41" fontId="50" fillId="0" borderId="6" xfId="1013" applyNumberFormat="1" applyFont="1" applyFill="1" applyBorder="1" applyAlignment="1">
      <alignment vertical="center" wrapText="1"/>
    </xf>
    <xf numFmtId="0" fontId="50" fillId="0" borderId="11" xfId="0" applyFont="1" applyBorder="1" applyAlignment="1">
      <alignment vertical="center"/>
    </xf>
    <xf numFmtId="169" fontId="50" fillId="0" borderId="0" xfId="1" applyNumberFormat="1" applyFont="1" applyFill="1" applyBorder="1" applyAlignment="1">
      <alignment vertical="center" wrapText="1"/>
    </xf>
    <xf numFmtId="41" fontId="50" fillId="0" borderId="0" xfId="592" applyNumberFormat="1" applyFont="1" applyFill="1" applyBorder="1" applyAlignment="1">
      <alignment vertical="center" wrapText="1"/>
    </xf>
    <xf numFmtId="0" fontId="23" fillId="0" borderId="12" xfId="0" applyFont="1" applyBorder="1" applyAlignment="1">
      <alignment vertical="center"/>
    </xf>
    <xf numFmtId="0" fontId="51" fillId="0" borderId="10" xfId="0" applyFont="1" applyBorder="1" applyAlignment="1">
      <alignment vertical="center" wrapText="1"/>
    </xf>
    <xf numFmtId="41" fontId="50" fillId="0" borderId="6" xfId="592" applyNumberFormat="1" applyFont="1" applyFill="1" applyBorder="1" applyAlignment="1">
      <alignment vertical="center" wrapText="1"/>
    </xf>
    <xf numFmtId="41" fontId="50" fillId="0" borderId="15" xfId="47" applyFont="1" applyFill="1" applyBorder="1" applyAlignment="1">
      <alignment vertical="center"/>
    </xf>
    <xf numFmtId="41" fontId="50" fillId="0" borderId="0" xfId="47" applyFont="1" applyFill="1" applyBorder="1" applyAlignment="1">
      <alignment vertical="center"/>
    </xf>
    <xf numFmtId="41" fontId="50" fillId="0" borderId="6" xfId="47" applyFont="1" applyFill="1" applyBorder="1" applyAlignment="1">
      <alignment vertical="center"/>
    </xf>
    <xf numFmtId="41" fontId="51" fillId="0" borderId="0" xfId="47" applyFont="1" applyFill="1" applyBorder="1" applyAlignment="1">
      <alignment vertical="center"/>
    </xf>
    <xf numFmtId="165" fontId="51" fillId="0" borderId="15" xfId="3" applyFont="1" applyFill="1" applyBorder="1" applyAlignment="1">
      <alignment vertical="center"/>
    </xf>
    <xf numFmtId="0" fontId="23" fillId="0" borderId="20" xfId="0" applyFont="1" applyBorder="1" applyAlignment="1">
      <alignment vertical="center"/>
    </xf>
    <xf numFmtId="0" fontId="23" fillId="0" borderId="15" xfId="0" applyFont="1" applyBorder="1" applyAlignment="1">
      <alignment vertical="center"/>
    </xf>
    <xf numFmtId="0" fontId="23" fillId="0" borderId="14" xfId="0" applyFont="1" applyBorder="1" applyAlignment="1">
      <alignment vertical="center"/>
    </xf>
    <xf numFmtId="0" fontId="0" fillId="51" borderId="0" xfId="0" applyFill="1"/>
    <xf numFmtId="41" fontId="0" fillId="51" borderId="0" xfId="0" applyNumberFormat="1" applyFill="1"/>
    <xf numFmtId="172" fontId="0" fillId="51" borderId="0" xfId="0" applyNumberFormat="1" applyFill="1"/>
    <xf numFmtId="41" fontId="0" fillId="51" borderId="0" xfId="28" applyFont="1" applyFill="1"/>
    <xf numFmtId="41" fontId="24" fillId="51" borderId="0" xfId="28" applyFont="1" applyFill="1" applyBorder="1"/>
    <xf numFmtId="3" fontId="0" fillId="51" borderId="0" xfId="0" applyNumberFormat="1" applyFill="1"/>
    <xf numFmtId="165" fontId="0" fillId="51" borderId="0" xfId="0" applyNumberFormat="1" applyFill="1"/>
    <xf numFmtId="41" fontId="0" fillId="51" borderId="0" xfId="28" applyFont="1" applyFill="1" applyBorder="1"/>
    <xf numFmtId="9" fontId="3" fillId="0" borderId="0" xfId="2" applyFont="1"/>
    <xf numFmtId="0" fontId="26" fillId="16" borderId="13" xfId="0" applyFont="1" applyFill="1" applyBorder="1" applyAlignment="1">
      <alignment vertical="center"/>
    </xf>
    <xf numFmtId="0" fontId="23" fillId="5" borderId="0" xfId="0" applyFont="1" applyFill="1"/>
    <xf numFmtId="0" fontId="42" fillId="5" borderId="0" xfId="0" applyFont="1" applyFill="1"/>
    <xf numFmtId="0" fontId="50" fillId="5" borderId="0" xfId="0" applyFont="1" applyFill="1" applyAlignment="1">
      <alignment vertical="center"/>
    </xf>
    <xf numFmtId="0" fontId="23" fillId="5" borderId="0" xfId="0" applyFont="1" applyFill="1" applyAlignment="1">
      <alignment vertical="center"/>
    </xf>
    <xf numFmtId="165" fontId="23" fillId="5" borderId="0" xfId="0" applyNumberFormat="1" applyFont="1" applyFill="1" applyAlignment="1">
      <alignment vertical="center"/>
    </xf>
    <xf numFmtId="0" fontId="50" fillId="5" borderId="0" xfId="0" applyFont="1" applyFill="1"/>
    <xf numFmtId="41" fontId="23" fillId="5" borderId="0" xfId="0" applyNumberFormat="1" applyFont="1" applyFill="1"/>
    <xf numFmtId="165" fontId="23" fillId="5" borderId="0" xfId="0" applyNumberFormat="1" applyFont="1" applyFill="1"/>
    <xf numFmtId="9" fontId="50" fillId="5" borderId="0" xfId="2" applyFont="1" applyFill="1"/>
    <xf numFmtId="0" fontId="23" fillId="11" borderId="0" xfId="0" applyFont="1" applyFill="1"/>
    <xf numFmtId="0" fontId="42" fillId="11" borderId="0" xfId="0" applyFont="1" applyFill="1"/>
    <xf numFmtId="0" fontId="51" fillId="11" borderId="11" xfId="0" applyFont="1" applyFill="1" applyBorder="1" applyAlignment="1">
      <alignment horizontal="center"/>
    </xf>
    <xf numFmtId="0" fontId="50" fillId="11" borderId="11" xfId="0" applyFont="1" applyFill="1" applyBorder="1"/>
    <xf numFmtId="165" fontId="51" fillId="11" borderId="11" xfId="3" applyFont="1" applyFill="1" applyBorder="1" applyAlignment="1">
      <alignment vertical="center"/>
    </xf>
    <xf numFmtId="165" fontId="50" fillId="11" borderId="11" xfId="3" applyFont="1" applyFill="1" applyBorder="1" applyAlignment="1">
      <alignment vertical="center"/>
    </xf>
    <xf numFmtId="9" fontId="50" fillId="11" borderId="11" xfId="2" applyFont="1" applyFill="1" applyBorder="1" applyAlignment="1">
      <alignment vertical="center"/>
    </xf>
    <xf numFmtId="0" fontId="50" fillId="5" borderId="0" xfId="0" applyFont="1" applyFill="1" applyAlignment="1">
      <alignment wrapText="1"/>
    </xf>
    <xf numFmtId="41" fontId="50" fillId="5" borderId="0" xfId="0" applyNumberFormat="1" applyFont="1" applyFill="1" applyAlignment="1">
      <alignment wrapText="1"/>
    </xf>
    <xf numFmtId="165" fontId="50" fillId="5" borderId="0" xfId="0" applyNumberFormat="1" applyFont="1" applyFill="1" applyAlignment="1">
      <alignment wrapText="1"/>
    </xf>
    <xf numFmtId="41" fontId="50" fillId="5" borderId="0" xfId="0" applyNumberFormat="1" applyFont="1" applyFill="1"/>
    <xf numFmtId="41" fontId="50" fillId="5" borderId="0" xfId="28" applyFont="1" applyFill="1" applyAlignment="1">
      <alignment wrapText="1"/>
    </xf>
    <xf numFmtId="164" fontId="0" fillId="51" borderId="0" xfId="0" applyNumberFormat="1" applyFill="1"/>
    <xf numFmtId="43" fontId="0" fillId="51" borderId="0" xfId="1" applyFont="1" applyFill="1"/>
    <xf numFmtId="171" fontId="50" fillId="51" borderId="0" xfId="58" applyNumberFormat="1" applyFont="1" applyFill="1" applyBorder="1"/>
    <xf numFmtId="0" fontId="42" fillId="51" borderId="0" xfId="0" applyFont="1" applyFill="1" applyAlignment="1">
      <alignment vertical="center"/>
    </xf>
    <xf numFmtId="165" fontId="50" fillId="51" borderId="0" xfId="3" applyFont="1" applyFill="1" applyBorder="1" applyAlignment="1">
      <alignmen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Font="1" applyFill="1" applyAlignment="1">
      <alignment horizontal="left" wrapText="1"/>
    </xf>
    <xf numFmtId="0" fontId="42" fillId="0" borderId="0" xfId="0" applyFont="1" applyAlignment="1">
      <alignment horizontal="left" vertical="center"/>
    </xf>
    <xf numFmtId="170" fontId="44" fillId="0" borderId="0" xfId="4" applyFont="1" applyAlignment="1">
      <alignment horizontal="left" wrapText="1"/>
    </xf>
    <xf numFmtId="170" fontId="41" fillId="4" borderId="0" xfId="4" applyFont="1" applyFill="1" applyAlignment="1">
      <alignment horizontal="center"/>
    </xf>
    <xf numFmtId="0" fontId="53" fillId="0" borderId="0" xfId="0" applyFont="1" applyAlignment="1">
      <alignment horizontal="left" vertical="center" wrapText="1"/>
    </xf>
    <xf numFmtId="165" fontId="19" fillId="0" borderId="0" xfId="31" applyNumberFormat="1" applyFont="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167" fontId="50" fillId="11" borderId="8" xfId="121" applyFont="1" applyFill="1" applyBorder="1" applyAlignment="1">
      <alignment horizontal="center"/>
    </xf>
    <xf numFmtId="167" fontId="50" fillId="11" borderId="5" xfId="121" applyFont="1" applyFill="1" applyBorder="1" applyAlignment="1">
      <alignment horizontal="center"/>
    </xf>
    <xf numFmtId="167" fontId="50" fillId="11" borderId="7" xfId="121" applyFont="1" applyFill="1" applyBorder="1" applyAlignment="1">
      <alignment horizontal="center"/>
    </xf>
    <xf numFmtId="167" fontId="50" fillId="11" borderId="8" xfId="121" applyFont="1" applyFill="1" applyBorder="1" applyAlignment="1">
      <alignment horizontal="center" vertical="center"/>
    </xf>
    <xf numFmtId="167" fontId="50" fillId="11" borderId="7" xfId="121" applyFont="1" applyFill="1" applyBorder="1" applyAlignment="1">
      <alignment horizontal="center" vertical="center"/>
    </xf>
    <xf numFmtId="0" fontId="26" fillId="0" borderId="0" xfId="0" applyFont="1" applyAlignment="1">
      <alignment horizontal="left" wrapText="1"/>
    </xf>
    <xf numFmtId="0" fontId="25" fillId="0" borderId="0" xfId="0" applyFont="1" applyAlignment="1">
      <alignment horizontal="left" vertical="center" wrapText="1"/>
    </xf>
    <xf numFmtId="0" fontId="23" fillId="0" borderId="0" xfId="0" applyFont="1" applyAlignment="1">
      <alignment horizontal="left" vertical="center" wrapText="1"/>
    </xf>
    <xf numFmtId="0" fontId="71" fillId="0" borderId="0" xfId="0" applyFont="1" applyAlignment="1">
      <alignment horizontal="left" vertical="center"/>
    </xf>
    <xf numFmtId="0" fontId="26" fillId="0" borderId="0" xfId="0" applyFont="1" applyAlignment="1">
      <alignment vertical="top" wrapText="1"/>
    </xf>
    <xf numFmtId="0" fontId="27" fillId="0" borderId="10" xfId="0" applyFont="1" applyBorder="1" applyAlignment="1">
      <alignment horizontal="center" vertical="center"/>
    </xf>
    <xf numFmtId="0" fontId="27" fillId="0" borderId="13" xfId="0" applyFont="1" applyBorder="1" applyAlignment="1">
      <alignment horizontal="center" vertical="center"/>
    </xf>
    <xf numFmtId="0" fontId="27" fillId="0" borderId="4" xfId="0" applyFont="1" applyBorder="1" applyAlignment="1">
      <alignment horizontal="center" vertical="center"/>
    </xf>
    <xf numFmtId="0" fontId="24" fillId="0" borderId="10" xfId="0" applyFont="1" applyBorder="1" applyAlignment="1">
      <alignment horizontal="center"/>
    </xf>
    <xf numFmtId="0" fontId="24" fillId="0" borderId="4" xfId="0" applyFont="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6" fillId="0" borderId="0" xfId="0" applyFont="1" applyAlignment="1">
      <alignment horizontal="left" vertical="top" wrapText="1"/>
    </xf>
    <xf numFmtId="0" fontId="24" fillId="0" borderId="0" xfId="0" applyFont="1" applyAlignment="1">
      <alignment horizontal="left" vertical="center"/>
    </xf>
    <xf numFmtId="0" fontId="26" fillId="0" borderId="11" xfId="0" applyFont="1" applyBorder="1" applyAlignment="1">
      <alignment horizontal="left" vertical="center" wrapText="1"/>
    </xf>
    <xf numFmtId="0" fontId="26" fillId="0" borderId="0" xfId="0" applyFont="1" applyAlignment="1">
      <alignment horizontal="left" vertical="center" wrapText="1"/>
    </xf>
    <xf numFmtId="0" fontId="24" fillId="0" borderId="3" xfId="0" applyFont="1" applyBorder="1" applyAlignment="1">
      <alignment horizontal="center"/>
    </xf>
    <xf numFmtId="0" fontId="24" fillId="0" borderId="8" xfId="0" applyFont="1" applyBorder="1" applyAlignment="1">
      <alignment horizontal="center"/>
    </xf>
    <xf numFmtId="171" fontId="24" fillId="0" borderId="3" xfId="58" applyNumberFormat="1" applyFont="1" applyFill="1" applyBorder="1" applyAlignment="1">
      <alignment horizontal="center"/>
    </xf>
    <xf numFmtId="0" fontId="24" fillId="0" borderId="3" xfId="0" applyFont="1" applyBorder="1" applyAlignment="1">
      <alignment horizontal="left"/>
    </xf>
    <xf numFmtId="0" fontId="24" fillId="0" borderId="8" xfId="0" applyFont="1" applyBorder="1" applyAlignment="1">
      <alignment horizontal="left"/>
    </xf>
    <xf numFmtId="0" fontId="23" fillId="0" borderId="0" xfId="0" applyFont="1" applyAlignment="1">
      <alignment horizontal="left" vertical="center"/>
    </xf>
    <xf numFmtId="0" fontId="24" fillId="0" borderId="0" xfId="0" applyFont="1" applyAlignment="1">
      <alignment horizontal="left" vertical="top"/>
    </xf>
    <xf numFmtId="0" fontId="53" fillId="0" borderId="0" xfId="0" applyFont="1" applyAlignment="1">
      <alignment horizontal="left" vertical="top"/>
    </xf>
    <xf numFmtId="0" fontId="23" fillId="11" borderId="0" xfId="0" applyFont="1" applyFill="1" applyAlignment="1">
      <alignment horizontal="left" vertical="top" wrapText="1"/>
    </xf>
    <xf numFmtId="0" fontId="3" fillId="0" borderId="0" xfId="0" applyFont="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43" fillId="0" borderId="0" xfId="0" applyFont="1" applyAlignment="1">
      <alignment horizontal="left" vertical="top" wrapText="1"/>
    </xf>
    <xf numFmtId="0" fontId="24" fillId="0" borderId="0" xfId="0" applyFont="1" applyAlignment="1">
      <alignment horizontal="left" vertical="top" wrapText="1"/>
    </xf>
    <xf numFmtId="49" fontId="24" fillId="0" borderId="0" xfId="0" applyNumberFormat="1" applyFont="1" applyAlignment="1">
      <alignment horizontal="left" vertical="top" wrapText="1"/>
    </xf>
    <xf numFmtId="0" fontId="71" fillId="0" borderId="0" xfId="0" applyFont="1" applyAlignment="1">
      <alignment horizontal="left" vertical="top"/>
    </xf>
    <xf numFmtId="0" fontId="27" fillId="0" borderId="3" xfId="0" applyFont="1" applyBorder="1" applyAlignment="1">
      <alignment horizontal="center" vertical="center" wrapText="1"/>
    </xf>
    <xf numFmtId="0" fontId="23" fillId="0" borderId="0" xfId="0" applyFont="1" applyAlignment="1">
      <alignment horizontal="left" vertical="top"/>
    </xf>
    <xf numFmtId="0" fontId="3" fillId="0" borderId="0" xfId="0" applyFont="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4" fontId="47" fillId="9" borderId="22" xfId="26" applyNumberFormat="1" applyFont="1" applyFill="1" applyBorder="1" applyAlignment="1">
      <alignment horizontal="center" vertical="center" wrapText="1"/>
    </xf>
    <xf numFmtId="174" fontId="47" fillId="9" borderId="24" xfId="26" applyNumberFormat="1" applyFont="1" applyFill="1" applyBorder="1" applyAlignment="1">
      <alignment horizontal="center" vertical="center" wrapText="1"/>
    </xf>
    <xf numFmtId="174"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xr:uid="{00000000-0005-0000-0000-000016000000}"/>
    <cellStyle name="Comma [0] 2 2" xfId="10" xr:uid="{00000000-0005-0000-0000-000017000000}"/>
    <cellStyle name="Comma [0] 2 2 2" xfId="48" xr:uid="{00000000-0005-0000-0000-000018000000}"/>
    <cellStyle name="Comma [0] 2 2 2 2" xfId="184" xr:uid="{00000000-0005-0000-0000-000019000000}"/>
    <cellStyle name="Comma [0] 2 2 2 2 2" xfId="426" xr:uid="{00000000-0005-0000-0000-00001A000000}"/>
    <cellStyle name="Comma [0] 2 2 2 2 2 2" xfId="836" xr:uid="{00000000-0005-0000-0000-00001B000000}"/>
    <cellStyle name="Comma [0] 2 2 2 2 3" xfId="256" xr:uid="{00000000-0005-0000-0000-00001C000000}"/>
    <cellStyle name="Comma [0] 2 2 2 2 4" xfId="648" xr:uid="{00000000-0005-0000-0000-00001D000000}"/>
    <cellStyle name="Comma [0] 2 2 2 3" xfId="137" xr:uid="{00000000-0005-0000-0000-00001E000000}"/>
    <cellStyle name="Comma [0] 2 2 2 3 2" xfId="467" xr:uid="{00000000-0005-0000-0000-00001F000000}"/>
    <cellStyle name="Comma [0] 2 2 2 3 2 2" xfId="877" xr:uid="{00000000-0005-0000-0000-000020000000}"/>
    <cellStyle name="Comma [0] 2 2 2 3 3" xfId="298" xr:uid="{00000000-0005-0000-0000-000021000000}"/>
    <cellStyle name="Comma [0] 2 2 2 3 4" xfId="689" xr:uid="{00000000-0005-0000-0000-000022000000}"/>
    <cellStyle name="Comma [0] 2 2 2 4" xfId="212" xr:uid="{00000000-0005-0000-0000-000023000000}"/>
    <cellStyle name="Comma [0] 2 2 2 4 2" xfId="508" xr:uid="{00000000-0005-0000-0000-000024000000}"/>
    <cellStyle name="Comma [0] 2 2 2 4 2 2" xfId="918" xr:uid="{00000000-0005-0000-0000-000025000000}"/>
    <cellStyle name="Comma [0] 2 2 2 4 3" xfId="731" xr:uid="{00000000-0005-0000-0000-000026000000}"/>
    <cellStyle name="Comma [0] 2 2 2 5" xfId="350" xr:uid="{00000000-0005-0000-0000-000027000000}"/>
    <cellStyle name="Comma [0] 2 2 2 5 2" xfId="536" xr:uid="{00000000-0005-0000-0000-000028000000}"/>
    <cellStyle name="Comma [0] 2 2 2 5 2 2" xfId="946" xr:uid="{00000000-0005-0000-0000-000029000000}"/>
    <cellStyle name="Comma [0] 2 2 2 5 3" xfId="759" xr:uid="{00000000-0005-0000-0000-00002A000000}"/>
    <cellStyle name="Comma [0] 2 2 2 6" xfId="385" xr:uid="{00000000-0005-0000-0000-00002B000000}"/>
    <cellStyle name="Comma [0] 2 2 2 6 2" xfId="795" xr:uid="{00000000-0005-0000-0000-00002C000000}"/>
    <cellStyle name="Comma [0] 2 2 2 7" xfId="580" xr:uid="{00000000-0005-0000-0000-00002D000000}"/>
    <cellStyle name="Comma [0] 2 2 3" xfId="171" xr:uid="{00000000-0005-0000-0000-00002E000000}"/>
    <cellStyle name="Comma [0] 2 2 3 2" xfId="288" xr:uid="{00000000-0005-0000-0000-00002F000000}"/>
    <cellStyle name="Comma [0] 2 2 3 2 2" xfId="457" xr:uid="{00000000-0005-0000-0000-000030000000}"/>
    <cellStyle name="Comma [0] 2 2 3 2 2 2" xfId="867" xr:uid="{00000000-0005-0000-0000-000031000000}"/>
    <cellStyle name="Comma [0] 2 2 3 2 3" xfId="679" xr:uid="{00000000-0005-0000-0000-000032000000}"/>
    <cellStyle name="Comma [0] 2 2 3 3" xfId="323" xr:uid="{00000000-0005-0000-0000-000033000000}"/>
    <cellStyle name="Comma [0] 2 2 3 3 2" xfId="498" xr:uid="{00000000-0005-0000-0000-000034000000}"/>
    <cellStyle name="Comma [0] 2 2 3 3 2 2" xfId="908" xr:uid="{00000000-0005-0000-0000-000035000000}"/>
    <cellStyle name="Comma [0] 2 2 3 3 3" xfId="721" xr:uid="{00000000-0005-0000-0000-000036000000}"/>
    <cellStyle name="Comma [0] 2 2 3 4" xfId="416" xr:uid="{00000000-0005-0000-0000-000037000000}"/>
    <cellStyle name="Comma [0] 2 2 3 4 2" xfId="826" xr:uid="{00000000-0005-0000-0000-000038000000}"/>
    <cellStyle name="Comma [0] 2 2 3 5" xfId="246" xr:uid="{00000000-0005-0000-0000-000039000000}"/>
    <cellStyle name="Comma [0] 2 2 3 6" xfId="637" xr:uid="{00000000-0005-0000-0000-00003A000000}"/>
    <cellStyle name="Comma [0] 2 2 4" xfId="159" xr:uid="{00000000-0005-0000-0000-00003B000000}"/>
    <cellStyle name="Comma [0] 2 2 4 2" xfId="405" xr:uid="{00000000-0005-0000-0000-00003C000000}"/>
    <cellStyle name="Comma [0] 2 2 4 2 2" xfId="815" xr:uid="{00000000-0005-0000-0000-00003D000000}"/>
    <cellStyle name="Comma [0] 2 2 4 3" xfId="235" xr:uid="{00000000-0005-0000-0000-00003E000000}"/>
    <cellStyle name="Comma [0] 2 2 4 4" xfId="625" xr:uid="{00000000-0005-0000-0000-00003F000000}"/>
    <cellStyle name="Comma [0] 2 2 5" xfId="127" xr:uid="{00000000-0005-0000-0000-000040000000}"/>
    <cellStyle name="Comma [0] 2 2 5 2" xfId="446" xr:uid="{00000000-0005-0000-0000-000041000000}"/>
    <cellStyle name="Comma [0] 2 2 5 2 2" xfId="856" xr:uid="{00000000-0005-0000-0000-000042000000}"/>
    <cellStyle name="Comma [0] 2 2 5 3" xfId="276" xr:uid="{00000000-0005-0000-0000-000043000000}"/>
    <cellStyle name="Comma [0] 2 2 5 4" xfId="668" xr:uid="{00000000-0005-0000-0000-000044000000}"/>
    <cellStyle name="Comma [0] 2 2 6" xfId="201" xr:uid="{00000000-0005-0000-0000-000045000000}"/>
    <cellStyle name="Comma [0] 2 2 6 2" xfId="487" xr:uid="{00000000-0005-0000-0000-000046000000}"/>
    <cellStyle name="Comma [0] 2 2 6 2 2" xfId="897" xr:uid="{00000000-0005-0000-0000-000047000000}"/>
    <cellStyle name="Comma [0] 2 2 6 3" xfId="709" xr:uid="{00000000-0005-0000-0000-000048000000}"/>
    <cellStyle name="Comma [0] 2 2 7" xfId="339" xr:uid="{00000000-0005-0000-0000-000049000000}"/>
    <cellStyle name="Comma [0] 2 2 7 2" xfId="525" xr:uid="{00000000-0005-0000-0000-00004A000000}"/>
    <cellStyle name="Comma [0] 2 2 7 2 2" xfId="935" xr:uid="{00000000-0005-0000-0000-00004B000000}"/>
    <cellStyle name="Comma [0] 2 2 7 3" xfId="748" xr:uid="{00000000-0005-0000-0000-00004C000000}"/>
    <cellStyle name="Comma [0] 2 2 8" xfId="376" xr:uid="{00000000-0005-0000-0000-00004D000000}"/>
    <cellStyle name="Comma [0] 2 2 8 2" xfId="785" xr:uid="{00000000-0005-0000-0000-00004E000000}"/>
    <cellStyle name="Comma [0] 2 2 9" xfId="563" xr:uid="{00000000-0005-0000-0000-00004F000000}"/>
    <cellStyle name="Comma [0] 2 3" xfId="47" xr:uid="{00000000-0005-0000-0000-000050000000}"/>
    <cellStyle name="Comma [0] 2 3 2" xfId="183" xr:uid="{00000000-0005-0000-0000-000051000000}"/>
    <cellStyle name="Comma [0] 2 3 2 2" xfId="425" xr:uid="{00000000-0005-0000-0000-000052000000}"/>
    <cellStyle name="Comma [0] 2 3 2 2 2" xfId="835" xr:uid="{00000000-0005-0000-0000-000053000000}"/>
    <cellStyle name="Comma [0] 2 3 2 3" xfId="255" xr:uid="{00000000-0005-0000-0000-000054000000}"/>
    <cellStyle name="Comma [0] 2 3 2 4" xfId="647" xr:uid="{00000000-0005-0000-0000-000055000000}"/>
    <cellStyle name="Comma [0] 2 3 3" xfId="136" xr:uid="{00000000-0005-0000-0000-000056000000}"/>
    <cellStyle name="Comma [0] 2 3 3 2" xfId="466" xr:uid="{00000000-0005-0000-0000-000057000000}"/>
    <cellStyle name="Comma [0] 2 3 3 2 2" xfId="876" xr:uid="{00000000-0005-0000-0000-000058000000}"/>
    <cellStyle name="Comma [0] 2 3 3 3" xfId="297" xr:uid="{00000000-0005-0000-0000-000059000000}"/>
    <cellStyle name="Comma [0] 2 3 3 4" xfId="688" xr:uid="{00000000-0005-0000-0000-00005A000000}"/>
    <cellStyle name="Comma [0] 2 3 4" xfId="211" xr:uid="{00000000-0005-0000-0000-00005B000000}"/>
    <cellStyle name="Comma [0] 2 3 4 2" xfId="507" xr:uid="{00000000-0005-0000-0000-00005C000000}"/>
    <cellStyle name="Comma [0] 2 3 4 2 2" xfId="917" xr:uid="{00000000-0005-0000-0000-00005D000000}"/>
    <cellStyle name="Comma [0] 2 3 4 3" xfId="730" xr:uid="{00000000-0005-0000-0000-00005E000000}"/>
    <cellStyle name="Comma [0] 2 3 5" xfId="349" xr:uid="{00000000-0005-0000-0000-00005F000000}"/>
    <cellStyle name="Comma [0] 2 3 5 2" xfId="535" xr:uid="{00000000-0005-0000-0000-000060000000}"/>
    <cellStyle name="Comma [0] 2 3 5 2 2" xfId="945" xr:uid="{00000000-0005-0000-0000-000061000000}"/>
    <cellStyle name="Comma [0] 2 3 5 3" xfId="758" xr:uid="{00000000-0005-0000-0000-000062000000}"/>
    <cellStyle name="Comma [0] 2 3 6" xfId="384" xr:uid="{00000000-0005-0000-0000-000063000000}"/>
    <cellStyle name="Comma [0] 2 3 6 2" xfId="794" xr:uid="{00000000-0005-0000-0000-000064000000}"/>
    <cellStyle name="Comma [0] 2 3 7" xfId="579" xr:uid="{00000000-0005-0000-0000-000065000000}"/>
    <cellStyle name="Comma [0] 2 4" xfId="124" xr:uid="{00000000-0005-0000-0000-000066000000}"/>
    <cellStyle name="Comma [0] 2 4 2" xfId="618" xr:uid="{00000000-0005-0000-0000-000067000000}"/>
    <cellStyle name="Comma [0] 2 5" xfId="158" xr:uid="{00000000-0005-0000-0000-000068000000}"/>
    <cellStyle name="Comma [0] 2 5 2" xfId="404" xr:uid="{00000000-0005-0000-0000-000069000000}"/>
    <cellStyle name="Comma [0] 2 5 2 2" xfId="814" xr:uid="{00000000-0005-0000-0000-00006A000000}"/>
    <cellStyle name="Comma [0] 2 5 3" xfId="234" xr:uid="{00000000-0005-0000-0000-00006B000000}"/>
    <cellStyle name="Comma [0] 2 5 4" xfId="624" xr:uid="{00000000-0005-0000-0000-00006C000000}"/>
    <cellStyle name="Comma [0] 2 6" xfId="275" xr:uid="{00000000-0005-0000-0000-00006D000000}"/>
    <cellStyle name="Comma [0] 2 6 2" xfId="445" xr:uid="{00000000-0005-0000-0000-00006E000000}"/>
    <cellStyle name="Comma [0] 2 6 2 2" xfId="855" xr:uid="{00000000-0005-0000-0000-00006F000000}"/>
    <cellStyle name="Comma [0] 2 6 3" xfId="667" xr:uid="{00000000-0005-0000-0000-000070000000}"/>
    <cellStyle name="Comma [0] 2 7" xfId="317" xr:uid="{00000000-0005-0000-0000-000071000000}"/>
    <cellStyle name="Comma [0] 2 7 2" xfId="486" xr:uid="{00000000-0005-0000-0000-000072000000}"/>
    <cellStyle name="Comma [0] 2 7 2 2" xfId="896" xr:uid="{00000000-0005-0000-0000-000073000000}"/>
    <cellStyle name="Comma [0] 2 7 3" xfId="708" xr:uid="{00000000-0005-0000-0000-000074000000}"/>
    <cellStyle name="Comma 2" xfId="11" xr:uid="{00000000-0005-0000-0000-000075000000}"/>
    <cellStyle name="Comma 2 10" xfId="564" xr:uid="{00000000-0005-0000-0000-000076000000}"/>
    <cellStyle name="Comma 2 2" xfId="26" xr:uid="{00000000-0005-0000-0000-000077000000}"/>
    <cellStyle name="Comma 2 2 2" xfId="30" xr:uid="{00000000-0005-0000-0000-000078000000}"/>
    <cellStyle name="Comma 2 2 2 2" xfId="53" xr:uid="{00000000-0005-0000-0000-000079000000}"/>
    <cellStyle name="Comma 2 2 2 2 2" xfId="189" xr:uid="{00000000-0005-0000-0000-00007A000000}"/>
    <cellStyle name="Comma 2 2 2 2 2 2" xfId="431" xr:uid="{00000000-0005-0000-0000-00007B000000}"/>
    <cellStyle name="Comma 2 2 2 2 2 2 2" xfId="841" xr:uid="{00000000-0005-0000-0000-00007C000000}"/>
    <cellStyle name="Comma 2 2 2 2 2 3" xfId="261" xr:uid="{00000000-0005-0000-0000-00007D000000}"/>
    <cellStyle name="Comma 2 2 2 2 2 4" xfId="653" xr:uid="{00000000-0005-0000-0000-00007E000000}"/>
    <cellStyle name="Comma 2 2 2 2 3" xfId="142" xr:uid="{00000000-0005-0000-0000-00007F000000}"/>
    <cellStyle name="Comma 2 2 2 2 3 2" xfId="472" xr:uid="{00000000-0005-0000-0000-000080000000}"/>
    <cellStyle name="Comma 2 2 2 2 3 2 2" xfId="882" xr:uid="{00000000-0005-0000-0000-000081000000}"/>
    <cellStyle name="Comma 2 2 2 2 3 3" xfId="303" xr:uid="{00000000-0005-0000-0000-000082000000}"/>
    <cellStyle name="Comma 2 2 2 2 3 4" xfId="694" xr:uid="{00000000-0005-0000-0000-000083000000}"/>
    <cellStyle name="Comma 2 2 2 2 4" xfId="218" xr:uid="{00000000-0005-0000-0000-000084000000}"/>
    <cellStyle name="Comma 2 2 2 2 4 2" xfId="513" xr:uid="{00000000-0005-0000-0000-000085000000}"/>
    <cellStyle name="Comma 2 2 2 2 4 2 2" xfId="923" xr:uid="{00000000-0005-0000-0000-000086000000}"/>
    <cellStyle name="Comma 2 2 2 2 4 3" xfId="736" xr:uid="{00000000-0005-0000-0000-000087000000}"/>
    <cellStyle name="Comma 2 2 2 2 5" xfId="355" xr:uid="{00000000-0005-0000-0000-000088000000}"/>
    <cellStyle name="Comma 2 2 2 2 5 2" xfId="541" xr:uid="{00000000-0005-0000-0000-000089000000}"/>
    <cellStyle name="Comma 2 2 2 2 5 2 2" xfId="951" xr:uid="{00000000-0005-0000-0000-00008A000000}"/>
    <cellStyle name="Comma 2 2 2 2 5 3" xfId="764" xr:uid="{00000000-0005-0000-0000-00008B000000}"/>
    <cellStyle name="Comma 2 2 2 2 6" xfId="390" xr:uid="{00000000-0005-0000-0000-00008C000000}"/>
    <cellStyle name="Comma 2 2 2 2 6 2" xfId="800" xr:uid="{00000000-0005-0000-0000-00008D000000}"/>
    <cellStyle name="Comma 2 2 2 2 7" xfId="585" xr:uid="{00000000-0005-0000-0000-00008E000000}"/>
    <cellStyle name="Comma 2 2 2 3" xfId="175" xr:uid="{00000000-0005-0000-0000-00008F000000}"/>
    <cellStyle name="Comma 2 2 2 3 2" xfId="292" xr:uid="{00000000-0005-0000-0000-000090000000}"/>
    <cellStyle name="Comma 2 2 2 3 2 2" xfId="461" xr:uid="{00000000-0005-0000-0000-000091000000}"/>
    <cellStyle name="Comma 2 2 2 3 2 2 2" xfId="871" xr:uid="{00000000-0005-0000-0000-000092000000}"/>
    <cellStyle name="Comma 2 2 2 3 2 3" xfId="683" xr:uid="{00000000-0005-0000-0000-000093000000}"/>
    <cellStyle name="Comma 2 2 2 3 3" xfId="327" xr:uid="{00000000-0005-0000-0000-000094000000}"/>
    <cellStyle name="Comma 2 2 2 3 3 2" xfId="502" xr:uid="{00000000-0005-0000-0000-000095000000}"/>
    <cellStyle name="Comma 2 2 2 3 3 2 2" xfId="912" xr:uid="{00000000-0005-0000-0000-000096000000}"/>
    <cellStyle name="Comma 2 2 2 3 3 3" xfId="725" xr:uid="{00000000-0005-0000-0000-000097000000}"/>
    <cellStyle name="Comma 2 2 2 3 4" xfId="420" xr:uid="{00000000-0005-0000-0000-000098000000}"/>
    <cellStyle name="Comma 2 2 2 3 4 2" xfId="830" xr:uid="{00000000-0005-0000-0000-000099000000}"/>
    <cellStyle name="Comma 2 2 2 3 5" xfId="250" xr:uid="{00000000-0005-0000-0000-00009A000000}"/>
    <cellStyle name="Comma 2 2 2 3 6" xfId="641" xr:uid="{00000000-0005-0000-0000-00009B000000}"/>
    <cellStyle name="Comma 2 2 2 4" xfId="164" xr:uid="{00000000-0005-0000-0000-00009C000000}"/>
    <cellStyle name="Comma 2 2 2 4 2" xfId="410" xr:uid="{00000000-0005-0000-0000-00009D000000}"/>
    <cellStyle name="Comma 2 2 2 4 2 2" xfId="820" xr:uid="{00000000-0005-0000-0000-00009E000000}"/>
    <cellStyle name="Comma 2 2 2 4 3" xfId="240" xr:uid="{00000000-0005-0000-0000-00009F000000}"/>
    <cellStyle name="Comma 2 2 2 4 4" xfId="630" xr:uid="{00000000-0005-0000-0000-0000A0000000}"/>
    <cellStyle name="Comma 2 2 2 5" xfId="131" xr:uid="{00000000-0005-0000-0000-0000A1000000}"/>
    <cellStyle name="Comma 2 2 2 5 2" xfId="451" xr:uid="{00000000-0005-0000-0000-0000A2000000}"/>
    <cellStyle name="Comma 2 2 2 5 2 2" xfId="861" xr:uid="{00000000-0005-0000-0000-0000A3000000}"/>
    <cellStyle name="Comma 2 2 2 5 3" xfId="281" xr:uid="{00000000-0005-0000-0000-0000A4000000}"/>
    <cellStyle name="Comma 2 2 2 5 4" xfId="673" xr:uid="{00000000-0005-0000-0000-0000A5000000}"/>
    <cellStyle name="Comma 2 2 2 6" xfId="205" xr:uid="{00000000-0005-0000-0000-0000A6000000}"/>
    <cellStyle name="Comma 2 2 2 6 2" xfId="492" xr:uid="{00000000-0005-0000-0000-0000A7000000}"/>
    <cellStyle name="Comma 2 2 2 6 2 2" xfId="902" xr:uid="{00000000-0005-0000-0000-0000A8000000}"/>
    <cellStyle name="Comma 2 2 2 6 3" xfId="714" xr:uid="{00000000-0005-0000-0000-0000A9000000}"/>
    <cellStyle name="Comma 2 2 2 7" xfId="344" xr:uid="{00000000-0005-0000-0000-0000AA000000}"/>
    <cellStyle name="Comma 2 2 2 7 2" xfId="530" xr:uid="{00000000-0005-0000-0000-0000AB000000}"/>
    <cellStyle name="Comma 2 2 2 7 2 2" xfId="940" xr:uid="{00000000-0005-0000-0000-0000AC000000}"/>
    <cellStyle name="Comma 2 2 2 7 3" xfId="753" xr:uid="{00000000-0005-0000-0000-0000AD000000}"/>
    <cellStyle name="Comma 2 2 2 8" xfId="379" xr:uid="{00000000-0005-0000-0000-0000AE000000}"/>
    <cellStyle name="Comma 2 2 2 8 2" xfId="789" xr:uid="{00000000-0005-0000-0000-0000AF000000}"/>
    <cellStyle name="Comma 2 2 2 9" xfId="572" xr:uid="{00000000-0005-0000-0000-0000B0000000}"/>
    <cellStyle name="Comma 2 2 3" xfId="51" xr:uid="{00000000-0005-0000-0000-0000B1000000}"/>
    <cellStyle name="Comma 2 2 3 2" xfId="187" xr:uid="{00000000-0005-0000-0000-0000B2000000}"/>
    <cellStyle name="Comma 2 2 3 2 2" xfId="429" xr:uid="{00000000-0005-0000-0000-0000B3000000}"/>
    <cellStyle name="Comma 2 2 3 2 2 2" xfId="839" xr:uid="{00000000-0005-0000-0000-0000B4000000}"/>
    <cellStyle name="Comma 2 2 3 2 3" xfId="259" xr:uid="{00000000-0005-0000-0000-0000B5000000}"/>
    <cellStyle name="Comma 2 2 3 2 4" xfId="651" xr:uid="{00000000-0005-0000-0000-0000B6000000}"/>
    <cellStyle name="Comma 2 2 3 3" xfId="140" xr:uid="{00000000-0005-0000-0000-0000B7000000}"/>
    <cellStyle name="Comma 2 2 3 3 2" xfId="470" xr:uid="{00000000-0005-0000-0000-0000B8000000}"/>
    <cellStyle name="Comma 2 2 3 3 2 2" xfId="880" xr:uid="{00000000-0005-0000-0000-0000B9000000}"/>
    <cellStyle name="Comma 2 2 3 3 3" xfId="301" xr:uid="{00000000-0005-0000-0000-0000BA000000}"/>
    <cellStyle name="Comma 2 2 3 3 4" xfId="692" xr:uid="{00000000-0005-0000-0000-0000BB000000}"/>
    <cellStyle name="Comma 2 2 3 4" xfId="215" xr:uid="{00000000-0005-0000-0000-0000BC000000}"/>
    <cellStyle name="Comma 2 2 3 4 2" xfId="511" xr:uid="{00000000-0005-0000-0000-0000BD000000}"/>
    <cellStyle name="Comma 2 2 3 4 2 2" xfId="921" xr:uid="{00000000-0005-0000-0000-0000BE000000}"/>
    <cellStyle name="Comma 2 2 3 4 3" xfId="734" xr:uid="{00000000-0005-0000-0000-0000BF000000}"/>
    <cellStyle name="Comma 2 2 3 5" xfId="353" xr:uid="{00000000-0005-0000-0000-0000C0000000}"/>
    <cellStyle name="Comma 2 2 3 5 2" xfId="539" xr:uid="{00000000-0005-0000-0000-0000C1000000}"/>
    <cellStyle name="Comma 2 2 3 5 2 2" xfId="949" xr:uid="{00000000-0005-0000-0000-0000C2000000}"/>
    <cellStyle name="Comma 2 2 3 5 3" xfId="762" xr:uid="{00000000-0005-0000-0000-0000C3000000}"/>
    <cellStyle name="Comma 2 2 3 6" xfId="388" xr:uid="{00000000-0005-0000-0000-0000C4000000}"/>
    <cellStyle name="Comma 2 2 3 6 2" xfId="798" xr:uid="{00000000-0005-0000-0000-0000C5000000}"/>
    <cellStyle name="Comma 2 2 3 7" xfId="583" xr:uid="{00000000-0005-0000-0000-0000C6000000}"/>
    <cellStyle name="Comma 2 2 4" xfId="120" xr:uid="{00000000-0005-0000-0000-0000C7000000}"/>
    <cellStyle name="Comma 2 2 4 2" xfId="616" xr:uid="{00000000-0005-0000-0000-0000C8000000}"/>
    <cellStyle name="Comma 2 2 5" xfId="162" xr:uid="{00000000-0005-0000-0000-0000C9000000}"/>
    <cellStyle name="Comma 2 2 5 2" xfId="408" xr:uid="{00000000-0005-0000-0000-0000CA000000}"/>
    <cellStyle name="Comma 2 2 5 2 2" xfId="818" xr:uid="{00000000-0005-0000-0000-0000CB000000}"/>
    <cellStyle name="Comma 2 2 5 3" xfId="238" xr:uid="{00000000-0005-0000-0000-0000CC000000}"/>
    <cellStyle name="Comma 2 2 5 4" xfId="628" xr:uid="{00000000-0005-0000-0000-0000CD000000}"/>
    <cellStyle name="Comma 2 2 6" xfId="279" xr:uid="{00000000-0005-0000-0000-0000CE000000}"/>
    <cellStyle name="Comma 2 2 6 2" xfId="449" xr:uid="{00000000-0005-0000-0000-0000CF000000}"/>
    <cellStyle name="Comma 2 2 6 2 2" xfId="859" xr:uid="{00000000-0005-0000-0000-0000D0000000}"/>
    <cellStyle name="Comma 2 2 6 3" xfId="671" xr:uid="{00000000-0005-0000-0000-0000D1000000}"/>
    <cellStyle name="Comma 2 2 7" xfId="318" xr:uid="{00000000-0005-0000-0000-0000D2000000}"/>
    <cellStyle name="Comma 2 2 7 2" xfId="490" xr:uid="{00000000-0005-0000-0000-0000D3000000}"/>
    <cellStyle name="Comma 2 2 7 2 2" xfId="900" xr:uid="{00000000-0005-0000-0000-0000D4000000}"/>
    <cellStyle name="Comma 2 2 7 3" xfId="712" xr:uid="{00000000-0005-0000-0000-0000D5000000}"/>
    <cellStyle name="Comma 2 3" xfId="49" xr:uid="{00000000-0005-0000-0000-0000D6000000}"/>
    <cellStyle name="Comma 2 3 2" xfId="185" xr:uid="{00000000-0005-0000-0000-0000D7000000}"/>
    <cellStyle name="Comma 2 3 2 2" xfId="427" xr:uid="{00000000-0005-0000-0000-0000D8000000}"/>
    <cellStyle name="Comma 2 3 2 2 2" xfId="837" xr:uid="{00000000-0005-0000-0000-0000D9000000}"/>
    <cellStyle name="Comma 2 3 2 3" xfId="257" xr:uid="{00000000-0005-0000-0000-0000DA000000}"/>
    <cellStyle name="Comma 2 3 2 4" xfId="649" xr:uid="{00000000-0005-0000-0000-0000DB000000}"/>
    <cellStyle name="Comma 2 3 3" xfId="138" xr:uid="{00000000-0005-0000-0000-0000DC000000}"/>
    <cellStyle name="Comma 2 3 3 2" xfId="468" xr:uid="{00000000-0005-0000-0000-0000DD000000}"/>
    <cellStyle name="Comma 2 3 3 2 2" xfId="878" xr:uid="{00000000-0005-0000-0000-0000DE000000}"/>
    <cellStyle name="Comma 2 3 3 3" xfId="299" xr:uid="{00000000-0005-0000-0000-0000DF000000}"/>
    <cellStyle name="Comma 2 3 3 4" xfId="690" xr:uid="{00000000-0005-0000-0000-0000E0000000}"/>
    <cellStyle name="Comma 2 3 4" xfId="213" xr:uid="{00000000-0005-0000-0000-0000E1000000}"/>
    <cellStyle name="Comma 2 3 4 2" xfId="509" xr:uid="{00000000-0005-0000-0000-0000E2000000}"/>
    <cellStyle name="Comma 2 3 4 2 2" xfId="919" xr:uid="{00000000-0005-0000-0000-0000E3000000}"/>
    <cellStyle name="Comma 2 3 4 3" xfId="732" xr:uid="{00000000-0005-0000-0000-0000E4000000}"/>
    <cellStyle name="Comma 2 3 5" xfId="351" xr:uid="{00000000-0005-0000-0000-0000E5000000}"/>
    <cellStyle name="Comma 2 3 5 2" xfId="537" xr:uid="{00000000-0005-0000-0000-0000E6000000}"/>
    <cellStyle name="Comma 2 3 5 2 2" xfId="947" xr:uid="{00000000-0005-0000-0000-0000E7000000}"/>
    <cellStyle name="Comma 2 3 5 3" xfId="760" xr:uid="{00000000-0005-0000-0000-0000E8000000}"/>
    <cellStyle name="Comma 2 3 6" xfId="386" xr:uid="{00000000-0005-0000-0000-0000E9000000}"/>
    <cellStyle name="Comma 2 3 6 2" xfId="796" xr:uid="{00000000-0005-0000-0000-0000EA000000}"/>
    <cellStyle name="Comma 2 3 7" xfId="581" xr:uid="{00000000-0005-0000-0000-0000EB000000}"/>
    <cellStyle name="Comma 2 4" xfId="172" xr:uid="{00000000-0005-0000-0000-0000EC000000}"/>
    <cellStyle name="Comma 2 4 2" xfId="289" xr:uid="{00000000-0005-0000-0000-0000ED000000}"/>
    <cellStyle name="Comma 2 4 2 2" xfId="458" xr:uid="{00000000-0005-0000-0000-0000EE000000}"/>
    <cellStyle name="Comma 2 4 2 2 2" xfId="868" xr:uid="{00000000-0005-0000-0000-0000EF000000}"/>
    <cellStyle name="Comma 2 4 2 3" xfId="680" xr:uid="{00000000-0005-0000-0000-0000F0000000}"/>
    <cellStyle name="Comma 2 4 3" xfId="324" xr:uid="{00000000-0005-0000-0000-0000F1000000}"/>
    <cellStyle name="Comma 2 4 3 2" xfId="499" xr:uid="{00000000-0005-0000-0000-0000F2000000}"/>
    <cellStyle name="Comma 2 4 3 2 2" xfId="909" xr:uid="{00000000-0005-0000-0000-0000F3000000}"/>
    <cellStyle name="Comma 2 4 3 3" xfId="722" xr:uid="{00000000-0005-0000-0000-0000F4000000}"/>
    <cellStyle name="Comma 2 4 4" xfId="417" xr:uid="{00000000-0005-0000-0000-0000F5000000}"/>
    <cellStyle name="Comma 2 4 4 2" xfId="827" xr:uid="{00000000-0005-0000-0000-0000F6000000}"/>
    <cellStyle name="Comma 2 4 5" xfId="247" xr:uid="{00000000-0005-0000-0000-0000F7000000}"/>
    <cellStyle name="Comma 2 4 6" xfId="638" xr:uid="{00000000-0005-0000-0000-0000F8000000}"/>
    <cellStyle name="Comma 2 5" xfId="160" xr:uid="{00000000-0005-0000-0000-0000F9000000}"/>
    <cellStyle name="Comma 2 5 2" xfId="406" xr:uid="{00000000-0005-0000-0000-0000FA000000}"/>
    <cellStyle name="Comma 2 5 2 2" xfId="816" xr:uid="{00000000-0005-0000-0000-0000FB000000}"/>
    <cellStyle name="Comma 2 5 3" xfId="236" xr:uid="{00000000-0005-0000-0000-0000FC000000}"/>
    <cellStyle name="Comma 2 5 4" xfId="626" xr:uid="{00000000-0005-0000-0000-0000FD000000}"/>
    <cellStyle name="Comma 2 6" xfId="128" xr:uid="{00000000-0005-0000-0000-0000FE000000}"/>
    <cellStyle name="Comma 2 6 2" xfId="447" xr:uid="{00000000-0005-0000-0000-0000FF000000}"/>
    <cellStyle name="Comma 2 6 2 2" xfId="857" xr:uid="{00000000-0005-0000-0000-000000010000}"/>
    <cellStyle name="Comma 2 6 3" xfId="277" xr:uid="{00000000-0005-0000-0000-000001010000}"/>
    <cellStyle name="Comma 2 6 4" xfId="669" xr:uid="{00000000-0005-0000-0000-000002010000}"/>
    <cellStyle name="Comma 2 7" xfId="202" xr:uid="{00000000-0005-0000-0000-000003010000}"/>
    <cellStyle name="Comma 2 7 2" xfId="488" xr:uid="{00000000-0005-0000-0000-000004010000}"/>
    <cellStyle name="Comma 2 7 2 2" xfId="898" xr:uid="{00000000-0005-0000-0000-000005010000}"/>
    <cellStyle name="Comma 2 7 3" xfId="710" xr:uid="{00000000-0005-0000-0000-000006010000}"/>
    <cellStyle name="Comma 2 8" xfId="340" xr:uid="{00000000-0005-0000-0000-000007010000}"/>
    <cellStyle name="Comma 2 8 2" xfId="526" xr:uid="{00000000-0005-0000-0000-000008010000}"/>
    <cellStyle name="Comma 2 8 2 2" xfId="936" xr:uid="{00000000-0005-0000-0000-000009010000}"/>
    <cellStyle name="Comma 2 8 3" xfId="749" xr:uid="{00000000-0005-0000-0000-00000A010000}"/>
    <cellStyle name="Comma 2 9" xfId="377" xr:uid="{00000000-0005-0000-0000-00000B010000}"/>
    <cellStyle name="Comma 2 9 2" xfId="786" xr:uid="{00000000-0005-0000-0000-00000C010000}"/>
    <cellStyle name="Comma 3" xfId="22" xr:uid="{00000000-0005-0000-0000-00000D010000}"/>
    <cellStyle name="Comma 3 2" xfId="109" xr:uid="{00000000-0005-0000-0000-00000E010000}"/>
    <cellStyle name="Comma 3 2 2" xfId="605" xr:uid="{00000000-0005-0000-0000-00000F010000}"/>
    <cellStyle name="Comma 3 3" xfId="567" xr:uid="{00000000-0005-0000-0000-000010010000}"/>
    <cellStyle name="Comma 4" xfId="23" xr:uid="{00000000-0005-0000-0000-000011010000}"/>
    <cellStyle name="Comma 4 2" xfId="110" xr:uid="{00000000-0005-0000-0000-000012010000}"/>
    <cellStyle name="Comma 4 2 2" xfId="606" xr:uid="{00000000-0005-0000-0000-000013010000}"/>
    <cellStyle name="Comma 4 3" xfId="568" xr:uid="{00000000-0005-0000-0000-000014010000}"/>
    <cellStyle name="Comma 5" xfId="9" xr:uid="{00000000-0005-0000-0000-000015010000}"/>
    <cellStyle name="Comma 5 2" xfId="107" xr:uid="{00000000-0005-0000-0000-000016010000}"/>
    <cellStyle name="Comma 5 2 2" xfId="603" xr:uid="{00000000-0005-0000-0000-000017010000}"/>
    <cellStyle name="Comma 5 3" xfId="562" xr:uid="{00000000-0005-0000-0000-000018010000}"/>
    <cellStyle name="Comma 6" xfId="19" xr:uid="{00000000-0005-0000-0000-000019010000}"/>
    <cellStyle name="Comma 6 2" xfId="108" xr:uid="{00000000-0005-0000-0000-00001A010000}"/>
    <cellStyle name="Comma 6 2 2" xfId="604" xr:uid="{00000000-0005-0000-0000-00001B010000}"/>
    <cellStyle name="Comma 6 3" xfId="566" xr:uid="{00000000-0005-0000-0000-00001C010000}"/>
    <cellStyle name="Comma 7" xfId="24" xr:uid="{00000000-0005-0000-0000-00001D010000}"/>
    <cellStyle name="Comma 7 2" xfId="111" xr:uid="{00000000-0005-0000-0000-00001E010000}"/>
    <cellStyle name="Comma 7 2 2" xfId="607" xr:uid="{00000000-0005-0000-0000-00001F010000}"/>
    <cellStyle name="Comma 7 3" xfId="569" xr:uid="{00000000-0005-0000-0000-000020010000}"/>
    <cellStyle name="Comma 8" xfId="25" xr:uid="{00000000-0005-0000-0000-000021010000}"/>
    <cellStyle name="Comma 8 2" xfId="112" xr:uid="{00000000-0005-0000-0000-000022010000}"/>
    <cellStyle name="Comma 8 2 2" xfId="608" xr:uid="{00000000-0005-0000-0000-000023010000}"/>
    <cellStyle name="Comma 8 3" xfId="570" xr:uid="{00000000-0005-0000-0000-00002401000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xr:uid="{00000000-0005-0000-0000-000031010000}"/>
    <cellStyle name="Millares [0] 10 2" xfId="788" xr:uid="{00000000-0005-0000-0000-000032010000}"/>
    <cellStyle name="Millares [0] 11" xfId="225" xr:uid="{00000000-0005-0000-0000-000033010000}"/>
    <cellStyle name="Millares [0] 12" xfId="571" xr:uid="{00000000-0005-0000-0000-000034010000}"/>
    <cellStyle name="Millares [0] 2" xfId="29" xr:uid="{00000000-0005-0000-0000-000035010000}"/>
    <cellStyle name="Millares [0] 2 2" xfId="44" xr:uid="{00000000-0005-0000-0000-000036010000}"/>
    <cellStyle name="Millares [0] 2 2 2" xfId="56" xr:uid="{00000000-0005-0000-0000-000037010000}"/>
    <cellStyle name="Millares [0] 2 2 2 2" xfId="192" xr:uid="{00000000-0005-0000-0000-000038010000}"/>
    <cellStyle name="Millares [0] 2 2 2 2 2" xfId="434" xr:uid="{00000000-0005-0000-0000-000039010000}"/>
    <cellStyle name="Millares [0] 2 2 2 2 2 2" xfId="844" xr:uid="{00000000-0005-0000-0000-00003A010000}"/>
    <cellStyle name="Millares [0] 2 2 2 2 3" xfId="264" xr:uid="{00000000-0005-0000-0000-00003B010000}"/>
    <cellStyle name="Millares [0] 2 2 2 2 4" xfId="656" xr:uid="{00000000-0005-0000-0000-00003C010000}"/>
    <cellStyle name="Millares [0] 2 2 2 3" xfId="145" xr:uid="{00000000-0005-0000-0000-00003D010000}"/>
    <cellStyle name="Millares [0] 2 2 2 3 2" xfId="475" xr:uid="{00000000-0005-0000-0000-00003E010000}"/>
    <cellStyle name="Millares [0] 2 2 2 3 2 2" xfId="885" xr:uid="{00000000-0005-0000-0000-00003F010000}"/>
    <cellStyle name="Millares [0] 2 2 2 3 3" xfId="306" xr:uid="{00000000-0005-0000-0000-000040010000}"/>
    <cellStyle name="Millares [0] 2 2 2 3 4" xfId="697" xr:uid="{00000000-0005-0000-0000-000041010000}"/>
    <cellStyle name="Millares [0] 2 2 2 4" xfId="221" xr:uid="{00000000-0005-0000-0000-000042010000}"/>
    <cellStyle name="Millares [0] 2 2 2 4 2" xfId="516" xr:uid="{00000000-0005-0000-0000-000043010000}"/>
    <cellStyle name="Millares [0] 2 2 2 4 2 2" xfId="926" xr:uid="{00000000-0005-0000-0000-000044010000}"/>
    <cellStyle name="Millares [0] 2 2 2 4 3" xfId="739" xr:uid="{00000000-0005-0000-0000-000045010000}"/>
    <cellStyle name="Millares [0] 2 2 2 5" xfId="358" xr:uid="{00000000-0005-0000-0000-000046010000}"/>
    <cellStyle name="Millares [0] 2 2 2 5 2" xfId="544" xr:uid="{00000000-0005-0000-0000-000047010000}"/>
    <cellStyle name="Millares [0] 2 2 2 5 2 2" xfId="954" xr:uid="{00000000-0005-0000-0000-000048010000}"/>
    <cellStyle name="Millares [0] 2 2 2 5 3" xfId="767" xr:uid="{00000000-0005-0000-0000-000049010000}"/>
    <cellStyle name="Millares [0] 2 2 2 6" xfId="393" xr:uid="{00000000-0005-0000-0000-00004A010000}"/>
    <cellStyle name="Millares [0] 2 2 2 6 2" xfId="803" xr:uid="{00000000-0005-0000-0000-00004B010000}"/>
    <cellStyle name="Millares [0] 2 2 2 7" xfId="588" xr:uid="{00000000-0005-0000-0000-00004C010000}"/>
    <cellStyle name="Millares [0] 2 2 3" xfId="180" xr:uid="{00000000-0005-0000-0000-00004D010000}"/>
    <cellStyle name="Millares [0] 2 2 3 2" xfId="423" xr:uid="{00000000-0005-0000-0000-00004E010000}"/>
    <cellStyle name="Millares [0] 2 2 3 2 2" xfId="833" xr:uid="{00000000-0005-0000-0000-00004F010000}"/>
    <cellStyle name="Millares [0] 2 2 3 3" xfId="253" xr:uid="{00000000-0005-0000-0000-000050010000}"/>
    <cellStyle name="Millares [0] 2 2 3 4" xfId="645" xr:uid="{00000000-0005-0000-0000-000051010000}"/>
    <cellStyle name="Millares [0] 2 2 4" xfId="134" xr:uid="{00000000-0005-0000-0000-000052010000}"/>
    <cellStyle name="Millares [0] 2 2 4 2" xfId="464" xr:uid="{00000000-0005-0000-0000-000053010000}"/>
    <cellStyle name="Millares [0] 2 2 4 2 2" xfId="874" xr:uid="{00000000-0005-0000-0000-000054010000}"/>
    <cellStyle name="Millares [0] 2 2 4 3" xfId="295" xr:uid="{00000000-0005-0000-0000-000055010000}"/>
    <cellStyle name="Millares [0] 2 2 4 4" xfId="686" xr:uid="{00000000-0005-0000-0000-000056010000}"/>
    <cellStyle name="Millares [0] 2 2 5" xfId="208" xr:uid="{00000000-0005-0000-0000-000057010000}"/>
    <cellStyle name="Millares [0] 2 2 5 2" xfId="505" xr:uid="{00000000-0005-0000-0000-000058010000}"/>
    <cellStyle name="Millares [0] 2 2 5 2 2" xfId="915" xr:uid="{00000000-0005-0000-0000-000059010000}"/>
    <cellStyle name="Millares [0] 2 2 5 3" xfId="728" xr:uid="{00000000-0005-0000-0000-00005A010000}"/>
    <cellStyle name="Millares [0] 2 2 6" xfId="347" xr:uid="{00000000-0005-0000-0000-00005B010000}"/>
    <cellStyle name="Millares [0] 2 2 6 2" xfId="533" xr:uid="{00000000-0005-0000-0000-00005C010000}"/>
    <cellStyle name="Millares [0] 2 2 6 2 2" xfId="943" xr:uid="{00000000-0005-0000-0000-00005D010000}"/>
    <cellStyle name="Millares [0] 2 2 6 3" xfId="756" xr:uid="{00000000-0005-0000-0000-00005E010000}"/>
    <cellStyle name="Millares [0] 2 2 7" xfId="382" xr:uid="{00000000-0005-0000-0000-00005F010000}"/>
    <cellStyle name="Millares [0] 2 2 7 2" xfId="792" xr:uid="{00000000-0005-0000-0000-000060010000}"/>
    <cellStyle name="Millares [0] 2 2 8" xfId="577" xr:uid="{00000000-0005-0000-0000-000061010000}"/>
    <cellStyle name="Millares [0] 2 3" xfId="121" xr:uid="{00000000-0005-0000-0000-000062010000}"/>
    <cellStyle name="Millares [0] 2 3 2" xfId="217" xr:uid="{00000000-0005-0000-0000-000063010000}"/>
    <cellStyle name="Millares [0] 2 4" xfId="154" xr:uid="{00000000-0005-0000-0000-000064010000}"/>
    <cellStyle name="Millares [0] 2 4 2" xfId="401" xr:uid="{00000000-0005-0000-0000-000065010000}"/>
    <cellStyle name="Millares [0] 2 4 2 2" xfId="811" xr:uid="{00000000-0005-0000-0000-000066010000}"/>
    <cellStyle name="Millares [0] 2 4 3" xfId="231" xr:uid="{00000000-0005-0000-0000-000067010000}"/>
    <cellStyle name="Millares [0] 2 4 4" xfId="620" xr:uid="{00000000-0005-0000-0000-000068010000}"/>
    <cellStyle name="Millares [0] 2 5" xfId="272" xr:uid="{00000000-0005-0000-0000-000069010000}"/>
    <cellStyle name="Millares [0] 2 5 2" xfId="442" xr:uid="{00000000-0005-0000-0000-00006A010000}"/>
    <cellStyle name="Millares [0] 2 5 2 2" xfId="852" xr:uid="{00000000-0005-0000-0000-00006B010000}"/>
    <cellStyle name="Millares [0] 2 5 3" xfId="664" xr:uid="{00000000-0005-0000-0000-00006C010000}"/>
    <cellStyle name="Millares [0] 2 6" xfId="314" xr:uid="{00000000-0005-0000-0000-00006D010000}"/>
    <cellStyle name="Millares [0] 2 6 2" xfId="483" xr:uid="{00000000-0005-0000-0000-00006E010000}"/>
    <cellStyle name="Millares [0] 2 6 2 2" xfId="893" xr:uid="{00000000-0005-0000-0000-00006F010000}"/>
    <cellStyle name="Millares [0] 2 6 3" xfId="705" xr:uid="{00000000-0005-0000-0000-000070010000}"/>
    <cellStyle name="Millares [0] 3" xfId="42" xr:uid="{00000000-0005-0000-0000-000071010000}"/>
    <cellStyle name="Millares [0] 3 2" xfId="55" xr:uid="{00000000-0005-0000-0000-000072010000}"/>
    <cellStyle name="Millares [0] 3 2 2" xfId="191" xr:uid="{00000000-0005-0000-0000-000073010000}"/>
    <cellStyle name="Millares [0] 3 2 2 2" xfId="433" xr:uid="{00000000-0005-0000-0000-000074010000}"/>
    <cellStyle name="Millares [0] 3 2 2 2 2" xfId="843" xr:uid="{00000000-0005-0000-0000-000075010000}"/>
    <cellStyle name="Millares [0] 3 2 2 3" xfId="263" xr:uid="{00000000-0005-0000-0000-000076010000}"/>
    <cellStyle name="Millares [0] 3 2 2 4" xfId="655" xr:uid="{00000000-0005-0000-0000-000077010000}"/>
    <cellStyle name="Millares [0] 3 2 3" xfId="144" xr:uid="{00000000-0005-0000-0000-000078010000}"/>
    <cellStyle name="Millares [0] 3 2 3 2" xfId="474" xr:uid="{00000000-0005-0000-0000-000079010000}"/>
    <cellStyle name="Millares [0] 3 2 3 2 2" xfId="884" xr:uid="{00000000-0005-0000-0000-00007A010000}"/>
    <cellStyle name="Millares [0] 3 2 3 3" xfId="305" xr:uid="{00000000-0005-0000-0000-00007B010000}"/>
    <cellStyle name="Millares [0] 3 2 3 4" xfId="696" xr:uid="{00000000-0005-0000-0000-00007C010000}"/>
    <cellStyle name="Millares [0] 3 2 4" xfId="220" xr:uid="{00000000-0005-0000-0000-00007D010000}"/>
    <cellStyle name="Millares [0] 3 2 4 2" xfId="515" xr:uid="{00000000-0005-0000-0000-00007E010000}"/>
    <cellStyle name="Millares [0] 3 2 4 2 2" xfId="925" xr:uid="{00000000-0005-0000-0000-00007F010000}"/>
    <cellStyle name="Millares [0] 3 2 4 3" xfId="738" xr:uid="{00000000-0005-0000-0000-000080010000}"/>
    <cellStyle name="Millares [0] 3 2 5" xfId="357" xr:uid="{00000000-0005-0000-0000-000081010000}"/>
    <cellStyle name="Millares [0] 3 2 5 2" xfId="543" xr:uid="{00000000-0005-0000-0000-000082010000}"/>
    <cellStyle name="Millares [0] 3 2 5 2 2" xfId="953" xr:uid="{00000000-0005-0000-0000-000083010000}"/>
    <cellStyle name="Millares [0] 3 2 5 3" xfId="766" xr:uid="{00000000-0005-0000-0000-000084010000}"/>
    <cellStyle name="Millares [0] 3 2 6" xfId="392" xr:uid="{00000000-0005-0000-0000-000085010000}"/>
    <cellStyle name="Millares [0] 3 2 6 2" xfId="802" xr:uid="{00000000-0005-0000-0000-000086010000}"/>
    <cellStyle name="Millares [0] 3 2 7" xfId="587" xr:uid="{00000000-0005-0000-0000-000087010000}"/>
    <cellStyle name="Millares [0] 3 3" xfId="179" xr:uid="{00000000-0005-0000-0000-000088010000}"/>
    <cellStyle name="Millares [0] 3 3 2" xfId="294" xr:uid="{00000000-0005-0000-0000-000089010000}"/>
    <cellStyle name="Millares [0] 3 3 2 2" xfId="463" xr:uid="{00000000-0005-0000-0000-00008A010000}"/>
    <cellStyle name="Millares [0] 3 3 2 2 2" xfId="873" xr:uid="{00000000-0005-0000-0000-00008B010000}"/>
    <cellStyle name="Millares [0] 3 3 2 3" xfId="685" xr:uid="{00000000-0005-0000-0000-00008C010000}"/>
    <cellStyle name="Millares [0] 3 3 3" xfId="328" xr:uid="{00000000-0005-0000-0000-00008D010000}"/>
    <cellStyle name="Millares [0] 3 3 3 2" xfId="504" xr:uid="{00000000-0005-0000-0000-00008E010000}"/>
    <cellStyle name="Millares [0] 3 3 3 2 2" xfId="914" xr:uid="{00000000-0005-0000-0000-00008F010000}"/>
    <cellStyle name="Millares [0] 3 3 3 3" xfId="727" xr:uid="{00000000-0005-0000-0000-000090010000}"/>
    <cellStyle name="Millares [0] 3 3 4" xfId="422" xr:uid="{00000000-0005-0000-0000-000091010000}"/>
    <cellStyle name="Millares [0] 3 3 4 2" xfId="832" xr:uid="{00000000-0005-0000-0000-000092010000}"/>
    <cellStyle name="Millares [0] 3 3 5" xfId="252" xr:uid="{00000000-0005-0000-0000-000093010000}"/>
    <cellStyle name="Millares [0] 3 3 6" xfId="644" xr:uid="{00000000-0005-0000-0000-000094010000}"/>
    <cellStyle name="Millares [0] 3 4" xfId="163" xr:uid="{00000000-0005-0000-0000-000095010000}"/>
    <cellStyle name="Millares [0] 3 4 2" xfId="409" xr:uid="{00000000-0005-0000-0000-000096010000}"/>
    <cellStyle name="Millares [0] 3 4 2 2" xfId="819" xr:uid="{00000000-0005-0000-0000-000097010000}"/>
    <cellStyle name="Millares [0] 3 4 3" xfId="239" xr:uid="{00000000-0005-0000-0000-000098010000}"/>
    <cellStyle name="Millares [0] 3 4 4" xfId="629" xr:uid="{00000000-0005-0000-0000-000099010000}"/>
    <cellStyle name="Millares [0] 3 5" xfId="133" xr:uid="{00000000-0005-0000-0000-00009A010000}"/>
    <cellStyle name="Millares [0] 3 5 2" xfId="450" xr:uid="{00000000-0005-0000-0000-00009B010000}"/>
    <cellStyle name="Millares [0] 3 5 2 2" xfId="860" xr:uid="{00000000-0005-0000-0000-00009C010000}"/>
    <cellStyle name="Millares [0] 3 5 3" xfId="280" xr:uid="{00000000-0005-0000-0000-00009D010000}"/>
    <cellStyle name="Millares [0] 3 5 4" xfId="672" xr:uid="{00000000-0005-0000-0000-00009E010000}"/>
    <cellStyle name="Millares [0] 3 6" xfId="207" xr:uid="{00000000-0005-0000-0000-00009F010000}"/>
    <cellStyle name="Millares [0] 3 6 2" xfId="491" xr:uid="{00000000-0005-0000-0000-0000A0010000}"/>
    <cellStyle name="Millares [0] 3 6 2 2" xfId="901" xr:uid="{00000000-0005-0000-0000-0000A1010000}"/>
    <cellStyle name="Millares [0] 3 6 3" xfId="713" xr:uid="{00000000-0005-0000-0000-0000A2010000}"/>
    <cellStyle name="Millares [0] 3 7" xfId="346" xr:uid="{00000000-0005-0000-0000-0000A3010000}"/>
    <cellStyle name="Millares [0] 3 7 2" xfId="532" xr:uid="{00000000-0005-0000-0000-0000A4010000}"/>
    <cellStyle name="Millares [0] 3 7 2 2" xfId="942" xr:uid="{00000000-0005-0000-0000-0000A5010000}"/>
    <cellStyle name="Millares [0] 3 7 3" xfId="755" xr:uid="{00000000-0005-0000-0000-0000A6010000}"/>
    <cellStyle name="Millares [0] 3 8" xfId="381" xr:uid="{00000000-0005-0000-0000-0000A7010000}"/>
    <cellStyle name="Millares [0] 3 8 2" xfId="791" xr:uid="{00000000-0005-0000-0000-0000A8010000}"/>
    <cellStyle name="Millares [0] 3 9" xfId="575" xr:uid="{00000000-0005-0000-0000-0000A9010000}"/>
    <cellStyle name="Millares [0] 4" xfId="52" xr:uid="{00000000-0005-0000-0000-0000AA010000}"/>
    <cellStyle name="Millares [0] 4 2" xfId="188" xr:uid="{00000000-0005-0000-0000-0000AB010000}"/>
    <cellStyle name="Millares [0] 4 2 2" xfId="302" xr:uid="{00000000-0005-0000-0000-0000AC010000}"/>
    <cellStyle name="Millares [0] 4 2 2 2" xfId="471" xr:uid="{00000000-0005-0000-0000-0000AD010000}"/>
    <cellStyle name="Millares [0] 4 2 2 2 2" xfId="881" xr:uid="{00000000-0005-0000-0000-0000AE010000}"/>
    <cellStyle name="Millares [0] 4 2 2 3" xfId="693" xr:uid="{00000000-0005-0000-0000-0000AF010000}"/>
    <cellStyle name="Millares [0] 4 2 3" xfId="329" xr:uid="{00000000-0005-0000-0000-0000B0010000}"/>
    <cellStyle name="Millares [0] 4 2 3 2" xfId="512" xr:uid="{00000000-0005-0000-0000-0000B1010000}"/>
    <cellStyle name="Millares [0] 4 2 3 2 2" xfId="922" xr:uid="{00000000-0005-0000-0000-0000B2010000}"/>
    <cellStyle name="Millares [0] 4 2 3 3" xfId="735" xr:uid="{00000000-0005-0000-0000-0000B3010000}"/>
    <cellStyle name="Millares [0] 4 2 4" xfId="430" xr:uid="{00000000-0005-0000-0000-0000B4010000}"/>
    <cellStyle name="Millares [0] 4 2 4 2" xfId="840" xr:uid="{00000000-0005-0000-0000-0000B5010000}"/>
    <cellStyle name="Millares [0] 4 2 5" xfId="260" xr:uid="{00000000-0005-0000-0000-0000B6010000}"/>
    <cellStyle name="Millares [0] 4 2 6" xfId="652" xr:uid="{00000000-0005-0000-0000-0000B7010000}"/>
    <cellStyle name="Millares [0] 4 3" xfId="167" xr:uid="{00000000-0005-0000-0000-0000B8010000}"/>
    <cellStyle name="Millares [0] 4 3 2" xfId="413" xr:uid="{00000000-0005-0000-0000-0000B9010000}"/>
    <cellStyle name="Millares [0] 4 3 2 2" xfId="823" xr:uid="{00000000-0005-0000-0000-0000BA010000}"/>
    <cellStyle name="Millares [0] 4 3 3" xfId="243" xr:uid="{00000000-0005-0000-0000-0000BB010000}"/>
    <cellStyle name="Millares [0] 4 3 4" xfId="633" xr:uid="{00000000-0005-0000-0000-0000BC010000}"/>
    <cellStyle name="Millares [0] 4 4" xfId="141" xr:uid="{00000000-0005-0000-0000-0000BD010000}"/>
    <cellStyle name="Millares [0] 4 4 2" xfId="454" xr:uid="{00000000-0005-0000-0000-0000BE010000}"/>
    <cellStyle name="Millares [0] 4 4 2 2" xfId="864" xr:uid="{00000000-0005-0000-0000-0000BF010000}"/>
    <cellStyle name="Millares [0] 4 4 3" xfId="284" xr:uid="{00000000-0005-0000-0000-0000C0010000}"/>
    <cellStyle name="Millares [0] 4 4 4" xfId="676" xr:uid="{00000000-0005-0000-0000-0000C1010000}"/>
    <cellStyle name="Millares [0] 4 5" xfId="216" xr:uid="{00000000-0005-0000-0000-0000C2010000}"/>
    <cellStyle name="Millares [0] 4 5 2" xfId="495" xr:uid="{00000000-0005-0000-0000-0000C3010000}"/>
    <cellStyle name="Millares [0] 4 5 2 2" xfId="905" xr:uid="{00000000-0005-0000-0000-0000C4010000}"/>
    <cellStyle name="Millares [0] 4 5 3" xfId="717" xr:uid="{00000000-0005-0000-0000-0000C5010000}"/>
    <cellStyle name="Millares [0] 4 6" xfId="354" xr:uid="{00000000-0005-0000-0000-0000C6010000}"/>
    <cellStyle name="Millares [0] 4 6 2" xfId="540" xr:uid="{00000000-0005-0000-0000-0000C7010000}"/>
    <cellStyle name="Millares [0] 4 6 2 2" xfId="950" xr:uid="{00000000-0005-0000-0000-0000C8010000}"/>
    <cellStyle name="Millares [0] 4 6 3" xfId="763" xr:uid="{00000000-0005-0000-0000-0000C9010000}"/>
    <cellStyle name="Millares [0] 4 7" xfId="389" xr:uid="{00000000-0005-0000-0000-0000CA010000}"/>
    <cellStyle name="Millares [0] 4 7 2" xfId="799" xr:uid="{00000000-0005-0000-0000-0000CB010000}"/>
    <cellStyle name="Millares [0] 4 8" xfId="584" xr:uid="{00000000-0005-0000-0000-0000CC010000}"/>
    <cellStyle name="Millares [0] 5" xfId="103" xr:uid="{00000000-0005-0000-0000-0000CD010000}"/>
    <cellStyle name="Millares [0] 5 2" xfId="193" xr:uid="{00000000-0005-0000-0000-0000CE010000}"/>
    <cellStyle name="Millares [0] 5 2 2" xfId="307" xr:uid="{00000000-0005-0000-0000-0000CF010000}"/>
    <cellStyle name="Millares [0] 5 2 2 2" xfId="476" xr:uid="{00000000-0005-0000-0000-0000D0010000}"/>
    <cellStyle name="Millares [0] 5 2 2 2 2" xfId="886" xr:uid="{00000000-0005-0000-0000-0000D1010000}"/>
    <cellStyle name="Millares [0] 5 2 2 3" xfId="698" xr:uid="{00000000-0005-0000-0000-0000D2010000}"/>
    <cellStyle name="Millares [0] 5 2 3" xfId="330" xr:uid="{00000000-0005-0000-0000-0000D3010000}"/>
    <cellStyle name="Millares [0] 5 2 3 2" xfId="517" xr:uid="{00000000-0005-0000-0000-0000D4010000}"/>
    <cellStyle name="Millares [0] 5 2 3 2 2" xfId="927" xr:uid="{00000000-0005-0000-0000-0000D5010000}"/>
    <cellStyle name="Millares [0] 5 2 3 3" xfId="740" xr:uid="{00000000-0005-0000-0000-0000D6010000}"/>
    <cellStyle name="Millares [0] 5 2 4" xfId="435" xr:uid="{00000000-0005-0000-0000-0000D7010000}"/>
    <cellStyle name="Millares [0] 5 2 4 2" xfId="845" xr:uid="{00000000-0005-0000-0000-0000D8010000}"/>
    <cellStyle name="Millares [0] 5 2 5" xfId="265" xr:uid="{00000000-0005-0000-0000-0000D9010000}"/>
    <cellStyle name="Millares [0] 5 2 6" xfId="657" xr:uid="{00000000-0005-0000-0000-0000DA010000}"/>
    <cellStyle name="Millares [0] 5 3" xfId="155" xr:uid="{00000000-0005-0000-0000-0000DB010000}"/>
    <cellStyle name="Millares [0] 5 3 2" xfId="402" xr:uid="{00000000-0005-0000-0000-0000DC010000}"/>
    <cellStyle name="Millares [0] 5 3 2 2" xfId="812" xr:uid="{00000000-0005-0000-0000-0000DD010000}"/>
    <cellStyle name="Millares [0] 5 3 3" xfId="232" xr:uid="{00000000-0005-0000-0000-0000DE010000}"/>
    <cellStyle name="Millares [0] 5 3 4" xfId="621" xr:uid="{00000000-0005-0000-0000-0000DF010000}"/>
    <cellStyle name="Millares [0] 5 4" xfId="147" xr:uid="{00000000-0005-0000-0000-0000E0010000}"/>
    <cellStyle name="Millares [0] 5 4 2" xfId="443" xr:uid="{00000000-0005-0000-0000-0000E1010000}"/>
    <cellStyle name="Millares [0] 5 4 2 2" xfId="853" xr:uid="{00000000-0005-0000-0000-0000E2010000}"/>
    <cellStyle name="Millares [0] 5 4 3" xfId="273" xr:uid="{00000000-0005-0000-0000-0000E3010000}"/>
    <cellStyle name="Millares [0] 5 4 4" xfId="665" xr:uid="{00000000-0005-0000-0000-0000E4010000}"/>
    <cellStyle name="Millares [0] 5 5" xfId="209" xr:uid="{00000000-0005-0000-0000-0000E5010000}"/>
    <cellStyle name="Millares [0] 5 5 2" xfId="484" xr:uid="{00000000-0005-0000-0000-0000E6010000}"/>
    <cellStyle name="Millares [0] 5 5 2 2" xfId="894" xr:uid="{00000000-0005-0000-0000-0000E7010000}"/>
    <cellStyle name="Millares [0] 5 5 3" xfId="706" xr:uid="{00000000-0005-0000-0000-0000E8010000}"/>
    <cellStyle name="Millares [0] 5 6" xfId="361" xr:uid="{00000000-0005-0000-0000-0000E9010000}"/>
    <cellStyle name="Millares [0] 5 6 2" xfId="547" xr:uid="{00000000-0005-0000-0000-0000EA010000}"/>
    <cellStyle name="Millares [0] 5 6 2 2" xfId="957" xr:uid="{00000000-0005-0000-0000-0000EB010000}"/>
    <cellStyle name="Millares [0] 5 6 3" xfId="770" xr:uid="{00000000-0005-0000-0000-0000EC010000}"/>
    <cellStyle name="Millares [0] 5 7" xfId="394" xr:uid="{00000000-0005-0000-0000-0000ED010000}"/>
    <cellStyle name="Millares [0] 5 7 2" xfId="804" xr:uid="{00000000-0005-0000-0000-0000EE010000}"/>
    <cellStyle name="Millares [0] 5 8" xfId="600" xr:uid="{00000000-0005-0000-0000-0000EF010000}"/>
    <cellStyle name="Millares [0] 6" xfId="116" xr:uid="{00000000-0005-0000-0000-0000F0010000}"/>
    <cellStyle name="Millares [0] 6 2" xfId="198" xr:uid="{00000000-0005-0000-0000-0000F1010000}"/>
    <cellStyle name="Millares [0] 6 2 2" xfId="312" xr:uid="{00000000-0005-0000-0000-0000F2010000}"/>
    <cellStyle name="Millares [0] 6 2 2 2" xfId="481" xr:uid="{00000000-0005-0000-0000-0000F3010000}"/>
    <cellStyle name="Millares [0] 6 2 2 2 2" xfId="891" xr:uid="{00000000-0005-0000-0000-0000F4010000}"/>
    <cellStyle name="Millares [0] 6 2 2 3" xfId="703" xr:uid="{00000000-0005-0000-0000-0000F5010000}"/>
    <cellStyle name="Millares [0] 6 2 3" xfId="335" xr:uid="{00000000-0005-0000-0000-0000F6010000}"/>
    <cellStyle name="Millares [0] 6 2 3 2" xfId="522" xr:uid="{00000000-0005-0000-0000-0000F7010000}"/>
    <cellStyle name="Millares [0] 6 2 3 2 2" xfId="932" xr:uid="{00000000-0005-0000-0000-0000F8010000}"/>
    <cellStyle name="Millares [0] 6 2 3 3" xfId="745" xr:uid="{00000000-0005-0000-0000-0000F9010000}"/>
    <cellStyle name="Millares [0] 6 2 4" xfId="440" xr:uid="{00000000-0005-0000-0000-0000FA010000}"/>
    <cellStyle name="Millares [0] 6 2 4 2" xfId="850" xr:uid="{00000000-0005-0000-0000-0000FB010000}"/>
    <cellStyle name="Millares [0] 6 2 5" xfId="270" xr:uid="{00000000-0005-0000-0000-0000FC010000}"/>
    <cellStyle name="Millares [0] 6 2 6" xfId="662" xr:uid="{00000000-0005-0000-0000-0000FD010000}"/>
    <cellStyle name="Millares [0] 6 3" xfId="168" xr:uid="{00000000-0005-0000-0000-0000FE010000}"/>
    <cellStyle name="Millares [0] 6 3 2" xfId="414" xr:uid="{00000000-0005-0000-0000-0000FF010000}"/>
    <cellStyle name="Millares [0] 6 3 2 2" xfId="824" xr:uid="{00000000-0005-0000-0000-000000020000}"/>
    <cellStyle name="Millares [0] 6 3 3" xfId="244" xr:uid="{00000000-0005-0000-0000-000001020000}"/>
    <cellStyle name="Millares [0] 6 3 4" xfId="634" xr:uid="{00000000-0005-0000-0000-000002020000}"/>
    <cellStyle name="Millares [0] 6 4" xfId="152" xr:uid="{00000000-0005-0000-0000-000003020000}"/>
    <cellStyle name="Millares [0] 6 4 2" xfId="455" xr:uid="{00000000-0005-0000-0000-000004020000}"/>
    <cellStyle name="Millares [0] 6 4 2 2" xfId="865" xr:uid="{00000000-0005-0000-0000-000005020000}"/>
    <cellStyle name="Millares [0] 6 4 3" xfId="285" xr:uid="{00000000-0005-0000-0000-000006020000}"/>
    <cellStyle name="Millares [0] 6 4 4" xfId="677" xr:uid="{00000000-0005-0000-0000-000007020000}"/>
    <cellStyle name="Millares [0] 6 5" xfId="222" xr:uid="{00000000-0005-0000-0000-000008020000}"/>
    <cellStyle name="Millares [0] 6 5 2" xfId="496" xr:uid="{00000000-0005-0000-0000-000009020000}"/>
    <cellStyle name="Millares [0] 6 5 2 2" xfId="906" xr:uid="{00000000-0005-0000-0000-00000A020000}"/>
    <cellStyle name="Millares [0] 6 5 3" xfId="718" xr:uid="{00000000-0005-0000-0000-00000B020000}"/>
    <cellStyle name="Millares [0] 6 6" xfId="366" xr:uid="{00000000-0005-0000-0000-00000C020000}"/>
    <cellStyle name="Millares [0] 6 6 2" xfId="552" xr:uid="{00000000-0005-0000-0000-00000D020000}"/>
    <cellStyle name="Millares [0] 6 6 2 2" xfId="962" xr:uid="{00000000-0005-0000-0000-00000E020000}"/>
    <cellStyle name="Millares [0] 6 6 3" xfId="775" xr:uid="{00000000-0005-0000-0000-00000F020000}"/>
    <cellStyle name="Millares [0] 6 7" xfId="399" xr:uid="{00000000-0005-0000-0000-000010020000}"/>
    <cellStyle name="Millares [0] 6 7 2" xfId="809" xr:uid="{00000000-0005-0000-0000-000011020000}"/>
    <cellStyle name="Millares [0] 6 8" xfId="612" xr:uid="{00000000-0005-0000-0000-000012020000}"/>
    <cellStyle name="Millares [0] 7" xfId="102" xr:uid="{00000000-0005-0000-0000-000013020000}"/>
    <cellStyle name="Millares [0] 7 2" xfId="599" xr:uid="{00000000-0005-0000-0000-000014020000}"/>
    <cellStyle name="Millares [0] 8" xfId="174" xr:uid="{00000000-0005-0000-0000-000015020000}"/>
    <cellStyle name="Millares [0] 8 2" xfId="291" xr:uid="{00000000-0005-0000-0000-000016020000}"/>
    <cellStyle name="Millares [0] 8 2 2" xfId="460" xr:uid="{00000000-0005-0000-0000-000017020000}"/>
    <cellStyle name="Millares [0] 8 2 2 2" xfId="870" xr:uid="{00000000-0005-0000-0000-000018020000}"/>
    <cellStyle name="Millares [0] 8 2 3" xfId="682" xr:uid="{00000000-0005-0000-0000-000019020000}"/>
    <cellStyle name="Millares [0] 8 3" xfId="326" xr:uid="{00000000-0005-0000-0000-00001A020000}"/>
    <cellStyle name="Millares [0] 8 3 2" xfId="501" xr:uid="{00000000-0005-0000-0000-00001B020000}"/>
    <cellStyle name="Millares [0] 8 3 2 2" xfId="911" xr:uid="{00000000-0005-0000-0000-00001C020000}"/>
    <cellStyle name="Millares [0] 8 3 3" xfId="724" xr:uid="{00000000-0005-0000-0000-00001D020000}"/>
    <cellStyle name="Millares [0] 8 4" xfId="419" xr:uid="{00000000-0005-0000-0000-00001E020000}"/>
    <cellStyle name="Millares [0] 8 4 2" xfId="829" xr:uid="{00000000-0005-0000-0000-00001F020000}"/>
    <cellStyle name="Millares [0] 8 5" xfId="249" xr:uid="{00000000-0005-0000-0000-000020020000}"/>
    <cellStyle name="Millares [0] 8 6" xfId="640" xr:uid="{00000000-0005-0000-0000-000021020000}"/>
    <cellStyle name="Millares [0] 9" xfId="130" xr:uid="{00000000-0005-0000-0000-000022020000}"/>
    <cellStyle name="Millares [0] 9 2" xfId="529" xr:uid="{00000000-0005-0000-0000-000023020000}"/>
    <cellStyle name="Millares [0] 9 2 2" xfId="939" xr:uid="{00000000-0005-0000-0000-000024020000}"/>
    <cellStyle name="Millares [0] 9 3" xfId="343" xr:uid="{00000000-0005-0000-0000-000025020000}"/>
    <cellStyle name="Millares [0] 9 4" xfId="752" xr:uid="{00000000-0005-0000-0000-000026020000}"/>
    <cellStyle name="Millares 10" xfId="58" xr:uid="{00000000-0005-0000-0000-000027020000}"/>
    <cellStyle name="Millares 10 2" xfId="119" xr:uid="{00000000-0005-0000-0000-000028020000}"/>
    <cellStyle name="Millares 10 2 2" xfId="615" xr:uid="{00000000-0005-0000-0000-000029020000}"/>
    <cellStyle name="Millares 10 3" xfId="590" xr:uid="{00000000-0005-0000-0000-00002A020000}"/>
    <cellStyle name="Millares 100" xfId="972" xr:uid="{00000000-0005-0000-0000-00002B020000}"/>
    <cellStyle name="Millares 101" xfId="1023" xr:uid="{00000000-0005-0000-0000-00002C020000}"/>
    <cellStyle name="Millares 102" xfId="981" xr:uid="{00000000-0005-0000-0000-00002D020000}"/>
    <cellStyle name="Millares 11" xfId="125" xr:uid="{00000000-0005-0000-0000-00002E020000}"/>
    <cellStyle name="Millares 11 2" xfId="199" xr:uid="{00000000-0005-0000-0000-00002F020000}"/>
    <cellStyle name="Millares 11 2 2" xfId="441" xr:uid="{00000000-0005-0000-0000-000030020000}"/>
    <cellStyle name="Millares 11 2 2 2" xfId="851" xr:uid="{00000000-0005-0000-0000-000031020000}"/>
    <cellStyle name="Millares 11 2 3" xfId="271" xr:uid="{00000000-0005-0000-0000-000032020000}"/>
    <cellStyle name="Millares 11 2 4" xfId="663" xr:uid="{00000000-0005-0000-0000-000033020000}"/>
    <cellStyle name="Millares 11 3" xfId="153" xr:uid="{00000000-0005-0000-0000-000034020000}"/>
    <cellStyle name="Millares 11 3 2" xfId="482" xr:uid="{00000000-0005-0000-0000-000035020000}"/>
    <cellStyle name="Millares 11 3 2 2" xfId="892" xr:uid="{00000000-0005-0000-0000-000036020000}"/>
    <cellStyle name="Millares 11 3 3" xfId="313" xr:uid="{00000000-0005-0000-0000-000037020000}"/>
    <cellStyle name="Millares 11 3 4" xfId="704" xr:uid="{00000000-0005-0000-0000-000038020000}"/>
    <cellStyle name="Millares 11 4" xfId="336" xr:uid="{00000000-0005-0000-0000-000039020000}"/>
    <cellStyle name="Millares 11 4 2" xfId="523" xr:uid="{00000000-0005-0000-0000-00003A020000}"/>
    <cellStyle name="Millares 11 4 2 2" xfId="933" xr:uid="{00000000-0005-0000-0000-00003B020000}"/>
    <cellStyle name="Millares 11 4 3" xfId="746" xr:uid="{00000000-0005-0000-0000-00003C020000}"/>
    <cellStyle name="Millares 11 5" xfId="367" xr:uid="{00000000-0005-0000-0000-00003D020000}"/>
    <cellStyle name="Millares 11 5 2" xfId="553" xr:uid="{00000000-0005-0000-0000-00003E020000}"/>
    <cellStyle name="Millares 11 5 2 2" xfId="963" xr:uid="{00000000-0005-0000-0000-00003F020000}"/>
    <cellStyle name="Millares 11 5 3" xfId="776" xr:uid="{00000000-0005-0000-0000-000040020000}"/>
    <cellStyle name="Millares 11 6" xfId="400" xr:uid="{00000000-0005-0000-0000-000041020000}"/>
    <cellStyle name="Millares 11 6 2" xfId="810" xr:uid="{00000000-0005-0000-0000-000042020000}"/>
    <cellStyle name="Millares 11 7" xfId="230" xr:uid="{00000000-0005-0000-0000-000043020000}"/>
    <cellStyle name="Millares 11 8" xfId="619" xr:uid="{00000000-0005-0000-0000-000044020000}"/>
    <cellStyle name="Millares 12" xfId="100" xr:uid="{00000000-0005-0000-0000-000045020000}"/>
    <cellStyle name="Millares 12 2" xfId="597" xr:uid="{00000000-0005-0000-0000-000046020000}"/>
    <cellStyle name="Millares 13" xfId="170" xr:uid="{00000000-0005-0000-0000-000047020000}"/>
    <cellStyle name="Millares 13 2" xfId="287" xr:uid="{00000000-0005-0000-0000-000048020000}"/>
    <cellStyle name="Millares 13 2 2" xfId="456" xr:uid="{00000000-0005-0000-0000-000049020000}"/>
    <cellStyle name="Millares 13 2 2 2" xfId="866" xr:uid="{00000000-0005-0000-0000-00004A020000}"/>
    <cellStyle name="Millares 13 2 3" xfId="678" xr:uid="{00000000-0005-0000-0000-00004B020000}"/>
    <cellStyle name="Millares 13 3" xfId="322" xr:uid="{00000000-0005-0000-0000-00004C020000}"/>
    <cellStyle name="Millares 13 3 2" xfId="497" xr:uid="{00000000-0005-0000-0000-00004D020000}"/>
    <cellStyle name="Millares 13 3 2 2" xfId="907" xr:uid="{00000000-0005-0000-0000-00004E020000}"/>
    <cellStyle name="Millares 13 3 3" xfId="720" xr:uid="{00000000-0005-0000-0000-00004F020000}"/>
    <cellStyle name="Millares 13 4" xfId="415" xr:uid="{00000000-0005-0000-0000-000050020000}"/>
    <cellStyle name="Millares 13 4 2" xfId="825" xr:uid="{00000000-0005-0000-0000-000051020000}"/>
    <cellStyle name="Millares 13 5" xfId="245" xr:uid="{00000000-0005-0000-0000-000052020000}"/>
    <cellStyle name="Millares 13 6" xfId="636" xr:uid="{00000000-0005-0000-0000-000053020000}"/>
    <cellStyle name="Millares 14" xfId="169" xr:uid="{00000000-0005-0000-0000-000054020000}"/>
    <cellStyle name="Millares 14 2" xfId="635" xr:uid="{00000000-0005-0000-0000-000055020000}"/>
    <cellStyle name="Millares 15" xfId="156" xr:uid="{00000000-0005-0000-0000-000056020000}"/>
    <cellStyle name="Millares 15 2" xfId="622" xr:uid="{00000000-0005-0000-0000-000057020000}"/>
    <cellStyle name="Millares 16" xfId="126" xr:uid="{00000000-0005-0000-0000-000058020000}"/>
    <cellStyle name="Millares 16 2" xfId="286" xr:uid="{00000000-0005-0000-0000-000059020000}"/>
    <cellStyle name="Millares 16 3" xfId="1016" xr:uid="{00000000-0005-0000-0000-00005A020000}"/>
    <cellStyle name="Millares 17" xfId="146" xr:uid="{00000000-0005-0000-0000-00005B020000}"/>
    <cellStyle name="Millares 17 2" xfId="321" xr:uid="{00000000-0005-0000-0000-00005C020000}"/>
    <cellStyle name="Millares 17 3" xfId="985" xr:uid="{00000000-0005-0000-0000-00005D020000}"/>
    <cellStyle name="Millares 18" xfId="200" xr:uid="{00000000-0005-0000-0000-00005E020000}"/>
    <cellStyle name="Millares 18 2" xfId="315" xr:uid="{00000000-0005-0000-0000-00005F020000}"/>
    <cellStyle name="Millares 18 3" xfId="1001" xr:uid="{00000000-0005-0000-0000-000060020000}"/>
    <cellStyle name="Millares 19" xfId="337" xr:uid="{00000000-0005-0000-0000-000061020000}"/>
    <cellStyle name="Millares 19 2" xfId="39" xr:uid="{00000000-0005-0000-0000-000062020000}"/>
    <cellStyle name="Millares 19 2 2" xfId="54" xr:uid="{00000000-0005-0000-0000-000063020000}"/>
    <cellStyle name="Millares 19 2 2 2" xfId="190" xr:uid="{00000000-0005-0000-0000-000064020000}"/>
    <cellStyle name="Millares 19 2 2 2 2" xfId="432" xr:uid="{00000000-0005-0000-0000-000065020000}"/>
    <cellStyle name="Millares 19 2 2 2 2 2" xfId="842" xr:uid="{00000000-0005-0000-0000-000066020000}"/>
    <cellStyle name="Millares 19 2 2 2 3" xfId="262" xr:uid="{00000000-0005-0000-0000-000067020000}"/>
    <cellStyle name="Millares 19 2 2 2 4" xfId="654" xr:uid="{00000000-0005-0000-0000-000068020000}"/>
    <cellStyle name="Millares 19 2 2 3" xfId="143" xr:uid="{00000000-0005-0000-0000-000069020000}"/>
    <cellStyle name="Millares 19 2 2 3 2" xfId="473" xr:uid="{00000000-0005-0000-0000-00006A020000}"/>
    <cellStyle name="Millares 19 2 2 3 2 2" xfId="883" xr:uid="{00000000-0005-0000-0000-00006B020000}"/>
    <cellStyle name="Millares 19 2 2 3 3" xfId="304" xr:uid="{00000000-0005-0000-0000-00006C020000}"/>
    <cellStyle name="Millares 19 2 2 3 4" xfId="695" xr:uid="{00000000-0005-0000-0000-00006D020000}"/>
    <cellStyle name="Millares 19 2 2 4" xfId="219" xr:uid="{00000000-0005-0000-0000-00006E020000}"/>
    <cellStyle name="Millares 19 2 2 4 2" xfId="514" xr:uid="{00000000-0005-0000-0000-00006F020000}"/>
    <cellStyle name="Millares 19 2 2 4 2 2" xfId="924" xr:uid="{00000000-0005-0000-0000-000070020000}"/>
    <cellStyle name="Millares 19 2 2 4 3" xfId="737" xr:uid="{00000000-0005-0000-0000-000071020000}"/>
    <cellStyle name="Millares 19 2 2 5" xfId="356" xr:uid="{00000000-0005-0000-0000-000072020000}"/>
    <cellStyle name="Millares 19 2 2 5 2" xfId="542" xr:uid="{00000000-0005-0000-0000-000073020000}"/>
    <cellStyle name="Millares 19 2 2 5 2 2" xfId="952" xr:uid="{00000000-0005-0000-0000-000074020000}"/>
    <cellStyle name="Millares 19 2 2 5 3" xfId="765" xr:uid="{00000000-0005-0000-0000-000075020000}"/>
    <cellStyle name="Millares 19 2 2 6" xfId="391" xr:uid="{00000000-0005-0000-0000-000076020000}"/>
    <cellStyle name="Millares 19 2 2 6 2" xfId="801" xr:uid="{00000000-0005-0000-0000-000077020000}"/>
    <cellStyle name="Millares 19 2 2 7" xfId="586" xr:uid="{00000000-0005-0000-0000-000078020000}"/>
    <cellStyle name="Millares 19 2 3" xfId="178" xr:uid="{00000000-0005-0000-0000-000079020000}"/>
    <cellStyle name="Millares 19 2 3 2" xfId="421" xr:uid="{00000000-0005-0000-0000-00007A020000}"/>
    <cellStyle name="Millares 19 2 3 2 2" xfId="831" xr:uid="{00000000-0005-0000-0000-00007B020000}"/>
    <cellStyle name="Millares 19 2 3 3" xfId="251" xr:uid="{00000000-0005-0000-0000-00007C020000}"/>
    <cellStyle name="Millares 19 2 3 4" xfId="643" xr:uid="{00000000-0005-0000-0000-00007D020000}"/>
    <cellStyle name="Millares 19 2 4" xfId="132" xr:uid="{00000000-0005-0000-0000-00007E020000}"/>
    <cellStyle name="Millares 19 2 4 2" xfId="462" xr:uid="{00000000-0005-0000-0000-00007F020000}"/>
    <cellStyle name="Millares 19 2 4 2 2" xfId="872" xr:uid="{00000000-0005-0000-0000-000080020000}"/>
    <cellStyle name="Millares 19 2 4 3" xfId="293" xr:uid="{00000000-0005-0000-0000-000081020000}"/>
    <cellStyle name="Millares 19 2 4 4" xfId="684" xr:uid="{00000000-0005-0000-0000-000082020000}"/>
    <cellStyle name="Millares 19 2 5" xfId="206" xr:uid="{00000000-0005-0000-0000-000083020000}"/>
    <cellStyle name="Millares 19 2 5 2" xfId="503" xr:uid="{00000000-0005-0000-0000-000084020000}"/>
    <cellStyle name="Millares 19 2 5 2 2" xfId="913" xr:uid="{00000000-0005-0000-0000-000085020000}"/>
    <cellStyle name="Millares 19 2 5 3" xfId="726" xr:uid="{00000000-0005-0000-0000-000086020000}"/>
    <cellStyle name="Millares 19 2 6" xfId="345" xr:uid="{00000000-0005-0000-0000-000087020000}"/>
    <cellStyle name="Millares 19 2 6 2" xfId="531" xr:uid="{00000000-0005-0000-0000-000088020000}"/>
    <cellStyle name="Millares 19 2 6 2 2" xfId="941" xr:uid="{00000000-0005-0000-0000-000089020000}"/>
    <cellStyle name="Millares 19 2 6 3" xfId="754" xr:uid="{00000000-0005-0000-0000-00008A020000}"/>
    <cellStyle name="Millares 19 2 7" xfId="380" xr:uid="{00000000-0005-0000-0000-00008B020000}"/>
    <cellStyle name="Millares 19 2 7 2" xfId="790" xr:uid="{00000000-0005-0000-0000-00008C020000}"/>
    <cellStyle name="Millares 19 2 8" xfId="574" xr:uid="{00000000-0005-0000-0000-00008D020000}"/>
    <cellStyle name="Millares 2" xfId="12" xr:uid="{00000000-0005-0000-0000-00008E020000}"/>
    <cellStyle name="Millares 2 2" xfId="13" xr:uid="{00000000-0005-0000-0000-00008F020000}"/>
    <cellStyle name="Millares 2 2 2" xfId="50" xr:uid="{00000000-0005-0000-0000-000090020000}"/>
    <cellStyle name="Millares 2 2 2 2" xfId="186" xr:uid="{00000000-0005-0000-0000-000091020000}"/>
    <cellStyle name="Millares 2 2 2 2 2" xfId="428" xr:uid="{00000000-0005-0000-0000-000092020000}"/>
    <cellStyle name="Millares 2 2 2 2 2 2" xfId="838" xr:uid="{00000000-0005-0000-0000-000093020000}"/>
    <cellStyle name="Millares 2 2 2 2 3" xfId="258" xr:uid="{00000000-0005-0000-0000-000094020000}"/>
    <cellStyle name="Millares 2 2 2 2 4" xfId="650" xr:uid="{00000000-0005-0000-0000-000095020000}"/>
    <cellStyle name="Millares 2 2 2 3" xfId="139" xr:uid="{00000000-0005-0000-0000-000096020000}"/>
    <cellStyle name="Millares 2 2 2 3 2" xfId="469" xr:uid="{00000000-0005-0000-0000-000097020000}"/>
    <cellStyle name="Millares 2 2 2 3 2 2" xfId="879" xr:uid="{00000000-0005-0000-0000-000098020000}"/>
    <cellStyle name="Millares 2 2 2 3 3" xfId="300" xr:uid="{00000000-0005-0000-0000-000099020000}"/>
    <cellStyle name="Millares 2 2 2 3 4" xfId="691" xr:uid="{00000000-0005-0000-0000-00009A020000}"/>
    <cellStyle name="Millares 2 2 2 4" xfId="214" xr:uid="{00000000-0005-0000-0000-00009B020000}"/>
    <cellStyle name="Millares 2 2 2 4 2" xfId="510" xr:uid="{00000000-0005-0000-0000-00009C020000}"/>
    <cellStyle name="Millares 2 2 2 4 2 2" xfId="920" xr:uid="{00000000-0005-0000-0000-00009D020000}"/>
    <cellStyle name="Millares 2 2 2 4 3" xfId="733" xr:uid="{00000000-0005-0000-0000-00009E020000}"/>
    <cellStyle name="Millares 2 2 2 5" xfId="352" xr:uid="{00000000-0005-0000-0000-00009F020000}"/>
    <cellStyle name="Millares 2 2 2 5 2" xfId="538" xr:uid="{00000000-0005-0000-0000-0000A0020000}"/>
    <cellStyle name="Millares 2 2 2 5 2 2" xfId="948" xr:uid="{00000000-0005-0000-0000-0000A1020000}"/>
    <cellStyle name="Millares 2 2 2 5 3" xfId="761" xr:uid="{00000000-0005-0000-0000-0000A2020000}"/>
    <cellStyle name="Millares 2 2 2 6" xfId="387" xr:uid="{00000000-0005-0000-0000-0000A3020000}"/>
    <cellStyle name="Millares 2 2 2 6 2" xfId="797" xr:uid="{00000000-0005-0000-0000-0000A4020000}"/>
    <cellStyle name="Millares 2 2 2 7" xfId="582" xr:uid="{00000000-0005-0000-0000-0000A5020000}"/>
    <cellStyle name="Millares 2 2 3" xfId="173" xr:uid="{00000000-0005-0000-0000-0000A6020000}"/>
    <cellStyle name="Millares 2 2 3 2" xfId="290" xr:uid="{00000000-0005-0000-0000-0000A7020000}"/>
    <cellStyle name="Millares 2 2 3 2 2" xfId="459" xr:uid="{00000000-0005-0000-0000-0000A8020000}"/>
    <cellStyle name="Millares 2 2 3 2 2 2" xfId="869" xr:uid="{00000000-0005-0000-0000-0000A9020000}"/>
    <cellStyle name="Millares 2 2 3 2 3" xfId="681" xr:uid="{00000000-0005-0000-0000-0000AA020000}"/>
    <cellStyle name="Millares 2 2 3 3" xfId="325" xr:uid="{00000000-0005-0000-0000-0000AB020000}"/>
    <cellStyle name="Millares 2 2 3 3 2" xfId="500" xr:uid="{00000000-0005-0000-0000-0000AC020000}"/>
    <cellStyle name="Millares 2 2 3 3 2 2" xfId="910" xr:uid="{00000000-0005-0000-0000-0000AD020000}"/>
    <cellStyle name="Millares 2 2 3 3 3" xfId="723" xr:uid="{00000000-0005-0000-0000-0000AE020000}"/>
    <cellStyle name="Millares 2 2 3 4" xfId="418" xr:uid="{00000000-0005-0000-0000-0000AF020000}"/>
    <cellStyle name="Millares 2 2 3 4 2" xfId="828" xr:uid="{00000000-0005-0000-0000-0000B0020000}"/>
    <cellStyle name="Millares 2 2 3 5" xfId="248" xr:uid="{00000000-0005-0000-0000-0000B1020000}"/>
    <cellStyle name="Millares 2 2 3 6" xfId="639" xr:uid="{00000000-0005-0000-0000-0000B2020000}"/>
    <cellStyle name="Millares 2 2 4" xfId="161" xr:uid="{00000000-0005-0000-0000-0000B3020000}"/>
    <cellStyle name="Millares 2 2 4 2" xfId="407" xr:uid="{00000000-0005-0000-0000-0000B4020000}"/>
    <cellStyle name="Millares 2 2 4 2 2" xfId="817" xr:uid="{00000000-0005-0000-0000-0000B5020000}"/>
    <cellStyle name="Millares 2 2 4 3" xfId="237" xr:uid="{00000000-0005-0000-0000-0000B6020000}"/>
    <cellStyle name="Millares 2 2 4 4" xfId="627" xr:uid="{00000000-0005-0000-0000-0000B7020000}"/>
    <cellStyle name="Millares 2 2 5" xfId="129" xr:uid="{00000000-0005-0000-0000-0000B8020000}"/>
    <cellStyle name="Millares 2 2 5 2" xfId="448" xr:uid="{00000000-0005-0000-0000-0000B9020000}"/>
    <cellStyle name="Millares 2 2 5 2 2" xfId="858" xr:uid="{00000000-0005-0000-0000-0000BA020000}"/>
    <cellStyle name="Millares 2 2 5 3" xfId="278" xr:uid="{00000000-0005-0000-0000-0000BB020000}"/>
    <cellStyle name="Millares 2 2 5 4" xfId="670" xr:uid="{00000000-0005-0000-0000-0000BC020000}"/>
    <cellStyle name="Millares 2 2 6" xfId="203" xr:uid="{00000000-0005-0000-0000-0000BD020000}"/>
    <cellStyle name="Millares 2 2 6 2" xfId="489" xr:uid="{00000000-0005-0000-0000-0000BE020000}"/>
    <cellStyle name="Millares 2 2 6 2 2" xfId="899" xr:uid="{00000000-0005-0000-0000-0000BF020000}"/>
    <cellStyle name="Millares 2 2 6 3" xfId="711" xr:uid="{00000000-0005-0000-0000-0000C0020000}"/>
    <cellStyle name="Millares 2 2 7" xfId="341" xr:uid="{00000000-0005-0000-0000-0000C1020000}"/>
    <cellStyle name="Millares 2 2 7 2" xfId="527" xr:uid="{00000000-0005-0000-0000-0000C2020000}"/>
    <cellStyle name="Millares 2 2 7 2 2" xfId="937" xr:uid="{00000000-0005-0000-0000-0000C3020000}"/>
    <cellStyle name="Millares 2 2 7 3" xfId="750" xr:uid="{00000000-0005-0000-0000-0000C4020000}"/>
    <cellStyle name="Millares 2 2 8" xfId="378" xr:uid="{00000000-0005-0000-0000-0000C5020000}"/>
    <cellStyle name="Millares 2 2 8 2" xfId="787" xr:uid="{00000000-0005-0000-0000-0000C6020000}"/>
    <cellStyle name="Millares 2 2 9" xfId="565" xr:uid="{00000000-0005-0000-0000-0000C7020000}"/>
    <cellStyle name="Millares 2 3" xfId="38" xr:uid="{00000000-0005-0000-0000-0000C8020000}"/>
    <cellStyle name="Millares 2 4" xfId="43" xr:uid="{00000000-0005-0000-0000-0000C9020000}"/>
    <cellStyle name="Millares 2 4 2" xfId="101" xr:uid="{00000000-0005-0000-0000-0000CA020000}"/>
    <cellStyle name="Millares 2 4 2 2" xfId="598" xr:uid="{00000000-0005-0000-0000-0000CB020000}"/>
    <cellStyle name="Millares 2 4 3" xfId="576" xr:uid="{00000000-0005-0000-0000-0000CC020000}"/>
    <cellStyle name="Millares 20" xfId="338" xr:uid="{00000000-0005-0000-0000-0000CD020000}"/>
    <cellStyle name="Millares 20 2" xfId="524" xr:uid="{00000000-0005-0000-0000-0000CE020000}"/>
    <cellStyle name="Millares 20 2 2" xfId="934" xr:uid="{00000000-0005-0000-0000-0000CF020000}"/>
    <cellStyle name="Millares 20 3" xfId="747" xr:uid="{00000000-0005-0000-0000-0000D0020000}"/>
    <cellStyle name="Millares 21" xfId="359" xr:uid="{00000000-0005-0000-0000-0000D1020000}"/>
    <cellStyle name="Millares 21 2" xfId="545" xr:uid="{00000000-0005-0000-0000-0000D2020000}"/>
    <cellStyle name="Millares 21 2 2" xfId="955" xr:uid="{00000000-0005-0000-0000-0000D3020000}"/>
    <cellStyle name="Millares 21 3" xfId="768" xr:uid="{00000000-0005-0000-0000-0000D4020000}"/>
    <cellStyle name="Millares 22" xfId="342" xr:uid="{00000000-0005-0000-0000-0000D5020000}"/>
    <cellStyle name="Millares 22 2" xfId="528" xr:uid="{00000000-0005-0000-0000-0000D6020000}"/>
    <cellStyle name="Millares 22 2 2" xfId="938" xr:uid="{00000000-0005-0000-0000-0000D7020000}"/>
    <cellStyle name="Millares 22 3" xfId="751" xr:uid="{00000000-0005-0000-0000-0000D8020000}"/>
    <cellStyle name="Millares 23" xfId="360" xr:uid="{00000000-0005-0000-0000-0000D9020000}"/>
    <cellStyle name="Millares 23 2" xfId="546" xr:uid="{00000000-0005-0000-0000-0000DA020000}"/>
    <cellStyle name="Millares 23 2 2" xfId="956" xr:uid="{00000000-0005-0000-0000-0000DB020000}"/>
    <cellStyle name="Millares 23 3" xfId="769" xr:uid="{00000000-0005-0000-0000-0000DC020000}"/>
    <cellStyle name="Millares 24" xfId="368" xr:uid="{00000000-0005-0000-0000-0000DD020000}"/>
    <cellStyle name="Millares 24 2" xfId="554" xr:uid="{00000000-0005-0000-0000-0000DE020000}"/>
    <cellStyle name="Millares 24 2 2" xfId="964" xr:uid="{00000000-0005-0000-0000-0000DF020000}"/>
    <cellStyle name="Millares 24 3" xfId="777" xr:uid="{00000000-0005-0000-0000-0000E0020000}"/>
    <cellStyle name="Millares 25" xfId="369" xr:uid="{00000000-0005-0000-0000-0000E1020000}"/>
    <cellStyle name="Millares 25 2" xfId="555" xr:uid="{00000000-0005-0000-0000-0000E2020000}"/>
    <cellStyle name="Millares 25 2 2" xfId="965" xr:uid="{00000000-0005-0000-0000-0000E3020000}"/>
    <cellStyle name="Millares 25 3" xfId="778" xr:uid="{00000000-0005-0000-0000-0000E4020000}"/>
    <cellStyle name="Millares 26" xfId="370" xr:uid="{00000000-0005-0000-0000-0000E5020000}"/>
    <cellStyle name="Millares 26 2" xfId="556" xr:uid="{00000000-0005-0000-0000-0000E6020000}"/>
    <cellStyle name="Millares 26 2 2" xfId="966" xr:uid="{00000000-0005-0000-0000-0000E7020000}"/>
    <cellStyle name="Millares 26 3" xfId="779" xr:uid="{00000000-0005-0000-0000-0000E8020000}"/>
    <cellStyle name="Millares 27" xfId="371" xr:uid="{00000000-0005-0000-0000-0000E9020000}"/>
    <cellStyle name="Millares 27 2" xfId="557" xr:uid="{00000000-0005-0000-0000-0000EA020000}"/>
    <cellStyle name="Millares 27 2 2" xfId="967" xr:uid="{00000000-0005-0000-0000-0000EB020000}"/>
    <cellStyle name="Millares 27 3" xfId="780" xr:uid="{00000000-0005-0000-0000-0000EC020000}"/>
    <cellStyle name="Millares 28" xfId="372" xr:uid="{00000000-0005-0000-0000-0000ED020000}"/>
    <cellStyle name="Millares 28 2" xfId="558" xr:uid="{00000000-0005-0000-0000-0000EE020000}"/>
    <cellStyle name="Millares 28 2 2" xfId="968" xr:uid="{00000000-0005-0000-0000-0000EF020000}"/>
    <cellStyle name="Millares 28 3" xfId="781" xr:uid="{00000000-0005-0000-0000-0000F0020000}"/>
    <cellStyle name="Millares 29" xfId="373" xr:uid="{00000000-0005-0000-0000-0000F1020000}"/>
    <cellStyle name="Millares 29 2" xfId="559" xr:uid="{00000000-0005-0000-0000-0000F2020000}"/>
    <cellStyle name="Millares 29 2 2" xfId="969" xr:uid="{00000000-0005-0000-0000-0000F3020000}"/>
    <cellStyle name="Millares 29 3" xfId="782" xr:uid="{00000000-0005-0000-0000-0000F4020000}"/>
    <cellStyle name="Millares 3" xfId="14" xr:uid="{00000000-0005-0000-0000-0000F5020000}"/>
    <cellStyle name="Millares 30" xfId="374" xr:uid="{00000000-0005-0000-0000-0000F6020000}"/>
    <cellStyle name="Millares 30 2" xfId="560" xr:uid="{00000000-0005-0000-0000-0000F7020000}"/>
    <cellStyle name="Millares 30 2 2" xfId="970" xr:uid="{00000000-0005-0000-0000-0000F8020000}"/>
    <cellStyle name="Millares 30 3" xfId="783" xr:uid="{00000000-0005-0000-0000-0000F9020000}"/>
    <cellStyle name="Millares 31" xfId="375" xr:uid="{00000000-0005-0000-0000-0000FA020000}"/>
    <cellStyle name="Millares 31 2" xfId="784" xr:uid="{00000000-0005-0000-0000-0000FB020000}"/>
    <cellStyle name="Millares 32" xfId="224" xr:uid="{00000000-0005-0000-0000-0000FC020000}"/>
    <cellStyle name="Millares 33" xfId="974" xr:uid="{00000000-0005-0000-0000-0000FD020000}"/>
    <cellStyle name="Millares 34" xfId="973" xr:uid="{00000000-0005-0000-0000-0000FE020000}"/>
    <cellStyle name="Millares 35" xfId="975" xr:uid="{00000000-0005-0000-0000-0000FF020000}"/>
    <cellStyle name="Millares 36" xfId="976" xr:uid="{00000000-0005-0000-0000-000000030000}"/>
    <cellStyle name="Millares 37" xfId="977" xr:uid="{00000000-0005-0000-0000-000001030000}"/>
    <cellStyle name="Millares 38" xfId="978" xr:uid="{00000000-0005-0000-0000-000002030000}"/>
    <cellStyle name="Millares 39" xfId="561" xr:uid="{00000000-0005-0000-0000-000003030000}"/>
    <cellStyle name="Millares 4" xfId="37" xr:uid="{00000000-0005-0000-0000-000004030000}"/>
    <cellStyle name="Millares 4 2" xfId="118" xr:uid="{00000000-0005-0000-0000-000005030000}"/>
    <cellStyle name="Millares 4 3" xfId="106" xr:uid="{00000000-0005-0000-0000-000006030000}"/>
    <cellStyle name="Millares 4 3 2" xfId="195" xr:uid="{00000000-0005-0000-0000-000007030000}"/>
    <cellStyle name="Millares 4 3 2 2" xfId="437" xr:uid="{00000000-0005-0000-0000-000008030000}"/>
    <cellStyle name="Millares 4 3 2 2 2" xfId="847" xr:uid="{00000000-0005-0000-0000-000009030000}"/>
    <cellStyle name="Millares 4 3 2 3" xfId="267" xr:uid="{00000000-0005-0000-0000-00000A030000}"/>
    <cellStyle name="Millares 4 3 2 4" xfId="659" xr:uid="{00000000-0005-0000-0000-00000B030000}"/>
    <cellStyle name="Millares 4 3 3" xfId="149" xr:uid="{00000000-0005-0000-0000-00000C030000}"/>
    <cellStyle name="Millares 4 3 3 2" xfId="478" xr:uid="{00000000-0005-0000-0000-00000D030000}"/>
    <cellStyle name="Millares 4 3 3 2 2" xfId="888" xr:uid="{00000000-0005-0000-0000-00000E030000}"/>
    <cellStyle name="Millares 4 3 3 3" xfId="309" xr:uid="{00000000-0005-0000-0000-00000F030000}"/>
    <cellStyle name="Millares 4 3 3 4" xfId="700" xr:uid="{00000000-0005-0000-0000-000010030000}"/>
    <cellStyle name="Millares 4 3 4" xfId="332" xr:uid="{00000000-0005-0000-0000-000011030000}"/>
    <cellStyle name="Millares 4 3 4 2" xfId="519" xr:uid="{00000000-0005-0000-0000-000012030000}"/>
    <cellStyle name="Millares 4 3 4 2 2" xfId="929" xr:uid="{00000000-0005-0000-0000-000013030000}"/>
    <cellStyle name="Millares 4 3 4 3" xfId="742" xr:uid="{00000000-0005-0000-0000-000014030000}"/>
    <cellStyle name="Millares 4 3 5" xfId="363" xr:uid="{00000000-0005-0000-0000-000015030000}"/>
    <cellStyle name="Millares 4 3 5 2" xfId="549" xr:uid="{00000000-0005-0000-0000-000016030000}"/>
    <cellStyle name="Millares 4 3 5 2 2" xfId="959" xr:uid="{00000000-0005-0000-0000-000017030000}"/>
    <cellStyle name="Millares 4 3 5 3" xfId="772" xr:uid="{00000000-0005-0000-0000-000018030000}"/>
    <cellStyle name="Millares 4 3 6" xfId="396" xr:uid="{00000000-0005-0000-0000-000019030000}"/>
    <cellStyle name="Millares 4 3 6 2" xfId="806" xr:uid="{00000000-0005-0000-0000-00001A030000}"/>
    <cellStyle name="Millares 4 3 7" xfId="227" xr:uid="{00000000-0005-0000-0000-00001B030000}"/>
    <cellStyle name="Millares 4 3 8" xfId="602" xr:uid="{00000000-0005-0000-0000-00001C030000}"/>
    <cellStyle name="Millares 4 4" xfId="177" xr:uid="{00000000-0005-0000-0000-00001D030000}"/>
    <cellStyle name="Millares 4 5" xfId="157" xr:uid="{00000000-0005-0000-0000-00001E030000}"/>
    <cellStyle name="Millares 4 5 2" xfId="403" xr:uid="{00000000-0005-0000-0000-00001F030000}"/>
    <cellStyle name="Millares 4 5 2 2" xfId="813" xr:uid="{00000000-0005-0000-0000-000020030000}"/>
    <cellStyle name="Millares 4 5 3" xfId="233" xr:uid="{00000000-0005-0000-0000-000021030000}"/>
    <cellStyle name="Millares 4 5 4" xfId="623" xr:uid="{00000000-0005-0000-0000-000022030000}"/>
    <cellStyle name="Millares 4 6" xfId="274" xr:uid="{00000000-0005-0000-0000-000023030000}"/>
    <cellStyle name="Millares 4 6 2" xfId="444" xr:uid="{00000000-0005-0000-0000-000024030000}"/>
    <cellStyle name="Millares 4 6 2 2" xfId="854" xr:uid="{00000000-0005-0000-0000-000025030000}"/>
    <cellStyle name="Millares 4 6 3" xfId="666" xr:uid="{00000000-0005-0000-0000-000026030000}"/>
    <cellStyle name="Millares 4 7" xfId="316" xr:uid="{00000000-0005-0000-0000-000027030000}"/>
    <cellStyle name="Millares 4 7 2" xfId="485" xr:uid="{00000000-0005-0000-0000-000028030000}"/>
    <cellStyle name="Millares 4 7 2 2" xfId="895" xr:uid="{00000000-0005-0000-0000-000029030000}"/>
    <cellStyle name="Millares 4 7 3" xfId="707" xr:uid="{00000000-0005-0000-0000-00002A030000}"/>
    <cellStyle name="Millares 40" xfId="591" xr:uid="{00000000-0005-0000-0000-00002B030000}"/>
    <cellStyle name="Millares 41" xfId="593" xr:uid="{00000000-0005-0000-0000-00002C030000}"/>
    <cellStyle name="Millares 42" xfId="997" xr:uid="{00000000-0005-0000-0000-00002D030000}"/>
    <cellStyle name="Millares 43" xfId="1013" xr:uid="{00000000-0005-0000-0000-00002E030000}"/>
    <cellStyle name="Millares 44" xfId="592" xr:uid="{00000000-0005-0000-0000-00002F030000}"/>
    <cellStyle name="Millares 45" xfId="989" xr:uid="{00000000-0005-0000-0000-000030030000}"/>
    <cellStyle name="Millares 46" xfId="998" xr:uid="{00000000-0005-0000-0000-000031030000}"/>
    <cellStyle name="Millares 47" xfId="1005" xr:uid="{00000000-0005-0000-0000-000032030000}"/>
    <cellStyle name="Millares 48" xfId="995" xr:uid="{00000000-0005-0000-0000-000033030000}"/>
    <cellStyle name="Millares 49" xfId="595" xr:uid="{00000000-0005-0000-0000-000034030000}"/>
    <cellStyle name="Millares 5" xfId="36" xr:uid="{00000000-0005-0000-0000-000035030000}"/>
    <cellStyle name="Millares 5 2" xfId="122" xr:uid="{00000000-0005-0000-0000-000036030000}"/>
    <cellStyle name="Millares 5 3" xfId="114" xr:uid="{00000000-0005-0000-0000-000037030000}"/>
    <cellStyle name="Millares 5 3 2" xfId="196" xr:uid="{00000000-0005-0000-0000-000038030000}"/>
    <cellStyle name="Millares 5 3 2 2" xfId="438" xr:uid="{00000000-0005-0000-0000-000039030000}"/>
    <cellStyle name="Millares 5 3 2 2 2" xfId="848" xr:uid="{00000000-0005-0000-0000-00003A030000}"/>
    <cellStyle name="Millares 5 3 2 3" xfId="268" xr:uid="{00000000-0005-0000-0000-00003B030000}"/>
    <cellStyle name="Millares 5 3 2 4" xfId="660" xr:uid="{00000000-0005-0000-0000-00003C030000}"/>
    <cellStyle name="Millares 5 3 3" xfId="150" xr:uid="{00000000-0005-0000-0000-00003D030000}"/>
    <cellStyle name="Millares 5 3 3 2" xfId="479" xr:uid="{00000000-0005-0000-0000-00003E030000}"/>
    <cellStyle name="Millares 5 3 3 2 2" xfId="889" xr:uid="{00000000-0005-0000-0000-00003F030000}"/>
    <cellStyle name="Millares 5 3 3 3" xfId="310" xr:uid="{00000000-0005-0000-0000-000040030000}"/>
    <cellStyle name="Millares 5 3 3 4" xfId="701" xr:uid="{00000000-0005-0000-0000-000041030000}"/>
    <cellStyle name="Millares 5 3 4" xfId="333" xr:uid="{00000000-0005-0000-0000-000042030000}"/>
    <cellStyle name="Millares 5 3 4 2" xfId="520" xr:uid="{00000000-0005-0000-0000-000043030000}"/>
    <cellStyle name="Millares 5 3 4 2 2" xfId="930" xr:uid="{00000000-0005-0000-0000-000044030000}"/>
    <cellStyle name="Millares 5 3 4 3" xfId="743" xr:uid="{00000000-0005-0000-0000-000045030000}"/>
    <cellStyle name="Millares 5 3 5" xfId="364" xr:uid="{00000000-0005-0000-0000-000046030000}"/>
    <cellStyle name="Millares 5 3 5 2" xfId="550" xr:uid="{00000000-0005-0000-0000-000047030000}"/>
    <cellStyle name="Millares 5 3 5 2 2" xfId="960" xr:uid="{00000000-0005-0000-0000-000048030000}"/>
    <cellStyle name="Millares 5 3 5 3" xfId="773" xr:uid="{00000000-0005-0000-0000-000049030000}"/>
    <cellStyle name="Millares 5 3 6" xfId="397" xr:uid="{00000000-0005-0000-0000-00004A030000}"/>
    <cellStyle name="Millares 5 3 6 2" xfId="807" xr:uid="{00000000-0005-0000-0000-00004B030000}"/>
    <cellStyle name="Millares 5 3 7" xfId="228" xr:uid="{00000000-0005-0000-0000-00004C030000}"/>
    <cellStyle name="Millares 5 3 8" xfId="610" xr:uid="{00000000-0005-0000-0000-00004D030000}"/>
    <cellStyle name="Millares 5 4" xfId="176" xr:uid="{00000000-0005-0000-0000-00004E030000}"/>
    <cellStyle name="Millares 5 5" xfId="165" xr:uid="{00000000-0005-0000-0000-00004F030000}"/>
    <cellStyle name="Millares 5 5 2" xfId="411" xr:uid="{00000000-0005-0000-0000-000050030000}"/>
    <cellStyle name="Millares 5 5 2 2" xfId="821" xr:uid="{00000000-0005-0000-0000-000051030000}"/>
    <cellStyle name="Millares 5 5 3" xfId="241" xr:uid="{00000000-0005-0000-0000-000052030000}"/>
    <cellStyle name="Millares 5 5 4" xfId="631" xr:uid="{00000000-0005-0000-0000-000053030000}"/>
    <cellStyle name="Millares 5 6" xfId="282" xr:uid="{00000000-0005-0000-0000-000054030000}"/>
    <cellStyle name="Millares 5 6 2" xfId="452" xr:uid="{00000000-0005-0000-0000-000055030000}"/>
    <cellStyle name="Millares 5 6 2 2" xfId="862" xr:uid="{00000000-0005-0000-0000-000056030000}"/>
    <cellStyle name="Millares 5 6 3" xfId="674" xr:uid="{00000000-0005-0000-0000-000057030000}"/>
    <cellStyle name="Millares 5 7" xfId="319" xr:uid="{00000000-0005-0000-0000-000058030000}"/>
    <cellStyle name="Millares 5 7 2" xfId="493" xr:uid="{00000000-0005-0000-0000-000059030000}"/>
    <cellStyle name="Millares 5 7 2 2" xfId="903" xr:uid="{00000000-0005-0000-0000-00005A030000}"/>
    <cellStyle name="Millares 5 7 3" xfId="715" xr:uid="{00000000-0005-0000-0000-00005B030000}"/>
    <cellStyle name="Millares 50" xfId="1007" xr:uid="{00000000-0005-0000-0000-00005C030000}"/>
    <cellStyle name="Millares 51" xfId="988" xr:uid="{00000000-0005-0000-0000-00005D030000}"/>
    <cellStyle name="Millares 52" xfId="991" xr:uid="{00000000-0005-0000-0000-00005E030000}"/>
    <cellStyle name="Millares 53" xfId="1004" xr:uid="{00000000-0005-0000-0000-00005F030000}"/>
    <cellStyle name="Millares 54" xfId="1000" xr:uid="{00000000-0005-0000-0000-000060030000}"/>
    <cellStyle name="Millares 55" xfId="642" xr:uid="{00000000-0005-0000-0000-000061030000}"/>
    <cellStyle name="Millares 56" xfId="1006" xr:uid="{00000000-0005-0000-0000-000062030000}"/>
    <cellStyle name="Millares 57" xfId="983" xr:uid="{00000000-0005-0000-0000-000063030000}"/>
    <cellStyle name="Millares 58" xfId="1008" xr:uid="{00000000-0005-0000-0000-000064030000}"/>
    <cellStyle name="Millares 59" xfId="1014" xr:uid="{00000000-0005-0000-0000-000065030000}"/>
    <cellStyle name="Millares 6" xfId="45" xr:uid="{00000000-0005-0000-0000-000066030000}"/>
    <cellStyle name="Millares 6 2" xfId="105" xr:uid="{00000000-0005-0000-0000-000067030000}"/>
    <cellStyle name="Millares 6 3" xfId="115" xr:uid="{00000000-0005-0000-0000-000068030000}"/>
    <cellStyle name="Millares 6 3 2" xfId="197" xr:uid="{00000000-0005-0000-0000-000069030000}"/>
    <cellStyle name="Millares 6 3 2 2" xfId="439" xr:uid="{00000000-0005-0000-0000-00006A030000}"/>
    <cellStyle name="Millares 6 3 2 2 2" xfId="849" xr:uid="{00000000-0005-0000-0000-00006B030000}"/>
    <cellStyle name="Millares 6 3 2 3" xfId="269" xr:uid="{00000000-0005-0000-0000-00006C030000}"/>
    <cellStyle name="Millares 6 3 2 4" xfId="661" xr:uid="{00000000-0005-0000-0000-00006D030000}"/>
    <cellStyle name="Millares 6 3 3" xfId="151" xr:uid="{00000000-0005-0000-0000-00006E030000}"/>
    <cellStyle name="Millares 6 3 3 2" xfId="480" xr:uid="{00000000-0005-0000-0000-00006F030000}"/>
    <cellStyle name="Millares 6 3 3 2 2" xfId="890" xr:uid="{00000000-0005-0000-0000-000070030000}"/>
    <cellStyle name="Millares 6 3 3 3" xfId="311" xr:uid="{00000000-0005-0000-0000-000071030000}"/>
    <cellStyle name="Millares 6 3 3 4" xfId="702" xr:uid="{00000000-0005-0000-0000-000072030000}"/>
    <cellStyle name="Millares 6 3 4" xfId="334" xr:uid="{00000000-0005-0000-0000-000073030000}"/>
    <cellStyle name="Millares 6 3 4 2" xfId="521" xr:uid="{00000000-0005-0000-0000-000074030000}"/>
    <cellStyle name="Millares 6 3 4 2 2" xfId="931" xr:uid="{00000000-0005-0000-0000-000075030000}"/>
    <cellStyle name="Millares 6 3 4 3" xfId="744" xr:uid="{00000000-0005-0000-0000-000076030000}"/>
    <cellStyle name="Millares 6 3 5" xfId="365" xr:uid="{00000000-0005-0000-0000-000077030000}"/>
    <cellStyle name="Millares 6 3 5 2" xfId="551" xr:uid="{00000000-0005-0000-0000-000078030000}"/>
    <cellStyle name="Millares 6 3 5 2 2" xfId="961" xr:uid="{00000000-0005-0000-0000-000079030000}"/>
    <cellStyle name="Millares 6 3 5 3" xfId="774" xr:uid="{00000000-0005-0000-0000-00007A030000}"/>
    <cellStyle name="Millares 6 3 6" xfId="398" xr:uid="{00000000-0005-0000-0000-00007B030000}"/>
    <cellStyle name="Millares 6 3 6 2" xfId="808" xr:uid="{00000000-0005-0000-0000-00007C030000}"/>
    <cellStyle name="Millares 6 3 7" xfId="229" xr:uid="{00000000-0005-0000-0000-00007D030000}"/>
    <cellStyle name="Millares 6 3 8" xfId="611" xr:uid="{00000000-0005-0000-0000-00007E030000}"/>
    <cellStyle name="Millares 6 4" xfId="181" xr:uid="{00000000-0005-0000-0000-00007F030000}"/>
    <cellStyle name="Millares 6 5" xfId="166" xr:uid="{00000000-0005-0000-0000-000080030000}"/>
    <cellStyle name="Millares 6 5 2" xfId="412" xr:uid="{00000000-0005-0000-0000-000081030000}"/>
    <cellStyle name="Millares 6 5 2 2" xfId="822" xr:uid="{00000000-0005-0000-0000-000082030000}"/>
    <cellStyle name="Millares 6 5 3" xfId="242" xr:uid="{00000000-0005-0000-0000-000083030000}"/>
    <cellStyle name="Millares 6 5 4" xfId="632" xr:uid="{00000000-0005-0000-0000-000084030000}"/>
    <cellStyle name="Millares 6 6" xfId="283" xr:uid="{00000000-0005-0000-0000-000085030000}"/>
    <cellStyle name="Millares 6 6 2" xfId="453" xr:uid="{00000000-0005-0000-0000-000086030000}"/>
    <cellStyle name="Millares 6 6 2 2" xfId="863" xr:uid="{00000000-0005-0000-0000-000087030000}"/>
    <cellStyle name="Millares 6 6 3" xfId="675" xr:uid="{00000000-0005-0000-0000-000088030000}"/>
    <cellStyle name="Millares 6 7" xfId="320" xr:uid="{00000000-0005-0000-0000-000089030000}"/>
    <cellStyle name="Millares 6 7 2" xfId="494" xr:uid="{00000000-0005-0000-0000-00008A030000}"/>
    <cellStyle name="Millares 6 7 2 2" xfId="904" xr:uid="{00000000-0005-0000-0000-00008B030000}"/>
    <cellStyle name="Millares 6 7 3" xfId="716" xr:uid="{00000000-0005-0000-0000-00008C030000}"/>
    <cellStyle name="Millares 60" xfId="1009" xr:uid="{00000000-0005-0000-0000-00008D030000}"/>
    <cellStyle name="Millares 61" xfId="980" xr:uid="{00000000-0005-0000-0000-00008E030000}"/>
    <cellStyle name="Millares 62" xfId="993" xr:uid="{00000000-0005-0000-0000-00008F030000}"/>
    <cellStyle name="Millares 63" xfId="596" xr:uid="{00000000-0005-0000-0000-000090030000}"/>
    <cellStyle name="Millares 64" xfId="986" xr:uid="{00000000-0005-0000-0000-000091030000}"/>
    <cellStyle name="Millares 65" xfId="996" xr:uid="{00000000-0005-0000-0000-000092030000}"/>
    <cellStyle name="Millares 66" xfId="1018" xr:uid="{00000000-0005-0000-0000-000093030000}"/>
    <cellStyle name="Millares 67" xfId="994" xr:uid="{00000000-0005-0000-0000-000094030000}"/>
    <cellStyle name="Millares 68" xfId="594" xr:uid="{00000000-0005-0000-0000-000095030000}"/>
    <cellStyle name="Millares 69" xfId="992" xr:uid="{00000000-0005-0000-0000-000096030000}"/>
    <cellStyle name="Millares 7" xfId="46" xr:uid="{00000000-0005-0000-0000-000097030000}"/>
    <cellStyle name="Millares 7 2" xfId="104" xr:uid="{00000000-0005-0000-0000-000098030000}"/>
    <cellStyle name="Millares 7 2 2" xfId="194" xr:uid="{00000000-0005-0000-0000-000099030000}"/>
    <cellStyle name="Millares 7 2 2 2" xfId="436" xr:uid="{00000000-0005-0000-0000-00009A030000}"/>
    <cellStyle name="Millares 7 2 2 2 2" xfId="846" xr:uid="{00000000-0005-0000-0000-00009B030000}"/>
    <cellStyle name="Millares 7 2 2 3" xfId="266" xr:uid="{00000000-0005-0000-0000-00009C030000}"/>
    <cellStyle name="Millares 7 2 2 4" xfId="658" xr:uid="{00000000-0005-0000-0000-00009D030000}"/>
    <cellStyle name="Millares 7 2 3" xfId="148" xr:uid="{00000000-0005-0000-0000-00009E030000}"/>
    <cellStyle name="Millares 7 2 3 2" xfId="477" xr:uid="{00000000-0005-0000-0000-00009F030000}"/>
    <cellStyle name="Millares 7 2 3 2 2" xfId="887" xr:uid="{00000000-0005-0000-0000-0000A0030000}"/>
    <cellStyle name="Millares 7 2 3 3" xfId="308" xr:uid="{00000000-0005-0000-0000-0000A1030000}"/>
    <cellStyle name="Millares 7 2 3 4" xfId="699" xr:uid="{00000000-0005-0000-0000-0000A2030000}"/>
    <cellStyle name="Millares 7 2 4" xfId="331" xr:uid="{00000000-0005-0000-0000-0000A3030000}"/>
    <cellStyle name="Millares 7 2 4 2" xfId="518" xr:uid="{00000000-0005-0000-0000-0000A4030000}"/>
    <cellStyle name="Millares 7 2 4 2 2" xfId="928" xr:uid="{00000000-0005-0000-0000-0000A5030000}"/>
    <cellStyle name="Millares 7 2 4 3" xfId="741" xr:uid="{00000000-0005-0000-0000-0000A6030000}"/>
    <cellStyle name="Millares 7 2 5" xfId="362" xr:uid="{00000000-0005-0000-0000-0000A7030000}"/>
    <cellStyle name="Millares 7 2 5 2" xfId="548" xr:uid="{00000000-0005-0000-0000-0000A8030000}"/>
    <cellStyle name="Millares 7 2 5 2 2" xfId="958" xr:uid="{00000000-0005-0000-0000-0000A9030000}"/>
    <cellStyle name="Millares 7 2 5 3" xfId="771" xr:uid="{00000000-0005-0000-0000-0000AA030000}"/>
    <cellStyle name="Millares 7 2 6" xfId="395" xr:uid="{00000000-0005-0000-0000-0000AB030000}"/>
    <cellStyle name="Millares 7 2 6 2" xfId="805" xr:uid="{00000000-0005-0000-0000-0000AC030000}"/>
    <cellStyle name="Millares 7 2 7" xfId="226" xr:uid="{00000000-0005-0000-0000-0000AD030000}"/>
    <cellStyle name="Millares 7 2 8" xfId="601" xr:uid="{00000000-0005-0000-0000-0000AE030000}"/>
    <cellStyle name="Millares 7 3" xfId="117" xr:uid="{00000000-0005-0000-0000-0000AF030000}"/>
    <cellStyle name="Millares 7 3 2" xfId="613" xr:uid="{00000000-0005-0000-0000-0000B0030000}"/>
    <cellStyle name="Millares 7 4" xfId="182" xr:uid="{00000000-0005-0000-0000-0000B1030000}"/>
    <cellStyle name="Millares 7 4 2" xfId="424" xr:uid="{00000000-0005-0000-0000-0000B2030000}"/>
    <cellStyle name="Millares 7 4 2 2" xfId="834" xr:uid="{00000000-0005-0000-0000-0000B3030000}"/>
    <cellStyle name="Millares 7 4 3" xfId="254" xr:uid="{00000000-0005-0000-0000-0000B4030000}"/>
    <cellStyle name="Millares 7 4 4" xfId="646" xr:uid="{00000000-0005-0000-0000-0000B5030000}"/>
    <cellStyle name="Millares 7 5" xfId="135" xr:uid="{00000000-0005-0000-0000-0000B6030000}"/>
    <cellStyle name="Millares 7 5 2" xfId="465" xr:uid="{00000000-0005-0000-0000-0000B7030000}"/>
    <cellStyle name="Millares 7 5 2 2" xfId="875" xr:uid="{00000000-0005-0000-0000-0000B8030000}"/>
    <cellStyle name="Millares 7 5 3" xfId="296" xr:uid="{00000000-0005-0000-0000-0000B9030000}"/>
    <cellStyle name="Millares 7 5 4" xfId="687" xr:uid="{00000000-0005-0000-0000-0000BA030000}"/>
    <cellStyle name="Millares 7 6" xfId="210" xr:uid="{00000000-0005-0000-0000-0000BB030000}"/>
    <cellStyle name="Millares 7 6 2" xfId="506" xr:uid="{00000000-0005-0000-0000-0000BC030000}"/>
    <cellStyle name="Millares 7 6 2 2" xfId="916" xr:uid="{00000000-0005-0000-0000-0000BD030000}"/>
    <cellStyle name="Millares 7 6 3" xfId="729" xr:uid="{00000000-0005-0000-0000-0000BE030000}"/>
    <cellStyle name="Millares 7 7" xfId="348" xr:uid="{00000000-0005-0000-0000-0000BF030000}"/>
    <cellStyle name="Millares 7 7 2" xfId="534" xr:uid="{00000000-0005-0000-0000-0000C0030000}"/>
    <cellStyle name="Millares 7 7 2 2" xfId="944" xr:uid="{00000000-0005-0000-0000-0000C1030000}"/>
    <cellStyle name="Millares 7 7 3" xfId="757" xr:uid="{00000000-0005-0000-0000-0000C2030000}"/>
    <cellStyle name="Millares 7 8" xfId="383" xr:uid="{00000000-0005-0000-0000-0000C3030000}"/>
    <cellStyle name="Millares 7 8 2" xfId="793" xr:uid="{00000000-0005-0000-0000-0000C4030000}"/>
    <cellStyle name="Millares 7 9" xfId="578" xr:uid="{00000000-0005-0000-0000-0000C5030000}"/>
    <cellStyle name="Millares 70" xfId="1003" xr:uid="{00000000-0005-0000-0000-0000C6030000}"/>
    <cellStyle name="Millares 71" xfId="990" xr:uid="{00000000-0005-0000-0000-0000C7030000}"/>
    <cellStyle name="Millares 72" xfId="987" xr:uid="{00000000-0005-0000-0000-0000C8030000}"/>
    <cellStyle name="Millares 73" xfId="1015" xr:uid="{00000000-0005-0000-0000-0000C9030000}"/>
    <cellStyle name="Millares 74" xfId="1002" xr:uid="{00000000-0005-0000-0000-0000CA030000}"/>
    <cellStyle name="Millares 75" xfId="719" xr:uid="{00000000-0005-0000-0000-0000CB030000}"/>
    <cellStyle name="Millares 76" xfId="982" xr:uid="{00000000-0005-0000-0000-0000CC030000}"/>
    <cellStyle name="Millares 77" xfId="614" xr:uid="{00000000-0005-0000-0000-0000CD030000}"/>
    <cellStyle name="Millares 78" xfId="984" xr:uid="{00000000-0005-0000-0000-0000CE030000}"/>
    <cellStyle name="Millares 79" xfId="979" xr:uid="{00000000-0005-0000-0000-0000CF030000}"/>
    <cellStyle name="Millares 8" xfId="57" xr:uid="{00000000-0005-0000-0000-0000D0030000}"/>
    <cellStyle name="Millares 8 2" xfId="123" xr:uid="{00000000-0005-0000-0000-0000D1030000}"/>
    <cellStyle name="Millares 8 2 2" xfId="617" xr:uid="{00000000-0005-0000-0000-0000D2030000}"/>
    <cellStyle name="Millares 8 3" xfId="589" xr:uid="{00000000-0005-0000-0000-0000D3030000}"/>
    <cellStyle name="Millares 80" xfId="1010" xr:uid="{00000000-0005-0000-0000-0000D4030000}"/>
    <cellStyle name="Millares 81" xfId="999" xr:uid="{00000000-0005-0000-0000-0000D5030000}"/>
    <cellStyle name="Millares 82" xfId="1017" xr:uid="{00000000-0005-0000-0000-0000D6030000}"/>
    <cellStyle name="Millares 83" xfId="1028" xr:uid="{00000000-0005-0000-0000-0000D7030000}"/>
    <cellStyle name="Millares 84" xfId="1034" xr:uid="{00000000-0005-0000-0000-0000D8030000}"/>
    <cellStyle name="Millares 85" xfId="1033" xr:uid="{00000000-0005-0000-0000-0000D9030000}"/>
    <cellStyle name="Millares 86" xfId="1029" xr:uid="{00000000-0005-0000-0000-0000DA030000}"/>
    <cellStyle name="Millares 87" xfId="1021" xr:uid="{00000000-0005-0000-0000-0000DB030000}"/>
    <cellStyle name="Millares 88" xfId="1019" xr:uid="{00000000-0005-0000-0000-0000DC030000}"/>
    <cellStyle name="Millares 89" xfId="1022" xr:uid="{00000000-0005-0000-0000-0000DD030000}"/>
    <cellStyle name="Millares 9" xfId="33" xr:uid="{00000000-0005-0000-0000-0000DE030000}"/>
    <cellStyle name="Millares 9 2" xfId="113" xr:uid="{00000000-0005-0000-0000-0000DF030000}"/>
    <cellStyle name="Millares 9 2 2" xfId="609" xr:uid="{00000000-0005-0000-0000-0000E0030000}"/>
    <cellStyle name="Millares 9 3" xfId="573" xr:uid="{00000000-0005-0000-0000-0000E1030000}"/>
    <cellStyle name="Millares 90" xfId="1026" xr:uid="{00000000-0005-0000-0000-0000E2030000}"/>
    <cellStyle name="Millares 91" xfId="1020" xr:uid="{00000000-0005-0000-0000-0000E3030000}"/>
    <cellStyle name="Millares 92" xfId="1032" xr:uid="{00000000-0005-0000-0000-0000E4030000}"/>
    <cellStyle name="Millares 93" xfId="1011" xr:uid="{00000000-0005-0000-0000-0000E5030000}"/>
    <cellStyle name="Millares 94" xfId="1024" xr:uid="{00000000-0005-0000-0000-0000E6030000}"/>
    <cellStyle name="Millares 95" xfId="1031" xr:uid="{00000000-0005-0000-0000-0000E7030000}"/>
    <cellStyle name="Millares 96" xfId="1012" xr:uid="{00000000-0005-0000-0000-0000E8030000}"/>
    <cellStyle name="Millares 97" xfId="1025" xr:uid="{00000000-0005-0000-0000-0000E9030000}"/>
    <cellStyle name="Millares 98" xfId="1027" xr:uid="{00000000-0005-0000-0000-0000EA030000}"/>
    <cellStyle name="Millares 99" xfId="1030" xr:uid="{00000000-0005-0000-0000-0000EB030000}"/>
    <cellStyle name="Neutral" xfId="66" builtinId="28" customBuiltin="1"/>
    <cellStyle name="Normal" xfId="0" builtinId="0"/>
    <cellStyle name="Normal 10" xfId="32" xr:uid="{00000000-0005-0000-0000-0000EE030000}"/>
    <cellStyle name="Normal 12" xfId="5" xr:uid="{00000000-0005-0000-0000-0000EF030000}"/>
    <cellStyle name="Normal 15" xfId="6" xr:uid="{00000000-0005-0000-0000-0000F0030000}"/>
    <cellStyle name="Normal 2" xfId="15" xr:uid="{00000000-0005-0000-0000-0000F1030000}"/>
    <cellStyle name="Normal 2 10" xfId="31" xr:uid="{00000000-0005-0000-0000-0000F2030000}"/>
    <cellStyle name="Normal 2 2" xfId="16" xr:uid="{00000000-0005-0000-0000-0000F3030000}"/>
    <cellStyle name="Normal 2 2 2" xfId="41" xr:uid="{00000000-0005-0000-0000-0000F4030000}"/>
    <cellStyle name="Normal 2 3" xfId="40" xr:uid="{00000000-0005-0000-0000-0000F5030000}"/>
    <cellStyle name="Normal 2 4" xfId="7" xr:uid="{00000000-0005-0000-0000-0000F6030000}"/>
    <cellStyle name="Normal 2 5" xfId="971" xr:uid="{00000000-0005-0000-0000-0000F7030000}"/>
    <cellStyle name="Normal 3" xfId="17" xr:uid="{00000000-0005-0000-0000-0000F8030000}"/>
    <cellStyle name="Normal 3 2" xfId="18" xr:uid="{00000000-0005-0000-0000-0000F9030000}"/>
    <cellStyle name="Normal 3 3" xfId="8" xr:uid="{00000000-0005-0000-0000-0000FA030000}"/>
    <cellStyle name="Normal 5" xfId="21" xr:uid="{00000000-0005-0000-0000-0000FB030000}"/>
    <cellStyle name="Normal_Estados Fiscal 1999" xfId="4" xr:uid="{00000000-0005-0000-0000-0000FC030000}"/>
    <cellStyle name="Normal_Solución propuesta Ej.7 Flujos Efectivo" xfId="27" xr:uid="{00000000-0005-0000-0000-0000FD030000}"/>
    <cellStyle name="Normal_Worksheet in   Estados Contables 31.12" xfId="35" xr:uid="{00000000-0005-0000-0000-0000FE030000}"/>
    <cellStyle name="Normal_Worksheet in 2286 Estados Contables 30.06 2" xfId="34" xr:uid="{00000000-0005-0000-0000-0000FF030000}"/>
    <cellStyle name="Notas" xfId="73" builtinId="10" customBuiltin="1"/>
    <cellStyle name="Porcentaje" xfId="2" builtinId="5"/>
    <cellStyle name="Porcentaje 2" xfId="223" xr:uid="{00000000-0005-0000-0000-000002040000}"/>
    <cellStyle name="Porcentual 2" xfId="20" xr:uid="{00000000-0005-0000-0000-00000304000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181493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706967</xdr:colOff>
      <xdr:row>6</xdr:row>
      <xdr:rowOff>25918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a:extLst>
            <a:ext uri="{FF2B5EF4-FFF2-40B4-BE49-F238E27FC236}">
              <a16:creationId xmlns:a16="http://schemas.microsoft.com/office/drawing/2014/main" id="{00000000-0008-0000-0600-000002000000}"/>
            </a:ext>
          </a:extLst>
        </xdr:cNvPr>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900-000001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0E42F725" TargetMode="External"/><Relationship Id="rId1" Type="http://schemas.openxmlformats.org/officeDocument/2006/relationships/externalLinkPath" Target="file:///\\0E42F725\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3" Type="http://schemas.openxmlformats.org/officeDocument/2006/relationships/externalLinkPath" Target="../../../../../../../../../ysmaelj/AppData/Local/Microsoft/Windows/Temporary%20Internet%20Files/Content.Outlook/317CI00P/Clients/My%20Documents/DTT%20Pack%20Development/2010/Word%20and%20Excel%20files/Index/1611%20%20Perform%20Preliminary%20analytical%20procedures.xls" TargetMode="External"/><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0EFF548A" TargetMode="External"/><Relationship Id="rId1" Type="http://schemas.openxmlformats.org/officeDocument/2006/relationships/externalLinkPath" Target="file:///\\0EFF548A\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Administrator/AppData/Local/Temp/wz61a1/5340%20Receivables%20Tests%20-%20(Revised%20for%202009%20Alternatives).xlsx" TargetMode="External"/><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aeromero/Desktop/Backup/Pack%20de%20Trico'%2008/5136%20An&#225;lisis%20de%20saldos%20de%20Bancos%20del%20pa&#237;s%20al%2030.06.08.xls" TargetMode="External"/><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averasosa/AppData/Local/Deloitte.DA4/Docs/Temp/5000000278/2290748715100000237/30100-01%20Notas%20a%20los%20EEFF.xlsx" TargetMode="External"/><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5:D19"/>
  <sheetViews>
    <sheetView showGridLines="0" tabSelected="1" topLeftCell="A10" zoomScaleNormal="100" zoomScaleSheetLayoutView="100" workbookViewId="0">
      <selection activeCell="L29" sqref="L29"/>
    </sheetView>
  </sheetViews>
  <sheetFormatPr baseColWidth="10" defaultRowHeight="15"/>
  <cols>
    <col min="1" max="1" width="14.42578125" customWidth="1"/>
    <col min="2" max="2" width="14.140625" customWidth="1"/>
    <col min="3" max="3" width="23" customWidth="1"/>
    <col min="4" max="4" width="18.85546875" customWidth="1"/>
    <col min="5" max="5" width="18.5703125" customWidth="1"/>
    <col min="6" max="6" width="14.42578125" customWidth="1"/>
    <col min="7" max="7" width="16.7109375" customWidth="1"/>
  </cols>
  <sheetData>
    <row r="5" spans="4:4" ht="20.25">
      <c r="D5" s="328" t="s">
        <v>1502</v>
      </c>
    </row>
    <row r="8" spans="4:4" ht="15.75">
      <c r="D8" s="329" t="s">
        <v>1503</v>
      </c>
    </row>
    <row r="9" spans="4:4" ht="15.75">
      <c r="D9" s="329" t="s">
        <v>1896</v>
      </c>
    </row>
    <row r="10" spans="4:4">
      <c r="D10" s="785" t="s">
        <v>1822</v>
      </c>
    </row>
    <row r="18" spans="2:4">
      <c r="B18" s="342"/>
      <c r="C18" s="342"/>
      <c r="D18" s="342"/>
    </row>
    <row r="19" spans="2:4">
      <c r="B19" s="272"/>
      <c r="C19" s="272"/>
      <c r="D19" s="272"/>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K136"/>
  <sheetViews>
    <sheetView showGridLines="0" view="pageBreakPreview" topLeftCell="A103" zoomScaleNormal="100" zoomScaleSheetLayoutView="100" workbookViewId="0">
      <selection activeCell="D10" sqref="D10"/>
    </sheetView>
  </sheetViews>
  <sheetFormatPr baseColWidth="10" defaultRowHeight="15"/>
  <cols>
    <col min="1" max="1" width="2.85546875" customWidth="1"/>
    <col min="2" max="2" width="21.5703125" style="335" customWidth="1"/>
    <col min="3" max="3" width="34.5703125" customWidth="1"/>
    <col min="4" max="4" width="20" customWidth="1"/>
    <col min="5" max="5" width="13.28515625" customWidth="1"/>
    <col min="7" max="7" width="16.28515625" customWidth="1"/>
    <col min="8" max="8" width="19.42578125" customWidth="1"/>
    <col min="10" max="10" width="2.5703125" customWidth="1"/>
  </cols>
  <sheetData>
    <row r="6" spans="2:4" ht="18">
      <c r="D6" s="271" t="s">
        <v>1504</v>
      </c>
    </row>
    <row r="7" spans="2:4">
      <c r="D7" s="330" t="s">
        <v>1886</v>
      </c>
    </row>
    <row r="8" spans="2:4">
      <c r="D8" s="330"/>
    </row>
    <row r="9" spans="2:4">
      <c r="B9" s="136" t="s">
        <v>1505</v>
      </c>
    </row>
    <row r="10" spans="2:4">
      <c r="B10" s="125"/>
    </row>
    <row r="11" spans="2:4">
      <c r="B11" s="136" t="s">
        <v>1506</v>
      </c>
    </row>
    <row r="12" spans="2:4">
      <c r="B12" s="136" t="s">
        <v>1507</v>
      </c>
    </row>
    <row r="13" spans="2:4">
      <c r="B13" s="136" t="s">
        <v>1508</v>
      </c>
    </row>
    <row r="14" spans="2:4">
      <c r="B14" s="136" t="s">
        <v>1509</v>
      </c>
    </row>
    <row r="15" spans="2:4">
      <c r="B15" s="136" t="s">
        <v>1510</v>
      </c>
    </row>
    <row r="16" spans="2:4">
      <c r="B16" s="136" t="s">
        <v>1511</v>
      </c>
    </row>
    <row r="17" spans="2:11">
      <c r="B17" s="136" t="s">
        <v>1512</v>
      </c>
    </row>
    <row r="18" spans="2:11">
      <c r="B18" s="136" t="s">
        <v>1587</v>
      </c>
    </row>
    <row r="19" spans="2:11">
      <c r="B19" s="136" t="s">
        <v>1513</v>
      </c>
    </row>
    <row r="20" spans="2:11">
      <c r="B20" s="125"/>
    </row>
    <row r="21" spans="2:11">
      <c r="B21" s="136" t="s">
        <v>1514</v>
      </c>
    </row>
    <row r="22" spans="2:11">
      <c r="B22" s="136"/>
    </row>
    <row r="23" spans="2:11">
      <c r="B23" s="136" t="s">
        <v>1515</v>
      </c>
    </row>
    <row r="24" spans="2:11">
      <c r="B24" s="136" t="s">
        <v>1516</v>
      </c>
    </row>
    <row r="25" spans="2:11" ht="54" customHeight="1">
      <c r="B25" s="913" t="s">
        <v>1794</v>
      </c>
      <c r="C25" s="913"/>
      <c r="D25" s="913"/>
      <c r="E25" s="913"/>
      <c r="F25" s="913"/>
      <c r="G25" s="913"/>
      <c r="H25" s="913"/>
      <c r="I25" s="913"/>
      <c r="J25" s="343"/>
      <c r="K25" s="343"/>
    </row>
    <row r="26" spans="2:11">
      <c r="B26" s="331"/>
    </row>
    <row r="27" spans="2:11">
      <c r="B27" s="127" t="s">
        <v>1517</v>
      </c>
    </row>
    <row r="28" spans="2:11">
      <c r="B28" s="127"/>
    </row>
    <row r="29" spans="2:11">
      <c r="B29" s="455" t="s">
        <v>1518</v>
      </c>
      <c r="C29" s="456" t="s">
        <v>1519</v>
      </c>
    </row>
    <row r="30" spans="2:11" ht="14.25" customHeight="1">
      <c r="B30" s="338" t="s">
        <v>1520</v>
      </c>
      <c r="C30" s="298" t="s">
        <v>1521</v>
      </c>
    </row>
    <row r="31" spans="2:11">
      <c r="B31" s="338" t="s">
        <v>1522</v>
      </c>
      <c r="C31" s="298" t="s">
        <v>1521</v>
      </c>
    </row>
    <row r="32" spans="2:11">
      <c r="B32" s="338" t="s">
        <v>1523</v>
      </c>
      <c r="C32" s="298" t="s">
        <v>1524</v>
      </c>
    </row>
    <row r="33" spans="2:3">
      <c r="B33" s="338" t="s">
        <v>1696</v>
      </c>
      <c r="C33" s="298" t="s">
        <v>1697</v>
      </c>
    </row>
    <row r="34" spans="2:3">
      <c r="B34" s="338" t="s">
        <v>1698</v>
      </c>
      <c r="C34" s="298" t="s">
        <v>1725</v>
      </c>
    </row>
    <row r="35" spans="2:3">
      <c r="B35" s="338" t="s">
        <v>1698</v>
      </c>
      <c r="C35" s="298" t="s">
        <v>1761</v>
      </c>
    </row>
    <row r="36" spans="2:3">
      <c r="B36" s="338" t="s">
        <v>1525</v>
      </c>
      <c r="C36" s="298" t="s">
        <v>1830</v>
      </c>
    </row>
    <row r="37" spans="2:3">
      <c r="B37" s="338" t="s">
        <v>1526</v>
      </c>
      <c r="C37" s="533" t="s">
        <v>1831</v>
      </c>
    </row>
    <row r="38" spans="2:3">
      <c r="B38" s="388"/>
    </row>
    <row r="39" spans="2:3">
      <c r="B39" s="127" t="s">
        <v>1527</v>
      </c>
    </row>
    <row r="40" spans="2:3">
      <c r="B40" s="332"/>
    </row>
    <row r="41" spans="2:3">
      <c r="B41" s="389" t="s">
        <v>1703</v>
      </c>
    </row>
    <row r="42" spans="2:3">
      <c r="B42" s="125" t="s">
        <v>1588</v>
      </c>
    </row>
    <row r="43" spans="2:3">
      <c r="B43" s="125" t="s">
        <v>1589</v>
      </c>
    </row>
    <row r="44" spans="2:3">
      <c r="B44" s="125" t="s">
        <v>1590</v>
      </c>
    </row>
    <row r="45" spans="2:3">
      <c r="B45" s="125" t="s">
        <v>1528</v>
      </c>
    </row>
    <row r="46" spans="2:3">
      <c r="B46" s="125"/>
    </row>
    <row r="47" spans="2:3">
      <c r="B47" s="136" t="s">
        <v>1821</v>
      </c>
    </row>
    <row r="48" spans="2:3">
      <c r="B48" s="136"/>
    </row>
    <row r="49" spans="2:8" ht="24">
      <c r="B49" s="451" t="s">
        <v>1529</v>
      </c>
      <c r="C49" s="451" t="s">
        <v>1530</v>
      </c>
      <c r="D49" s="451" t="s">
        <v>1531</v>
      </c>
      <c r="E49" s="451" t="s">
        <v>1532</v>
      </c>
      <c r="F49" s="451" t="s">
        <v>1533</v>
      </c>
      <c r="G49" s="451" t="s">
        <v>1665</v>
      </c>
      <c r="H49" s="451" t="s">
        <v>1534</v>
      </c>
    </row>
    <row r="50" spans="2:8">
      <c r="B50" s="339">
        <v>1</v>
      </c>
      <c r="C50" s="340" t="s">
        <v>1609</v>
      </c>
      <c r="D50" s="285" t="s">
        <v>1591</v>
      </c>
      <c r="E50" s="447">
        <v>17</v>
      </c>
      <c r="F50" s="447">
        <v>17</v>
      </c>
      <c r="G50" s="447">
        <v>17000000</v>
      </c>
      <c r="H50" s="390">
        <v>3.5986452159187127E-3</v>
      </c>
    </row>
    <row r="51" spans="2:8">
      <c r="B51" s="339">
        <v>2</v>
      </c>
      <c r="C51" s="340" t="s">
        <v>1535</v>
      </c>
      <c r="D51" s="285" t="s">
        <v>1706</v>
      </c>
      <c r="E51" s="447">
        <v>4707</v>
      </c>
      <c r="F51" s="447">
        <v>4707</v>
      </c>
      <c r="G51" s="447">
        <v>4707000000</v>
      </c>
      <c r="H51" s="390">
        <v>0.99599999999999989</v>
      </c>
    </row>
    <row r="52" spans="2:8">
      <c r="B52" s="452"/>
      <c r="C52" s="453" t="s">
        <v>310</v>
      </c>
      <c r="D52" s="454"/>
      <c r="E52" s="797">
        <f>+SUM(E50:E51)</f>
        <v>4724</v>
      </c>
      <c r="F52" s="797">
        <f>+SUM(F50:F51)</f>
        <v>4724</v>
      </c>
      <c r="G52" s="797">
        <f>+SUM(G50:G51)</f>
        <v>4724000000</v>
      </c>
      <c r="H52" s="658">
        <v>1</v>
      </c>
    </row>
    <row r="53" spans="2:8">
      <c r="B53" s="136"/>
    </row>
    <row r="54" spans="2:8">
      <c r="B54" s="136" t="s">
        <v>1666</v>
      </c>
      <c r="C54" s="335"/>
      <c r="D54" s="335"/>
    </row>
    <row r="55" spans="2:8" ht="21" customHeight="1">
      <c r="B55" s="337" t="s">
        <v>1671</v>
      </c>
      <c r="C55" s="335"/>
      <c r="D55" s="335"/>
    </row>
    <row r="56" spans="2:8">
      <c r="B56" s="459" t="s">
        <v>1667</v>
      </c>
      <c r="C56" s="458" t="s">
        <v>1669</v>
      </c>
      <c r="D56" s="458" t="s">
        <v>1668</v>
      </c>
    </row>
    <row r="57" spans="2:8">
      <c r="B57" s="460" t="s">
        <v>1707</v>
      </c>
      <c r="C57" s="447">
        <v>216424910011</v>
      </c>
      <c r="D57" s="457">
        <v>0.8</v>
      </c>
    </row>
    <row r="58" spans="2:8">
      <c r="B58" s="460" t="s">
        <v>1670</v>
      </c>
      <c r="C58" s="447">
        <v>217341350017</v>
      </c>
      <c r="D58" s="457">
        <v>0.2</v>
      </c>
    </row>
    <row r="59" spans="2:8">
      <c r="B59" s="461" t="s">
        <v>310</v>
      </c>
      <c r="C59" s="292"/>
      <c r="D59" s="462">
        <v>1</v>
      </c>
    </row>
    <row r="60" spans="2:8">
      <c r="B60" s="136"/>
    </row>
    <row r="61" spans="2:8" ht="21.75" customHeight="1">
      <c r="B61" s="337" t="s">
        <v>1609</v>
      </c>
    </row>
    <row r="62" spans="2:8">
      <c r="B62" s="459" t="s">
        <v>1667</v>
      </c>
      <c r="C62" s="458" t="s">
        <v>1669</v>
      </c>
      <c r="D62" s="458" t="s">
        <v>1668</v>
      </c>
    </row>
    <row r="63" spans="2:8">
      <c r="B63" s="460" t="s">
        <v>1671</v>
      </c>
      <c r="C63" s="447">
        <v>9362341</v>
      </c>
      <c r="D63" s="457">
        <v>1</v>
      </c>
    </row>
    <row r="64" spans="2:8">
      <c r="B64" s="461" t="s">
        <v>310</v>
      </c>
      <c r="C64" s="292"/>
      <c r="D64" s="462">
        <v>1</v>
      </c>
    </row>
    <row r="65" spans="2:4">
      <c r="B65" s="136"/>
    </row>
    <row r="66" spans="2:4" ht="23.25" customHeight="1">
      <c r="B66" s="337" t="s">
        <v>1707</v>
      </c>
    </row>
    <row r="67" spans="2:4">
      <c r="B67" s="459" t="s">
        <v>1667</v>
      </c>
      <c r="C67" s="458" t="s">
        <v>1669</v>
      </c>
      <c r="D67" s="458" t="s">
        <v>1668</v>
      </c>
    </row>
    <row r="68" spans="2:4">
      <c r="B68" s="460" t="s">
        <v>1521</v>
      </c>
      <c r="C68" s="447">
        <v>8115054</v>
      </c>
      <c r="D68" s="457">
        <v>1</v>
      </c>
    </row>
    <row r="69" spans="2:4">
      <c r="B69" s="461" t="s">
        <v>310</v>
      </c>
      <c r="C69" s="292"/>
      <c r="D69" s="462">
        <v>1</v>
      </c>
    </row>
    <row r="70" spans="2:4">
      <c r="B70" s="136"/>
    </row>
    <row r="71" spans="2:4" ht="24.75" customHeight="1">
      <c r="B71" s="337" t="s">
        <v>1670</v>
      </c>
      <c r="C71" s="335"/>
      <c r="D71" s="335"/>
    </row>
    <row r="72" spans="2:4">
      <c r="B72" s="459" t="s">
        <v>1667</v>
      </c>
      <c r="C72" s="458" t="s">
        <v>1669</v>
      </c>
      <c r="D72" s="458" t="s">
        <v>1668</v>
      </c>
    </row>
    <row r="73" spans="2:4">
      <c r="B73" s="514" t="s">
        <v>1708</v>
      </c>
      <c r="C73" s="447">
        <v>216424910011</v>
      </c>
      <c r="D73" s="457">
        <v>1</v>
      </c>
    </row>
    <row r="74" spans="2:4">
      <c r="B74" s="461" t="s">
        <v>310</v>
      </c>
      <c r="C74" s="292"/>
      <c r="D74" s="462">
        <f>+D73</f>
        <v>1</v>
      </c>
    </row>
    <row r="75" spans="2:4">
      <c r="B75" s="136"/>
    </row>
    <row r="76" spans="2:4">
      <c r="B76" s="127" t="s">
        <v>1536</v>
      </c>
    </row>
    <row r="77" spans="2:4">
      <c r="B77" s="127"/>
    </row>
    <row r="78" spans="2:4">
      <c r="B78" s="127" t="s">
        <v>1709</v>
      </c>
      <c r="D78" s="556" t="s">
        <v>1742</v>
      </c>
    </row>
    <row r="79" spans="2:4">
      <c r="B79" s="127" t="s">
        <v>1710</v>
      </c>
      <c r="D79" s="51" t="s">
        <v>1743</v>
      </c>
    </row>
    <row r="80" spans="2:4">
      <c r="B80" s="127"/>
    </row>
    <row r="81" spans="2:9">
      <c r="B81" s="127" t="s">
        <v>1537</v>
      </c>
    </row>
    <row r="82" spans="2:9">
      <c r="B82" s="127"/>
    </row>
    <row r="83" spans="2:9">
      <c r="B83" s="333" t="s">
        <v>1538</v>
      </c>
    </row>
    <row r="84" spans="2:9">
      <c r="B84" s="333"/>
    </row>
    <row r="85" spans="2:9">
      <c r="B85" s="336" t="s">
        <v>1610</v>
      </c>
    </row>
    <row r="86" spans="2:9">
      <c r="B86" s="125" t="s">
        <v>1539</v>
      </c>
    </row>
    <row r="87" spans="2:9" ht="42" customHeight="1">
      <c r="B87" s="912" t="s">
        <v>1592</v>
      </c>
      <c r="C87" s="912"/>
      <c r="D87" s="912"/>
      <c r="E87" s="912"/>
      <c r="F87" s="912"/>
      <c r="G87" s="912"/>
      <c r="H87" s="912"/>
      <c r="I87" s="912"/>
    </row>
    <row r="88" spans="2:9">
      <c r="B88" s="125"/>
    </row>
    <row r="89" spans="2:9">
      <c r="B89" s="336" t="s">
        <v>1540</v>
      </c>
    </row>
    <row r="90" spans="2:9">
      <c r="B90" s="125" t="s">
        <v>1541</v>
      </c>
    </row>
    <row r="91" spans="2:9" ht="29.25" customHeight="1">
      <c r="B91" s="912" t="s">
        <v>1769</v>
      </c>
      <c r="C91" s="912"/>
      <c r="D91" s="912"/>
      <c r="E91" s="912"/>
      <c r="F91" s="912"/>
      <c r="G91" s="912"/>
      <c r="H91" s="912"/>
      <c r="I91" s="912"/>
    </row>
    <row r="92" spans="2:9">
      <c r="B92" s="125"/>
    </row>
    <row r="93" spans="2:9">
      <c r="B93" s="333" t="s">
        <v>1542</v>
      </c>
    </row>
    <row r="94" spans="2:9">
      <c r="B94" s="136"/>
    </row>
    <row r="95" spans="2:9">
      <c r="B95" s="341" t="s">
        <v>1543</v>
      </c>
    </row>
    <row r="96" spans="2:9">
      <c r="B96" s="341" t="s">
        <v>1544</v>
      </c>
    </row>
    <row r="97" spans="2:2">
      <c r="B97" s="341" t="s">
        <v>1724</v>
      </c>
    </row>
    <row r="98" spans="2:2">
      <c r="B98" s="341" t="s">
        <v>1726</v>
      </c>
    </row>
    <row r="99" spans="2:2">
      <c r="B99" s="341" t="s">
        <v>1762</v>
      </c>
    </row>
    <row r="100" spans="2:2">
      <c r="B100" s="794" t="s">
        <v>1832</v>
      </c>
    </row>
    <row r="101" spans="2:2">
      <c r="B101" s="794" t="s">
        <v>1833</v>
      </c>
    </row>
    <row r="102" spans="2:2">
      <c r="B102" s="136"/>
    </row>
    <row r="103" spans="2:2">
      <c r="B103" s="333" t="s">
        <v>1403</v>
      </c>
    </row>
    <row r="104" spans="2:2">
      <c r="B104" s="127"/>
    </row>
    <row r="105" spans="2:2">
      <c r="B105" s="341" t="s">
        <v>1711</v>
      </c>
    </row>
    <row r="106" spans="2:2">
      <c r="B106" s="341" t="s">
        <v>1712</v>
      </c>
    </row>
    <row r="107" spans="2:2">
      <c r="B107" s="341" t="s">
        <v>1690</v>
      </c>
    </row>
    <row r="108" spans="2:2">
      <c r="B108" s="341" t="s">
        <v>1795</v>
      </c>
    </row>
    <row r="109" spans="2:2">
      <c r="B109" s="341" t="s">
        <v>1713</v>
      </c>
    </row>
    <row r="110" spans="2:2">
      <c r="B110" s="341" t="s">
        <v>1545</v>
      </c>
    </row>
    <row r="111" spans="2:2">
      <c r="B111" s="341" t="s">
        <v>1714</v>
      </c>
    </row>
    <row r="112" spans="2:2">
      <c r="B112" s="341" t="s">
        <v>1793</v>
      </c>
    </row>
    <row r="113" spans="2:2">
      <c r="B113" s="341" t="s">
        <v>1804</v>
      </c>
    </row>
    <row r="114" spans="2:2">
      <c r="B114" s="341" t="s">
        <v>1691</v>
      </c>
    </row>
    <row r="115" spans="2:2">
      <c r="B115" s="341" t="s">
        <v>1805</v>
      </c>
    </row>
    <row r="116" spans="2:2">
      <c r="B116" s="341" t="s">
        <v>1806</v>
      </c>
    </row>
    <row r="117" spans="2:2">
      <c r="B117" s="341" t="s">
        <v>1807</v>
      </c>
    </row>
    <row r="118" spans="2:2">
      <c r="B118" s="341"/>
    </row>
    <row r="119" spans="2:2">
      <c r="B119" s="333" t="s">
        <v>63</v>
      </c>
    </row>
    <row r="120" spans="2:2">
      <c r="B120" s="127"/>
    </row>
    <row r="121" spans="2:2">
      <c r="B121" s="341" t="s">
        <v>1715</v>
      </c>
    </row>
    <row r="122" spans="2:2">
      <c r="B122" s="341" t="s">
        <v>1546</v>
      </c>
    </row>
    <row r="123" spans="2:2">
      <c r="B123" s="341" t="s">
        <v>1716</v>
      </c>
    </row>
    <row r="124" spans="2:2">
      <c r="B124" s="341" t="s">
        <v>1547</v>
      </c>
    </row>
    <row r="125" spans="2:2">
      <c r="B125" s="341" t="s">
        <v>1672</v>
      </c>
    </row>
    <row r="126" spans="2:2">
      <c r="B126" s="341" t="s">
        <v>1673</v>
      </c>
    </row>
    <row r="127" spans="2:2">
      <c r="B127" s="341" t="s">
        <v>1674</v>
      </c>
    </row>
    <row r="128" spans="2:2">
      <c r="B128" s="341" t="s">
        <v>1836</v>
      </c>
    </row>
    <row r="129" spans="2:2">
      <c r="B129" s="341" t="s">
        <v>1717</v>
      </c>
    </row>
    <row r="130" spans="2:2">
      <c r="B130" s="341"/>
    </row>
    <row r="131" spans="2:2">
      <c r="B131" s="333" t="s">
        <v>1404</v>
      </c>
    </row>
    <row r="132" spans="2:2">
      <c r="B132" s="127"/>
    </row>
    <row r="133" spans="2:2">
      <c r="B133" s="341" t="s">
        <v>1738</v>
      </c>
    </row>
    <row r="134" spans="2:2">
      <c r="B134" s="332"/>
    </row>
    <row r="135" spans="2:2">
      <c r="B135" s="125"/>
    </row>
    <row r="136" spans="2:2">
      <c r="B136" s="136"/>
    </row>
  </sheetData>
  <mergeCells count="3">
    <mergeCell ref="B87:I87"/>
    <mergeCell ref="B91:I91"/>
    <mergeCell ref="B25:I25"/>
  </mergeCells>
  <hyperlinks>
    <hyperlink ref="B18" r:id="rId1" display="http://www.puentenet.com.py/" xr:uid="{00000000-0004-0000-0100-000000000000}"/>
  </hyperlinks>
  <pageMargins left="0.7" right="0.7" top="0.75" bottom="0.75" header="0.3" footer="0.3"/>
  <pageSetup paperSize="9" scale="57" fitToHeight="0" orientation="portrait" r:id="rId2"/>
  <rowBreaks count="1" manualBreakCount="1">
    <brk id="80" max="9"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K146"/>
  <sheetViews>
    <sheetView showGridLines="0" topLeftCell="A20" zoomScaleNormal="100" zoomScaleSheetLayoutView="100" workbookViewId="0">
      <selection activeCell="C60" sqref="C60"/>
    </sheetView>
  </sheetViews>
  <sheetFormatPr baseColWidth="10" defaultColWidth="11.42578125" defaultRowHeight="12.75"/>
  <cols>
    <col min="1" max="1" width="3.28515625" style="37" customWidth="1"/>
    <col min="2" max="2" width="41.28515625" style="117" customWidth="1"/>
    <col min="3" max="3" width="18.42578125" style="117" customWidth="1"/>
    <col min="4" max="4" width="19.5703125" style="37" customWidth="1"/>
    <col min="5" max="5" width="34.85546875" style="117" customWidth="1"/>
    <col min="6" max="6" width="17.85546875" style="117" customWidth="1"/>
    <col min="7" max="7" width="17.85546875" style="37" customWidth="1"/>
    <col min="8" max="8" width="3.85546875" style="895" customWidth="1"/>
    <col min="9" max="9" width="3.28515625" style="886" hidden="1" customWidth="1"/>
    <col min="10" max="10" width="9.7109375" style="886" hidden="1" customWidth="1"/>
    <col min="11" max="11" width="10" style="886" hidden="1" customWidth="1"/>
    <col min="12" max="12" width="13.7109375" style="37" bestFit="1" customWidth="1"/>
    <col min="13" max="16384" width="11.42578125" style="37"/>
  </cols>
  <sheetData>
    <row r="1" spans="2:11">
      <c r="B1" s="110"/>
      <c r="C1" s="110"/>
      <c r="D1" s="110"/>
      <c r="E1" s="110"/>
      <c r="F1" s="110"/>
    </row>
    <row r="2" spans="2:11">
      <c r="B2" s="110"/>
      <c r="C2" s="110"/>
      <c r="D2" s="110"/>
      <c r="E2" s="110"/>
      <c r="F2" s="110"/>
    </row>
    <row r="3" spans="2:11">
      <c r="B3" s="110"/>
      <c r="C3" s="110"/>
      <c r="D3" s="110"/>
      <c r="E3" s="110"/>
      <c r="F3" s="110"/>
    </row>
    <row r="4" spans="2:11">
      <c r="B4" s="110"/>
      <c r="C4" s="110"/>
      <c r="D4" s="110"/>
      <c r="E4" s="110"/>
      <c r="F4" s="110"/>
    </row>
    <row r="5" spans="2:11">
      <c r="B5" s="110"/>
      <c r="C5" s="110"/>
      <c r="D5" s="110"/>
      <c r="E5" s="110"/>
      <c r="F5" s="110"/>
    </row>
    <row r="6" spans="2:11">
      <c r="B6" s="110"/>
      <c r="C6" s="110"/>
      <c r="D6" s="110"/>
      <c r="E6" s="110"/>
      <c r="F6" s="110"/>
    </row>
    <row r="7" spans="2:11" s="112" customFormat="1" ht="27" customHeight="1">
      <c r="B7" s="914" t="s">
        <v>1593</v>
      </c>
      <c r="C7" s="914"/>
      <c r="D7" s="914"/>
      <c r="E7" s="914"/>
      <c r="F7" s="111"/>
      <c r="H7" s="896"/>
      <c r="I7" s="887"/>
      <c r="J7" s="887"/>
      <c r="K7" s="887"/>
    </row>
    <row r="8" spans="2:11" s="112" customFormat="1" ht="27" customHeight="1">
      <c r="B8" s="616" t="s">
        <v>1855</v>
      </c>
      <c r="C8" s="560"/>
      <c r="D8" s="560"/>
      <c r="E8" s="560"/>
      <c r="F8" s="111"/>
      <c r="H8" s="896"/>
      <c r="I8" s="887"/>
      <c r="J8" s="887"/>
      <c r="K8" s="887"/>
    </row>
    <row r="9" spans="2:11" s="112" customFormat="1" ht="22.5" customHeight="1">
      <c r="B9" s="915" t="s">
        <v>1800</v>
      </c>
      <c r="C9" s="915"/>
      <c r="D9" s="915"/>
      <c r="E9" s="915"/>
      <c r="F9" s="113"/>
      <c r="H9" s="896"/>
      <c r="I9" s="887"/>
      <c r="J9" s="887"/>
      <c r="K9" s="887"/>
    </row>
    <row r="10" spans="2:11" s="112" customFormat="1" ht="22.15" customHeight="1">
      <c r="B10" s="125" t="s">
        <v>918</v>
      </c>
      <c r="C10" s="114"/>
      <c r="D10" s="113"/>
      <c r="E10" s="113"/>
      <c r="F10" s="113"/>
      <c r="H10" s="896"/>
      <c r="I10" s="887"/>
      <c r="J10" s="887"/>
      <c r="K10" s="887"/>
    </row>
    <row r="11" spans="2:11" ht="13.5" customHeight="1">
      <c r="B11" s="115"/>
      <c r="C11" s="116"/>
    </row>
    <row r="12" spans="2:11" s="116" customFormat="1" ht="18.75" customHeight="1">
      <c r="B12" s="663"/>
      <c r="C12" s="672" t="s">
        <v>1856</v>
      </c>
      <c r="D12" s="673" t="s">
        <v>1786</v>
      </c>
      <c r="E12" s="700"/>
      <c r="F12" s="672" t="s">
        <v>1856</v>
      </c>
      <c r="G12" s="673" t="s">
        <v>1786</v>
      </c>
      <c r="H12" s="897"/>
      <c r="I12" s="888"/>
      <c r="J12" s="889"/>
      <c r="K12" s="889"/>
    </row>
    <row r="13" spans="2:11" s="116" customFormat="1" ht="16.5" customHeight="1">
      <c r="B13" s="720" t="s">
        <v>1808</v>
      </c>
      <c r="C13" s="721"/>
      <c r="D13" s="722"/>
      <c r="E13" s="720" t="s">
        <v>318</v>
      </c>
      <c r="F13" s="721"/>
      <c r="G13" s="722"/>
      <c r="H13" s="898"/>
      <c r="I13" s="888"/>
      <c r="J13" s="889"/>
      <c r="K13" s="889"/>
    </row>
    <row r="14" spans="2:11" s="116" customFormat="1" ht="13.5" customHeight="1">
      <c r="B14" s="664" t="s">
        <v>319</v>
      </c>
      <c r="C14" s="674"/>
      <c r="D14" s="255"/>
      <c r="E14" s="664" t="s">
        <v>320</v>
      </c>
      <c r="F14" s="674"/>
      <c r="G14" s="255"/>
      <c r="H14" s="898"/>
      <c r="I14" s="888"/>
      <c r="J14" s="889"/>
      <c r="K14" s="889"/>
    </row>
    <row r="15" spans="2:11" s="116" customFormat="1" ht="6.75" customHeight="1">
      <c r="B15" s="664"/>
      <c r="C15" s="674"/>
      <c r="D15" s="255"/>
      <c r="E15" s="664"/>
      <c r="F15" s="674"/>
      <c r="G15" s="255"/>
      <c r="H15" s="898"/>
      <c r="I15" s="888"/>
      <c r="J15" s="889"/>
      <c r="K15" s="889"/>
    </row>
    <row r="16" spans="2:11" s="116" customFormat="1">
      <c r="B16" s="231" t="s">
        <v>912</v>
      </c>
      <c r="C16" s="768">
        <f>SUM(C17:C18)</f>
        <v>10801340466</v>
      </c>
      <c r="D16" s="764">
        <f>SUM(D17:D18)</f>
        <v>2297804982</v>
      </c>
      <c r="E16" s="231" t="s">
        <v>452</v>
      </c>
      <c r="F16" s="768">
        <f>SUM(F17:F18)</f>
        <v>918857929</v>
      </c>
      <c r="G16" s="766">
        <f>SUM(G17:G18)</f>
        <v>23695056237</v>
      </c>
      <c r="H16" s="899"/>
      <c r="I16" s="888"/>
      <c r="J16" s="890">
        <f>+C16-D16-EFE!C33</f>
        <v>0</v>
      </c>
      <c r="K16" s="889"/>
    </row>
    <row r="17" spans="2:11" s="116" customFormat="1" ht="13.5" customHeight="1">
      <c r="B17" s="222" t="s">
        <v>616</v>
      </c>
      <c r="C17" s="854">
        <v>10688933154</v>
      </c>
      <c r="D17" s="855">
        <v>2198163966</v>
      </c>
      <c r="E17" s="222" t="s">
        <v>1636</v>
      </c>
      <c r="F17" s="854">
        <v>905706509</v>
      </c>
      <c r="G17" s="675">
        <v>1012081277</v>
      </c>
      <c r="H17" s="900"/>
      <c r="I17" s="888"/>
      <c r="J17" s="889"/>
      <c r="K17" s="889"/>
    </row>
    <row r="18" spans="2:11" s="116" customFormat="1" ht="24">
      <c r="B18" s="222" t="s">
        <v>1774</v>
      </c>
      <c r="C18" s="854">
        <v>112407312</v>
      </c>
      <c r="D18" s="855">
        <v>99641016</v>
      </c>
      <c r="E18" s="222" t="s">
        <v>1776</v>
      </c>
      <c r="F18" s="854">
        <v>13151420</v>
      </c>
      <c r="G18" s="675">
        <v>22682974960</v>
      </c>
      <c r="H18" s="900"/>
      <c r="I18" s="888"/>
      <c r="J18" s="889"/>
      <c r="K18" s="889"/>
    </row>
    <row r="19" spans="2:11" s="116" customFormat="1">
      <c r="B19" s="856"/>
      <c r="D19" s="723"/>
      <c r="E19" s="222"/>
      <c r="F19" s="854"/>
      <c r="G19" s="675"/>
      <c r="H19" s="900"/>
      <c r="I19" s="888"/>
      <c r="J19" s="889"/>
      <c r="K19" s="889"/>
    </row>
    <row r="20" spans="2:11" s="116" customFormat="1">
      <c r="B20" s="231" t="s">
        <v>913</v>
      </c>
      <c r="C20" s="768">
        <f>SUM(C21:C22)</f>
        <v>3585793906</v>
      </c>
      <c r="D20" s="764">
        <f>SUM(D21:D22)</f>
        <v>19351462745</v>
      </c>
      <c r="E20" s="231" t="s">
        <v>1643</v>
      </c>
      <c r="F20" s="768">
        <f>SUM(F21:F25)</f>
        <v>8705097375</v>
      </c>
      <c r="G20" s="766">
        <f>SUM(G21:G25)</f>
        <v>2325470197</v>
      </c>
      <c r="H20" s="900"/>
      <c r="I20" s="888"/>
      <c r="J20" s="889"/>
      <c r="K20" s="889"/>
    </row>
    <row r="21" spans="2:11" s="116" customFormat="1" ht="15" customHeight="1">
      <c r="B21" s="222" t="s">
        <v>323</v>
      </c>
      <c r="C21" s="857">
        <v>3583985222</v>
      </c>
      <c r="D21" s="858">
        <v>19338821145</v>
      </c>
      <c r="E21" s="222" t="s">
        <v>1777</v>
      </c>
      <c r="F21" s="859">
        <v>7415277514</v>
      </c>
      <c r="G21" s="678">
        <v>1740259737</v>
      </c>
      <c r="H21" s="900"/>
      <c r="I21" s="888"/>
      <c r="J21" s="889"/>
      <c r="K21" s="889"/>
    </row>
    <row r="22" spans="2:11" s="116" customFormat="1">
      <c r="B22" s="222" t="s">
        <v>36</v>
      </c>
      <c r="C22" s="857">
        <v>1808684</v>
      </c>
      <c r="D22" s="858">
        <v>12641600</v>
      </c>
      <c r="E22" s="222" t="s">
        <v>325</v>
      </c>
      <c r="F22" s="859">
        <v>361590749</v>
      </c>
      <c r="G22" s="678">
        <v>318014345</v>
      </c>
      <c r="H22" s="899"/>
      <c r="I22" s="888"/>
      <c r="J22" s="889"/>
      <c r="K22" s="889"/>
    </row>
    <row r="23" spans="2:11" s="116" customFormat="1">
      <c r="B23" s="856"/>
      <c r="D23" s="723"/>
      <c r="E23" s="860" t="s">
        <v>578</v>
      </c>
      <c r="F23" s="762">
        <v>19635783</v>
      </c>
      <c r="G23" s="680">
        <v>144251989</v>
      </c>
      <c r="H23" s="900"/>
      <c r="I23" s="888"/>
      <c r="J23" s="889"/>
      <c r="K23" s="889"/>
    </row>
    <row r="24" spans="2:11" s="116" customFormat="1" ht="12.75" customHeight="1">
      <c r="B24" s="231" t="s">
        <v>914</v>
      </c>
      <c r="C24" s="768">
        <f>SUM(C25:C28)</f>
        <v>11598387958</v>
      </c>
      <c r="D24" s="764">
        <f>SUM(D25:D28)</f>
        <v>8048977681</v>
      </c>
      <c r="E24" s="222" t="s">
        <v>1382</v>
      </c>
      <c r="F24" s="859">
        <v>908593329</v>
      </c>
      <c r="G24" s="678">
        <v>122944126</v>
      </c>
      <c r="H24" s="900"/>
      <c r="I24" s="888"/>
      <c r="J24" s="889"/>
      <c r="K24" s="889"/>
    </row>
    <row r="25" spans="2:11" s="116" customFormat="1">
      <c r="B25" s="222" t="s">
        <v>22</v>
      </c>
      <c r="C25" s="859">
        <v>10452371557</v>
      </c>
      <c r="D25" s="861">
        <v>6172391658</v>
      </c>
      <c r="E25" s="862"/>
      <c r="F25" s="863"/>
      <c r="G25" s="682"/>
      <c r="H25" s="900"/>
      <c r="I25" s="888"/>
      <c r="J25" s="889"/>
      <c r="K25" s="889"/>
    </row>
    <row r="26" spans="2:11" s="116" customFormat="1">
      <c r="B26" s="222" t="s">
        <v>847</v>
      </c>
      <c r="C26" s="859">
        <v>616620286</v>
      </c>
      <c r="D26" s="861">
        <v>1248515879</v>
      </c>
      <c r="E26" s="231" t="s">
        <v>1773</v>
      </c>
      <c r="F26" s="768">
        <f>SUM(F27)</f>
        <v>16499455</v>
      </c>
      <c r="G26" s="766">
        <f>SUM(G27)</f>
        <v>167879167</v>
      </c>
      <c r="H26" s="900"/>
      <c r="I26" s="888"/>
      <c r="J26" s="889"/>
      <c r="K26" s="889"/>
    </row>
    <row r="27" spans="2:11" s="116" customFormat="1" ht="14.25" customHeight="1">
      <c r="B27" s="860" t="s">
        <v>1664</v>
      </c>
      <c r="C27" s="762">
        <v>0</v>
      </c>
      <c r="D27" s="767">
        <v>-18011898</v>
      </c>
      <c r="E27" s="222" t="s">
        <v>1728</v>
      </c>
      <c r="F27" s="864">
        <v>16499455</v>
      </c>
      <c r="G27" s="683">
        <v>167879167</v>
      </c>
      <c r="H27" s="900"/>
      <c r="I27" s="888"/>
      <c r="J27" s="889"/>
      <c r="K27" s="889"/>
    </row>
    <row r="28" spans="2:11" s="116" customFormat="1" ht="24.75" customHeight="1">
      <c r="B28" s="222" t="s">
        <v>1775</v>
      </c>
      <c r="C28" s="859">
        <v>529396115</v>
      </c>
      <c r="D28" s="861">
        <v>646082042</v>
      </c>
      <c r="E28" s="856"/>
      <c r="G28" s="723"/>
      <c r="H28" s="900"/>
      <c r="I28" s="888"/>
      <c r="J28" s="889"/>
      <c r="K28" s="889"/>
    </row>
    <row r="29" spans="2:11" s="116" customFormat="1">
      <c r="B29" s="856"/>
      <c r="D29" s="723"/>
      <c r="E29" s="865"/>
      <c r="F29" s="115"/>
      <c r="G29" s="816"/>
      <c r="H29" s="898"/>
      <c r="I29" s="888"/>
      <c r="J29" s="889"/>
      <c r="K29" s="889"/>
    </row>
    <row r="30" spans="2:11" s="116" customFormat="1">
      <c r="B30" s="231" t="s">
        <v>1633</v>
      </c>
      <c r="C30" s="768">
        <f>SUM(C31:C34)</f>
        <v>4156015628</v>
      </c>
      <c r="D30" s="764">
        <f>SUM(D31:D34)</f>
        <v>2522922894</v>
      </c>
      <c r="E30" s="866" t="s">
        <v>328</v>
      </c>
      <c r="F30" s="704">
        <f>+F16+F20+F26</f>
        <v>9640454759</v>
      </c>
      <c r="G30" s="705">
        <f>+G16+G20+G26</f>
        <v>26188405601</v>
      </c>
      <c r="H30" s="899"/>
      <c r="I30" s="888"/>
      <c r="J30" s="889"/>
      <c r="K30" s="889"/>
    </row>
    <row r="31" spans="2:11" s="116" customFormat="1">
      <c r="B31" s="222" t="s">
        <v>326</v>
      </c>
      <c r="C31" s="864">
        <v>23258452</v>
      </c>
      <c r="D31" s="867">
        <v>742563321</v>
      </c>
      <c r="E31" s="720"/>
      <c r="F31" s="868"/>
      <c r="G31" s="817"/>
      <c r="H31" s="899"/>
      <c r="I31" s="888"/>
      <c r="J31" s="889"/>
      <c r="K31" s="889"/>
    </row>
    <row r="32" spans="2:11" s="116" customFormat="1">
      <c r="B32" s="222" t="s">
        <v>1727</v>
      </c>
      <c r="C32" s="864">
        <v>3747217870</v>
      </c>
      <c r="D32" s="867">
        <v>1193799232</v>
      </c>
      <c r="E32" s="231" t="s">
        <v>1753</v>
      </c>
      <c r="F32" s="869"/>
      <c r="G32" s="684"/>
      <c r="H32" s="899"/>
      <c r="I32" s="888"/>
      <c r="J32" s="889"/>
      <c r="K32" s="889"/>
    </row>
    <row r="33" spans="2:11" s="116" customFormat="1">
      <c r="B33" s="222" t="s">
        <v>16</v>
      </c>
      <c r="C33" s="864">
        <v>281567012</v>
      </c>
      <c r="D33" s="867">
        <v>511697803</v>
      </c>
      <c r="E33" s="222"/>
      <c r="F33" s="869"/>
      <c r="G33" s="684"/>
      <c r="H33" s="900"/>
      <c r="I33" s="888"/>
      <c r="J33" s="889"/>
      <c r="K33" s="889"/>
    </row>
    <row r="34" spans="2:11" s="116" customFormat="1">
      <c r="B34" s="222" t="s">
        <v>448</v>
      </c>
      <c r="C34" s="869">
        <v>103972294</v>
      </c>
      <c r="D34" s="870">
        <v>74862538</v>
      </c>
      <c r="E34" s="231" t="s">
        <v>1755</v>
      </c>
      <c r="F34" s="871">
        <f>+F35</f>
        <v>115076569</v>
      </c>
      <c r="G34" s="790">
        <f>+G35</f>
        <v>211408690</v>
      </c>
      <c r="H34" s="899"/>
      <c r="I34" s="888"/>
      <c r="J34" s="889"/>
      <c r="K34" s="889"/>
    </row>
    <row r="35" spans="2:11" s="116" customFormat="1">
      <c r="B35" s="856"/>
      <c r="D35" s="723"/>
      <c r="E35" s="222" t="s">
        <v>1636</v>
      </c>
      <c r="F35" s="869">
        <v>115076569</v>
      </c>
      <c r="G35" s="684">
        <v>211408690</v>
      </c>
      <c r="H35" s="899"/>
      <c r="I35" s="888"/>
      <c r="J35" s="889"/>
      <c r="K35" s="889"/>
    </row>
    <row r="36" spans="2:11" s="116" customFormat="1">
      <c r="B36" s="856"/>
      <c r="E36" s="222"/>
      <c r="F36" s="869"/>
      <c r="G36" s="684"/>
      <c r="H36" s="899"/>
      <c r="I36" s="888"/>
      <c r="J36" s="889"/>
      <c r="K36" s="889"/>
    </row>
    <row r="37" spans="2:11" s="116" customFormat="1" ht="15" customHeight="1">
      <c r="B37" s="720" t="s">
        <v>327</v>
      </c>
      <c r="C37" s="872">
        <f>C30+C24+C20+C16</f>
        <v>30141537958</v>
      </c>
      <c r="D37" s="872">
        <f>D30+D24+D20+D16</f>
        <v>32221168302</v>
      </c>
      <c r="E37" s="866" t="s">
        <v>1809</v>
      </c>
      <c r="F37" s="704">
        <f>+F34</f>
        <v>115076569</v>
      </c>
      <c r="G37" s="705">
        <f>+G34</f>
        <v>211408690</v>
      </c>
      <c r="H37" s="898"/>
      <c r="I37" s="888"/>
      <c r="J37" s="889"/>
      <c r="K37" s="889"/>
    </row>
    <row r="38" spans="2:11" s="116" customFormat="1" ht="15" customHeight="1">
      <c r="B38" s="873"/>
      <c r="C38" s="874"/>
      <c r="D38" s="875"/>
      <c r="E38" s="701" t="s">
        <v>1757</v>
      </c>
      <c r="F38" s="707">
        <f>+F30+F37</f>
        <v>9755531328</v>
      </c>
      <c r="G38" s="708">
        <f>+G30+G37</f>
        <v>26399814291</v>
      </c>
      <c r="H38" s="898"/>
      <c r="I38" s="888"/>
      <c r="J38" s="889"/>
      <c r="K38" s="889"/>
    </row>
    <row r="39" spans="2:11" s="116" customFormat="1" ht="9.75" customHeight="1">
      <c r="B39" s="256"/>
      <c r="C39" s="676"/>
      <c r="D39" s="677"/>
      <c r="E39" s="676"/>
      <c r="F39" s="676"/>
      <c r="G39" s="677"/>
      <c r="H39" s="898"/>
      <c r="I39" s="888"/>
      <c r="J39" s="889"/>
      <c r="K39" s="889"/>
    </row>
    <row r="40" spans="2:11" s="116" customFormat="1">
      <c r="B40" s="665" t="s">
        <v>329</v>
      </c>
      <c r="C40" s="688"/>
      <c r="D40" s="258"/>
      <c r="E40" s="40" t="s">
        <v>1823</v>
      </c>
      <c r="F40" s="260"/>
      <c r="G40" s="259"/>
      <c r="H40" s="898"/>
      <c r="I40" s="888"/>
      <c r="J40" s="889"/>
      <c r="K40" s="889"/>
    </row>
    <row r="41" spans="2:11" s="116" customFormat="1" ht="7.5" customHeight="1">
      <c r="B41" s="665"/>
      <c r="C41" s="688"/>
      <c r="D41" s="258"/>
      <c r="G41" s="723"/>
      <c r="H41" s="898"/>
      <c r="I41" s="888"/>
      <c r="J41" s="889"/>
      <c r="K41" s="889"/>
    </row>
    <row r="42" spans="2:11" s="116" customFormat="1">
      <c r="B42" s="665" t="s">
        <v>451</v>
      </c>
      <c r="C42" s="689">
        <f>+SUM(C43:C45)</f>
        <v>6291986192</v>
      </c>
      <c r="D42" s="789">
        <f>+SUM(D43:D45)</f>
        <v>5874153980</v>
      </c>
      <c r="E42" s="40" t="s">
        <v>1810</v>
      </c>
      <c r="F42" s="689">
        <f>+F43+F44</f>
        <v>26914352500</v>
      </c>
      <c r="G42" s="422">
        <f>+G43+G44</f>
        <v>4724057500</v>
      </c>
      <c r="H42" s="898"/>
      <c r="I42" s="891"/>
      <c r="J42" s="889"/>
      <c r="K42" s="889"/>
    </row>
    <row r="43" spans="2:11" ht="13.5" customHeight="1">
      <c r="B43" s="666" t="s">
        <v>1770</v>
      </c>
      <c r="C43" s="788">
        <v>4692531932</v>
      </c>
      <c r="D43" s="724">
        <v>4824166421</v>
      </c>
      <c r="E43" s="685" t="s">
        <v>1811</v>
      </c>
      <c r="F43" s="706">
        <v>4724000000</v>
      </c>
      <c r="G43" s="639">
        <v>4724000000</v>
      </c>
      <c r="H43" s="898"/>
      <c r="I43" s="891"/>
    </row>
    <row r="44" spans="2:11" ht="13.5" customHeight="1">
      <c r="B44" s="257" t="s">
        <v>1012</v>
      </c>
      <c r="C44" s="788">
        <v>1560000000</v>
      </c>
      <c r="D44" s="725">
        <v>1003000000</v>
      </c>
      <c r="E44" s="37" t="s">
        <v>1124</v>
      </c>
      <c r="F44" s="706">
        <v>22190352500</v>
      </c>
      <c r="G44" s="639">
        <v>57500</v>
      </c>
      <c r="H44" s="898"/>
      <c r="I44" s="891"/>
    </row>
    <row r="45" spans="2:11" ht="13.5" customHeight="1">
      <c r="B45" s="667" t="s">
        <v>1705</v>
      </c>
      <c r="C45" s="788">
        <v>39454260</v>
      </c>
      <c r="D45" s="725">
        <v>46987559</v>
      </c>
      <c r="E45" s="37"/>
      <c r="F45" s="37"/>
      <c r="G45" s="713"/>
      <c r="H45" s="898"/>
      <c r="I45" s="891"/>
    </row>
    <row r="46" spans="2:11" ht="13.5" customHeight="1">
      <c r="B46" s="712"/>
      <c r="C46" s="37"/>
      <c r="D46" s="713"/>
      <c r="E46" s="40" t="s">
        <v>599</v>
      </c>
      <c r="F46" s="689">
        <f>+SUM(F47:F49)</f>
        <v>7217544102</v>
      </c>
      <c r="G46" s="422">
        <f>+SUM(G47:G49)</f>
        <v>5692400222</v>
      </c>
      <c r="H46" s="898"/>
      <c r="I46" s="891"/>
    </row>
    <row r="47" spans="2:11" ht="12" customHeight="1">
      <c r="B47" s="665" t="s">
        <v>915</v>
      </c>
      <c r="C47" s="689">
        <f>SUM(C48:C53)</f>
        <v>1661772097</v>
      </c>
      <c r="D47" s="789">
        <f>SUM(D48:D53)</f>
        <v>1463278591</v>
      </c>
      <c r="E47" s="37" t="s">
        <v>1812</v>
      </c>
      <c r="F47" s="706">
        <v>944800000</v>
      </c>
      <c r="G47" s="639">
        <v>651284666</v>
      </c>
      <c r="H47" s="898"/>
      <c r="I47" s="891"/>
    </row>
    <row r="48" spans="2:11">
      <c r="B48" s="668" t="s">
        <v>330</v>
      </c>
      <c r="C48" s="690">
        <v>562212221</v>
      </c>
      <c r="D48" s="691">
        <v>491756767</v>
      </c>
      <c r="E48" s="37" t="s">
        <v>1813</v>
      </c>
      <c r="F48" s="706">
        <v>6242162024</v>
      </c>
      <c r="G48" s="639">
        <v>5010533478</v>
      </c>
      <c r="H48" s="898"/>
      <c r="I48" s="891"/>
    </row>
    <row r="49" spans="2:11">
      <c r="B49" s="669" t="s">
        <v>590</v>
      </c>
      <c r="C49" s="690">
        <v>297897354</v>
      </c>
      <c r="D49" s="691">
        <v>297897354</v>
      </c>
      <c r="E49" s="37" t="s">
        <v>1814</v>
      </c>
      <c r="F49" s="706">
        <v>30582078</v>
      </c>
      <c r="G49" s="639">
        <v>30582078</v>
      </c>
      <c r="H49" s="898"/>
      <c r="I49" s="891"/>
    </row>
    <row r="50" spans="2:11">
      <c r="B50" s="668" t="s">
        <v>331</v>
      </c>
      <c r="C50" s="690">
        <v>1624608992</v>
      </c>
      <c r="D50" s="691">
        <v>1474203346</v>
      </c>
      <c r="E50" s="37"/>
      <c r="F50" s="37"/>
      <c r="G50" s="713"/>
      <c r="H50" s="898"/>
      <c r="I50" s="891"/>
    </row>
    <row r="51" spans="2:11">
      <c r="B51" s="668" t="s">
        <v>332</v>
      </c>
      <c r="C51" s="690">
        <v>1982085610</v>
      </c>
      <c r="D51" s="691">
        <v>1836373201</v>
      </c>
      <c r="E51" s="40" t="s">
        <v>530</v>
      </c>
      <c r="F51" s="689">
        <f>+F52+F53</f>
        <v>1867375922</v>
      </c>
      <c r="G51" s="422">
        <f>+G52+G53</f>
        <v>1310375922</v>
      </c>
      <c r="H51" s="898"/>
      <c r="I51" s="891"/>
    </row>
    <row r="52" spans="2:11">
      <c r="B52" s="666" t="s">
        <v>1729</v>
      </c>
      <c r="C52" s="690">
        <v>947089871</v>
      </c>
      <c r="D52" s="691">
        <v>427729925</v>
      </c>
      <c r="E52" s="685" t="s">
        <v>1380</v>
      </c>
      <c r="F52" s="706">
        <v>440819138</v>
      </c>
      <c r="G52" s="639">
        <v>440819138</v>
      </c>
      <c r="H52" s="898"/>
      <c r="I52" s="891"/>
    </row>
    <row r="53" spans="2:11">
      <c r="B53" s="668" t="s">
        <v>333</v>
      </c>
      <c r="C53" s="679">
        <v>-3752121951</v>
      </c>
      <c r="D53" s="680">
        <v>-3064682002</v>
      </c>
      <c r="E53" s="685" t="s">
        <v>468</v>
      </c>
      <c r="F53" s="706">
        <v>1426556784</v>
      </c>
      <c r="G53" s="628">
        <v>869556784</v>
      </c>
      <c r="H53" s="898"/>
      <c r="I53" s="891"/>
    </row>
    <row r="54" spans="2:11">
      <c r="B54" s="668"/>
      <c r="C54" s="681"/>
      <c r="D54" s="682"/>
      <c r="E54" s="37"/>
      <c r="F54" s="37"/>
      <c r="G54" s="713"/>
      <c r="H54" s="256"/>
      <c r="I54" s="891"/>
    </row>
    <row r="55" spans="2:11" ht="13.5" customHeight="1">
      <c r="B55" s="670" t="s">
        <v>1798</v>
      </c>
      <c r="C55" s="689">
        <f>SUM(C56:C57)</f>
        <v>46805246</v>
      </c>
      <c r="D55" s="789">
        <f>SUM(D56:D57)</f>
        <v>93190942</v>
      </c>
      <c r="E55" s="674" t="s">
        <v>603</v>
      </c>
      <c r="F55" s="763">
        <f>+F56+F57</f>
        <v>-7612702359</v>
      </c>
      <c r="G55" s="422">
        <f>+G56+G57</f>
        <v>1525143880</v>
      </c>
      <c r="H55" s="901"/>
      <c r="I55" s="891"/>
    </row>
    <row r="56" spans="2:11">
      <c r="B56" s="668" t="s">
        <v>1797</v>
      </c>
      <c r="C56" s="692">
        <v>512143709</v>
      </c>
      <c r="D56" s="693">
        <v>512143709</v>
      </c>
      <c r="E56" s="685" t="s">
        <v>610</v>
      </c>
      <c r="F56" s="780">
        <v>0</v>
      </c>
      <c r="G56" s="726">
        <v>-349541376</v>
      </c>
      <c r="H56" s="901"/>
      <c r="I56" s="891"/>
    </row>
    <row r="57" spans="2:11">
      <c r="B57" s="667" t="s">
        <v>1799</v>
      </c>
      <c r="C57" s="679">
        <v>-465338463</v>
      </c>
      <c r="D57" s="680">
        <v>-418952767</v>
      </c>
      <c r="E57" s="685" t="s">
        <v>463</v>
      </c>
      <c r="F57" s="679">
        <f>+EERR!C77</f>
        <v>-7612702359</v>
      </c>
      <c r="G57" s="639">
        <v>1874685256</v>
      </c>
      <c r="H57" s="901"/>
      <c r="I57" s="891"/>
    </row>
    <row r="58" spans="2:11">
      <c r="B58" s="714"/>
      <c r="C58" s="715"/>
      <c r="D58" s="716"/>
      <c r="E58" s="786"/>
      <c r="F58" s="717"/>
      <c r="G58" s="718"/>
      <c r="H58" s="256"/>
      <c r="I58" s="891"/>
    </row>
    <row r="59" spans="2:11" ht="15.75" customHeight="1">
      <c r="B59" s="262" t="s">
        <v>334</v>
      </c>
      <c r="C59" s="787">
        <f>C55+C47+C42</f>
        <v>8000563535</v>
      </c>
      <c r="D59" s="787">
        <f>D55+D47+D42</f>
        <v>7430623513</v>
      </c>
      <c r="E59" s="261" t="s">
        <v>1754</v>
      </c>
      <c r="F59" s="686">
        <f>+F42+F46+F51+F55</f>
        <v>28386570165</v>
      </c>
      <c r="G59" s="687">
        <f>+G42+G46+G51+G55</f>
        <v>13251977524</v>
      </c>
      <c r="H59" s="897"/>
      <c r="I59" s="891"/>
      <c r="J59" s="892">
        <f>+F59-PN!M36</f>
        <v>0</v>
      </c>
      <c r="K59" s="893">
        <f>+G59-SUM(PN!C26:L26)</f>
        <v>0</v>
      </c>
    </row>
    <row r="60" spans="2:11" ht="19.5" customHeight="1">
      <c r="B60" s="261" t="s">
        <v>335</v>
      </c>
      <c r="C60" s="699">
        <f>C59+C37</f>
        <v>38142101493</v>
      </c>
      <c r="D60" s="699">
        <f>D59+D37</f>
        <v>39651791815</v>
      </c>
      <c r="E60" s="702" t="s">
        <v>336</v>
      </c>
      <c r="F60" s="699">
        <f>+F38+F59</f>
        <v>38142101493</v>
      </c>
      <c r="G60" s="709">
        <f>+G38+G59</f>
        <v>39651791815</v>
      </c>
      <c r="H60" s="900"/>
      <c r="I60" s="891"/>
      <c r="J60" s="892">
        <f>+C60-F60</f>
        <v>0</v>
      </c>
      <c r="K60" s="892">
        <f>+D60-G60</f>
        <v>0</v>
      </c>
    </row>
    <row r="61" spans="2:11" ht="18" customHeight="1">
      <c r="B61" s="224"/>
      <c r="C61" s="224"/>
      <c r="D61" s="224"/>
      <c r="E61" s="260"/>
      <c r="F61" s="260"/>
      <c r="G61" s="719"/>
      <c r="H61" s="763"/>
      <c r="I61" s="891"/>
    </row>
    <row r="62" spans="2:11" ht="19.5" customHeight="1">
      <c r="B62" s="261" t="s">
        <v>1613</v>
      </c>
      <c r="C62" s="694" t="s">
        <v>1856</v>
      </c>
      <c r="D62" s="695" t="s">
        <v>1786</v>
      </c>
      <c r="E62" s="423" t="s">
        <v>1614</v>
      </c>
      <c r="F62" s="694" t="s">
        <v>1856</v>
      </c>
      <c r="G62" s="695" t="s">
        <v>1786</v>
      </c>
      <c r="H62" s="898"/>
      <c r="I62" s="891"/>
    </row>
    <row r="63" spans="2:11" ht="18" customHeight="1">
      <c r="B63" s="671" t="s">
        <v>1013</v>
      </c>
      <c r="C63" s="696">
        <v>8810262608862</v>
      </c>
      <c r="D63" s="697">
        <v>8178340638887</v>
      </c>
      <c r="E63" s="703" t="s">
        <v>1014</v>
      </c>
      <c r="F63" s="696">
        <v>8810262608862</v>
      </c>
      <c r="G63" s="710">
        <v>8178340638887</v>
      </c>
      <c r="H63" s="898"/>
      <c r="I63" s="894"/>
    </row>
    <row r="64" spans="2:11" ht="18.75" customHeight="1">
      <c r="B64" s="262" t="s">
        <v>337</v>
      </c>
      <c r="C64" s="698">
        <f>+C63</f>
        <v>8810262608862</v>
      </c>
      <c r="D64" s="698">
        <f>+D63</f>
        <v>8178340638887</v>
      </c>
      <c r="E64" s="261" t="s">
        <v>338</v>
      </c>
      <c r="F64" s="698">
        <f>+F63</f>
        <v>8810262608862</v>
      </c>
      <c r="G64" s="711">
        <v>8178340638887</v>
      </c>
      <c r="H64" s="898"/>
      <c r="I64" s="891"/>
    </row>
    <row r="65" spans="2:9">
      <c r="B65" s="260"/>
      <c r="C65" s="260"/>
      <c r="D65" s="224"/>
      <c r="E65" s="260"/>
      <c r="F65" s="260"/>
      <c r="G65" s="224"/>
      <c r="H65" s="224"/>
      <c r="I65" s="891"/>
    </row>
    <row r="66" spans="2:9">
      <c r="B66" s="223" t="s">
        <v>611</v>
      </c>
      <c r="C66" s="225"/>
      <c r="D66" s="224"/>
      <c r="E66" s="225"/>
      <c r="F66" s="225"/>
      <c r="G66" s="223"/>
      <c r="H66" s="224"/>
      <c r="I66" s="891"/>
    </row>
    <row r="67" spans="2:9">
      <c r="B67" s="225"/>
      <c r="C67" s="225"/>
      <c r="D67" s="224"/>
      <c r="E67" s="225"/>
      <c r="F67" s="225"/>
      <c r="G67" s="223"/>
      <c r="H67" s="224"/>
      <c r="I67" s="891"/>
    </row>
    <row r="68" spans="2:9" ht="25.5" hidden="1" customHeight="1">
      <c r="B68" s="225"/>
      <c r="C68" s="226"/>
      <c r="D68" s="227"/>
      <c r="E68" s="225"/>
      <c r="F68" s="225"/>
      <c r="G68" s="226"/>
      <c r="H68" s="224"/>
      <c r="I68" s="891"/>
    </row>
    <row r="69" spans="2:9" s="886" customFormat="1" hidden="1">
      <c r="B69" s="902"/>
      <c r="C69" s="903">
        <f>+C60-F60</f>
        <v>0</v>
      </c>
      <c r="D69" s="903">
        <f>+D60-G60</f>
        <v>0</v>
      </c>
      <c r="E69" s="902"/>
      <c r="F69" s="904">
        <f>+F57-EERR!C77</f>
        <v>0</v>
      </c>
      <c r="G69" s="905">
        <f>+G57-EERR!D77</f>
        <v>0</v>
      </c>
      <c r="H69" s="891"/>
      <c r="I69" s="891"/>
    </row>
    <row r="70" spans="2:9" s="886" customFormat="1" hidden="1">
      <c r="B70" s="902"/>
      <c r="C70" s="904">
        <f>+C64-F64</f>
        <v>0</v>
      </c>
      <c r="D70" s="904">
        <f>+D64-G64</f>
        <v>0</v>
      </c>
      <c r="E70" s="902"/>
      <c r="F70" s="906">
        <f>+F59-PN!$M$36</f>
        <v>0</v>
      </c>
      <c r="G70" s="906">
        <f>+G59-SUM(PN!C26:L26)</f>
        <v>0</v>
      </c>
      <c r="H70" s="891"/>
      <c r="I70" s="891"/>
    </row>
    <row r="71" spans="2:9" s="886" customFormat="1" hidden="1">
      <c r="B71" s="902"/>
      <c r="C71" s="904">
        <f>+F38+F59-F60</f>
        <v>0</v>
      </c>
      <c r="D71" s="904">
        <f>+G38+G59-G60</f>
        <v>0</v>
      </c>
      <c r="E71" s="902"/>
      <c r="F71" s="906"/>
      <c r="G71" s="906"/>
      <c r="H71" s="891"/>
      <c r="I71" s="891"/>
    </row>
    <row r="72" spans="2:9">
      <c r="B72" s="225"/>
      <c r="C72" s="225"/>
      <c r="D72" s="223"/>
      <c r="E72" s="225"/>
      <c r="F72" s="225"/>
      <c r="G72" s="228"/>
      <c r="H72" s="224"/>
      <c r="I72" s="891"/>
    </row>
    <row r="73" spans="2:9">
      <c r="B73" s="225"/>
      <c r="C73" s="225"/>
      <c r="D73" s="223"/>
      <c r="E73" s="225"/>
      <c r="F73" s="225"/>
      <c r="G73" s="223"/>
      <c r="H73" s="224"/>
      <c r="I73" s="891"/>
    </row>
    <row r="74" spans="2:9">
      <c r="B74" s="225"/>
      <c r="C74" s="225"/>
      <c r="D74" s="223"/>
      <c r="E74" s="225"/>
      <c r="F74" s="225"/>
      <c r="G74" s="223"/>
      <c r="H74" s="224"/>
      <c r="I74" s="891"/>
    </row>
    <row r="75" spans="2:9">
      <c r="B75" s="225"/>
      <c r="C75" s="225"/>
      <c r="D75" s="223"/>
      <c r="E75" s="225"/>
      <c r="F75" s="225"/>
      <c r="G75" s="223"/>
      <c r="H75" s="224"/>
      <c r="I75" s="891"/>
    </row>
    <row r="76" spans="2:9">
      <c r="B76" s="225"/>
      <c r="C76" s="225"/>
      <c r="D76" s="223"/>
      <c r="E76" s="225"/>
      <c r="F76" s="225"/>
      <c r="G76" s="228"/>
      <c r="H76" s="224"/>
      <c r="I76" s="891"/>
    </row>
    <row r="77" spans="2:9">
      <c r="B77" s="225"/>
      <c r="C77" s="225"/>
      <c r="D77" s="223"/>
      <c r="E77" s="225"/>
      <c r="F77" s="225"/>
      <c r="G77" s="228"/>
      <c r="H77" s="224"/>
      <c r="I77" s="891"/>
    </row>
    <row r="78" spans="2:9">
      <c r="B78" s="225"/>
      <c r="C78" s="225"/>
      <c r="D78" s="223"/>
      <c r="E78" s="225"/>
      <c r="F78" s="225"/>
      <c r="G78" s="223"/>
      <c r="H78" s="224"/>
      <c r="I78" s="891"/>
    </row>
    <row r="79" spans="2:9">
      <c r="B79" s="225"/>
      <c r="C79" s="225"/>
      <c r="D79" s="223"/>
      <c r="E79" s="225"/>
      <c r="F79" s="225"/>
      <c r="G79" s="223"/>
      <c r="H79" s="224"/>
      <c r="I79" s="891"/>
    </row>
    <row r="80" spans="2:9">
      <c r="B80" s="225"/>
      <c r="C80" s="225"/>
      <c r="D80" s="223"/>
      <c r="E80" s="225"/>
      <c r="F80" s="225"/>
      <c r="G80" s="223"/>
      <c r="H80" s="224"/>
      <c r="I80" s="891"/>
    </row>
    <row r="81" spans="2:9">
      <c r="B81" s="225"/>
      <c r="C81" s="225"/>
      <c r="D81" s="223"/>
      <c r="E81" s="225"/>
      <c r="F81" s="225"/>
      <c r="G81" s="223"/>
      <c r="H81" s="224"/>
      <c r="I81" s="891"/>
    </row>
    <row r="82" spans="2:9">
      <c r="B82" s="225"/>
      <c r="C82" s="225"/>
      <c r="D82" s="223"/>
      <c r="E82" s="225"/>
      <c r="F82" s="225"/>
      <c r="G82" s="228"/>
      <c r="H82" s="224"/>
      <c r="I82" s="891"/>
    </row>
    <row r="83" spans="2:9">
      <c r="B83" s="225"/>
      <c r="C83" s="225"/>
      <c r="D83" s="223"/>
      <c r="E83" s="225"/>
      <c r="F83" s="225"/>
      <c r="G83" s="223"/>
      <c r="H83" s="224"/>
      <c r="I83" s="891"/>
    </row>
    <row r="84" spans="2:9">
      <c r="B84" s="225"/>
      <c r="C84" s="225"/>
      <c r="D84" s="223"/>
      <c r="E84" s="225"/>
      <c r="F84" s="225"/>
      <c r="G84" s="223"/>
      <c r="H84" s="224"/>
      <c r="I84" s="891"/>
    </row>
    <row r="85" spans="2:9">
      <c r="B85" s="225"/>
      <c r="C85" s="225"/>
      <c r="D85" s="223"/>
      <c r="E85" s="225"/>
      <c r="F85" s="225"/>
      <c r="G85" s="223"/>
      <c r="H85" s="224"/>
      <c r="I85" s="891"/>
    </row>
    <row r="86" spans="2:9">
      <c r="B86" s="225"/>
      <c r="C86" s="225"/>
      <c r="D86" s="223"/>
      <c r="E86" s="225"/>
      <c r="F86" s="225"/>
      <c r="G86" s="223"/>
      <c r="H86" s="224"/>
      <c r="I86" s="891"/>
    </row>
    <row r="87" spans="2:9">
      <c r="B87" s="225"/>
      <c r="C87" s="225"/>
      <c r="D87" s="223"/>
      <c r="E87" s="225"/>
      <c r="F87" s="225"/>
      <c r="G87" s="223"/>
      <c r="H87" s="224"/>
      <c r="I87" s="891"/>
    </row>
    <row r="88" spans="2:9">
      <c r="B88" s="225"/>
      <c r="C88" s="225"/>
      <c r="D88" s="223"/>
      <c r="E88" s="225"/>
      <c r="F88" s="225"/>
      <c r="G88" s="228"/>
      <c r="H88" s="224"/>
      <c r="I88" s="891"/>
    </row>
    <row r="89" spans="2:9">
      <c r="B89" s="225"/>
      <c r="C89" s="225"/>
      <c r="D89" s="223"/>
      <c r="E89" s="225"/>
      <c r="F89" s="225"/>
      <c r="G89" s="223"/>
      <c r="H89" s="224"/>
      <c r="I89" s="891"/>
    </row>
    <row r="90" spans="2:9">
      <c r="B90" s="225"/>
      <c r="C90" s="225"/>
      <c r="D90" s="223"/>
      <c r="E90" s="225"/>
      <c r="F90" s="225"/>
      <c r="G90" s="223"/>
      <c r="H90" s="224"/>
      <c r="I90" s="891"/>
    </row>
    <row r="91" spans="2:9">
      <c r="B91" s="225"/>
      <c r="C91" s="225"/>
      <c r="D91" s="223"/>
      <c r="E91" s="225"/>
      <c r="F91" s="225"/>
      <c r="G91" s="223"/>
      <c r="H91" s="224"/>
      <c r="I91" s="891"/>
    </row>
    <row r="92" spans="2:9">
      <c r="B92" s="225"/>
      <c r="C92" s="225"/>
      <c r="D92" s="223"/>
      <c r="E92" s="225"/>
      <c r="F92" s="225"/>
      <c r="G92" s="223"/>
      <c r="H92" s="224"/>
      <c r="I92" s="891"/>
    </row>
    <row r="93" spans="2:9">
      <c r="B93" s="225"/>
      <c r="C93" s="225"/>
      <c r="D93" s="223"/>
      <c r="E93" s="225"/>
      <c r="F93" s="225"/>
      <c r="G93" s="223"/>
      <c r="H93" s="224"/>
      <c r="I93" s="891"/>
    </row>
    <row r="94" spans="2:9">
      <c r="B94" s="225"/>
      <c r="C94" s="225"/>
      <c r="D94" s="223"/>
      <c r="E94" s="225"/>
      <c r="F94" s="225"/>
      <c r="G94" s="223"/>
      <c r="H94" s="224"/>
      <c r="I94" s="891"/>
    </row>
    <row r="95" spans="2:9">
      <c r="B95" s="225"/>
      <c r="C95" s="225"/>
      <c r="D95" s="223"/>
      <c r="E95" s="225"/>
      <c r="F95" s="225"/>
      <c r="G95" s="223"/>
      <c r="H95" s="224"/>
      <c r="I95" s="891"/>
    </row>
    <row r="96" spans="2:9">
      <c r="B96" s="225"/>
      <c r="C96" s="225"/>
      <c r="D96" s="223"/>
      <c r="E96" s="225"/>
      <c r="F96" s="225"/>
      <c r="G96" s="223"/>
      <c r="H96" s="224"/>
      <c r="I96" s="891"/>
    </row>
    <row r="97" spans="2:9">
      <c r="B97" s="225"/>
      <c r="C97" s="225"/>
      <c r="D97" s="223"/>
      <c r="E97" s="225"/>
      <c r="F97" s="225"/>
      <c r="G97" s="223"/>
      <c r="H97" s="224"/>
      <c r="I97" s="891"/>
    </row>
    <row r="98" spans="2:9">
      <c r="B98" s="225"/>
      <c r="C98" s="225"/>
      <c r="D98" s="223"/>
      <c r="E98" s="225"/>
      <c r="F98" s="225"/>
      <c r="G98" s="223"/>
      <c r="H98" s="224"/>
      <c r="I98" s="891"/>
    </row>
    <row r="99" spans="2:9">
      <c r="B99" s="225"/>
      <c r="C99" s="225"/>
      <c r="D99" s="223"/>
      <c r="E99" s="225"/>
      <c r="F99" s="225"/>
      <c r="G99" s="223"/>
      <c r="H99" s="224"/>
      <c r="I99" s="891"/>
    </row>
    <row r="100" spans="2:9">
      <c r="B100" s="225"/>
      <c r="C100" s="225"/>
      <c r="D100" s="223"/>
      <c r="E100" s="225"/>
      <c r="F100" s="225"/>
      <c r="G100" s="223"/>
      <c r="H100" s="224"/>
      <c r="I100" s="891"/>
    </row>
    <row r="101" spans="2:9">
      <c r="B101" s="225"/>
      <c r="C101" s="225"/>
      <c r="D101" s="223"/>
      <c r="E101" s="225"/>
      <c r="F101" s="225"/>
      <c r="G101" s="223"/>
      <c r="H101" s="224"/>
      <c r="I101" s="891"/>
    </row>
    <row r="102" spans="2:9">
      <c r="B102" s="225"/>
      <c r="C102" s="225"/>
      <c r="D102" s="223"/>
      <c r="E102" s="225"/>
      <c r="F102" s="225"/>
      <c r="G102" s="223"/>
      <c r="H102" s="224"/>
      <c r="I102" s="891"/>
    </row>
    <row r="103" spans="2:9">
      <c r="B103" s="225"/>
      <c r="C103" s="225"/>
      <c r="D103" s="223"/>
      <c r="E103" s="225"/>
      <c r="F103" s="225"/>
      <c r="G103" s="223"/>
      <c r="H103" s="224"/>
      <c r="I103" s="891"/>
    </row>
    <row r="104" spans="2:9">
      <c r="B104" s="225"/>
      <c r="C104" s="225"/>
      <c r="D104" s="223"/>
      <c r="E104" s="225"/>
      <c r="F104" s="225"/>
      <c r="G104" s="223"/>
      <c r="H104" s="224"/>
      <c r="I104" s="891"/>
    </row>
    <row r="105" spans="2:9">
      <c r="B105" s="225"/>
      <c r="C105" s="225"/>
      <c r="D105" s="223"/>
      <c r="E105" s="225"/>
      <c r="F105" s="225"/>
      <c r="G105" s="223"/>
      <c r="H105" s="224"/>
      <c r="I105" s="891"/>
    </row>
    <row r="106" spans="2:9">
      <c r="B106" s="225"/>
      <c r="C106" s="225"/>
      <c r="D106" s="223"/>
      <c r="E106" s="225"/>
      <c r="F106" s="225"/>
      <c r="G106" s="223"/>
      <c r="H106" s="224"/>
      <c r="I106" s="891"/>
    </row>
    <row r="107" spans="2:9">
      <c r="B107" s="225"/>
      <c r="C107" s="225"/>
      <c r="D107" s="223"/>
      <c r="E107" s="225"/>
      <c r="F107" s="225"/>
      <c r="G107" s="223"/>
      <c r="H107" s="224"/>
      <c r="I107" s="891"/>
    </row>
    <row r="108" spans="2:9">
      <c r="B108" s="225"/>
      <c r="C108" s="225"/>
      <c r="D108" s="223"/>
      <c r="E108" s="225"/>
      <c r="F108" s="225"/>
      <c r="G108" s="223"/>
      <c r="H108" s="224"/>
      <c r="I108" s="891"/>
    </row>
    <row r="118" spans="4:6">
      <c r="D118" s="123"/>
      <c r="E118" s="116"/>
      <c r="F118" s="116"/>
    </row>
    <row r="119" spans="4:6">
      <c r="D119" s="122"/>
      <c r="E119" s="116"/>
      <c r="F119" s="116"/>
    </row>
    <row r="120" spans="4:6">
      <c r="E120" s="116"/>
      <c r="F120" s="116"/>
    </row>
    <row r="121" spans="4:6">
      <c r="D121" s="122"/>
      <c r="E121" s="116"/>
      <c r="F121" s="116"/>
    </row>
    <row r="122" spans="4:6">
      <c r="D122" s="120"/>
      <c r="E122" s="116"/>
      <c r="F122" s="116"/>
    </row>
    <row r="123" spans="4:6">
      <c r="D123" s="122"/>
      <c r="E123" s="116"/>
      <c r="F123" s="116"/>
    </row>
    <row r="124" spans="4:6">
      <c r="E124" s="116"/>
      <c r="F124" s="116"/>
    </row>
    <row r="125" spans="4:6">
      <c r="E125" s="116"/>
      <c r="F125" s="116"/>
    </row>
    <row r="126" spans="4:6">
      <c r="E126" s="37"/>
      <c r="F126" s="37"/>
    </row>
    <row r="127" spans="4:6">
      <c r="E127" s="37"/>
      <c r="F127" s="37"/>
    </row>
    <row r="128" spans="4:6">
      <c r="E128" s="37"/>
      <c r="F128" s="37"/>
    </row>
    <row r="129" spans="5:6">
      <c r="E129" s="37"/>
      <c r="F129" s="37"/>
    </row>
    <row r="130" spans="5:6">
      <c r="E130" s="37"/>
      <c r="F130" s="37"/>
    </row>
    <row r="131" spans="5:6">
      <c r="E131" s="37"/>
      <c r="F131" s="37"/>
    </row>
    <row r="132" spans="5:6">
      <c r="E132" s="37"/>
      <c r="F132" s="37"/>
    </row>
    <row r="133" spans="5:6">
      <c r="E133" s="37"/>
      <c r="F133" s="37"/>
    </row>
    <row r="134" spans="5:6">
      <c r="E134" s="37"/>
      <c r="F134" s="37"/>
    </row>
    <row r="135" spans="5:6">
      <c r="E135" s="37"/>
      <c r="F135" s="37"/>
    </row>
    <row r="136" spans="5:6">
      <c r="E136" s="37"/>
      <c r="F136" s="37"/>
    </row>
    <row r="137" spans="5:6">
      <c r="E137" s="37"/>
      <c r="F137" s="37"/>
    </row>
    <row r="138" spans="5:6">
      <c r="E138" s="37"/>
      <c r="F138" s="37"/>
    </row>
    <row r="139" spans="5:6">
      <c r="E139" s="37"/>
      <c r="F139" s="37"/>
    </row>
    <row r="140" spans="5:6">
      <c r="E140" s="37"/>
      <c r="F140" s="37"/>
    </row>
    <row r="141" spans="5:6">
      <c r="E141" s="37"/>
      <c r="F141" s="37"/>
    </row>
    <row r="142" spans="5:6">
      <c r="E142" s="37"/>
      <c r="F142" s="37"/>
    </row>
    <row r="143" spans="5:6">
      <c r="E143" s="37"/>
      <c r="F143" s="37"/>
    </row>
    <row r="144" spans="5:6">
      <c r="E144" s="37"/>
      <c r="F144" s="37"/>
    </row>
    <row r="145" spans="5:6">
      <c r="E145" s="116"/>
      <c r="F145" s="116"/>
    </row>
    <row r="146" spans="5:6">
      <c r="E146" s="124"/>
      <c r="F146" s="124"/>
    </row>
  </sheetData>
  <mergeCells count="2">
    <mergeCell ref="B7:E7"/>
    <mergeCell ref="B9:E9"/>
  </mergeCells>
  <pageMargins left="0.62992125984251968" right="0.23622047244094491" top="0.74803149606299213" bottom="0.74803149606299213" header="0.31496062992125984" footer="0.31496062992125984"/>
  <pageSetup paperSize="9" scale="59" orientation="portrait" r:id="rId1"/>
  <rowBreaks count="2" manualBreakCount="2">
    <brk id="64" max="16383" man="1"/>
    <brk id="7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6:H86"/>
  <sheetViews>
    <sheetView showGridLines="0" zoomScaleNormal="100" zoomScaleSheetLayoutView="100" workbookViewId="0">
      <selection activeCell="F34" sqref="F34"/>
    </sheetView>
  </sheetViews>
  <sheetFormatPr baseColWidth="10" defaultColWidth="11.42578125" defaultRowHeight="12.75"/>
  <cols>
    <col min="1" max="1" width="2.5703125" style="37" customWidth="1"/>
    <col min="2" max="2" width="69.140625" style="37" customWidth="1"/>
    <col min="3" max="3" width="21.5703125" style="41" customWidth="1"/>
    <col min="4" max="4" width="19.42578125" style="647" customWidth="1"/>
    <col min="5" max="5" width="2.28515625" style="37" customWidth="1"/>
    <col min="6" max="6" width="11.42578125" style="37"/>
    <col min="7" max="7" width="17.28515625" style="37" customWidth="1"/>
    <col min="8" max="8" width="11.42578125" style="805"/>
    <col min="9" max="16384" width="11.42578125" style="37"/>
  </cols>
  <sheetData>
    <row r="6" spans="1:8">
      <c r="C6" s="610"/>
      <c r="D6" s="648"/>
      <c r="E6" s="126"/>
    </row>
    <row r="7" spans="1:8" ht="41.25" customHeight="1">
      <c r="B7" s="916" t="s">
        <v>1564</v>
      </c>
      <c r="C7" s="916"/>
      <c r="D7" s="916"/>
      <c r="E7" s="127"/>
    </row>
    <row r="8" spans="1:8" ht="23.25">
      <c r="B8" s="345" t="s">
        <v>1857</v>
      </c>
      <c r="C8" s="824"/>
      <c r="D8" s="824"/>
      <c r="E8" s="127"/>
    </row>
    <row r="9" spans="1:8" ht="25.15" customHeight="1">
      <c r="B9" s="915" t="s">
        <v>1800</v>
      </c>
      <c r="C9" s="915"/>
      <c r="D9" s="915"/>
    </row>
    <row r="10" spans="1:8" ht="14.25">
      <c r="B10" s="125" t="s">
        <v>918</v>
      </c>
      <c r="C10" s="611"/>
      <c r="D10" s="649"/>
    </row>
    <row r="11" spans="1:8">
      <c r="B11" s="128"/>
      <c r="C11" s="612"/>
      <c r="D11" s="650"/>
    </row>
    <row r="12" spans="1:8" ht="17.25" customHeight="1">
      <c r="B12" s="727"/>
      <c r="C12" s="736" t="str">
        <f>+'EEFF '!C12</f>
        <v>31.12.2025</v>
      </c>
      <c r="D12" s="832" t="str">
        <f>+'EEFF '!D12</f>
        <v>31.12.2024</v>
      </c>
      <c r="E12" s="129"/>
    </row>
    <row r="13" spans="1:8">
      <c r="A13" s="263"/>
      <c r="B13" s="728" t="s">
        <v>339</v>
      </c>
      <c r="C13" s="737">
        <f>C15+C19+C22</f>
        <v>43839764398</v>
      </c>
      <c r="D13" s="738">
        <f>D15+D19+D22</f>
        <v>35337042825</v>
      </c>
      <c r="E13" s="130"/>
    </row>
    <row r="14" spans="1:8" ht="7.5" customHeight="1">
      <c r="A14" s="263"/>
      <c r="B14" s="728"/>
      <c r="C14" s="739"/>
      <c r="D14" s="651"/>
      <c r="E14" s="130"/>
    </row>
    <row r="15" spans="1:8">
      <c r="A15" s="263"/>
      <c r="B15" s="728" t="s">
        <v>591</v>
      </c>
      <c r="C15" s="740">
        <f>+C16+C17</f>
        <v>4059178022</v>
      </c>
      <c r="D15" s="651">
        <f>+D16+D17</f>
        <v>3408770039</v>
      </c>
      <c r="E15" s="130"/>
      <c r="G15" s="740"/>
      <c r="H15" s="806"/>
    </row>
    <row r="16" spans="1:8" hidden="1">
      <c r="A16" s="263"/>
      <c r="B16" s="729" t="s">
        <v>592</v>
      </c>
      <c r="C16" s="741">
        <v>0</v>
      </c>
      <c r="D16" s="653">
        <v>0</v>
      </c>
      <c r="E16" s="130"/>
      <c r="G16" s="741"/>
      <c r="H16" s="807"/>
    </row>
    <row r="17" spans="1:8">
      <c r="A17" s="263"/>
      <c r="B17" s="729" t="s">
        <v>593</v>
      </c>
      <c r="C17" s="742">
        <v>4059178022</v>
      </c>
      <c r="D17" s="653">
        <v>3408770039</v>
      </c>
      <c r="E17" s="130"/>
      <c r="G17" s="742"/>
      <c r="H17" s="808"/>
    </row>
    <row r="18" spans="1:8">
      <c r="A18" s="263"/>
      <c r="B18" s="729"/>
      <c r="C18" s="741"/>
      <c r="D18" s="651"/>
      <c r="E18" s="130"/>
      <c r="G18" s="741"/>
      <c r="H18" s="807"/>
    </row>
    <row r="19" spans="1:8">
      <c r="A19" s="263"/>
      <c r="B19" s="730" t="s">
        <v>594</v>
      </c>
      <c r="C19" s="740">
        <f>+C20</f>
        <v>2771612676</v>
      </c>
      <c r="D19" s="651">
        <f>+D20</f>
        <v>4420084098</v>
      </c>
      <c r="E19" s="130"/>
      <c r="H19" s="37"/>
    </row>
    <row r="20" spans="1:8">
      <c r="A20" s="264"/>
      <c r="B20" s="729" t="s">
        <v>1626</v>
      </c>
      <c r="C20" s="743">
        <v>2771612676</v>
      </c>
      <c r="D20" s="744">
        <v>4420084098</v>
      </c>
      <c r="E20" s="130"/>
      <c r="H20" s="37"/>
    </row>
    <row r="21" spans="1:8">
      <c r="A21" s="264"/>
      <c r="B21" s="729"/>
      <c r="C21" s="825"/>
      <c r="D21" s="652"/>
      <c r="E21" s="130"/>
      <c r="H21" s="37"/>
    </row>
    <row r="22" spans="1:8">
      <c r="A22" s="264"/>
      <c r="B22" s="730" t="s">
        <v>619</v>
      </c>
      <c r="C22" s="745">
        <f>SUM(C23:C30)</f>
        <v>37008973700</v>
      </c>
      <c r="D22" s="746">
        <f>SUM(D23:D29)</f>
        <v>27508188688</v>
      </c>
      <c r="E22" s="130"/>
      <c r="H22" s="37"/>
    </row>
    <row r="23" spans="1:8">
      <c r="A23" s="264"/>
      <c r="B23" s="731" t="s">
        <v>1652</v>
      </c>
      <c r="C23" s="748">
        <v>8102145434</v>
      </c>
      <c r="D23" s="653">
        <v>11267412540</v>
      </c>
      <c r="E23" s="130"/>
      <c r="H23" s="37"/>
    </row>
    <row r="24" spans="1:8">
      <c r="A24" s="264"/>
      <c r="B24" s="731" t="s">
        <v>1648</v>
      </c>
      <c r="C24" s="748">
        <v>1814226653</v>
      </c>
      <c r="D24" s="653">
        <v>5370475278</v>
      </c>
      <c r="E24" s="131"/>
      <c r="H24" s="37"/>
    </row>
    <row r="25" spans="1:8">
      <c r="A25" s="264"/>
      <c r="B25" s="731" t="s">
        <v>127</v>
      </c>
      <c r="C25" s="748">
        <v>872420640</v>
      </c>
      <c r="D25" s="653">
        <v>4657942661</v>
      </c>
      <c r="E25" s="130"/>
      <c r="H25" s="37"/>
    </row>
    <row r="26" spans="1:8">
      <c r="A26" s="264"/>
      <c r="B26" s="731" t="s">
        <v>587</v>
      </c>
      <c r="C26" s="748">
        <v>1929479381</v>
      </c>
      <c r="D26" s="653">
        <v>1288368084</v>
      </c>
      <c r="E26" s="131"/>
      <c r="H26" s="37"/>
    </row>
    <row r="27" spans="1:8">
      <c r="A27" s="264"/>
      <c r="B27" s="731" t="s">
        <v>340</v>
      </c>
      <c r="C27" s="748">
        <v>3313026311</v>
      </c>
      <c r="D27" s="653">
        <v>531786635</v>
      </c>
      <c r="E27" s="130"/>
      <c r="H27" s="37"/>
    </row>
    <row r="28" spans="1:8">
      <c r="A28" s="264"/>
      <c r="B28" s="731" t="s">
        <v>1647</v>
      </c>
      <c r="C28" s="748">
        <v>16535826164</v>
      </c>
      <c r="D28" s="653">
        <v>423599543</v>
      </c>
      <c r="E28" s="130"/>
      <c r="H28" s="37"/>
    </row>
    <row r="29" spans="1:8">
      <c r="A29" s="264"/>
      <c r="B29" s="729" t="s">
        <v>1653</v>
      </c>
      <c r="C29" s="747">
        <v>4441849117</v>
      </c>
      <c r="D29" s="653">
        <v>3968603947</v>
      </c>
      <c r="E29" s="130"/>
      <c r="H29" s="37"/>
    </row>
    <row r="30" spans="1:8">
      <c r="A30" s="265"/>
      <c r="B30" s="732"/>
      <c r="C30" s="227"/>
      <c r="D30" s="653"/>
      <c r="E30" s="132"/>
      <c r="H30" s="37"/>
    </row>
    <row r="31" spans="1:8">
      <c r="A31" s="263"/>
      <c r="B31" s="728" t="s">
        <v>341</v>
      </c>
      <c r="C31" s="749">
        <f>SUM(C32:C34)</f>
        <v>-5595241859</v>
      </c>
      <c r="D31" s="750">
        <f>SUM(D32:D34)</f>
        <v>-4621220429</v>
      </c>
      <c r="E31" s="130"/>
      <c r="H31" s="37"/>
    </row>
    <row r="32" spans="1:8">
      <c r="A32" s="265"/>
      <c r="B32" s="732" t="s">
        <v>196</v>
      </c>
      <c r="C32" s="751">
        <v>-1055915948</v>
      </c>
      <c r="D32" s="752">
        <v>-588514916</v>
      </c>
      <c r="E32" s="131"/>
      <c r="H32" s="37"/>
    </row>
    <row r="33" spans="1:8">
      <c r="A33" s="265"/>
      <c r="B33" s="732" t="s">
        <v>308</v>
      </c>
      <c r="C33" s="751">
        <v>-770557881</v>
      </c>
      <c r="D33" s="752">
        <v>-872811842</v>
      </c>
      <c r="E33" s="131"/>
      <c r="H33" s="37"/>
    </row>
    <row r="34" spans="1:8">
      <c r="A34" s="265"/>
      <c r="B34" s="732" t="s">
        <v>1655</v>
      </c>
      <c r="C34" s="751">
        <v>-3768768030</v>
      </c>
      <c r="D34" s="752">
        <v>-3159893671</v>
      </c>
      <c r="E34" s="131"/>
      <c r="H34" s="37"/>
    </row>
    <row r="35" spans="1:8">
      <c r="A35" s="265"/>
      <c r="B35" s="732"/>
      <c r="C35" s="227"/>
      <c r="D35" s="653"/>
      <c r="E35" s="131"/>
      <c r="H35" s="37"/>
    </row>
    <row r="36" spans="1:8">
      <c r="A36" s="263"/>
      <c r="B36" s="728" t="s">
        <v>342</v>
      </c>
      <c r="C36" s="749">
        <f>C13+C31</f>
        <v>38244522539</v>
      </c>
      <c r="D36" s="651">
        <f>D13+D31</f>
        <v>30715822396</v>
      </c>
      <c r="E36" s="130"/>
      <c r="H36" s="37"/>
    </row>
    <row r="37" spans="1:8">
      <c r="A37" s="263"/>
      <c r="B37" s="728"/>
      <c r="C37" s="751"/>
      <c r="D37" s="653"/>
      <c r="E37" s="132"/>
      <c r="H37" s="37"/>
    </row>
    <row r="38" spans="1:8">
      <c r="A38" s="263"/>
      <c r="B38" s="728" t="s">
        <v>343</v>
      </c>
      <c r="C38" s="749">
        <f>SUM(C39:C41)</f>
        <v>-3010399789</v>
      </c>
      <c r="D38" s="750">
        <f>SUM(D39:D41)</f>
        <v>-2431037758</v>
      </c>
      <c r="E38" s="130"/>
      <c r="H38" s="37"/>
    </row>
    <row r="39" spans="1:8">
      <c r="A39" s="265"/>
      <c r="B39" s="732" t="s">
        <v>221</v>
      </c>
      <c r="C39" s="751">
        <v>-1813077778</v>
      </c>
      <c r="D39" s="752">
        <v>-1404614013</v>
      </c>
      <c r="E39" s="131"/>
      <c r="H39" s="37"/>
    </row>
    <row r="40" spans="1:8">
      <c r="A40" s="265"/>
      <c r="B40" s="732" t="s">
        <v>1656</v>
      </c>
      <c r="C40" s="751">
        <v>-1197322011</v>
      </c>
      <c r="D40" s="752">
        <v>-1026423745</v>
      </c>
      <c r="E40" s="131"/>
      <c r="H40" s="37"/>
    </row>
    <row r="41" spans="1:8" hidden="1">
      <c r="A41" s="265"/>
      <c r="B41" s="732" t="s">
        <v>344</v>
      </c>
      <c r="C41" s="751">
        <v>0</v>
      </c>
      <c r="D41" s="654">
        <v>0</v>
      </c>
      <c r="E41" s="131"/>
      <c r="H41" s="37"/>
    </row>
    <row r="42" spans="1:8">
      <c r="A42" s="265"/>
      <c r="B42" s="732"/>
      <c r="C42" s="227"/>
      <c r="D42" s="654"/>
      <c r="H42" s="37"/>
    </row>
    <row r="43" spans="1:8">
      <c r="A43" s="263"/>
      <c r="B43" s="728" t="s">
        <v>345</v>
      </c>
      <c r="C43" s="749">
        <f>SUM(C44:C57)</f>
        <v>-42053852935</v>
      </c>
      <c r="D43" s="750">
        <f>SUM(D44:D57)</f>
        <v>-28285776303</v>
      </c>
      <c r="E43" s="130"/>
      <c r="H43" s="37"/>
    </row>
    <row r="44" spans="1:8">
      <c r="A44" s="265"/>
      <c r="B44" s="732" t="s">
        <v>141</v>
      </c>
      <c r="C44" s="751">
        <f>-22143530408-C46</f>
        <v>-19309918148</v>
      </c>
      <c r="D44" s="752">
        <v>-14105752766.5168</v>
      </c>
      <c r="E44" s="131"/>
      <c r="H44" s="37"/>
    </row>
    <row r="45" spans="1:8">
      <c r="A45" s="265"/>
      <c r="B45" s="732" t="s">
        <v>446</v>
      </c>
      <c r="C45" s="753">
        <v>-9829009659</v>
      </c>
      <c r="D45" s="754">
        <v>-4304224635</v>
      </c>
      <c r="E45" s="131"/>
      <c r="H45" s="37"/>
    </row>
    <row r="46" spans="1:8">
      <c r="A46" s="265"/>
      <c r="B46" s="732" t="s">
        <v>309</v>
      </c>
      <c r="C46" s="753">
        <v>-2833612260</v>
      </c>
      <c r="D46" s="754">
        <v>-2391978320.4832001</v>
      </c>
      <c r="E46" s="131"/>
      <c r="H46" s="37"/>
    </row>
    <row r="47" spans="1:8">
      <c r="A47" s="265"/>
      <c r="B47" s="732" t="s">
        <v>916</v>
      </c>
      <c r="C47" s="753">
        <v>-887348122</v>
      </c>
      <c r="D47" s="754">
        <v>-540031120</v>
      </c>
      <c r="E47" s="131"/>
      <c r="H47" s="37"/>
    </row>
    <row r="48" spans="1:8">
      <c r="A48" s="265"/>
      <c r="B48" s="732" t="s">
        <v>347</v>
      </c>
      <c r="C48" s="753">
        <v>-1523682177</v>
      </c>
      <c r="D48" s="754">
        <v>-984339325</v>
      </c>
      <c r="E48" s="131"/>
      <c r="H48" s="37"/>
    </row>
    <row r="49" spans="1:8">
      <c r="A49" s="265"/>
      <c r="B49" s="732" t="s">
        <v>350</v>
      </c>
      <c r="C49" s="753">
        <v>-2741963873</v>
      </c>
      <c r="D49" s="754">
        <v>-1283467113</v>
      </c>
      <c r="E49" s="131"/>
      <c r="H49" s="37"/>
    </row>
    <row r="50" spans="1:8">
      <c r="A50" s="265"/>
      <c r="B50" s="732" t="s">
        <v>166</v>
      </c>
      <c r="C50" s="753">
        <v>-1194627888</v>
      </c>
      <c r="D50" s="754">
        <v>-1067598042</v>
      </c>
      <c r="E50" s="131"/>
      <c r="H50" s="37"/>
    </row>
    <row r="51" spans="1:8">
      <c r="A51" s="265"/>
      <c r="B51" s="732" t="s">
        <v>152</v>
      </c>
      <c r="C51" s="753">
        <v>-990133811</v>
      </c>
      <c r="D51" s="754">
        <v>-1214443578</v>
      </c>
      <c r="E51" s="131"/>
      <c r="H51" s="37"/>
    </row>
    <row r="52" spans="1:8">
      <c r="A52" s="265"/>
      <c r="B52" s="732" t="s">
        <v>1778</v>
      </c>
      <c r="C52" s="753">
        <v>-733825646</v>
      </c>
      <c r="D52" s="754">
        <v>-519866089</v>
      </c>
      <c r="E52" s="131"/>
      <c r="H52" s="37"/>
    </row>
    <row r="53" spans="1:8">
      <c r="A53" s="265"/>
      <c r="B53" s="732" t="s">
        <v>173</v>
      </c>
      <c r="C53" s="753">
        <v>-648764698</v>
      </c>
      <c r="D53" s="754">
        <v>-768892825</v>
      </c>
      <c r="E53" s="131"/>
      <c r="H53" s="37"/>
    </row>
    <row r="54" spans="1:8">
      <c r="A54" s="265"/>
      <c r="B54" s="732" t="s">
        <v>156</v>
      </c>
      <c r="C54" s="753">
        <f>-1815951639-C47</f>
        <v>-928603517</v>
      </c>
      <c r="D54" s="754">
        <v>-912614105</v>
      </c>
      <c r="E54" s="131"/>
      <c r="H54" s="37"/>
    </row>
    <row r="55" spans="1:8">
      <c r="A55" s="265"/>
      <c r="B55" s="732" t="s">
        <v>349</v>
      </c>
      <c r="C55" s="751">
        <v>-88240929</v>
      </c>
      <c r="D55" s="752">
        <v>-51395149</v>
      </c>
      <c r="E55" s="131"/>
      <c r="H55" s="37"/>
    </row>
    <row r="56" spans="1:8">
      <c r="A56" s="265"/>
      <c r="B56" s="732" t="s">
        <v>348</v>
      </c>
      <c r="C56" s="751">
        <v>-51724798</v>
      </c>
      <c r="D56" s="752">
        <v>-26441388</v>
      </c>
      <c r="E56" s="131"/>
      <c r="H56" s="37"/>
    </row>
    <row r="57" spans="1:8">
      <c r="A57" s="265"/>
      <c r="B57" s="732" t="s">
        <v>1657</v>
      </c>
      <c r="C57" s="751">
        <v>-292397409</v>
      </c>
      <c r="D57" s="752">
        <v>-114731847</v>
      </c>
      <c r="E57" s="131"/>
      <c r="H57" s="37"/>
    </row>
    <row r="58" spans="1:8" ht="7.5" customHeight="1">
      <c r="A58" s="265"/>
      <c r="B58" s="732"/>
      <c r="C58" s="227"/>
      <c r="D58" s="755"/>
      <c r="E58" s="131"/>
      <c r="H58" s="37"/>
    </row>
    <row r="59" spans="1:8">
      <c r="A59" s="263"/>
      <c r="B59" s="728" t="s">
        <v>351</v>
      </c>
      <c r="C59" s="749">
        <f>C36+C38+C43</f>
        <v>-6819730185</v>
      </c>
      <c r="D59" s="750">
        <f>D36+D38+D43</f>
        <v>-991665</v>
      </c>
      <c r="E59" s="130"/>
      <c r="H59" s="37"/>
    </row>
    <row r="60" spans="1:8">
      <c r="A60" s="265"/>
      <c r="B60" s="732"/>
      <c r="C60" s="227"/>
      <c r="D60" s="653"/>
      <c r="E60" s="132"/>
      <c r="H60" s="37"/>
    </row>
    <row r="61" spans="1:8">
      <c r="A61" s="265"/>
      <c r="B61" s="728" t="s">
        <v>1627</v>
      </c>
      <c r="C61" s="739">
        <f>SUM(C62:C63)</f>
        <v>-171411975</v>
      </c>
      <c r="D61" s="651">
        <f>SUM(D62:D63)</f>
        <v>1204317213</v>
      </c>
      <c r="E61" s="132"/>
      <c r="H61" s="37"/>
    </row>
    <row r="62" spans="1:8">
      <c r="A62" s="265"/>
      <c r="B62" s="733" t="s">
        <v>1659</v>
      </c>
      <c r="C62" s="756">
        <v>4460763784</v>
      </c>
      <c r="D62" s="654">
        <v>3056586913</v>
      </c>
      <c r="E62" s="132"/>
      <c r="G62" s="756"/>
      <c r="H62" s="807"/>
    </row>
    <row r="63" spans="1:8">
      <c r="A63" s="265"/>
      <c r="B63" s="733" t="s">
        <v>1660</v>
      </c>
      <c r="C63" s="751">
        <v>-4632175759</v>
      </c>
      <c r="D63" s="752">
        <v>-1852269700</v>
      </c>
      <c r="E63" s="132"/>
      <c r="G63" s="751"/>
      <c r="H63" s="807"/>
    </row>
    <row r="64" spans="1:8">
      <c r="A64" s="265"/>
      <c r="B64" s="734"/>
      <c r="C64" s="227"/>
      <c r="D64" s="653"/>
      <c r="E64" s="132"/>
      <c r="G64" s="227"/>
      <c r="H64" s="807"/>
    </row>
    <row r="65" spans="1:8">
      <c r="A65" s="263"/>
      <c r="B65" s="728" t="s">
        <v>1628</v>
      </c>
      <c r="C65" s="749">
        <f>C66+C69</f>
        <v>-436741373</v>
      </c>
      <c r="D65" s="651">
        <f>D66+D69</f>
        <v>1138532193</v>
      </c>
      <c r="E65" s="130"/>
      <c r="G65" s="749"/>
      <c r="H65" s="806"/>
    </row>
    <row r="66" spans="1:8">
      <c r="A66" s="263"/>
      <c r="B66" s="728" t="s">
        <v>613</v>
      </c>
      <c r="C66" s="749">
        <f>SUM(C67:C68)</f>
        <v>329617081</v>
      </c>
      <c r="D66" s="651">
        <f>SUM(D67:D68)</f>
        <v>2405731167</v>
      </c>
      <c r="E66" s="130"/>
      <c r="G66" s="749"/>
      <c r="H66" s="806"/>
    </row>
    <row r="67" spans="1:8">
      <c r="A67" s="263"/>
      <c r="B67" s="732" t="s">
        <v>1819</v>
      </c>
      <c r="C67" s="756">
        <v>1445466934</v>
      </c>
      <c r="D67" s="654">
        <v>1479294912</v>
      </c>
      <c r="E67" s="130"/>
      <c r="G67" s="756"/>
      <c r="H67" s="807"/>
    </row>
    <row r="68" spans="1:8">
      <c r="A68" s="263"/>
      <c r="B68" s="732" t="s">
        <v>1608</v>
      </c>
      <c r="C68" s="753">
        <f>-464087001-C71</f>
        <v>-1115849853</v>
      </c>
      <c r="D68" s="754">
        <v>926436255</v>
      </c>
      <c r="E68" s="130"/>
      <c r="G68" s="753"/>
      <c r="H68" s="808"/>
    </row>
    <row r="69" spans="1:8">
      <c r="A69" s="263"/>
      <c r="B69" s="728" t="s">
        <v>614</v>
      </c>
      <c r="C69" s="757">
        <f>SUM(C70:C71)</f>
        <v>-766358454</v>
      </c>
      <c r="D69" s="792">
        <f>SUM(D70:D71)</f>
        <v>-1267198974</v>
      </c>
      <c r="E69" s="130"/>
      <c r="G69" s="757"/>
      <c r="H69" s="809"/>
    </row>
    <row r="70" spans="1:8">
      <c r="A70" s="265"/>
      <c r="B70" s="732" t="s">
        <v>1820</v>
      </c>
      <c r="C70" s="753">
        <v>-1418121306</v>
      </c>
      <c r="D70" s="754">
        <v>-663461948</v>
      </c>
      <c r="E70" s="131"/>
      <c r="G70" s="753"/>
      <c r="H70" s="808"/>
    </row>
    <row r="71" spans="1:8">
      <c r="A71" s="265"/>
      <c r="B71" s="732" t="s">
        <v>522</v>
      </c>
      <c r="C71" s="753">
        <f>+NOTAS!D233+NOTAS!D234</f>
        <v>651762852</v>
      </c>
      <c r="D71" s="754">
        <v>-603737026</v>
      </c>
      <c r="E71" s="131"/>
      <c r="G71" s="753"/>
      <c r="H71" s="808"/>
    </row>
    <row r="72" spans="1:8" ht="7.5" customHeight="1">
      <c r="A72" s="265"/>
      <c r="B72" s="732"/>
      <c r="C72" s="756"/>
      <c r="D72" s="653"/>
      <c r="E72" s="132"/>
      <c r="G72" s="756"/>
      <c r="H72" s="807"/>
    </row>
    <row r="73" spans="1:8">
      <c r="A73" s="263"/>
      <c r="B73" s="728" t="s">
        <v>1744</v>
      </c>
      <c r="C73" s="749">
        <f>C59+C65+C61</f>
        <v>-7427883533</v>
      </c>
      <c r="D73" s="750">
        <f>D59+D65+D61</f>
        <v>2341857741</v>
      </c>
      <c r="E73" s="130"/>
      <c r="G73" s="749"/>
      <c r="H73" s="806"/>
    </row>
    <row r="74" spans="1:8" ht="7.5" customHeight="1">
      <c r="A74" s="263"/>
      <c r="B74" s="728"/>
      <c r="C74" s="739"/>
      <c r="D74" s="653"/>
      <c r="E74" s="130"/>
      <c r="G74" s="739"/>
      <c r="H74" s="806"/>
    </row>
    <row r="75" spans="1:8">
      <c r="A75" s="263"/>
      <c r="B75" s="728" t="s">
        <v>243</v>
      </c>
      <c r="C75" s="751">
        <v>-184818826</v>
      </c>
      <c r="D75" s="752">
        <v>-467172485</v>
      </c>
      <c r="E75" s="131"/>
      <c r="G75" s="749"/>
      <c r="H75" s="806"/>
    </row>
    <row r="76" spans="1:8" ht="7.5" customHeight="1">
      <c r="A76" s="263"/>
      <c r="B76" s="728"/>
      <c r="C76" s="739"/>
      <c r="D76" s="651"/>
      <c r="E76" s="131"/>
      <c r="G76" s="739"/>
      <c r="H76" s="806"/>
    </row>
    <row r="77" spans="1:8">
      <c r="A77" s="263"/>
      <c r="B77" s="735" t="s">
        <v>352</v>
      </c>
      <c r="C77" s="758">
        <f>C73+C75</f>
        <v>-7612702359</v>
      </c>
      <c r="D77" s="759">
        <f>D73+D75</f>
        <v>1874685256</v>
      </c>
      <c r="E77" s="130"/>
      <c r="G77" s="739"/>
      <c r="H77" s="806"/>
    </row>
    <row r="78" spans="1:8">
      <c r="D78" s="655"/>
      <c r="G78" s="739"/>
      <c r="H78" s="806"/>
    </row>
    <row r="79" spans="1:8">
      <c r="B79" s="223" t="s">
        <v>611</v>
      </c>
      <c r="E79" s="41"/>
      <c r="G79" s="739"/>
      <c r="H79" s="806"/>
    </row>
    <row r="80" spans="1:8">
      <c r="E80" s="41"/>
    </row>
    <row r="81" spans="2:8">
      <c r="C81" s="613"/>
      <c r="E81" s="41"/>
    </row>
    <row r="82" spans="2:8">
      <c r="B82" s="133"/>
      <c r="C82" s="614"/>
      <c r="D82" s="656"/>
      <c r="E82" s="40"/>
    </row>
    <row r="83" spans="2:8">
      <c r="B83" s="134"/>
      <c r="C83" s="615"/>
    </row>
    <row r="84" spans="2:8" s="831" customFormat="1" hidden="1">
      <c r="C84" s="833">
        <f>+C77-PN!L35</f>
        <v>0</v>
      </c>
      <c r="D84" s="834">
        <f>+D77-PN!L37</f>
        <v>0</v>
      </c>
      <c r="H84" s="835"/>
    </row>
    <row r="85" spans="2:8">
      <c r="C85" s="613"/>
    </row>
    <row r="86" spans="2:8">
      <c r="C86" s="613"/>
    </row>
  </sheetData>
  <sortState xmlns:xlrd2="http://schemas.microsoft.com/office/spreadsheetml/2017/richdata2"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K42"/>
  <sheetViews>
    <sheetView showGridLines="0" zoomScaleNormal="100" zoomScaleSheetLayoutView="100" workbookViewId="0">
      <selection activeCell="I23" sqref="I23"/>
    </sheetView>
  </sheetViews>
  <sheetFormatPr baseColWidth="10" defaultColWidth="11.42578125" defaultRowHeight="14.25"/>
  <cols>
    <col min="1" max="1" width="2.140625" style="112" customWidth="1"/>
    <col min="2" max="2" width="68.5703125" style="217" customWidth="1"/>
    <col min="3" max="3" width="21.42578125" style="217" customWidth="1"/>
    <col min="4" max="4" width="18.28515625" style="217" customWidth="1"/>
    <col min="5" max="5" width="2.28515625" style="112" customWidth="1"/>
    <col min="6" max="6" width="17.5703125" style="112" hidden="1" customWidth="1"/>
    <col min="7" max="7" width="18.7109375" style="112" bestFit="1" customWidth="1"/>
    <col min="8" max="9" width="11.42578125" style="112"/>
    <col min="10" max="11" width="15.28515625" style="838" hidden="1" customWidth="1"/>
    <col min="12" max="16384" width="11.42578125" style="112"/>
  </cols>
  <sheetData>
    <row r="4" spans="2:11" ht="15">
      <c r="B4" s="917"/>
      <c r="C4" s="917"/>
      <c r="D4" s="917"/>
      <c r="E4" s="215"/>
      <c r="F4" s="215"/>
    </row>
    <row r="5" spans="2:11" ht="15">
      <c r="B5" s="917"/>
      <c r="C5" s="917"/>
      <c r="D5" s="917"/>
      <c r="E5" s="216"/>
      <c r="F5" s="216"/>
    </row>
    <row r="6" spans="2:11" ht="23.25">
      <c r="B6" s="918" t="s">
        <v>873</v>
      </c>
      <c r="C6" s="918"/>
      <c r="D6" s="918"/>
      <c r="E6" s="216"/>
      <c r="F6" s="216"/>
    </row>
    <row r="7" spans="2:11" ht="23.25">
      <c r="B7" s="346" t="str">
        <f>+EERR!$B$8</f>
        <v>correspondiente al ejercicio finalizado 31 de diciembre de 2025</v>
      </c>
      <c r="C7" s="344"/>
      <c r="D7" s="344"/>
      <c r="E7" s="216"/>
      <c r="F7" s="216"/>
    </row>
    <row r="8" spans="2:11" ht="23.25" customHeight="1">
      <c r="B8" s="915" t="str">
        <f>+EERR!$B$9</f>
        <v>Presentado en forma comparativa con el ejercicio anterior finalizado el 31 de diciembre de 2024</v>
      </c>
      <c r="C8" s="915"/>
      <c r="D8" s="915"/>
      <c r="E8" s="216"/>
      <c r="F8" s="216"/>
    </row>
    <row r="9" spans="2:11">
      <c r="B9" s="125" t="s">
        <v>918</v>
      </c>
      <c r="C9" s="229"/>
      <c r="D9" s="229"/>
      <c r="E9" s="216"/>
      <c r="F9" s="216"/>
    </row>
    <row r="10" spans="2:11" ht="26.25" customHeight="1">
      <c r="B10" s="114"/>
      <c r="C10" s="114"/>
      <c r="D10" s="114"/>
      <c r="E10" s="217"/>
    </row>
    <row r="11" spans="2:11">
      <c r="B11" s="772"/>
      <c r="C11" s="773" t="str">
        <f>'EEFF '!C12</f>
        <v>31.12.2025</v>
      </c>
      <c r="D11" s="774" t="str">
        <f>+EERR!D12</f>
        <v>31.12.2024</v>
      </c>
    </row>
    <row r="12" spans="2:11">
      <c r="B12" s="230" t="s">
        <v>1015</v>
      </c>
      <c r="C12" s="760"/>
      <c r="D12" s="761"/>
    </row>
    <row r="13" spans="2:11" s="218" customFormat="1">
      <c r="B13" s="222" t="s">
        <v>612</v>
      </c>
      <c r="C13" s="679">
        <v>40250576636</v>
      </c>
      <c r="D13" s="680">
        <v>29375570675</v>
      </c>
      <c r="J13" s="910"/>
      <c r="K13" s="910"/>
    </row>
    <row r="14" spans="2:11" s="218" customFormat="1">
      <c r="B14" s="222" t="s">
        <v>472</v>
      </c>
      <c r="C14" s="762">
        <v>-19477690302</v>
      </c>
      <c r="D14" s="680">
        <v>-19945518920.277</v>
      </c>
      <c r="F14" s="219"/>
      <c r="G14" s="640"/>
      <c r="J14" s="911"/>
      <c r="K14" s="911"/>
    </row>
    <row r="15" spans="2:11" s="218" customFormat="1">
      <c r="B15" s="222" t="s">
        <v>473</v>
      </c>
      <c r="C15" s="775">
        <v>-36284830160</v>
      </c>
      <c r="D15" s="776">
        <v>-18423013521.723</v>
      </c>
      <c r="F15" s="220"/>
      <c r="J15" s="911"/>
      <c r="K15" s="911"/>
    </row>
    <row r="16" spans="2:11" s="218" customFormat="1">
      <c r="B16" s="231" t="s">
        <v>474</v>
      </c>
      <c r="C16" s="763">
        <f>SUM(C13:C15)</f>
        <v>-15511943826</v>
      </c>
      <c r="D16" s="764">
        <f>SUM(D13:D15)</f>
        <v>-8992961767</v>
      </c>
      <c r="F16" s="220"/>
      <c r="J16" s="911"/>
      <c r="K16" s="911"/>
    </row>
    <row r="17" spans="2:11" s="218" customFormat="1" ht="7.5" customHeight="1">
      <c r="B17" s="231"/>
      <c r="C17" s="674"/>
      <c r="D17" s="765"/>
      <c r="F17" s="220"/>
      <c r="J17" s="911"/>
      <c r="K17" s="911"/>
    </row>
    <row r="18" spans="2:11" s="218" customFormat="1">
      <c r="B18" s="231" t="s">
        <v>1016</v>
      </c>
      <c r="C18" s="674"/>
      <c r="D18" s="765"/>
      <c r="F18" s="220"/>
      <c r="J18" s="911"/>
      <c r="K18" s="911"/>
    </row>
    <row r="19" spans="2:11" s="218" customFormat="1">
      <c r="B19" s="222" t="s">
        <v>618</v>
      </c>
      <c r="C19" s="762">
        <v>15309115137</v>
      </c>
      <c r="D19" s="767">
        <v>-12078700198</v>
      </c>
      <c r="F19" s="220"/>
      <c r="J19" s="911"/>
      <c r="K19" s="911"/>
    </row>
    <row r="20" spans="2:11" s="218" customFormat="1">
      <c r="B20" s="222" t="s">
        <v>1779</v>
      </c>
      <c r="C20" s="679">
        <v>-885933455</v>
      </c>
      <c r="D20" s="767">
        <v>-1137442248</v>
      </c>
      <c r="F20" s="220">
        <f>+C20+NOTAS!D453</f>
        <v>0</v>
      </c>
      <c r="J20" s="911">
        <f>-+C20-NOTAS!D453</f>
        <v>0</v>
      </c>
      <c r="K20" s="911">
        <f>-D20-NOTAS!D454</f>
        <v>0</v>
      </c>
    </row>
    <row r="21" spans="2:11" s="218" customFormat="1" hidden="1">
      <c r="B21" s="222" t="s">
        <v>1780</v>
      </c>
      <c r="C21" s="679">
        <v>0</v>
      </c>
      <c r="D21" s="680">
        <v>0</v>
      </c>
      <c r="E21" s="219"/>
      <c r="F21" s="220"/>
      <c r="J21" s="911"/>
      <c r="K21" s="911"/>
    </row>
    <row r="22" spans="2:11" s="218" customFormat="1">
      <c r="B22" s="222" t="s">
        <v>1662</v>
      </c>
      <c r="C22" s="777">
        <v>1445466934</v>
      </c>
      <c r="D22" s="811">
        <v>1479294912</v>
      </c>
      <c r="E22" s="219"/>
      <c r="F22" s="220">
        <f>+C22-EERR!C67</f>
        <v>0</v>
      </c>
      <c r="J22" s="911">
        <f>+C22-NOTAS!C714</f>
        <v>0</v>
      </c>
      <c r="K22" s="911">
        <f>+D22-NOTAS!D714</f>
        <v>0</v>
      </c>
    </row>
    <row r="23" spans="2:11" s="218" customFormat="1">
      <c r="B23" s="231" t="s">
        <v>1017</v>
      </c>
      <c r="C23" s="763">
        <f>SUM(C19:C22)</f>
        <v>15868648616</v>
      </c>
      <c r="D23" s="766">
        <f>SUM(D19:D22)</f>
        <v>-11736847534</v>
      </c>
      <c r="J23" s="911"/>
      <c r="K23" s="911"/>
    </row>
    <row r="24" spans="2:11" s="218" customFormat="1" ht="7.5" customHeight="1">
      <c r="B24" s="231"/>
      <c r="C24" s="674"/>
      <c r="D24" s="765"/>
      <c r="J24" s="911"/>
      <c r="K24" s="911"/>
    </row>
    <row r="25" spans="2:11" s="218" customFormat="1">
      <c r="B25" s="231" t="s">
        <v>1018</v>
      </c>
      <c r="C25" s="674"/>
      <c r="D25" s="765"/>
      <c r="J25" s="911"/>
      <c r="K25" s="911"/>
    </row>
    <row r="26" spans="2:11" s="218" customFormat="1" hidden="1">
      <c r="B26" s="222" t="s">
        <v>471</v>
      </c>
      <c r="C26" s="679">
        <v>0</v>
      </c>
      <c r="D26" s="638">
        <v>0</v>
      </c>
      <c r="J26" s="911"/>
      <c r="K26" s="911"/>
    </row>
    <row r="27" spans="2:11" s="218" customFormat="1" hidden="1">
      <c r="B27" s="222" t="s">
        <v>503</v>
      </c>
      <c r="C27" s="679">
        <v>0</v>
      </c>
      <c r="D27" s="767">
        <v>0</v>
      </c>
      <c r="J27" s="911"/>
      <c r="K27" s="911"/>
    </row>
    <row r="28" spans="2:11" s="218" customFormat="1">
      <c r="B28" s="222" t="s">
        <v>1910</v>
      </c>
      <c r="C28" s="679">
        <v>22190295000</v>
      </c>
      <c r="D28" s="767">
        <v>0</v>
      </c>
      <c r="J28" s="911">
        <f>+C28-NOTAS!D619</f>
        <v>0</v>
      </c>
      <c r="K28" s="911"/>
    </row>
    <row r="29" spans="2:11" s="218" customFormat="1" ht="15" customHeight="1">
      <c r="B29" s="222" t="s">
        <v>1908</v>
      </c>
      <c r="C29" s="679">
        <v>-12625343000</v>
      </c>
      <c r="D29" s="767">
        <v>22319089564</v>
      </c>
      <c r="F29" s="221"/>
      <c r="J29" s="911"/>
      <c r="K29" s="911"/>
    </row>
    <row r="30" spans="2:11" s="218" customFormat="1">
      <c r="B30" s="222" t="s">
        <v>1781</v>
      </c>
      <c r="C30" s="777">
        <v>-1418121306</v>
      </c>
      <c r="D30" s="778">
        <v>-663461948</v>
      </c>
      <c r="F30" s="219"/>
      <c r="J30" s="911">
        <f>+-C30-NOTAS!C718</f>
        <v>0</v>
      </c>
      <c r="K30" s="911">
        <f>+-D30-NOTAS!D718</f>
        <v>0</v>
      </c>
    </row>
    <row r="31" spans="2:11" s="218" customFormat="1">
      <c r="B31" s="231" t="s">
        <v>477</v>
      </c>
      <c r="C31" s="768">
        <f>SUM(C26:C30)</f>
        <v>8146830694</v>
      </c>
      <c r="D31" s="764">
        <f>SUM(D26:D30)</f>
        <v>21655627616</v>
      </c>
      <c r="F31" s="219"/>
      <c r="J31" s="911"/>
      <c r="K31" s="911"/>
    </row>
    <row r="32" spans="2:11" s="218" customFormat="1" ht="7.5" customHeight="1">
      <c r="B32" s="231"/>
      <c r="C32" s="769"/>
      <c r="D32" s="765"/>
      <c r="J32" s="911"/>
      <c r="K32" s="911"/>
    </row>
    <row r="33" spans="2:11" s="218" customFormat="1">
      <c r="B33" s="231" t="s">
        <v>1854</v>
      </c>
      <c r="C33" s="768">
        <f>+C16+C23+C31</f>
        <v>8503535484</v>
      </c>
      <c r="D33" s="764">
        <f>+D16+D23+D31</f>
        <v>925818315</v>
      </c>
      <c r="J33" s="911"/>
      <c r="K33" s="911"/>
    </row>
    <row r="34" spans="2:11" s="218" customFormat="1">
      <c r="B34" s="472" t="s">
        <v>1889</v>
      </c>
      <c r="C34" s="779">
        <v>2297804982</v>
      </c>
      <c r="D34" s="771">
        <v>1371986667</v>
      </c>
      <c r="J34" s="911"/>
      <c r="K34" s="911"/>
    </row>
    <row r="35" spans="2:11" s="218" customFormat="1">
      <c r="B35" s="473" t="s">
        <v>1890</v>
      </c>
      <c r="C35" s="770">
        <f>+C33+C34</f>
        <v>10801340466</v>
      </c>
      <c r="D35" s="771">
        <f>+D33+D34</f>
        <v>2297804982</v>
      </c>
      <c r="J35" s="910"/>
      <c r="K35" s="910"/>
    </row>
    <row r="36" spans="2:11">
      <c r="B36" s="225"/>
      <c r="C36" s="232"/>
      <c r="D36" s="233"/>
    </row>
    <row r="37" spans="2:11">
      <c r="B37" s="223" t="s">
        <v>611</v>
      </c>
      <c r="C37" s="234"/>
      <c r="D37" s="235"/>
      <c r="E37" s="217"/>
    </row>
    <row r="38" spans="2:11">
      <c r="B38" s="225"/>
      <c r="C38" s="236"/>
      <c r="D38" s="223"/>
      <c r="E38" s="217"/>
    </row>
    <row r="40" spans="2:11" s="838" customFormat="1" hidden="1">
      <c r="B40" s="836"/>
      <c r="C40" s="837">
        <f>+C35-'EEFF '!$C$16</f>
        <v>0</v>
      </c>
      <c r="D40" s="837">
        <f>+D35-'EEFF '!D16</f>
        <v>0</v>
      </c>
    </row>
    <row r="41" spans="2:11" s="838" customFormat="1" hidden="1">
      <c r="B41" s="836"/>
      <c r="C41" s="837">
        <f>+C34-'EEFF '!D16</f>
        <v>0</v>
      </c>
      <c r="D41" s="837">
        <f>+C34-D35</f>
        <v>0</v>
      </c>
    </row>
    <row r="42" spans="2:11" s="838" customFormat="1" hidden="1">
      <c r="B42" s="836"/>
      <c r="C42" s="837">
        <f>+C35-C34-C33</f>
        <v>0</v>
      </c>
      <c r="D42" s="837">
        <f>+D35-D34-D33</f>
        <v>0</v>
      </c>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49" customWidth="1"/>
    <col min="2" max="2" width="57.85546875" style="49" customWidth="1"/>
    <col min="3" max="3" width="2" style="49" customWidth="1"/>
    <col min="4" max="4" width="21.140625" style="49" customWidth="1"/>
    <col min="5" max="5" width="2" style="49" customWidth="1"/>
    <col min="6" max="6" width="16.7109375" style="49" customWidth="1"/>
    <col min="7" max="7" width="11.85546875" style="49" customWidth="1"/>
    <col min="8" max="8" width="14.42578125" style="49" customWidth="1"/>
    <col min="9" max="9" width="11.85546875" style="49" customWidth="1"/>
    <col min="10" max="11" width="9.140625" style="49"/>
    <col min="12" max="12" width="13.28515625" style="49" bestFit="1" customWidth="1"/>
    <col min="13" max="13" width="12.140625" style="49" bestFit="1" customWidth="1"/>
    <col min="14" max="252" width="9.140625" style="49"/>
    <col min="253" max="253" width="3" style="49" customWidth="1"/>
    <col min="254" max="254" width="57.85546875" style="49" customWidth="1"/>
    <col min="255" max="255" width="9.42578125" style="49" customWidth="1"/>
    <col min="256" max="256" width="2" style="49" customWidth="1"/>
    <col min="257" max="257" width="16.28515625" style="49" customWidth="1"/>
    <col min="258" max="258" width="2" style="49" customWidth="1"/>
    <col min="259" max="259" width="15.140625" style="49" customWidth="1"/>
    <col min="260" max="260" width="13.5703125" style="49" customWidth="1"/>
    <col min="261" max="508" width="9.140625" style="49"/>
    <col min="509" max="509" width="3" style="49" customWidth="1"/>
    <col min="510" max="510" width="57.85546875" style="49" customWidth="1"/>
    <col min="511" max="511" width="9.42578125" style="49" customWidth="1"/>
    <col min="512" max="512" width="2" style="49" customWidth="1"/>
    <col min="513" max="513" width="16.28515625" style="49" customWidth="1"/>
    <col min="514" max="514" width="2" style="49" customWidth="1"/>
    <col min="515" max="515" width="15.140625" style="49" customWidth="1"/>
    <col min="516" max="516" width="13.5703125" style="49" customWidth="1"/>
    <col min="517" max="764" width="9.140625" style="49"/>
    <col min="765" max="765" width="3" style="49" customWidth="1"/>
    <col min="766" max="766" width="57.85546875" style="49" customWidth="1"/>
    <col min="767" max="767" width="9.42578125" style="49" customWidth="1"/>
    <col min="768" max="768" width="2" style="49" customWidth="1"/>
    <col min="769" max="769" width="16.28515625" style="49" customWidth="1"/>
    <col min="770" max="770" width="2" style="49" customWidth="1"/>
    <col min="771" max="771" width="15.140625" style="49" customWidth="1"/>
    <col min="772" max="772" width="13.5703125" style="49" customWidth="1"/>
    <col min="773" max="1020" width="9.140625" style="49"/>
    <col min="1021" max="1021" width="3" style="49" customWidth="1"/>
    <col min="1022" max="1022" width="57.85546875" style="49" customWidth="1"/>
    <col min="1023" max="1023" width="9.42578125" style="49" customWidth="1"/>
    <col min="1024" max="1024" width="2" style="49" customWidth="1"/>
    <col min="1025" max="1025" width="16.28515625" style="49" customWidth="1"/>
    <col min="1026" max="1026" width="2" style="49" customWidth="1"/>
    <col min="1027" max="1027" width="15.140625" style="49" customWidth="1"/>
    <col min="1028" max="1028" width="13.5703125" style="49" customWidth="1"/>
    <col min="1029" max="1276" width="9.140625" style="49"/>
    <col min="1277" max="1277" width="3" style="49" customWidth="1"/>
    <col min="1278" max="1278" width="57.85546875" style="49" customWidth="1"/>
    <col min="1279" max="1279" width="9.42578125" style="49" customWidth="1"/>
    <col min="1280" max="1280" width="2" style="49" customWidth="1"/>
    <col min="1281" max="1281" width="16.28515625" style="49" customWidth="1"/>
    <col min="1282" max="1282" width="2" style="49" customWidth="1"/>
    <col min="1283" max="1283" width="15.140625" style="49" customWidth="1"/>
    <col min="1284" max="1284" width="13.5703125" style="49" customWidth="1"/>
    <col min="1285" max="1532" width="9.140625" style="49"/>
    <col min="1533" max="1533" width="3" style="49" customWidth="1"/>
    <col min="1534" max="1534" width="57.85546875" style="49" customWidth="1"/>
    <col min="1535" max="1535" width="9.42578125" style="49" customWidth="1"/>
    <col min="1536" max="1536" width="2" style="49" customWidth="1"/>
    <col min="1537" max="1537" width="16.28515625" style="49" customWidth="1"/>
    <col min="1538" max="1538" width="2" style="49" customWidth="1"/>
    <col min="1539" max="1539" width="15.140625" style="49" customWidth="1"/>
    <col min="1540" max="1540" width="13.5703125" style="49" customWidth="1"/>
    <col min="1541" max="1788" width="9.140625" style="49"/>
    <col min="1789" max="1789" width="3" style="49" customWidth="1"/>
    <col min="1790" max="1790" width="57.85546875" style="49" customWidth="1"/>
    <col min="1791" max="1791" width="9.42578125" style="49" customWidth="1"/>
    <col min="1792" max="1792" width="2" style="49" customWidth="1"/>
    <col min="1793" max="1793" width="16.28515625" style="49" customWidth="1"/>
    <col min="1794" max="1794" width="2" style="49" customWidth="1"/>
    <col min="1795" max="1795" width="15.140625" style="49" customWidth="1"/>
    <col min="1796" max="1796" width="13.5703125" style="49" customWidth="1"/>
    <col min="1797" max="2044" width="9.140625" style="49"/>
    <col min="2045" max="2045" width="3" style="49" customWidth="1"/>
    <col min="2046" max="2046" width="57.85546875" style="49" customWidth="1"/>
    <col min="2047" max="2047" width="9.42578125" style="49" customWidth="1"/>
    <col min="2048" max="2048" width="2" style="49" customWidth="1"/>
    <col min="2049" max="2049" width="16.28515625" style="49" customWidth="1"/>
    <col min="2050" max="2050" width="2" style="49" customWidth="1"/>
    <col min="2051" max="2051" width="15.140625" style="49" customWidth="1"/>
    <col min="2052" max="2052" width="13.5703125" style="49" customWidth="1"/>
    <col min="2053" max="2300" width="9.140625" style="49"/>
    <col min="2301" max="2301" width="3" style="49" customWidth="1"/>
    <col min="2302" max="2302" width="57.85546875" style="49" customWidth="1"/>
    <col min="2303" max="2303" width="9.42578125" style="49" customWidth="1"/>
    <col min="2304" max="2304" width="2" style="49" customWidth="1"/>
    <col min="2305" max="2305" width="16.28515625" style="49" customWidth="1"/>
    <col min="2306" max="2306" width="2" style="49" customWidth="1"/>
    <col min="2307" max="2307" width="15.140625" style="49" customWidth="1"/>
    <col min="2308" max="2308" width="13.5703125" style="49" customWidth="1"/>
    <col min="2309" max="2556" width="9.140625" style="49"/>
    <col min="2557" max="2557" width="3" style="49" customWidth="1"/>
    <col min="2558" max="2558" width="57.85546875" style="49" customWidth="1"/>
    <col min="2559" max="2559" width="9.42578125" style="49" customWidth="1"/>
    <col min="2560" max="2560" width="2" style="49" customWidth="1"/>
    <col min="2561" max="2561" width="16.28515625" style="49" customWidth="1"/>
    <col min="2562" max="2562" width="2" style="49" customWidth="1"/>
    <col min="2563" max="2563" width="15.140625" style="49" customWidth="1"/>
    <col min="2564" max="2564" width="13.5703125" style="49" customWidth="1"/>
    <col min="2565" max="2812" width="9.140625" style="49"/>
    <col min="2813" max="2813" width="3" style="49" customWidth="1"/>
    <col min="2814" max="2814" width="57.85546875" style="49" customWidth="1"/>
    <col min="2815" max="2815" width="9.42578125" style="49" customWidth="1"/>
    <col min="2816" max="2816" width="2" style="49" customWidth="1"/>
    <col min="2817" max="2817" width="16.28515625" style="49" customWidth="1"/>
    <col min="2818" max="2818" width="2" style="49" customWidth="1"/>
    <col min="2819" max="2819" width="15.140625" style="49" customWidth="1"/>
    <col min="2820" max="2820" width="13.5703125" style="49" customWidth="1"/>
    <col min="2821" max="3068" width="9.140625" style="49"/>
    <col min="3069" max="3069" width="3" style="49" customWidth="1"/>
    <col min="3070" max="3070" width="57.85546875" style="49" customWidth="1"/>
    <col min="3071" max="3071" width="9.42578125" style="49" customWidth="1"/>
    <col min="3072" max="3072" width="2" style="49" customWidth="1"/>
    <col min="3073" max="3073" width="16.28515625" style="49" customWidth="1"/>
    <col min="3074" max="3074" width="2" style="49" customWidth="1"/>
    <col min="3075" max="3075" width="15.140625" style="49" customWidth="1"/>
    <col min="3076" max="3076" width="13.5703125" style="49" customWidth="1"/>
    <col min="3077" max="3324" width="9.140625" style="49"/>
    <col min="3325" max="3325" width="3" style="49" customWidth="1"/>
    <col min="3326" max="3326" width="57.85546875" style="49" customWidth="1"/>
    <col min="3327" max="3327" width="9.42578125" style="49" customWidth="1"/>
    <col min="3328" max="3328" width="2" style="49" customWidth="1"/>
    <col min="3329" max="3329" width="16.28515625" style="49" customWidth="1"/>
    <col min="3330" max="3330" width="2" style="49" customWidth="1"/>
    <col min="3331" max="3331" width="15.140625" style="49" customWidth="1"/>
    <col min="3332" max="3332" width="13.5703125" style="49" customWidth="1"/>
    <col min="3333" max="3580" width="9.140625" style="49"/>
    <col min="3581" max="3581" width="3" style="49" customWidth="1"/>
    <col min="3582" max="3582" width="57.85546875" style="49" customWidth="1"/>
    <col min="3583" max="3583" width="9.42578125" style="49" customWidth="1"/>
    <col min="3584" max="3584" width="2" style="49" customWidth="1"/>
    <col min="3585" max="3585" width="16.28515625" style="49" customWidth="1"/>
    <col min="3586" max="3586" width="2" style="49" customWidth="1"/>
    <col min="3587" max="3587" width="15.140625" style="49" customWidth="1"/>
    <col min="3588" max="3588" width="13.5703125" style="49" customWidth="1"/>
    <col min="3589" max="3836" width="9.140625" style="49"/>
    <col min="3837" max="3837" width="3" style="49" customWidth="1"/>
    <col min="3838" max="3838" width="57.85546875" style="49" customWidth="1"/>
    <col min="3839" max="3839" width="9.42578125" style="49" customWidth="1"/>
    <col min="3840" max="3840" width="2" style="49" customWidth="1"/>
    <col min="3841" max="3841" width="16.28515625" style="49" customWidth="1"/>
    <col min="3842" max="3842" width="2" style="49" customWidth="1"/>
    <col min="3843" max="3843" width="15.140625" style="49" customWidth="1"/>
    <col min="3844" max="3844" width="13.5703125" style="49" customWidth="1"/>
    <col min="3845" max="4092" width="9.140625" style="49"/>
    <col min="4093" max="4093" width="3" style="49" customWidth="1"/>
    <col min="4094" max="4094" width="57.85546875" style="49" customWidth="1"/>
    <col min="4095" max="4095" width="9.42578125" style="49" customWidth="1"/>
    <col min="4096" max="4096" width="2" style="49" customWidth="1"/>
    <col min="4097" max="4097" width="16.28515625" style="49" customWidth="1"/>
    <col min="4098" max="4098" width="2" style="49" customWidth="1"/>
    <col min="4099" max="4099" width="15.140625" style="49" customWidth="1"/>
    <col min="4100" max="4100" width="13.5703125" style="49" customWidth="1"/>
    <col min="4101" max="4348" width="9.140625" style="49"/>
    <col min="4349" max="4349" width="3" style="49" customWidth="1"/>
    <col min="4350" max="4350" width="57.85546875" style="49" customWidth="1"/>
    <col min="4351" max="4351" width="9.42578125" style="49" customWidth="1"/>
    <col min="4352" max="4352" width="2" style="49" customWidth="1"/>
    <col min="4353" max="4353" width="16.28515625" style="49" customWidth="1"/>
    <col min="4354" max="4354" width="2" style="49" customWidth="1"/>
    <col min="4355" max="4355" width="15.140625" style="49" customWidth="1"/>
    <col min="4356" max="4356" width="13.5703125" style="49" customWidth="1"/>
    <col min="4357" max="4604" width="9.140625" style="49"/>
    <col min="4605" max="4605" width="3" style="49" customWidth="1"/>
    <col min="4606" max="4606" width="57.85546875" style="49" customWidth="1"/>
    <col min="4607" max="4607" width="9.42578125" style="49" customWidth="1"/>
    <col min="4608" max="4608" width="2" style="49" customWidth="1"/>
    <col min="4609" max="4609" width="16.28515625" style="49" customWidth="1"/>
    <col min="4610" max="4610" width="2" style="49" customWidth="1"/>
    <col min="4611" max="4611" width="15.140625" style="49" customWidth="1"/>
    <col min="4612" max="4612" width="13.5703125" style="49" customWidth="1"/>
    <col min="4613" max="4860" width="9.140625" style="49"/>
    <col min="4861" max="4861" width="3" style="49" customWidth="1"/>
    <col min="4862" max="4862" width="57.85546875" style="49" customWidth="1"/>
    <col min="4863" max="4863" width="9.42578125" style="49" customWidth="1"/>
    <col min="4864" max="4864" width="2" style="49" customWidth="1"/>
    <col min="4865" max="4865" width="16.28515625" style="49" customWidth="1"/>
    <col min="4866" max="4866" width="2" style="49" customWidth="1"/>
    <col min="4867" max="4867" width="15.140625" style="49" customWidth="1"/>
    <col min="4868" max="4868" width="13.5703125" style="49" customWidth="1"/>
    <col min="4869" max="5116" width="9.140625" style="49"/>
    <col min="5117" max="5117" width="3" style="49" customWidth="1"/>
    <col min="5118" max="5118" width="57.85546875" style="49" customWidth="1"/>
    <col min="5119" max="5119" width="9.42578125" style="49" customWidth="1"/>
    <col min="5120" max="5120" width="2" style="49" customWidth="1"/>
    <col min="5121" max="5121" width="16.28515625" style="49" customWidth="1"/>
    <col min="5122" max="5122" width="2" style="49" customWidth="1"/>
    <col min="5123" max="5123" width="15.140625" style="49" customWidth="1"/>
    <col min="5124" max="5124" width="13.5703125" style="49" customWidth="1"/>
    <col min="5125" max="5372" width="9.140625" style="49"/>
    <col min="5373" max="5373" width="3" style="49" customWidth="1"/>
    <col min="5374" max="5374" width="57.85546875" style="49" customWidth="1"/>
    <col min="5375" max="5375" width="9.42578125" style="49" customWidth="1"/>
    <col min="5376" max="5376" width="2" style="49" customWidth="1"/>
    <col min="5377" max="5377" width="16.28515625" style="49" customWidth="1"/>
    <col min="5378" max="5378" width="2" style="49" customWidth="1"/>
    <col min="5379" max="5379" width="15.140625" style="49" customWidth="1"/>
    <col min="5380" max="5380" width="13.5703125" style="49" customWidth="1"/>
    <col min="5381" max="5628" width="9.140625" style="49"/>
    <col min="5629" max="5629" width="3" style="49" customWidth="1"/>
    <col min="5630" max="5630" width="57.85546875" style="49" customWidth="1"/>
    <col min="5631" max="5631" width="9.42578125" style="49" customWidth="1"/>
    <col min="5632" max="5632" width="2" style="49" customWidth="1"/>
    <col min="5633" max="5633" width="16.28515625" style="49" customWidth="1"/>
    <col min="5634" max="5634" width="2" style="49" customWidth="1"/>
    <col min="5635" max="5635" width="15.140625" style="49" customWidth="1"/>
    <col min="5636" max="5636" width="13.5703125" style="49" customWidth="1"/>
    <col min="5637" max="5884" width="9.140625" style="49"/>
    <col min="5885" max="5885" width="3" style="49" customWidth="1"/>
    <col min="5886" max="5886" width="57.85546875" style="49" customWidth="1"/>
    <col min="5887" max="5887" width="9.42578125" style="49" customWidth="1"/>
    <col min="5888" max="5888" width="2" style="49" customWidth="1"/>
    <col min="5889" max="5889" width="16.28515625" style="49" customWidth="1"/>
    <col min="5890" max="5890" width="2" style="49" customWidth="1"/>
    <col min="5891" max="5891" width="15.140625" style="49" customWidth="1"/>
    <col min="5892" max="5892" width="13.5703125" style="49" customWidth="1"/>
    <col min="5893" max="6140" width="9.140625" style="49"/>
    <col min="6141" max="6141" width="3" style="49" customWidth="1"/>
    <col min="6142" max="6142" width="57.85546875" style="49" customWidth="1"/>
    <col min="6143" max="6143" width="9.42578125" style="49" customWidth="1"/>
    <col min="6144" max="6144" width="2" style="49" customWidth="1"/>
    <col min="6145" max="6145" width="16.28515625" style="49" customWidth="1"/>
    <col min="6146" max="6146" width="2" style="49" customWidth="1"/>
    <col min="6147" max="6147" width="15.140625" style="49" customWidth="1"/>
    <col min="6148" max="6148" width="13.5703125" style="49" customWidth="1"/>
    <col min="6149" max="6396" width="9.140625" style="49"/>
    <col min="6397" max="6397" width="3" style="49" customWidth="1"/>
    <col min="6398" max="6398" width="57.85546875" style="49" customWidth="1"/>
    <col min="6399" max="6399" width="9.42578125" style="49" customWidth="1"/>
    <col min="6400" max="6400" width="2" style="49" customWidth="1"/>
    <col min="6401" max="6401" width="16.28515625" style="49" customWidth="1"/>
    <col min="6402" max="6402" width="2" style="49" customWidth="1"/>
    <col min="6403" max="6403" width="15.140625" style="49" customWidth="1"/>
    <col min="6404" max="6404" width="13.5703125" style="49" customWidth="1"/>
    <col min="6405" max="6652" width="9.140625" style="49"/>
    <col min="6653" max="6653" width="3" style="49" customWidth="1"/>
    <col min="6654" max="6654" width="57.85546875" style="49" customWidth="1"/>
    <col min="6655" max="6655" width="9.42578125" style="49" customWidth="1"/>
    <col min="6656" max="6656" width="2" style="49" customWidth="1"/>
    <col min="6657" max="6657" width="16.28515625" style="49" customWidth="1"/>
    <col min="6658" max="6658" width="2" style="49" customWidth="1"/>
    <col min="6659" max="6659" width="15.140625" style="49" customWidth="1"/>
    <col min="6660" max="6660" width="13.5703125" style="49" customWidth="1"/>
    <col min="6661" max="6908" width="9.140625" style="49"/>
    <col min="6909" max="6909" width="3" style="49" customWidth="1"/>
    <col min="6910" max="6910" width="57.85546875" style="49" customWidth="1"/>
    <col min="6911" max="6911" width="9.42578125" style="49" customWidth="1"/>
    <col min="6912" max="6912" width="2" style="49" customWidth="1"/>
    <col min="6913" max="6913" width="16.28515625" style="49" customWidth="1"/>
    <col min="6914" max="6914" width="2" style="49" customWidth="1"/>
    <col min="6915" max="6915" width="15.140625" style="49" customWidth="1"/>
    <col min="6916" max="6916" width="13.5703125" style="49" customWidth="1"/>
    <col min="6917" max="7164" width="9.140625" style="49"/>
    <col min="7165" max="7165" width="3" style="49" customWidth="1"/>
    <col min="7166" max="7166" width="57.85546875" style="49" customWidth="1"/>
    <col min="7167" max="7167" width="9.42578125" style="49" customWidth="1"/>
    <col min="7168" max="7168" width="2" style="49" customWidth="1"/>
    <col min="7169" max="7169" width="16.28515625" style="49" customWidth="1"/>
    <col min="7170" max="7170" width="2" style="49" customWidth="1"/>
    <col min="7171" max="7171" width="15.140625" style="49" customWidth="1"/>
    <col min="7172" max="7172" width="13.5703125" style="49" customWidth="1"/>
    <col min="7173" max="7420" width="9.140625" style="49"/>
    <col min="7421" max="7421" width="3" style="49" customWidth="1"/>
    <col min="7422" max="7422" width="57.85546875" style="49" customWidth="1"/>
    <col min="7423" max="7423" width="9.42578125" style="49" customWidth="1"/>
    <col min="7424" max="7424" width="2" style="49" customWidth="1"/>
    <col min="7425" max="7425" width="16.28515625" style="49" customWidth="1"/>
    <col min="7426" max="7426" width="2" style="49" customWidth="1"/>
    <col min="7427" max="7427" width="15.140625" style="49" customWidth="1"/>
    <col min="7428" max="7428" width="13.5703125" style="49" customWidth="1"/>
    <col min="7429" max="7676" width="9.140625" style="49"/>
    <col min="7677" max="7677" width="3" style="49" customWidth="1"/>
    <col min="7678" max="7678" width="57.85546875" style="49" customWidth="1"/>
    <col min="7679" max="7679" width="9.42578125" style="49" customWidth="1"/>
    <col min="7680" max="7680" width="2" style="49" customWidth="1"/>
    <col min="7681" max="7681" width="16.28515625" style="49" customWidth="1"/>
    <col min="7682" max="7682" width="2" style="49" customWidth="1"/>
    <col min="7683" max="7683" width="15.140625" style="49" customWidth="1"/>
    <col min="7684" max="7684" width="13.5703125" style="49" customWidth="1"/>
    <col min="7685" max="7932" width="9.140625" style="49"/>
    <col min="7933" max="7933" width="3" style="49" customWidth="1"/>
    <col min="7934" max="7934" width="57.85546875" style="49" customWidth="1"/>
    <col min="7935" max="7935" width="9.42578125" style="49" customWidth="1"/>
    <col min="7936" max="7936" width="2" style="49" customWidth="1"/>
    <col min="7937" max="7937" width="16.28515625" style="49" customWidth="1"/>
    <col min="7938" max="7938" width="2" style="49" customWidth="1"/>
    <col min="7939" max="7939" width="15.140625" style="49" customWidth="1"/>
    <col min="7940" max="7940" width="13.5703125" style="49" customWidth="1"/>
    <col min="7941" max="8188" width="9.140625" style="49"/>
    <col min="8189" max="8189" width="3" style="49" customWidth="1"/>
    <col min="8190" max="8190" width="57.85546875" style="49" customWidth="1"/>
    <col min="8191" max="8191" width="9.42578125" style="49" customWidth="1"/>
    <col min="8192" max="8192" width="2" style="49" customWidth="1"/>
    <col min="8193" max="8193" width="16.28515625" style="49" customWidth="1"/>
    <col min="8194" max="8194" width="2" style="49" customWidth="1"/>
    <col min="8195" max="8195" width="15.140625" style="49" customWidth="1"/>
    <col min="8196" max="8196" width="13.5703125" style="49" customWidth="1"/>
    <col min="8197" max="8444" width="9.140625" style="49"/>
    <col min="8445" max="8445" width="3" style="49" customWidth="1"/>
    <col min="8446" max="8446" width="57.85546875" style="49" customWidth="1"/>
    <col min="8447" max="8447" width="9.42578125" style="49" customWidth="1"/>
    <col min="8448" max="8448" width="2" style="49" customWidth="1"/>
    <col min="8449" max="8449" width="16.28515625" style="49" customWidth="1"/>
    <col min="8450" max="8450" width="2" style="49" customWidth="1"/>
    <col min="8451" max="8451" width="15.140625" style="49" customWidth="1"/>
    <col min="8452" max="8452" width="13.5703125" style="49" customWidth="1"/>
    <col min="8453" max="8700" width="9.140625" style="49"/>
    <col min="8701" max="8701" width="3" style="49" customWidth="1"/>
    <col min="8702" max="8702" width="57.85546875" style="49" customWidth="1"/>
    <col min="8703" max="8703" width="9.42578125" style="49" customWidth="1"/>
    <col min="8704" max="8704" width="2" style="49" customWidth="1"/>
    <col min="8705" max="8705" width="16.28515625" style="49" customWidth="1"/>
    <col min="8706" max="8706" width="2" style="49" customWidth="1"/>
    <col min="8707" max="8707" width="15.140625" style="49" customWidth="1"/>
    <col min="8708" max="8708" width="13.5703125" style="49" customWidth="1"/>
    <col min="8709" max="8956" width="9.140625" style="49"/>
    <col min="8957" max="8957" width="3" style="49" customWidth="1"/>
    <col min="8958" max="8958" width="57.85546875" style="49" customWidth="1"/>
    <col min="8959" max="8959" width="9.42578125" style="49" customWidth="1"/>
    <col min="8960" max="8960" width="2" style="49" customWidth="1"/>
    <col min="8961" max="8961" width="16.28515625" style="49" customWidth="1"/>
    <col min="8962" max="8962" width="2" style="49" customWidth="1"/>
    <col min="8963" max="8963" width="15.140625" style="49" customWidth="1"/>
    <col min="8964" max="8964" width="13.5703125" style="49" customWidth="1"/>
    <col min="8965" max="9212" width="9.140625" style="49"/>
    <col min="9213" max="9213" width="3" style="49" customWidth="1"/>
    <col min="9214" max="9214" width="57.85546875" style="49" customWidth="1"/>
    <col min="9215" max="9215" width="9.42578125" style="49" customWidth="1"/>
    <col min="9216" max="9216" width="2" style="49" customWidth="1"/>
    <col min="9217" max="9217" width="16.28515625" style="49" customWidth="1"/>
    <col min="9218" max="9218" width="2" style="49" customWidth="1"/>
    <col min="9219" max="9219" width="15.140625" style="49" customWidth="1"/>
    <col min="9220" max="9220" width="13.5703125" style="49" customWidth="1"/>
    <col min="9221" max="9468" width="9.140625" style="49"/>
    <col min="9469" max="9469" width="3" style="49" customWidth="1"/>
    <col min="9470" max="9470" width="57.85546875" style="49" customWidth="1"/>
    <col min="9471" max="9471" width="9.42578125" style="49" customWidth="1"/>
    <col min="9472" max="9472" width="2" style="49" customWidth="1"/>
    <col min="9473" max="9473" width="16.28515625" style="49" customWidth="1"/>
    <col min="9474" max="9474" width="2" style="49" customWidth="1"/>
    <col min="9475" max="9475" width="15.140625" style="49" customWidth="1"/>
    <col min="9476" max="9476" width="13.5703125" style="49" customWidth="1"/>
    <col min="9477" max="9724" width="9.140625" style="49"/>
    <col min="9725" max="9725" width="3" style="49" customWidth="1"/>
    <col min="9726" max="9726" width="57.85546875" style="49" customWidth="1"/>
    <col min="9727" max="9727" width="9.42578125" style="49" customWidth="1"/>
    <col min="9728" max="9728" width="2" style="49" customWidth="1"/>
    <col min="9729" max="9729" width="16.28515625" style="49" customWidth="1"/>
    <col min="9730" max="9730" width="2" style="49" customWidth="1"/>
    <col min="9731" max="9731" width="15.140625" style="49" customWidth="1"/>
    <col min="9732" max="9732" width="13.5703125" style="49" customWidth="1"/>
    <col min="9733" max="9980" width="9.140625" style="49"/>
    <col min="9981" max="9981" width="3" style="49" customWidth="1"/>
    <col min="9982" max="9982" width="57.85546875" style="49" customWidth="1"/>
    <col min="9983" max="9983" width="9.42578125" style="49" customWidth="1"/>
    <col min="9984" max="9984" width="2" style="49" customWidth="1"/>
    <col min="9985" max="9985" width="16.28515625" style="49" customWidth="1"/>
    <col min="9986" max="9986" width="2" style="49" customWidth="1"/>
    <col min="9987" max="9987" width="15.140625" style="49" customWidth="1"/>
    <col min="9988" max="9988" width="13.5703125" style="49" customWidth="1"/>
    <col min="9989" max="10236" width="9.140625" style="49"/>
    <col min="10237" max="10237" width="3" style="49" customWidth="1"/>
    <col min="10238" max="10238" width="57.85546875" style="49" customWidth="1"/>
    <col min="10239" max="10239" width="9.42578125" style="49" customWidth="1"/>
    <col min="10240" max="10240" width="2" style="49" customWidth="1"/>
    <col min="10241" max="10241" width="16.28515625" style="49" customWidth="1"/>
    <col min="10242" max="10242" width="2" style="49" customWidth="1"/>
    <col min="10243" max="10243" width="15.140625" style="49" customWidth="1"/>
    <col min="10244" max="10244" width="13.5703125" style="49" customWidth="1"/>
    <col min="10245" max="10492" width="9.140625" style="49"/>
    <col min="10493" max="10493" width="3" style="49" customWidth="1"/>
    <col min="10494" max="10494" width="57.85546875" style="49" customWidth="1"/>
    <col min="10495" max="10495" width="9.42578125" style="49" customWidth="1"/>
    <col min="10496" max="10496" width="2" style="49" customWidth="1"/>
    <col min="10497" max="10497" width="16.28515625" style="49" customWidth="1"/>
    <col min="10498" max="10498" width="2" style="49" customWidth="1"/>
    <col min="10499" max="10499" width="15.140625" style="49" customWidth="1"/>
    <col min="10500" max="10500" width="13.5703125" style="49" customWidth="1"/>
    <col min="10501" max="10748" width="9.140625" style="49"/>
    <col min="10749" max="10749" width="3" style="49" customWidth="1"/>
    <col min="10750" max="10750" width="57.85546875" style="49" customWidth="1"/>
    <col min="10751" max="10751" width="9.42578125" style="49" customWidth="1"/>
    <col min="10752" max="10752" width="2" style="49" customWidth="1"/>
    <col min="10753" max="10753" width="16.28515625" style="49" customWidth="1"/>
    <col min="10754" max="10754" width="2" style="49" customWidth="1"/>
    <col min="10755" max="10755" width="15.140625" style="49" customWidth="1"/>
    <col min="10756" max="10756" width="13.5703125" style="49" customWidth="1"/>
    <col min="10757" max="11004" width="9.140625" style="49"/>
    <col min="11005" max="11005" width="3" style="49" customWidth="1"/>
    <col min="11006" max="11006" width="57.85546875" style="49" customWidth="1"/>
    <col min="11007" max="11007" width="9.42578125" style="49" customWidth="1"/>
    <col min="11008" max="11008" width="2" style="49" customWidth="1"/>
    <col min="11009" max="11009" width="16.28515625" style="49" customWidth="1"/>
    <col min="11010" max="11010" width="2" style="49" customWidth="1"/>
    <col min="11011" max="11011" width="15.140625" style="49" customWidth="1"/>
    <col min="11012" max="11012" width="13.5703125" style="49" customWidth="1"/>
    <col min="11013" max="11260" width="9.140625" style="49"/>
    <col min="11261" max="11261" width="3" style="49" customWidth="1"/>
    <col min="11262" max="11262" width="57.85546875" style="49" customWidth="1"/>
    <col min="11263" max="11263" width="9.42578125" style="49" customWidth="1"/>
    <col min="11264" max="11264" width="2" style="49" customWidth="1"/>
    <col min="11265" max="11265" width="16.28515625" style="49" customWidth="1"/>
    <col min="11266" max="11266" width="2" style="49" customWidth="1"/>
    <col min="11267" max="11267" width="15.140625" style="49" customWidth="1"/>
    <col min="11268" max="11268" width="13.5703125" style="49" customWidth="1"/>
    <col min="11269" max="11516" width="9.140625" style="49"/>
    <col min="11517" max="11517" width="3" style="49" customWidth="1"/>
    <col min="11518" max="11518" width="57.85546875" style="49" customWidth="1"/>
    <col min="11519" max="11519" width="9.42578125" style="49" customWidth="1"/>
    <col min="11520" max="11520" width="2" style="49" customWidth="1"/>
    <col min="11521" max="11521" width="16.28515625" style="49" customWidth="1"/>
    <col min="11522" max="11522" width="2" style="49" customWidth="1"/>
    <col min="11523" max="11523" width="15.140625" style="49" customWidth="1"/>
    <col min="11524" max="11524" width="13.5703125" style="49" customWidth="1"/>
    <col min="11525" max="11772" width="9.140625" style="49"/>
    <col min="11773" max="11773" width="3" style="49" customWidth="1"/>
    <col min="11774" max="11774" width="57.85546875" style="49" customWidth="1"/>
    <col min="11775" max="11775" width="9.42578125" style="49" customWidth="1"/>
    <col min="11776" max="11776" width="2" style="49" customWidth="1"/>
    <col min="11777" max="11777" width="16.28515625" style="49" customWidth="1"/>
    <col min="11778" max="11778" width="2" style="49" customWidth="1"/>
    <col min="11779" max="11779" width="15.140625" style="49" customWidth="1"/>
    <col min="11780" max="11780" width="13.5703125" style="49" customWidth="1"/>
    <col min="11781" max="12028" width="9.140625" style="49"/>
    <col min="12029" max="12029" width="3" style="49" customWidth="1"/>
    <col min="12030" max="12030" width="57.85546875" style="49" customWidth="1"/>
    <col min="12031" max="12031" width="9.42578125" style="49" customWidth="1"/>
    <col min="12032" max="12032" width="2" style="49" customWidth="1"/>
    <col min="12033" max="12033" width="16.28515625" style="49" customWidth="1"/>
    <col min="12034" max="12034" width="2" style="49" customWidth="1"/>
    <col min="12035" max="12035" width="15.140625" style="49" customWidth="1"/>
    <col min="12036" max="12036" width="13.5703125" style="49" customWidth="1"/>
    <col min="12037" max="12284" width="9.140625" style="49"/>
    <col min="12285" max="12285" width="3" style="49" customWidth="1"/>
    <col min="12286" max="12286" width="57.85546875" style="49" customWidth="1"/>
    <col min="12287" max="12287" width="9.42578125" style="49" customWidth="1"/>
    <col min="12288" max="12288" width="2" style="49" customWidth="1"/>
    <col min="12289" max="12289" width="16.28515625" style="49" customWidth="1"/>
    <col min="12290" max="12290" width="2" style="49" customWidth="1"/>
    <col min="12291" max="12291" width="15.140625" style="49" customWidth="1"/>
    <col min="12292" max="12292" width="13.5703125" style="49" customWidth="1"/>
    <col min="12293" max="12540" width="9.140625" style="49"/>
    <col min="12541" max="12541" width="3" style="49" customWidth="1"/>
    <col min="12542" max="12542" width="57.85546875" style="49" customWidth="1"/>
    <col min="12543" max="12543" width="9.42578125" style="49" customWidth="1"/>
    <col min="12544" max="12544" width="2" style="49" customWidth="1"/>
    <col min="12545" max="12545" width="16.28515625" style="49" customWidth="1"/>
    <col min="12546" max="12546" width="2" style="49" customWidth="1"/>
    <col min="12547" max="12547" width="15.140625" style="49" customWidth="1"/>
    <col min="12548" max="12548" width="13.5703125" style="49" customWidth="1"/>
    <col min="12549" max="12796" width="9.140625" style="49"/>
    <col min="12797" max="12797" width="3" style="49" customWidth="1"/>
    <col min="12798" max="12798" width="57.85546875" style="49" customWidth="1"/>
    <col min="12799" max="12799" width="9.42578125" style="49" customWidth="1"/>
    <col min="12800" max="12800" width="2" style="49" customWidth="1"/>
    <col min="12801" max="12801" width="16.28515625" style="49" customWidth="1"/>
    <col min="12802" max="12802" width="2" style="49" customWidth="1"/>
    <col min="12803" max="12803" width="15.140625" style="49" customWidth="1"/>
    <col min="12804" max="12804" width="13.5703125" style="49" customWidth="1"/>
    <col min="12805" max="13052" width="9.140625" style="49"/>
    <col min="13053" max="13053" width="3" style="49" customWidth="1"/>
    <col min="13054" max="13054" width="57.85546875" style="49" customWidth="1"/>
    <col min="13055" max="13055" width="9.42578125" style="49" customWidth="1"/>
    <col min="13056" max="13056" width="2" style="49" customWidth="1"/>
    <col min="13057" max="13057" width="16.28515625" style="49" customWidth="1"/>
    <col min="13058" max="13058" width="2" style="49" customWidth="1"/>
    <col min="13059" max="13059" width="15.140625" style="49" customWidth="1"/>
    <col min="13060" max="13060" width="13.5703125" style="49" customWidth="1"/>
    <col min="13061" max="13308" width="9.140625" style="49"/>
    <col min="13309" max="13309" width="3" style="49" customWidth="1"/>
    <col min="13310" max="13310" width="57.85546875" style="49" customWidth="1"/>
    <col min="13311" max="13311" width="9.42578125" style="49" customWidth="1"/>
    <col min="13312" max="13312" width="2" style="49" customWidth="1"/>
    <col min="13313" max="13313" width="16.28515625" style="49" customWidth="1"/>
    <col min="13314" max="13314" width="2" style="49" customWidth="1"/>
    <col min="13315" max="13315" width="15.140625" style="49" customWidth="1"/>
    <col min="13316" max="13316" width="13.5703125" style="49" customWidth="1"/>
    <col min="13317" max="13564" width="9.140625" style="49"/>
    <col min="13565" max="13565" width="3" style="49" customWidth="1"/>
    <col min="13566" max="13566" width="57.85546875" style="49" customWidth="1"/>
    <col min="13567" max="13567" width="9.42578125" style="49" customWidth="1"/>
    <col min="13568" max="13568" width="2" style="49" customWidth="1"/>
    <col min="13569" max="13569" width="16.28515625" style="49" customWidth="1"/>
    <col min="13570" max="13570" width="2" style="49" customWidth="1"/>
    <col min="13571" max="13571" width="15.140625" style="49" customWidth="1"/>
    <col min="13572" max="13572" width="13.5703125" style="49" customWidth="1"/>
    <col min="13573" max="13820" width="9.140625" style="49"/>
    <col min="13821" max="13821" width="3" style="49" customWidth="1"/>
    <col min="13822" max="13822" width="57.85546875" style="49" customWidth="1"/>
    <col min="13823" max="13823" width="9.42578125" style="49" customWidth="1"/>
    <col min="13824" max="13824" width="2" style="49" customWidth="1"/>
    <col min="13825" max="13825" width="16.28515625" style="49" customWidth="1"/>
    <col min="13826" max="13826" width="2" style="49" customWidth="1"/>
    <col min="13827" max="13827" width="15.140625" style="49" customWidth="1"/>
    <col min="13828" max="13828" width="13.5703125" style="49" customWidth="1"/>
    <col min="13829" max="14076" width="9.140625" style="49"/>
    <col min="14077" max="14077" width="3" style="49" customWidth="1"/>
    <col min="14078" max="14078" width="57.85546875" style="49" customWidth="1"/>
    <col min="14079" max="14079" width="9.42578125" style="49" customWidth="1"/>
    <col min="14080" max="14080" width="2" style="49" customWidth="1"/>
    <col min="14081" max="14081" width="16.28515625" style="49" customWidth="1"/>
    <col min="14082" max="14082" width="2" style="49" customWidth="1"/>
    <col min="14083" max="14083" width="15.140625" style="49" customWidth="1"/>
    <col min="14084" max="14084" width="13.5703125" style="49" customWidth="1"/>
    <col min="14085" max="14332" width="9.140625" style="49"/>
    <col min="14333" max="14333" width="3" style="49" customWidth="1"/>
    <col min="14334" max="14334" width="57.85546875" style="49" customWidth="1"/>
    <col min="14335" max="14335" width="9.42578125" style="49" customWidth="1"/>
    <col min="14336" max="14336" width="2" style="49" customWidth="1"/>
    <col min="14337" max="14337" width="16.28515625" style="49" customWidth="1"/>
    <col min="14338" max="14338" width="2" style="49" customWidth="1"/>
    <col min="14339" max="14339" width="15.140625" style="49" customWidth="1"/>
    <col min="14340" max="14340" width="13.5703125" style="49" customWidth="1"/>
    <col min="14341" max="14588" width="9.140625" style="49"/>
    <col min="14589" max="14589" width="3" style="49" customWidth="1"/>
    <col min="14590" max="14590" width="57.85546875" style="49" customWidth="1"/>
    <col min="14591" max="14591" width="9.42578125" style="49" customWidth="1"/>
    <col min="14592" max="14592" width="2" style="49" customWidth="1"/>
    <col min="14593" max="14593" width="16.28515625" style="49" customWidth="1"/>
    <col min="14594" max="14594" width="2" style="49" customWidth="1"/>
    <col min="14595" max="14595" width="15.140625" style="49" customWidth="1"/>
    <col min="14596" max="14596" width="13.5703125" style="49" customWidth="1"/>
    <col min="14597" max="14844" width="9.140625" style="49"/>
    <col min="14845" max="14845" width="3" style="49" customWidth="1"/>
    <col min="14846" max="14846" width="57.85546875" style="49" customWidth="1"/>
    <col min="14847" max="14847" width="9.42578125" style="49" customWidth="1"/>
    <col min="14848" max="14848" width="2" style="49" customWidth="1"/>
    <col min="14849" max="14849" width="16.28515625" style="49" customWidth="1"/>
    <col min="14850" max="14850" width="2" style="49" customWidth="1"/>
    <col min="14851" max="14851" width="15.140625" style="49" customWidth="1"/>
    <col min="14852" max="14852" width="13.5703125" style="49" customWidth="1"/>
    <col min="14853" max="15100" width="9.140625" style="49"/>
    <col min="15101" max="15101" width="3" style="49" customWidth="1"/>
    <col min="15102" max="15102" width="57.85546875" style="49" customWidth="1"/>
    <col min="15103" max="15103" width="9.42578125" style="49" customWidth="1"/>
    <col min="15104" max="15104" width="2" style="49" customWidth="1"/>
    <col min="15105" max="15105" width="16.28515625" style="49" customWidth="1"/>
    <col min="15106" max="15106" width="2" style="49" customWidth="1"/>
    <col min="15107" max="15107" width="15.140625" style="49" customWidth="1"/>
    <col min="15108" max="15108" width="13.5703125" style="49" customWidth="1"/>
    <col min="15109" max="15356" width="9.140625" style="49"/>
    <col min="15357" max="15357" width="3" style="49" customWidth="1"/>
    <col min="15358" max="15358" width="57.85546875" style="49" customWidth="1"/>
    <col min="15359" max="15359" width="9.42578125" style="49" customWidth="1"/>
    <col min="15360" max="15360" width="2" style="49" customWidth="1"/>
    <col min="15361" max="15361" width="16.28515625" style="49" customWidth="1"/>
    <col min="15362" max="15362" width="2" style="49" customWidth="1"/>
    <col min="15363" max="15363" width="15.140625" style="49" customWidth="1"/>
    <col min="15364" max="15364" width="13.5703125" style="49" customWidth="1"/>
    <col min="15365" max="15612" width="9.140625" style="49"/>
    <col min="15613" max="15613" width="3" style="49" customWidth="1"/>
    <col min="15614" max="15614" width="57.85546875" style="49" customWidth="1"/>
    <col min="15615" max="15615" width="9.42578125" style="49" customWidth="1"/>
    <col min="15616" max="15616" width="2" style="49" customWidth="1"/>
    <col min="15617" max="15617" width="16.28515625" style="49" customWidth="1"/>
    <col min="15618" max="15618" width="2" style="49" customWidth="1"/>
    <col min="15619" max="15619" width="15.140625" style="49" customWidth="1"/>
    <col min="15620" max="15620" width="13.5703125" style="49" customWidth="1"/>
    <col min="15621" max="15868" width="9.140625" style="49"/>
    <col min="15869" max="15869" width="3" style="49" customWidth="1"/>
    <col min="15870" max="15870" width="57.85546875" style="49" customWidth="1"/>
    <col min="15871" max="15871" width="9.42578125" style="49" customWidth="1"/>
    <col min="15872" max="15872" width="2" style="49" customWidth="1"/>
    <col min="15873" max="15873" width="16.28515625" style="49" customWidth="1"/>
    <col min="15874" max="15874" width="2" style="49" customWidth="1"/>
    <col min="15875" max="15875" width="15.140625" style="49" customWidth="1"/>
    <col min="15876" max="15876" width="13.5703125" style="49" customWidth="1"/>
    <col min="15877" max="16124" width="9.140625" style="49"/>
    <col min="16125" max="16125" width="3" style="49" customWidth="1"/>
    <col min="16126" max="16126" width="57.85546875" style="49" customWidth="1"/>
    <col min="16127" max="16127" width="9.42578125" style="49" customWidth="1"/>
    <col min="16128" max="16128" width="2" style="49" customWidth="1"/>
    <col min="16129" max="16129" width="16.28515625" style="49" customWidth="1"/>
    <col min="16130" max="16130" width="2" style="49" customWidth="1"/>
    <col min="16131" max="16131" width="15.140625" style="49" customWidth="1"/>
    <col min="16132" max="16132" width="13.5703125" style="49" customWidth="1"/>
    <col min="16133" max="16384" width="9.140625" style="49"/>
  </cols>
  <sheetData>
    <row r="1" spans="1:13" ht="18">
      <c r="A1" s="48" t="s">
        <v>872</v>
      </c>
      <c r="B1" s="48"/>
      <c r="C1" s="48"/>
      <c r="D1" s="48"/>
      <c r="E1" s="48"/>
    </row>
    <row r="2" spans="1:13" ht="9.75" customHeight="1">
      <c r="A2" s="48"/>
      <c r="B2" s="48"/>
      <c r="C2" s="48"/>
      <c r="D2" s="48"/>
      <c r="E2" s="48"/>
    </row>
    <row r="3" spans="1:13" ht="25.5">
      <c r="A3" s="50" t="s">
        <v>873</v>
      </c>
      <c r="B3" s="50"/>
      <c r="C3" s="50"/>
      <c r="D3" s="50"/>
      <c r="E3" s="50"/>
    </row>
    <row r="4" spans="1:13" ht="25.5">
      <c r="A4" s="50" t="s">
        <v>897</v>
      </c>
      <c r="B4" s="48"/>
      <c r="C4" s="48"/>
      <c r="D4" s="48"/>
      <c r="E4" s="48"/>
    </row>
    <row r="5" spans="1:13" ht="18.75" customHeight="1">
      <c r="A5" s="51" t="s">
        <v>874</v>
      </c>
      <c r="B5" s="52"/>
      <c r="C5" s="52"/>
      <c r="D5" s="52"/>
      <c r="E5" s="52"/>
      <c r="L5" s="49" t="s">
        <v>907</v>
      </c>
      <c r="M5" s="104">
        <v>5618.9334167365605</v>
      </c>
    </row>
    <row r="6" spans="1:13">
      <c r="A6" s="53"/>
      <c r="C6" s="54"/>
      <c r="L6" s="49" t="s">
        <v>1307</v>
      </c>
      <c r="M6" s="49">
        <v>5960.54</v>
      </c>
    </row>
    <row r="7" spans="1:13">
      <c r="A7" s="53"/>
      <c r="C7" s="55"/>
      <c r="D7" s="56" t="s">
        <v>800</v>
      </c>
      <c r="E7" s="55"/>
      <c r="F7" s="100" t="s">
        <v>3</v>
      </c>
      <c r="H7" s="100" t="s">
        <v>909</v>
      </c>
      <c r="I7" s="100" t="s">
        <v>910</v>
      </c>
    </row>
    <row r="8" spans="1:13">
      <c r="A8" s="57" t="s">
        <v>875</v>
      </c>
      <c r="C8" s="58"/>
      <c r="D8" s="58"/>
      <c r="E8" s="58"/>
    </row>
    <row r="9" spans="1:13">
      <c r="C9" s="58"/>
      <c r="D9" s="59"/>
      <c r="E9" s="58"/>
    </row>
    <row r="10" spans="1:13">
      <c r="A10" s="49" t="s">
        <v>876</v>
      </c>
      <c r="C10" s="60"/>
      <c r="D10" s="61">
        <f>+EERR!C73</f>
        <v>-7427883533</v>
      </c>
      <c r="E10" s="60"/>
      <c r="F10" s="61">
        <v>-954316</v>
      </c>
      <c r="H10" s="59">
        <f>+D10/$M$5</f>
        <v>-1321938.3434719655</v>
      </c>
      <c r="I10" s="59">
        <f>+H10-F10</f>
        <v>-367622.34347196552</v>
      </c>
    </row>
    <row r="11" spans="1:13">
      <c r="C11" s="60"/>
      <c r="D11" s="61"/>
      <c r="E11" s="60"/>
    </row>
    <row r="12" spans="1:13">
      <c r="A12" s="62" t="s">
        <v>585</v>
      </c>
      <c r="C12" s="60"/>
      <c r="D12" s="59"/>
      <c r="E12" s="60"/>
    </row>
    <row r="13" spans="1:13">
      <c r="A13" s="63"/>
      <c r="B13" s="49" t="s">
        <v>877</v>
      </c>
      <c r="C13" s="60"/>
      <c r="D13" s="61" t="e">
        <f>+'Armado EFE indirecto'!P11</f>
        <v>#REF!</v>
      </c>
      <c r="E13" s="60"/>
      <c r="F13" s="101">
        <v>71787</v>
      </c>
      <c r="H13" s="59" t="e">
        <f t="shared" ref="H13:H18" si="0">+D13/$M$5</f>
        <v>#REF!</v>
      </c>
      <c r="I13" s="59" t="e">
        <f t="shared" ref="I13:I18" si="1">+H13-F13</f>
        <v>#REF!</v>
      </c>
    </row>
    <row r="14" spans="1:13">
      <c r="A14" s="63"/>
      <c r="B14" s="49" t="s">
        <v>878</v>
      </c>
      <c r="C14" s="60"/>
      <c r="D14" s="61" t="e">
        <f>+'Armado EFE indirecto'!P12</f>
        <v>#REF!</v>
      </c>
      <c r="E14" s="60"/>
      <c r="F14" s="101">
        <v>4619</v>
      </c>
      <c r="H14" s="59" t="e">
        <f t="shared" si="0"/>
        <v>#REF!</v>
      </c>
      <c r="I14" s="59" t="e">
        <f t="shared" si="1"/>
        <v>#REF!</v>
      </c>
    </row>
    <row r="15" spans="1:13">
      <c r="A15" s="63"/>
      <c r="B15" s="49" t="s">
        <v>879</v>
      </c>
      <c r="C15" s="60"/>
      <c r="D15" s="61">
        <f>+'Armado EFE indirecto'!P7+'Armado EFE indirecto'!P8</f>
        <v>0</v>
      </c>
      <c r="E15" s="60"/>
      <c r="F15" s="101">
        <v>8637</v>
      </c>
      <c r="H15" s="59">
        <f t="shared" si="0"/>
        <v>0</v>
      </c>
      <c r="I15" s="59">
        <f t="shared" si="1"/>
        <v>-8637</v>
      </c>
    </row>
    <row r="16" spans="1:13">
      <c r="A16" s="63"/>
      <c r="B16" s="49" t="s">
        <v>522</v>
      </c>
      <c r="C16" s="60"/>
      <c r="D16" s="61">
        <f>+'Armado EFE indirecto'!P17</f>
        <v>464087001</v>
      </c>
      <c r="E16" s="60"/>
      <c r="F16" s="101">
        <v>-40272</v>
      </c>
      <c r="H16" s="59">
        <f t="shared" si="0"/>
        <v>82593.433055759306</v>
      </c>
      <c r="I16" s="59">
        <f t="shared" si="1"/>
        <v>122865.43305575931</v>
      </c>
    </row>
    <row r="17" spans="1:9">
      <c r="A17" s="63"/>
      <c r="B17" s="49" t="s">
        <v>917</v>
      </c>
      <c r="C17" s="60"/>
      <c r="D17" s="61">
        <f>-'Armado EFE indirecto'!$K$19</f>
        <v>0</v>
      </c>
      <c r="E17" s="60"/>
      <c r="F17" s="101">
        <f>+D17/5590.47</f>
        <v>0</v>
      </c>
      <c r="H17" s="59">
        <f t="shared" si="0"/>
        <v>0</v>
      </c>
      <c r="I17" s="59">
        <f t="shared" si="1"/>
        <v>0</v>
      </c>
    </row>
    <row r="18" spans="1:9">
      <c r="B18" s="49" t="s">
        <v>904</v>
      </c>
      <c r="C18" s="60"/>
      <c r="D18" s="59">
        <f>+'Armado EFE indirecto'!P18</f>
        <v>0</v>
      </c>
      <c r="E18" s="60"/>
      <c r="F18" s="102">
        <v>0</v>
      </c>
      <c r="H18" s="59">
        <f t="shared" si="0"/>
        <v>0</v>
      </c>
      <c r="I18" s="59">
        <f t="shared" si="1"/>
        <v>0</v>
      </c>
    </row>
    <row r="19" spans="1:9">
      <c r="C19" s="64"/>
      <c r="D19" s="65" t="e">
        <f>SUM(D10:D18)</f>
        <v>#REF!</v>
      </c>
      <c r="E19" s="66"/>
      <c r="F19" s="65">
        <f>SUM(F10:F18)</f>
        <v>-909545</v>
      </c>
      <c r="H19" s="65" t="e">
        <f>SUM(H10:H18)</f>
        <v>#REF!</v>
      </c>
      <c r="I19" s="65"/>
    </row>
    <row r="20" spans="1:9">
      <c r="A20" s="62" t="s">
        <v>880</v>
      </c>
      <c r="C20" s="67"/>
      <c r="D20" s="59"/>
      <c r="E20" s="67"/>
    </row>
    <row r="21" spans="1:9">
      <c r="A21" s="63"/>
      <c r="B21" s="49" t="s">
        <v>729</v>
      </c>
      <c r="C21" s="67"/>
      <c r="D21" s="61">
        <f>+'Armado EFE indirecto'!B22</f>
        <v>2421961104</v>
      </c>
      <c r="E21" s="67"/>
      <c r="F21" s="61">
        <f>+D21/$M$6</f>
        <v>406332.49739117594</v>
      </c>
      <c r="H21" s="59">
        <f>+D21/$M$5</f>
        <v>431035.73656629288</v>
      </c>
      <c r="I21" s="59">
        <f>+H21-F21</f>
        <v>24703.239175116934</v>
      </c>
    </row>
    <row r="22" spans="1:9" hidden="1">
      <c r="A22" s="63"/>
      <c r="B22" s="49" t="s">
        <v>728</v>
      </c>
      <c r="C22" s="67"/>
      <c r="D22" s="61">
        <f>+'[66]Armado EFE'!B24</f>
        <v>0</v>
      </c>
      <c r="E22" s="67"/>
      <c r="F22" s="61">
        <f t="shared" ref="F22:F27" si="2">+D22/$M$6</f>
        <v>0</v>
      </c>
      <c r="H22" s="59">
        <f t="shared" ref="H22:H27" si="3">+D22/$M$5</f>
        <v>0</v>
      </c>
    </row>
    <row r="23" spans="1:9">
      <c r="B23" s="49" t="s">
        <v>449</v>
      </c>
      <c r="C23" s="60"/>
      <c r="D23" s="61">
        <f>+'Armado EFE indirecto'!B23</f>
        <v>-4954131</v>
      </c>
      <c r="E23" s="60"/>
      <c r="F23" s="61">
        <f t="shared" si="2"/>
        <v>-831.15472759179534</v>
      </c>
      <c r="H23" s="59">
        <f t="shared" si="3"/>
        <v>-881.68530085151406</v>
      </c>
      <c r="I23" s="59">
        <f>+H23-F23</f>
        <v>-50.530573259718722</v>
      </c>
    </row>
    <row r="24" spans="1:9">
      <c r="B24" s="49" t="s">
        <v>448</v>
      </c>
      <c r="C24" s="60"/>
      <c r="D24" s="61">
        <f>+'Armado EFE indirecto'!B24</f>
        <v>341247591</v>
      </c>
      <c r="E24" s="60"/>
      <c r="F24" s="61">
        <f t="shared" si="2"/>
        <v>57251.120032748709</v>
      </c>
      <c r="H24" s="59">
        <f t="shared" si="3"/>
        <v>60731.737803398704</v>
      </c>
      <c r="I24" s="59">
        <f>+H24-F24</f>
        <v>3480.6177706499948</v>
      </c>
    </row>
    <row r="25" spans="1:9">
      <c r="B25" s="49" t="s">
        <v>905</v>
      </c>
      <c r="C25" s="60"/>
      <c r="D25" s="61">
        <f>+'Armado EFE indirecto'!B26</f>
        <v>-1668217533</v>
      </c>
      <c r="E25" s="60"/>
      <c r="F25" s="61">
        <f t="shared" si="2"/>
        <v>-279876.91266227554</v>
      </c>
      <c r="H25" s="59">
        <f t="shared" si="3"/>
        <v>-296892.20520589291</v>
      </c>
      <c r="I25" s="59">
        <f>+H25-F25</f>
        <v>-17015.292543617368</v>
      </c>
    </row>
    <row r="26" spans="1:9">
      <c r="B26" s="49" t="s">
        <v>444</v>
      </c>
      <c r="C26" s="60"/>
      <c r="D26" s="61">
        <f>+'Armado EFE indirecto'!B27</f>
        <v>1218110856</v>
      </c>
      <c r="E26" s="60"/>
      <c r="F26" s="61">
        <f t="shared" si="2"/>
        <v>204362.50004194252</v>
      </c>
      <c r="H26" s="59">
        <f t="shared" si="3"/>
        <v>216786.84648081678</v>
      </c>
      <c r="I26" s="59">
        <f>+H26-F26</f>
        <v>12424.346438874258</v>
      </c>
    </row>
    <row r="27" spans="1:9">
      <c r="B27" s="49" t="s">
        <v>507</v>
      </c>
      <c r="C27" s="60"/>
      <c r="D27" s="61">
        <f>+'Armado EFE indirecto'!B28+'Armado EFE indirecto'!B29</f>
        <v>-470725946</v>
      </c>
      <c r="E27" s="60"/>
      <c r="F27" s="103">
        <f t="shared" si="2"/>
        <v>-78973.708086851198</v>
      </c>
      <c r="H27" s="59">
        <f t="shared" si="3"/>
        <v>-83774.964230381389</v>
      </c>
      <c r="I27" s="59">
        <f>+H27-F27</f>
        <v>-4801.2561435301905</v>
      </c>
    </row>
    <row r="28" spans="1:9">
      <c r="C28" s="60"/>
      <c r="D28" s="65" t="e">
        <f>SUM(D21:D27)+D19</f>
        <v>#REF!</v>
      </c>
      <c r="E28" s="68"/>
      <c r="F28" s="65">
        <f>SUM(F21:F27)+F19</f>
        <v>-601280.65801085136</v>
      </c>
      <c r="H28" s="65" t="e">
        <f>SUM(H21:H27)+H19</f>
        <v>#REF!</v>
      </c>
      <c r="I28" s="65"/>
    </row>
    <row r="29" spans="1:9">
      <c r="C29" s="60"/>
      <c r="D29" s="61"/>
      <c r="E29" s="60"/>
    </row>
    <row r="30" spans="1:9">
      <c r="A30" s="49" t="s">
        <v>881</v>
      </c>
      <c r="C30" s="60"/>
      <c r="D30" s="61">
        <v>0</v>
      </c>
      <c r="E30" s="60"/>
      <c r="F30" s="101">
        <v>0</v>
      </c>
      <c r="H30" s="59">
        <f>+D30/5590.47</f>
        <v>0</v>
      </c>
      <c r="I30" s="59">
        <f>+H30-F30</f>
        <v>0</v>
      </c>
    </row>
    <row r="31" spans="1:9">
      <c r="C31" s="60"/>
      <c r="D31" s="61"/>
      <c r="E31" s="60"/>
    </row>
    <row r="32" spans="1:9">
      <c r="A32" s="69" t="s">
        <v>882</v>
      </c>
      <c r="C32" s="60"/>
      <c r="D32" s="65" t="e">
        <f>+D28+D30</f>
        <v>#REF!</v>
      </c>
      <c r="E32" s="68"/>
      <c r="F32" s="65">
        <f>+F28+F30</f>
        <v>-601280.65801085136</v>
      </c>
      <c r="H32" s="65" t="e">
        <f>+H28+H30</f>
        <v>#REF!</v>
      </c>
      <c r="I32" s="65"/>
    </row>
    <row r="33" spans="1:9">
      <c r="C33" s="60"/>
      <c r="D33" s="61"/>
      <c r="E33" s="60"/>
    </row>
    <row r="34" spans="1:9">
      <c r="A34" s="57" t="s">
        <v>883</v>
      </c>
      <c r="B34" s="70"/>
      <c r="C34" s="60"/>
      <c r="D34" s="61"/>
      <c r="E34" s="60"/>
    </row>
    <row r="35" spans="1:9">
      <c r="A35" s="49" t="s">
        <v>884</v>
      </c>
      <c r="C35" s="60"/>
      <c r="D35" s="61" t="e">
        <f>+'Armado EFE indirecto'!B6</f>
        <v>#REF!</v>
      </c>
      <c r="E35" s="60"/>
      <c r="F35" s="61" t="e">
        <f>+D35/$M$6</f>
        <v>#REF!</v>
      </c>
      <c r="H35" s="59" t="e">
        <f>+D35/$M$5</f>
        <v>#REF!</v>
      </c>
      <c r="I35" s="59" t="e">
        <f>+H35-F35</f>
        <v>#REF!</v>
      </c>
    </row>
    <row r="36" spans="1:9" hidden="1">
      <c r="A36" s="49" t="s">
        <v>885</v>
      </c>
      <c r="C36" s="60"/>
      <c r="D36" s="61">
        <v>0</v>
      </c>
      <c r="E36" s="60"/>
      <c r="H36" s="59">
        <f>+D36/5590.47</f>
        <v>0</v>
      </c>
      <c r="I36" s="59">
        <f>+H36-F36</f>
        <v>0</v>
      </c>
    </row>
    <row r="37" spans="1:9">
      <c r="A37" s="49" t="s">
        <v>906</v>
      </c>
      <c r="C37" s="60"/>
      <c r="D37" s="61">
        <f>+'Armado EFE indirecto'!B8</f>
        <v>0</v>
      </c>
      <c r="E37" s="60"/>
      <c r="F37" s="61">
        <f>+D37/$M$6</f>
        <v>0</v>
      </c>
      <c r="H37" s="59">
        <f>+D37/$M$5</f>
        <v>0</v>
      </c>
      <c r="I37" s="59">
        <f>+H37-F37</f>
        <v>0</v>
      </c>
    </row>
    <row r="38" spans="1:9">
      <c r="A38" s="49" t="s">
        <v>908</v>
      </c>
      <c r="C38" s="60"/>
      <c r="D38" s="61">
        <f>+'Armado EFE indirecto'!B16</f>
        <v>7533299</v>
      </c>
      <c r="E38" s="60"/>
      <c r="F38" s="61">
        <f>+D38/$M$6</f>
        <v>1263.861831310586</v>
      </c>
      <c r="H38" s="59">
        <f>+D38/$M$5</f>
        <v>1340.6991044886399</v>
      </c>
      <c r="I38" s="59">
        <f>+H38-F38</f>
        <v>76.83727317805392</v>
      </c>
    </row>
    <row r="39" spans="1:9" hidden="1">
      <c r="A39" s="49" t="s">
        <v>886</v>
      </c>
      <c r="C39" s="60"/>
      <c r="D39" s="61">
        <v>0</v>
      </c>
      <c r="E39" s="60"/>
    </row>
    <row r="40" spans="1:9" hidden="1">
      <c r="A40" s="49" t="s">
        <v>887</v>
      </c>
      <c r="C40" s="60"/>
      <c r="D40" s="61">
        <v>0</v>
      </c>
      <c r="E40" s="60"/>
    </row>
    <row r="41" spans="1:9">
      <c r="A41" s="71" t="s">
        <v>888</v>
      </c>
      <c r="C41" s="60"/>
      <c r="D41" s="65" t="e">
        <f>+D35+D36+D40+D39+D37+D38</f>
        <v>#REF!</v>
      </c>
      <c r="E41" s="68"/>
      <c r="F41" s="65" t="e">
        <f>+F35+F36+F40+F39+F37+F38</f>
        <v>#REF!</v>
      </c>
      <c r="H41" s="65" t="e">
        <f>+H35+H36+H40+H39+H37+H38</f>
        <v>#REF!</v>
      </c>
      <c r="I41" s="65"/>
    </row>
    <row r="42" spans="1:9">
      <c r="B42" s="70"/>
      <c r="C42" s="60"/>
      <c r="D42" s="61"/>
      <c r="E42" s="60"/>
    </row>
    <row r="43" spans="1:9">
      <c r="A43" s="72" t="s">
        <v>889</v>
      </c>
      <c r="B43" s="73"/>
      <c r="C43" s="60"/>
      <c r="D43" s="61"/>
      <c r="E43" s="60"/>
    </row>
    <row r="44" spans="1:9">
      <c r="A44" s="99" t="s">
        <v>899</v>
      </c>
      <c r="B44" s="73"/>
      <c r="C44" s="60"/>
      <c r="D44" s="61">
        <f>+'Armado EFE indirecto'!B14</f>
        <v>22190295000</v>
      </c>
      <c r="E44" s="60"/>
      <c r="F44" s="107">
        <v>0</v>
      </c>
      <c r="H44" s="59">
        <f>+D44/5590.47</f>
        <v>3969307.5895228842</v>
      </c>
      <c r="I44" s="59">
        <f>+H44-F44</f>
        <v>3969307.5895228842</v>
      </c>
    </row>
    <row r="45" spans="1:9" hidden="1">
      <c r="A45" s="74" t="s">
        <v>890</v>
      </c>
      <c r="B45" s="74"/>
      <c r="C45" s="60"/>
      <c r="D45" s="61">
        <v>0</v>
      </c>
      <c r="E45" s="75"/>
    </row>
    <row r="46" spans="1:9">
      <c r="A46" s="76" t="s">
        <v>891</v>
      </c>
      <c r="B46" s="73"/>
      <c r="C46" s="60"/>
      <c r="D46" s="65">
        <f>+D44+D45</f>
        <v>22190295000</v>
      </c>
      <c r="E46" s="77"/>
      <c r="F46" s="65">
        <f>+F44+F45</f>
        <v>0</v>
      </c>
      <c r="H46" s="65">
        <f>+H44+H45</f>
        <v>3969307.5895228842</v>
      </c>
      <c r="I46" s="65"/>
    </row>
    <row r="47" spans="1:9">
      <c r="B47" s="70"/>
      <c r="C47" s="60"/>
      <c r="D47" s="61"/>
      <c r="E47" s="60"/>
    </row>
    <row r="48" spans="1:9">
      <c r="A48" s="71" t="s">
        <v>892</v>
      </c>
      <c r="C48" s="60"/>
      <c r="D48" s="78" t="e">
        <f>+D41+D32+D46</f>
        <v>#REF!</v>
      </c>
      <c r="E48" s="68"/>
      <c r="F48" s="78" t="e">
        <f>+F41+F32+F46</f>
        <v>#REF!</v>
      </c>
      <c r="H48" s="59"/>
      <c r="I48" s="59"/>
    </row>
    <row r="49" spans="1:9">
      <c r="A49" s="79"/>
      <c r="B49" s="80"/>
      <c r="C49" s="81"/>
      <c r="D49" s="78"/>
      <c r="E49" s="82"/>
    </row>
    <row r="50" spans="1:9">
      <c r="A50" s="79" t="s">
        <v>893</v>
      </c>
      <c r="B50" s="58"/>
      <c r="C50" s="60"/>
      <c r="D50" s="78">
        <f>+'EEFF '!D16</f>
        <v>2297804982</v>
      </c>
      <c r="E50" s="68"/>
      <c r="F50" s="101">
        <v>809588</v>
      </c>
      <c r="H50" s="59">
        <f>+D50/5590.47</f>
        <v>411021.78922344634</v>
      </c>
      <c r="I50" s="59">
        <f>+H50-F50</f>
        <v>-398566.21077655366</v>
      </c>
    </row>
    <row r="51" spans="1:9">
      <c r="A51" s="79"/>
      <c r="B51" s="58"/>
      <c r="C51" s="67"/>
      <c r="D51" s="59"/>
      <c r="E51" s="67"/>
      <c r="F51" s="101"/>
    </row>
    <row r="52" spans="1:9" ht="15.75" thickBot="1">
      <c r="A52" s="79" t="s">
        <v>894</v>
      </c>
      <c r="B52" s="58"/>
      <c r="C52" s="60"/>
      <c r="D52" s="83" t="e">
        <f>+D48+D50</f>
        <v>#REF!</v>
      </c>
      <c r="E52" s="68"/>
      <c r="F52" s="101">
        <v>1516164</v>
      </c>
      <c r="G52" s="106"/>
      <c r="H52" s="105" t="e">
        <f>+D52/5590.47</f>
        <v>#REF!</v>
      </c>
      <c r="I52" s="105" t="e">
        <f>+H52-F52</f>
        <v>#REF!</v>
      </c>
    </row>
    <row r="53" spans="1:9" ht="15.75" thickTop="1">
      <c r="A53" s="84"/>
      <c r="B53" s="58"/>
      <c r="C53" s="60"/>
      <c r="E53" s="60"/>
      <c r="H53" s="108"/>
      <c r="I53" s="109" t="e">
        <f>+SUM(I10:I52)</f>
        <v>#REF!</v>
      </c>
    </row>
    <row r="54" spans="1:9">
      <c r="A54" s="84"/>
      <c r="B54" s="58"/>
      <c r="C54" s="60"/>
      <c r="E54" s="60"/>
      <c r="F54" s="106">
        <f>+F52-F50</f>
        <v>706576</v>
      </c>
    </row>
    <row r="55" spans="1:9">
      <c r="A55" s="85" t="s">
        <v>895</v>
      </c>
      <c r="B55" s="58"/>
      <c r="C55" s="60"/>
      <c r="E55" s="60"/>
      <c r="F55" s="106">
        <f>+F54-24314</f>
        <v>682262</v>
      </c>
    </row>
    <row r="56" spans="1:9">
      <c r="A56" s="84"/>
      <c r="B56" s="58"/>
      <c r="C56" s="60"/>
      <c r="E56" s="60"/>
    </row>
    <row r="57" spans="1:9">
      <c r="A57" s="84"/>
      <c r="B57" s="58"/>
      <c r="C57" s="60"/>
      <c r="E57" s="60"/>
    </row>
    <row r="58" spans="1:9">
      <c r="A58" s="86" t="s">
        <v>725</v>
      </c>
      <c r="B58" s="87"/>
      <c r="C58" s="88"/>
      <c r="D58" s="88"/>
      <c r="E58" s="88"/>
    </row>
    <row r="59" spans="1:9">
      <c r="A59" s="84" t="s">
        <v>896</v>
      </c>
      <c r="D59" s="89">
        <f>+'EEFF '!C16</f>
        <v>10801340466</v>
      </c>
    </row>
    <row r="60" spans="1:9" ht="15.75" thickBot="1">
      <c r="A60" s="90" t="s">
        <v>531</v>
      </c>
      <c r="B60" s="91"/>
      <c r="C60" s="91"/>
      <c r="D60" s="92" t="e">
        <f>+D52-D59</f>
        <v>#REF!</v>
      </c>
      <c r="E60" s="91"/>
    </row>
    <row r="61" spans="1:9" ht="15.75" thickTop="1">
      <c r="A61" s="93"/>
      <c r="C61" s="89"/>
      <c r="D61" s="89"/>
      <c r="E61" s="89"/>
    </row>
    <row r="62" spans="1:9">
      <c r="C62" s="94"/>
      <c r="D62" s="94"/>
      <c r="E62" s="94"/>
    </row>
    <row r="64" spans="1:9">
      <c r="B64" s="58"/>
      <c r="C64" s="95"/>
      <c r="D64" s="95"/>
      <c r="E64" s="95"/>
    </row>
    <row r="65" spans="2:5">
      <c r="B65" s="58"/>
      <c r="C65" s="96"/>
      <c r="D65" s="96"/>
      <c r="E65" s="96"/>
    </row>
    <row r="66" spans="2:5">
      <c r="B66" s="58"/>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customWidth="1"/>
    <col min="2" max="2" width="13.42578125" customWidth="1"/>
    <col min="3" max="3" width="12.5703125" customWidth="1"/>
    <col min="4" max="4" width="14" customWidth="1"/>
    <col min="5" max="5" width="11.7109375" customWidth="1"/>
    <col min="6" max="6" width="12.28515625" customWidth="1"/>
    <col min="7" max="7" width="12.5703125" customWidth="1"/>
    <col min="8" max="8" width="11" customWidth="1"/>
    <col min="9" max="9" width="13.7109375" customWidth="1"/>
    <col min="10" max="10" width="15.140625" customWidth="1"/>
    <col min="11" max="11" width="12.85546875" customWidth="1"/>
    <col min="12" max="12" width="11.28515625" customWidth="1"/>
    <col min="13" max="13" width="13.42578125" bestFit="1" customWidth="1"/>
    <col min="14" max="14" width="13.28515625" customWidth="1"/>
    <col min="15" max="15" width="12.7109375" customWidth="1"/>
    <col min="16" max="16" width="13.5703125" customWidth="1"/>
    <col min="17" max="17" width="13.140625" customWidth="1"/>
    <col min="18" max="19" width="14.140625" bestFit="1" customWidth="1"/>
    <col min="252" max="252" width="28.5703125" customWidth="1"/>
    <col min="253" max="253" width="13.42578125" customWidth="1"/>
    <col min="254" max="255" width="12.5703125" customWidth="1"/>
    <col min="256" max="256" width="14" customWidth="1"/>
    <col min="257" max="257" width="11.7109375" customWidth="1"/>
    <col min="258" max="258" width="11.5703125" customWidth="1"/>
    <col min="259" max="259" width="12.28515625" customWidth="1"/>
    <col min="260" max="260" width="13.140625" customWidth="1"/>
    <col min="261" max="261" width="12.5703125" customWidth="1"/>
    <col min="262" max="262" width="11" customWidth="1"/>
    <col min="263" max="263" width="13.7109375" customWidth="1"/>
    <col min="264" max="264" width="15.140625" customWidth="1"/>
    <col min="265" max="266" width="11.28515625" customWidth="1"/>
    <col min="267" max="267" width="10.7109375" customWidth="1"/>
    <col min="268" max="268" width="10.28515625" bestFit="1" customWidth="1"/>
    <col min="269" max="269" width="10.28515625" customWidth="1"/>
    <col min="270" max="270" width="9.140625" customWidth="1"/>
    <col min="271" max="271" width="12.7109375" customWidth="1"/>
    <col min="272" max="272" width="13.5703125" customWidth="1"/>
    <col min="273" max="273" width="13.140625" customWidth="1"/>
    <col min="274" max="275" width="14.140625" bestFit="1" customWidth="1"/>
    <col min="508" max="508" width="28.5703125" customWidth="1"/>
    <col min="509" max="509" width="13.42578125" customWidth="1"/>
    <col min="510" max="511" width="12.5703125" customWidth="1"/>
    <col min="512" max="512" width="14" customWidth="1"/>
    <col min="513" max="513" width="11.7109375" customWidth="1"/>
    <col min="514" max="514" width="11.5703125" customWidth="1"/>
    <col min="515" max="515" width="12.28515625" customWidth="1"/>
    <col min="516" max="516" width="13.140625" customWidth="1"/>
    <col min="517" max="517" width="12.5703125" customWidth="1"/>
    <col min="518" max="518" width="11" customWidth="1"/>
    <col min="519" max="519" width="13.7109375" customWidth="1"/>
    <col min="520" max="520" width="15.140625" customWidth="1"/>
    <col min="521" max="522" width="11.28515625" customWidth="1"/>
    <col min="523" max="523" width="10.7109375" customWidth="1"/>
    <col min="524" max="524" width="10.28515625" bestFit="1" customWidth="1"/>
    <col min="525" max="525" width="10.28515625" customWidth="1"/>
    <col min="526" max="526" width="9.140625" customWidth="1"/>
    <col min="527" max="527" width="12.7109375" customWidth="1"/>
    <col min="528" max="528" width="13.5703125" customWidth="1"/>
    <col min="529" max="529" width="13.140625" customWidth="1"/>
    <col min="530" max="531" width="14.140625" bestFit="1" customWidth="1"/>
    <col min="764" max="764" width="28.5703125" customWidth="1"/>
    <col min="765" max="765" width="13.42578125" customWidth="1"/>
    <col min="766" max="767" width="12.5703125" customWidth="1"/>
    <col min="768" max="768" width="14" customWidth="1"/>
    <col min="769" max="769" width="11.7109375" customWidth="1"/>
    <col min="770" max="770" width="11.5703125" customWidth="1"/>
    <col min="771" max="771" width="12.28515625" customWidth="1"/>
    <col min="772" max="772" width="13.140625" customWidth="1"/>
    <col min="773" max="773" width="12.5703125" customWidth="1"/>
    <col min="774" max="774" width="11" customWidth="1"/>
    <col min="775" max="775" width="13.7109375" customWidth="1"/>
    <col min="776" max="776" width="15.140625" customWidth="1"/>
    <col min="777" max="778" width="11.28515625" customWidth="1"/>
    <col min="779" max="779" width="10.7109375" customWidth="1"/>
    <col min="780" max="780" width="10.28515625" bestFit="1" customWidth="1"/>
    <col min="781" max="781" width="10.28515625" customWidth="1"/>
    <col min="782" max="782" width="9.140625" customWidth="1"/>
    <col min="783" max="783" width="12.7109375" customWidth="1"/>
    <col min="784" max="784" width="13.5703125" customWidth="1"/>
    <col min="785" max="785" width="13.140625" customWidth="1"/>
    <col min="786" max="787" width="14.140625" bestFit="1" customWidth="1"/>
    <col min="1020" max="1020" width="28.5703125" customWidth="1"/>
    <col min="1021" max="1021" width="13.42578125" customWidth="1"/>
    <col min="1022" max="1023" width="12.5703125" customWidth="1"/>
    <col min="1024" max="1024" width="14" customWidth="1"/>
    <col min="1025" max="1025" width="11.7109375" customWidth="1"/>
    <col min="1026" max="1026" width="11.5703125" customWidth="1"/>
    <col min="1027" max="1027" width="12.28515625" customWidth="1"/>
    <col min="1028" max="1028" width="13.140625" customWidth="1"/>
    <col min="1029" max="1029" width="12.5703125" customWidth="1"/>
    <col min="1030" max="1030" width="11" customWidth="1"/>
    <col min="1031" max="1031" width="13.7109375" customWidth="1"/>
    <col min="1032" max="1032" width="15.140625" customWidth="1"/>
    <col min="1033" max="1034" width="11.28515625" customWidth="1"/>
    <col min="1035" max="1035" width="10.7109375" customWidth="1"/>
    <col min="1036" max="1036" width="10.28515625" bestFit="1" customWidth="1"/>
    <col min="1037" max="1037" width="10.28515625" customWidth="1"/>
    <col min="1038" max="1038" width="9.140625" customWidth="1"/>
    <col min="1039" max="1039" width="12.7109375" customWidth="1"/>
    <col min="1040" max="1040" width="13.5703125" customWidth="1"/>
    <col min="1041" max="1041" width="13.140625" customWidth="1"/>
    <col min="1042" max="1043" width="14.140625" bestFit="1" customWidth="1"/>
    <col min="1276" max="1276" width="28.5703125" customWidth="1"/>
    <col min="1277" max="1277" width="13.42578125" customWidth="1"/>
    <col min="1278" max="1279" width="12.5703125" customWidth="1"/>
    <col min="1280" max="1280" width="14" customWidth="1"/>
    <col min="1281" max="1281" width="11.7109375" customWidth="1"/>
    <col min="1282" max="1282" width="11.5703125" customWidth="1"/>
    <col min="1283" max="1283" width="12.28515625" customWidth="1"/>
    <col min="1284" max="1284" width="13.140625" customWidth="1"/>
    <col min="1285" max="1285" width="12.5703125" customWidth="1"/>
    <col min="1286" max="1286" width="11" customWidth="1"/>
    <col min="1287" max="1287" width="13.7109375" customWidth="1"/>
    <col min="1288" max="1288" width="15.140625" customWidth="1"/>
    <col min="1289" max="1290" width="11.28515625" customWidth="1"/>
    <col min="1291" max="1291" width="10.7109375" customWidth="1"/>
    <col min="1292" max="1292" width="10.28515625" bestFit="1" customWidth="1"/>
    <col min="1293" max="1293" width="10.28515625" customWidth="1"/>
    <col min="1294" max="1294" width="9.140625" customWidth="1"/>
    <col min="1295" max="1295" width="12.7109375" customWidth="1"/>
    <col min="1296" max="1296" width="13.5703125" customWidth="1"/>
    <col min="1297" max="1297" width="13.140625" customWidth="1"/>
    <col min="1298" max="1299" width="14.140625" bestFit="1" customWidth="1"/>
    <col min="1532" max="1532" width="28.5703125" customWidth="1"/>
    <col min="1533" max="1533" width="13.42578125" customWidth="1"/>
    <col min="1534" max="1535" width="12.5703125" customWidth="1"/>
    <col min="1536" max="1536" width="14" customWidth="1"/>
    <col min="1537" max="1537" width="11.7109375" customWidth="1"/>
    <col min="1538" max="1538" width="11.5703125" customWidth="1"/>
    <col min="1539" max="1539" width="12.28515625" customWidth="1"/>
    <col min="1540" max="1540" width="13.140625" customWidth="1"/>
    <col min="1541" max="1541" width="12.5703125" customWidth="1"/>
    <col min="1542" max="1542" width="11" customWidth="1"/>
    <col min="1543" max="1543" width="13.7109375" customWidth="1"/>
    <col min="1544" max="1544" width="15.140625" customWidth="1"/>
    <col min="1545" max="1546" width="11.28515625" customWidth="1"/>
    <col min="1547" max="1547" width="10.7109375" customWidth="1"/>
    <col min="1548" max="1548" width="10.28515625" bestFit="1" customWidth="1"/>
    <col min="1549" max="1549" width="10.28515625" customWidth="1"/>
    <col min="1550" max="1550" width="9.140625" customWidth="1"/>
    <col min="1551" max="1551" width="12.7109375" customWidth="1"/>
    <col min="1552" max="1552" width="13.5703125" customWidth="1"/>
    <col min="1553" max="1553" width="13.140625" customWidth="1"/>
    <col min="1554" max="1555" width="14.140625" bestFit="1" customWidth="1"/>
    <col min="1788" max="1788" width="28.5703125" customWidth="1"/>
    <col min="1789" max="1789" width="13.42578125" customWidth="1"/>
    <col min="1790" max="1791" width="12.5703125" customWidth="1"/>
    <col min="1792" max="1792" width="14" customWidth="1"/>
    <col min="1793" max="1793" width="11.7109375" customWidth="1"/>
    <col min="1794" max="1794" width="11.5703125" customWidth="1"/>
    <col min="1795" max="1795" width="12.28515625" customWidth="1"/>
    <col min="1796" max="1796" width="13.140625" customWidth="1"/>
    <col min="1797" max="1797" width="12.5703125" customWidth="1"/>
    <col min="1798" max="1798" width="11" customWidth="1"/>
    <col min="1799" max="1799" width="13.7109375" customWidth="1"/>
    <col min="1800" max="1800" width="15.140625" customWidth="1"/>
    <col min="1801" max="1802" width="11.28515625" customWidth="1"/>
    <col min="1803" max="1803" width="10.7109375" customWidth="1"/>
    <col min="1804" max="1804" width="10.28515625" bestFit="1" customWidth="1"/>
    <col min="1805" max="1805" width="10.28515625" customWidth="1"/>
    <col min="1806" max="1806" width="9.140625" customWidth="1"/>
    <col min="1807" max="1807" width="12.7109375" customWidth="1"/>
    <col min="1808" max="1808" width="13.5703125" customWidth="1"/>
    <col min="1809" max="1809" width="13.140625" customWidth="1"/>
    <col min="1810" max="1811" width="14.140625" bestFit="1" customWidth="1"/>
    <col min="2044" max="2044" width="28.5703125" customWidth="1"/>
    <col min="2045" max="2045" width="13.42578125" customWidth="1"/>
    <col min="2046" max="2047" width="12.5703125" customWidth="1"/>
    <col min="2048" max="2048" width="14" customWidth="1"/>
    <col min="2049" max="2049" width="11.7109375" customWidth="1"/>
    <col min="2050" max="2050" width="11.5703125" customWidth="1"/>
    <col min="2051" max="2051" width="12.28515625" customWidth="1"/>
    <col min="2052" max="2052" width="13.140625" customWidth="1"/>
    <col min="2053" max="2053" width="12.5703125" customWidth="1"/>
    <col min="2054" max="2054" width="11" customWidth="1"/>
    <col min="2055" max="2055" width="13.7109375" customWidth="1"/>
    <col min="2056" max="2056" width="15.140625" customWidth="1"/>
    <col min="2057" max="2058" width="11.28515625" customWidth="1"/>
    <col min="2059" max="2059" width="10.7109375" customWidth="1"/>
    <col min="2060" max="2060" width="10.28515625" bestFit="1" customWidth="1"/>
    <col min="2061" max="2061" width="10.28515625" customWidth="1"/>
    <col min="2062" max="2062" width="9.140625" customWidth="1"/>
    <col min="2063" max="2063" width="12.7109375" customWidth="1"/>
    <col min="2064" max="2064" width="13.5703125" customWidth="1"/>
    <col min="2065" max="2065" width="13.140625" customWidth="1"/>
    <col min="2066" max="2067" width="14.140625" bestFit="1" customWidth="1"/>
    <col min="2300" max="2300" width="28.5703125" customWidth="1"/>
    <col min="2301" max="2301" width="13.42578125" customWidth="1"/>
    <col min="2302" max="2303" width="12.5703125" customWidth="1"/>
    <col min="2304" max="2304" width="14" customWidth="1"/>
    <col min="2305" max="2305" width="11.7109375" customWidth="1"/>
    <col min="2306" max="2306" width="11.5703125" customWidth="1"/>
    <col min="2307" max="2307" width="12.28515625" customWidth="1"/>
    <col min="2308" max="2308" width="13.140625" customWidth="1"/>
    <col min="2309" max="2309" width="12.5703125" customWidth="1"/>
    <col min="2310" max="2310" width="11" customWidth="1"/>
    <col min="2311" max="2311" width="13.7109375" customWidth="1"/>
    <col min="2312" max="2312" width="15.140625" customWidth="1"/>
    <col min="2313" max="2314" width="11.28515625" customWidth="1"/>
    <col min="2315" max="2315" width="10.7109375" customWidth="1"/>
    <col min="2316" max="2316" width="10.28515625" bestFit="1" customWidth="1"/>
    <col min="2317" max="2317" width="10.28515625" customWidth="1"/>
    <col min="2318" max="2318" width="9.140625" customWidth="1"/>
    <col min="2319" max="2319" width="12.7109375" customWidth="1"/>
    <col min="2320" max="2320" width="13.5703125" customWidth="1"/>
    <col min="2321" max="2321" width="13.140625" customWidth="1"/>
    <col min="2322" max="2323" width="14.140625" bestFit="1" customWidth="1"/>
    <col min="2556" max="2556" width="28.5703125" customWidth="1"/>
    <col min="2557" max="2557" width="13.42578125" customWidth="1"/>
    <col min="2558" max="2559" width="12.5703125" customWidth="1"/>
    <col min="2560" max="2560" width="14" customWidth="1"/>
    <col min="2561" max="2561" width="11.7109375" customWidth="1"/>
    <col min="2562" max="2562" width="11.5703125" customWidth="1"/>
    <col min="2563" max="2563" width="12.28515625" customWidth="1"/>
    <col min="2564" max="2564" width="13.140625" customWidth="1"/>
    <col min="2565" max="2565" width="12.5703125" customWidth="1"/>
    <col min="2566" max="2566" width="11" customWidth="1"/>
    <col min="2567" max="2567" width="13.7109375" customWidth="1"/>
    <col min="2568" max="2568" width="15.140625" customWidth="1"/>
    <col min="2569" max="2570" width="11.28515625" customWidth="1"/>
    <col min="2571" max="2571" width="10.7109375" customWidth="1"/>
    <col min="2572" max="2572" width="10.28515625" bestFit="1" customWidth="1"/>
    <col min="2573" max="2573" width="10.28515625" customWidth="1"/>
    <col min="2574" max="2574" width="9.140625" customWidth="1"/>
    <col min="2575" max="2575" width="12.7109375" customWidth="1"/>
    <col min="2576" max="2576" width="13.5703125" customWidth="1"/>
    <col min="2577" max="2577" width="13.140625" customWidth="1"/>
    <col min="2578" max="2579" width="14.140625" bestFit="1" customWidth="1"/>
    <col min="2812" max="2812" width="28.5703125" customWidth="1"/>
    <col min="2813" max="2813" width="13.42578125" customWidth="1"/>
    <col min="2814" max="2815" width="12.5703125" customWidth="1"/>
    <col min="2816" max="2816" width="14" customWidth="1"/>
    <col min="2817" max="2817" width="11.7109375" customWidth="1"/>
    <col min="2818" max="2818" width="11.5703125" customWidth="1"/>
    <col min="2819" max="2819" width="12.28515625" customWidth="1"/>
    <col min="2820" max="2820" width="13.140625" customWidth="1"/>
    <col min="2821" max="2821" width="12.5703125" customWidth="1"/>
    <col min="2822" max="2822" width="11" customWidth="1"/>
    <col min="2823" max="2823" width="13.7109375" customWidth="1"/>
    <col min="2824" max="2824" width="15.140625" customWidth="1"/>
    <col min="2825" max="2826" width="11.28515625" customWidth="1"/>
    <col min="2827" max="2827" width="10.7109375" customWidth="1"/>
    <col min="2828" max="2828" width="10.28515625" bestFit="1" customWidth="1"/>
    <col min="2829" max="2829" width="10.28515625" customWidth="1"/>
    <col min="2830" max="2830" width="9.140625" customWidth="1"/>
    <col min="2831" max="2831" width="12.7109375" customWidth="1"/>
    <col min="2832" max="2832" width="13.5703125" customWidth="1"/>
    <col min="2833" max="2833" width="13.140625" customWidth="1"/>
    <col min="2834" max="2835" width="14.140625" bestFit="1" customWidth="1"/>
    <col min="3068" max="3068" width="28.5703125" customWidth="1"/>
    <col min="3069" max="3069" width="13.42578125" customWidth="1"/>
    <col min="3070" max="3071" width="12.5703125" customWidth="1"/>
    <col min="3072" max="3072" width="14" customWidth="1"/>
    <col min="3073" max="3073" width="11.7109375" customWidth="1"/>
    <col min="3074" max="3074" width="11.5703125" customWidth="1"/>
    <col min="3075" max="3075" width="12.28515625" customWidth="1"/>
    <col min="3076" max="3076" width="13.140625" customWidth="1"/>
    <col min="3077" max="3077" width="12.5703125" customWidth="1"/>
    <col min="3078" max="3078" width="11" customWidth="1"/>
    <col min="3079" max="3079" width="13.7109375" customWidth="1"/>
    <col min="3080" max="3080" width="15.140625" customWidth="1"/>
    <col min="3081" max="3082" width="11.28515625" customWidth="1"/>
    <col min="3083" max="3083" width="10.7109375" customWidth="1"/>
    <col min="3084" max="3084" width="10.28515625" bestFit="1" customWidth="1"/>
    <col min="3085" max="3085" width="10.28515625" customWidth="1"/>
    <col min="3086" max="3086" width="9.140625" customWidth="1"/>
    <col min="3087" max="3087" width="12.7109375" customWidth="1"/>
    <col min="3088" max="3088" width="13.5703125" customWidth="1"/>
    <col min="3089" max="3089" width="13.140625" customWidth="1"/>
    <col min="3090" max="3091" width="14.140625" bestFit="1" customWidth="1"/>
    <col min="3324" max="3324" width="28.5703125" customWidth="1"/>
    <col min="3325" max="3325" width="13.42578125" customWidth="1"/>
    <col min="3326" max="3327" width="12.5703125" customWidth="1"/>
    <col min="3328" max="3328" width="14" customWidth="1"/>
    <col min="3329" max="3329" width="11.7109375" customWidth="1"/>
    <col min="3330" max="3330" width="11.5703125" customWidth="1"/>
    <col min="3331" max="3331" width="12.28515625" customWidth="1"/>
    <col min="3332" max="3332" width="13.140625" customWidth="1"/>
    <col min="3333" max="3333" width="12.5703125" customWidth="1"/>
    <col min="3334" max="3334" width="11" customWidth="1"/>
    <col min="3335" max="3335" width="13.7109375" customWidth="1"/>
    <col min="3336" max="3336" width="15.140625" customWidth="1"/>
    <col min="3337" max="3338" width="11.28515625" customWidth="1"/>
    <col min="3339" max="3339" width="10.7109375" customWidth="1"/>
    <col min="3340" max="3340" width="10.28515625" bestFit="1" customWidth="1"/>
    <col min="3341" max="3341" width="10.28515625" customWidth="1"/>
    <col min="3342" max="3342" width="9.140625" customWidth="1"/>
    <col min="3343" max="3343" width="12.7109375" customWidth="1"/>
    <col min="3344" max="3344" width="13.5703125" customWidth="1"/>
    <col min="3345" max="3345" width="13.140625" customWidth="1"/>
    <col min="3346" max="3347" width="14.140625" bestFit="1" customWidth="1"/>
    <col min="3580" max="3580" width="28.5703125" customWidth="1"/>
    <col min="3581" max="3581" width="13.42578125" customWidth="1"/>
    <col min="3582" max="3583" width="12.5703125" customWidth="1"/>
    <col min="3584" max="3584" width="14" customWidth="1"/>
    <col min="3585" max="3585" width="11.7109375" customWidth="1"/>
    <col min="3586" max="3586" width="11.5703125" customWidth="1"/>
    <col min="3587" max="3587" width="12.28515625" customWidth="1"/>
    <col min="3588" max="3588" width="13.140625" customWidth="1"/>
    <col min="3589" max="3589" width="12.5703125" customWidth="1"/>
    <col min="3590" max="3590" width="11" customWidth="1"/>
    <col min="3591" max="3591" width="13.7109375" customWidth="1"/>
    <col min="3592" max="3592" width="15.140625" customWidth="1"/>
    <col min="3593" max="3594" width="11.28515625" customWidth="1"/>
    <col min="3595" max="3595" width="10.7109375" customWidth="1"/>
    <col min="3596" max="3596" width="10.28515625" bestFit="1" customWidth="1"/>
    <col min="3597" max="3597" width="10.28515625" customWidth="1"/>
    <col min="3598" max="3598" width="9.140625" customWidth="1"/>
    <col min="3599" max="3599" width="12.7109375" customWidth="1"/>
    <col min="3600" max="3600" width="13.5703125" customWidth="1"/>
    <col min="3601" max="3601" width="13.140625" customWidth="1"/>
    <col min="3602" max="3603" width="14.140625" bestFit="1" customWidth="1"/>
    <col min="3836" max="3836" width="28.5703125" customWidth="1"/>
    <col min="3837" max="3837" width="13.42578125" customWidth="1"/>
    <col min="3838" max="3839" width="12.5703125" customWidth="1"/>
    <col min="3840" max="3840" width="14" customWidth="1"/>
    <col min="3841" max="3841" width="11.7109375" customWidth="1"/>
    <col min="3842" max="3842" width="11.5703125" customWidth="1"/>
    <col min="3843" max="3843" width="12.28515625" customWidth="1"/>
    <col min="3844" max="3844" width="13.140625" customWidth="1"/>
    <col min="3845" max="3845" width="12.5703125" customWidth="1"/>
    <col min="3846" max="3846" width="11" customWidth="1"/>
    <col min="3847" max="3847" width="13.7109375" customWidth="1"/>
    <col min="3848" max="3848" width="15.140625" customWidth="1"/>
    <col min="3849" max="3850" width="11.28515625" customWidth="1"/>
    <col min="3851" max="3851" width="10.7109375" customWidth="1"/>
    <col min="3852" max="3852" width="10.28515625" bestFit="1" customWidth="1"/>
    <col min="3853" max="3853" width="10.28515625" customWidth="1"/>
    <col min="3854" max="3854" width="9.140625" customWidth="1"/>
    <col min="3855" max="3855" width="12.7109375" customWidth="1"/>
    <col min="3856" max="3856" width="13.5703125" customWidth="1"/>
    <col min="3857" max="3857" width="13.140625" customWidth="1"/>
    <col min="3858" max="3859" width="14.140625" bestFit="1" customWidth="1"/>
    <col min="4092" max="4092" width="28.5703125" customWidth="1"/>
    <col min="4093" max="4093" width="13.42578125" customWidth="1"/>
    <col min="4094" max="4095" width="12.5703125" customWidth="1"/>
    <col min="4096" max="4096" width="14" customWidth="1"/>
    <col min="4097" max="4097" width="11.7109375" customWidth="1"/>
    <col min="4098" max="4098" width="11.5703125" customWidth="1"/>
    <col min="4099" max="4099" width="12.28515625" customWidth="1"/>
    <col min="4100" max="4100" width="13.140625" customWidth="1"/>
    <col min="4101" max="4101" width="12.5703125" customWidth="1"/>
    <col min="4102" max="4102" width="11" customWidth="1"/>
    <col min="4103" max="4103" width="13.7109375" customWidth="1"/>
    <col min="4104" max="4104" width="15.140625" customWidth="1"/>
    <col min="4105" max="4106" width="11.28515625" customWidth="1"/>
    <col min="4107" max="4107" width="10.7109375" customWidth="1"/>
    <col min="4108" max="4108" width="10.28515625" bestFit="1" customWidth="1"/>
    <col min="4109" max="4109" width="10.28515625" customWidth="1"/>
    <col min="4110" max="4110" width="9.140625" customWidth="1"/>
    <col min="4111" max="4111" width="12.7109375" customWidth="1"/>
    <col min="4112" max="4112" width="13.5703125" customWidth="1"/>
    <col min="4113" max="4113" width="13.140625" customWidth="1"/>
    <col min="4114" max="4115" width="14.140625" bestFit="1" customWidth="1"/>
    <col min="4348" max="4348" width="28.5703125" customWidth="1"/>
    <col min="4349" max="4349" width="13.42578125" customWidth="1"/>
    <col min="4350" max="4351" width="12.5703125" customWidth="1"/>
    <col min="4352" max="4352" width="14" customWidth="1"/>
    <col min="4353" max="4353" width="11.7109375" customWidth="1"/>
    <col min="4354" max="4354" width="11.5703125" customWidth="1"/>
    <col min="4355" max="4355" width="12.28515625" customWidth="1"/>
    <col min="4356" max="4356" width="13.140625" customWidth="1"/>
    <col min="4357" max="4357" width="12.5703125" customWidth="1"/>
    <col min="4358" max="4358" width="11" customWidth="1"/>
    <col min="4359" max="4359" width="13.7109375" customWidth="1"/>
    <col min="4360" max="4360" width="15.140625" customWidth="1"/>
    <col min="4361" max="4362" width="11.28515625" customWidth="1"/>
    <col min="4363" max="4363" width="10.7109375" customWidth="1"/>
    <col min="4364" max="4364" width="10.28515625" bestFit="1" customWidth="1"/>
    <col min="4365" max="4365" width="10.28515625" customWidth="1"/>
    <col min="4366" max="4366" width="9.140625" customWidth="1"/>
    <col min="4367" max="4367" width="12.7109375" customWidth="1"/>
    <col min="4368" max="4368" width="13.5703125" customWidth="1"/>
    <col min="4369" max="4369" width="13.140625" customWidth="1"/>
    <col min="4370" max="4371" width="14.140625" bestFit="1" customWidth="1"/>
    <col min="4604" max="4604" width="28.5703125" customWidth="1"/>
    <col min="4605" max="4605" width="13.42578125" customWidth="1"/>
    <col min="4606" max="4607" width="12.5703125" customWidth="1"/>
    <col min="4608" max="4608" width="14" customWidth="1"/>
    <col min="4609" max="4609" width="11.7109375" customWidth="1"/>
    <col min="4610" max="4610" width="11.5703125" customWidth="1"/>
    <col min="4611" max="4611" width="12.28515625" customWidth="1"/>
    <col min="4612" max="4612" width="13.140625" customWidth="1"/>
    <col min="4613" max="4613" width="12.5703125" customWidth="1"/>
    <col min="4614" max="4614" width="11" customWidth="1"/>
    <col min="4615" max="4615" width="13.7109375" customWidth="1"/>
    <col min="4616" max="4616" width="15.140625" customWidth="1"/>
    <col min="4617" max="4618" width="11.28515625" customWidth="1"/>
    <col min="4619" max="4619" width="10.7109375" customWidth="1"/>
    <col min="4620" max="4620" width="10.28515625" bestFit="1" customWidth="1"/>
    <col min="4621" max="4621" width="10.28515625" customWidth="1"/>
    <col min="4622" max="4622" width="9.140625" customWidth="1"/>
    <col min="4623" max="4623" width="12.7109375" customWidth="1"/>
    <col min="4624" max="4624" width="13.5703125" customWidth="1"/>
    <col min="4625" max="4625" width="13.140625" customWidth="1"/>
    <col min="4626" max="4627" width="14.140625" bestFit="1" customWidth="1"/>
    <col min="4860" max="4860" width="28.5703125" customWidth="1"/>
    <col min="4861" max="4861" width="13.42578125" customWidth="1"/>
    <col min="4862" max="4863" width="12.5703125" customWidth="1"/>
    <col min="4864" max="4864" width="14" customWidth="1"/>
    <col min="4865" max="4865" width="11.7109375" customWidth="1"/>
    <col min="4866" max="4866" width="11.5703125" customWidth="1"/>
    <col min="4867" max="4867" width="12.28515625" customWidth="1"/>
    <col min="4868" max="4868" width="13.140625" customWidth="1"/>
    <col min="4869" max="4869" width="12.5703125" customWidth="1"/>
    <col min="4870" max="4870" width="11" customWidth="1"/>
    <col min="4871" max="4871" width="13.7109375" customWidth="1"/>
    <col min="4872" max="4872" width="15.140625" customWidth="1"/>
    <col min="4873" max="4874" width="11.28515625" customWidth="1"/>
    <col min="4875" max="4875" width="10.7109375" customWidth="1"/>
    <col min="4876" max="4876" width="10.28515625" bestFit="1" customWidth="1"/>
    <col min="4877" max="4877" width="10.28515625" customWidth="1"/>
    <col min="4878" max="4878" width="9.140625" customWidth="1"/>
    <col min="4879" max="4879" width="12.7109375" customWidth="1"/>
    <col min="4880" max="4880" width="13.5703125" customWidth="1"/>
    <col min="4881" max="4881" width="13.140625" customWidth="1"/>
    <col min="4882" max="4883" width="14.140625" bestFit="1" customWidth="1"/>
    <col min="5116" max="5116" width="28.5703125" customWidth="1"/>
    <col min="5117" max="5117" width="13.42578125" customWidth="1"/>
    <col min="5118" max="5119" width="12.5703125" customWidth="1"/>
    <col min="5120" max="5120" width="14" customWidth="1"/>
    <col min="5121" max="5121" width="11.7109375" customWidth="1"/>
    <col min="5122" max="5122" width="11.5703125" customWidth="1"/>
    <col min="5123" max="5123" width="12.28515625" customWidth="1"/>
    <col min="5124" max="5124" width="13.140625" customWidth="1"/>
    <col min="5125" max="5125" width="12.5703125" customWidth="1"/>
    <col min="5126" max="5126" width="11" customWidth="1"/>
    <col min="5127" max="5127" width="13.7109375" customWidth="1"/>
    <col min="5128" max="5128" width="15.140625" customWidth="1"/>
    <col min="5129" max="5130" width="11.28515625" customWidth="1"/>
    <col min="5131" max="5131" width="10.7109375" customWidth="1"/>
    <col min="5132" max="5132" width="10.28515625" bestFit="1" customWidth="1"/>
    <col min="5133" max="5133" width="10.28515625" customWidth="1"/>
    <col min="5134" max="5134" width="9.140625" customWidth="1"/>
    <col min="5135" max="5135" width="12.7109375" customWidth="1"/>
    <col min="5136" max="5136" width="13.5703125" customWidth="1"/>
    <col min="5137" max="5137" width="13.140625" customWidth="1"/>
    <col min="5138" max="5139" width="14.140625" bestFit="1" customWidth="1"/>
    <col min="5372" max="5372" width="28.5703125" customWidth="1"/>
    <col min="5373" max="5373" width="13.42578125" customWidth="1"/>
    <col min="5374" max="5375" width="12.5703125" customWidth="1"/>
    <col min="5376" max="5376" width="14" customWidth="1"/>
    <col min="5377" max="5377" width="11.7109375" customWidth="1"/>
    <col min="5378" max="5378" width="11.5703125" customWidth="1"/>
    <col min="5379" max="5379" width="12.28515625" customWidth="1"/>
    <col min="5380" max="5380" width="13.140625" customWidth="1"/>
    <col min="5381" max="5381" width="12.5703125" customWidth="1"/>
    <col min="5382" max="5382" width="11" customWidth="1"/>
    <col min="5383" max="5383" width="13.7109375" customWidth="1"/>
    <col min="5384" max="5384" width="15.140625" customWidth="1"/>
    <col min="5385" max="5386" width="11.28515625" customWidth="1"/>
    <col min="5387" max="5387" width="10.7109375" customWidth="1"/>
    <col min="5388" max="5388" width="10.28515625" bestFit="1" customWidth="1"/>
    <col min="5389" max="5389" width="10.28515625" customWidth="1"/>
    <col min="5390" max="5390" width="9.140625" customWidth="1"/>
    <col min="5391" max="5391" width="12.7109375" customWidth="1"/>
    <col min="5392" max="5392" width="13.5703125" customWidth="1"/>
    <col min="5393" max="5393" width="13.140625" customWidth="1"/>
    <col min="5394" max="5395" width="14.140625" bestFit="1" customWidth="1"/>
    <col min="5628" max="5628" width="28.5703125" customWidth="1"/>
    <col min="5629" max="5629" width="13.42578125" customWidth="1"/>
    <col min="5630" max="5631" width="12.5703125" customWidth="1"/>
    <col min="5632" max="5632" width="14" customWidth="1"/>
    <col min="5633" max="5633" width="11.7109375" customWidth="1"/>
    <col min="5634" max="5634" width="11.5703125" customWidth="1"/>
    <col min="5635" max="5635" width="12.28515625" customWidth="1"/>
    <col min="5636" max="5636" width="13.140625" customWidth="1"/>
    <col min="5637" max="5637" width="12.5703125" customWidth="1"/>
    <col min="5638" max="5638" width="11" customWidth="1"/>
    <col min="5639" max="5639" width="13.7109375" customWidth="1"/>
    <col min="5640" max="5640" width="15.140625" customWidth="1"/>
    <col min="5641" max="5642" width="11.28515625" customWidth="1"/>
    <col min="5643" max="5643" width="10.7109375" customWidth="1"/>
    <col min="5644" max="5644" width="10.28515625" bestFit="1" customWidth="1"/>
    <col min="5645" max="5645" width="10.28515625" customWidth="1"/>
    <col min="5646" max="5646" width="9.140625" customWidth="1"/>
    <col min="5647" max="5647" width="12.7109375" customWidth="1"/>
    <col min="5648" max="5648" width="13.5703125" customWidth="1"/>
    <col min="5649" max="5649" width="13.140625" customWidth="1"/>
    <col min="5650" max="5651" width="14.140625" bestFit="1" customWidth="1"/>
    <col min="5884" max="5884" width="28.5703125" customWidth="1"/>
    <col min="5885" max="5885" width="13.42578125" customWidth="1"/>
    <col min="5886" max="5887" width="12.5703125" customWidth="1"/>
    <col min="5888" max="5888" width="14" customWidth="1"/>
    <col min="5889" max="5889" width="11.7109375" customWidth="1"/>
    <col min="5890" max="5890" width="11.5703125" customWidth="1"/>
    <col min="5891" max="5891" width="12.28515625" customWidth="1"/>
    <col min="5892" max="5892" width="13.140625" customWidth="1"/>
    <col min="5893" max="5893" width="12.5703125" customWidth="1"/>
    <col min="5894" max="5894" width="11" customWidth="1"/>
    <col min="5895" max="5895" width="13.7109375" customWidth="1"/>
    <col min="5896" max="5896" width="15.140625" customWidth="1"/>
    <col min="5897" max="5898" width="11.28515625" customWidth="1"/>
    <col min="5899" max="5899" width="10.7109375" customWidth="1"/>
    <col min="5900" max="5900" width="10.28515625" bestFit="1" customWidth="1"/>
    <col min="5901" max="5901" width="10.28515625" customWidth="1"/>
    <col min="5902" max="5902" width="9.140625" customWidth="1"/>
    <col min="5903" max="5903" width="12.7109375" customWidth="1"/>
    <col min="5904" max="5904" width="13.5703125" customWidth="1"/>
    <col min="5905" max="5905" width="13.140625" customWidth="1"/>
    <col min="5906" max="5907" width="14.140625" bestFit="1" customWidth="1"/>
    <col min="6140" max="6140" width="28.5703125" customWidth="1"/>
    <col min="6141" max="6141" width="13.42578125" customWidth="1"/>
    <col min="6142" max="6143" width="12.5703125" customWidth="1"/>
    <col min="6144" max="6144" width="14" customWidth="1"/>
    <col min="6145" max="6145" width="11.7109375" customWidth="1"/>
    <col min="6146" max="6146" width="11.5703125" customWidth="1"/>
    <col min="6147" max="6147" width="12.28515625" customWidth="1"/>
    <col min="6148" max="6148" width="13.140625" customWidth="1"/>
    <col min="6149" max="6149" width="12.5703125" customWidth="1"/>
    <col min="6150" max="6150" width="11" customWidth="1"/>
    <col min="6151" max="6151" width="13.7109375" customWidth="1"/>
    <col min="6152" max="6152" width="15.140625" customWidth="1"/>
    <col min="6153" max="6154" width="11.28515625" customWidth="1"/>
    <col min="6155" max="6155" width="10.7109375" customWidth="1"/>
    <col min="6156" max="6156" width="10.28515625" bestFit="1" customWidth="1"/>
    <col min="6157" max="6157" width="10.28515625" customWidth="1"/>
    <col min="6158" max="6158" width="9.140625" customWidth="1"/>
    <col min="6159" max="6159" width="12.7109375" customWidth="1"/>
    <col min="6160" max="6160" width="13.5703125" customWidth="1"/>
    <col min="6161" max="6161" width="13.140625" customWidth="1"/>
    <col min="6162" max="6163" width="14.140625" bestFit="1" customWidth="1"/>
    <col min="6396" max="6396" width="28.5703125" customWidth="1"/>
    <col min="6397" max="6397" width="13.42578125" customWidth="1"/>
    <col min="6398" max="6399" width="12.5703125" customWidth="1"/>
    <col min="6400" max="6400" width="14" customWidth="1"/>
    <col min="6401" max="6401" width="11.7109375" customWidth="1"/>
    <col min="6402" max="6402" width="11.5703125" customWidth="1"/>
    <col min="6403" max="6403" width="12.28515625" customWidth="1"/>
    <col min="6404" max="6404" width="13.140625" customWidth="1"/>
    <col min="6405" max="6405" width="12.5703125" customWidth="1"/>
    <col min="6406" max="6406" width="11" customWidth="1"/>
    <col min="6407" max="6407" width="13.7109375" customWidth="1"/>
    <col min="6408" max="6408" width="15.140625" customWidth="1"/>
    <col min="6409" max="6410" width="11.28515625" customWidth="1"/>
    <col min="6411" max="6411" width="10.7109375" customWidth="1"/>
    <col min="6412" max="6412" width="10.28515625" bestFit="1" customWidth="1"/>
    <col min="6413" max="6413" width="10.28515625" customWidth="1"/>
    <col min="6414" max="6414" width="9.140625" customWidth="1"/>
    <col min="6415" max="6415" width="12.7109375" customWidth="1"/>
    <col min="6416" max="6416" width="13.5703125" customWidth="1"/>
    <col min="6417" max="6417" width="13.140625" customWidth="1"/>
    <col min="6418" max="6419" width="14.140625" bestFit="1" customWidth="1"/>
    <col min="6652" max="6652" width="28.5703125" customWidth="1"/>
    <col min="6653" max="6653" width="13.42578125" customWidth="1"/>
    <col min="6654" max="6655" width="12.5703125" customWidth="1"/>
    <col min="6656" max="6656" width="14" customWidth="1"/>
    <col min="6657" max="6657" width="11.7109375" customWidth="1"/>
    <col min="6658" max="6658" width="11.5703125" customWidth="1"/>
    <col min="6659" max="6659" width="12.28515625" customWidth="1"/>
    <col min="6660" max="6660" width="13.140625" customWidth="1"/>
    <col min="6661" max="6661" width="12.5703125" customWidth="1"/>
    <col min="6662" max="6662" width="11" customWidth="1"/>
    <col min="6663" max="6663" width="13.7109375" customWidth="1"/>
    <col min="6664" max="6664" width="15.140625" customWidth="1"/>
    <col min="6665" max="6666" width="11.28515625" customWidth="1"/>
    <col min="6667" max="6667" width="10.7109375" customWidth="1"/>
    <col min="6668" max="6668" width="10.28515625" bestFit="1" customWidth="1"/>
    <col min="6669" max="6669" width="10.28515625" customWidth="1"/>
    <col min="6670" max="6670" width="9.140625" customWidth="1"/>
    <col min="6671" max="6671" width="12.7109375" customWidth="1"/>
    <col min="6672" max="6672" width="13.5703125" customWidth="1"/>
    <col min="6673" max="6673" width="13.140625" customWidth="1"/>
    <col min="6674" max="6675" width="14.140625" bestFit="1" customWidth="1"/>
    <col min="6908" max="6908" width="28.5703125" customWidth="1"/>
    <col min="6909" max="6909" width="13.42578125" customWidth="1"/>
    <col min="6910" max="6911" width="12.5703125" customWidth="1"/>
    <col min="6912" max="6912" width="14" customWidth="1"/>
    <col min="6913" max="6913" width="11.7109375" customWidth="1"/>
    <col min="6914" max="6914" width="11.5703125" customWidth="1"/>
    <col min="6915" max="6915" width="12.28515625" customWidth="1"/>
    <col min="6916" max="6916" width="13.140625" customWidth="1"/>
    <col min="6917" max="6917" width="12.5703125" customWidth="1"/>
    <col min="6918" max="6918" width="11" customWidth="1"/>
    <col min="6919" max="6919" width="13.7109375" customWidth="1"/>
    <col min="6920" max="6920" width="15.140625" customWidth="1"/>
    <col min="6921" max="6922" width="11.28515625" customWidth="1"/>
    <col min="6923" max="6923" width="10.7109375" customWidth="1"/>
    <col min="6924" max="6924" width="10.28515625" bestFit="1" customWidth="1"/>
    <col min="6925" max="6925" width="10.28515625" customWidth="1"/>
    <col min="6926" max="6926" width="9.140625" customWidth="1"/>
    <col min="6927" max="6927" width="12.7109375" customWidth="1"/>
    <col min="6928" max="6928" width="13.5703125" customWidth="1"/>
    <col min="6929" max="6929" width="13.140625" customWidth="1"/>
    <col min="6930" max="6931" width="14.140625" bestFit="1" customWidth="1"/>
    <col min="7164" max="7164" width="28.5703125" customWidth="1"/>
    <col min="7165" max="7165" width="13.42578125" customWidth="1"/>
    <col min="7166" max="7167" width="12.5703125" customWidth="1"/>
    <col min="7168" max="7168" width="14" customWidth="1"/>
    <col min="7169" max="7169" width="11.7109375" customWidth="1"/>
    <col min="7170" max="7170" width="11.5703125" customWidth="1"/>
    <col min="7171" max="7171" width="12.28515625" customWidth="1"/>
    <col min="7172" max="7172" width="13.140625" customWidth="1"/>
    <col min="7173" max="7173" width="12.5703125" customWidth="1"/>
    <col min="7174" max="7174" width="11" customWidth="1"/>
    <col min="7175" max="7175" width="13.7109375" customWidth="1"/>
    <col min="7176" max="7176" width="15.140625" customWidth="1"/>
    <col min="7177" max="7178" width="11.28515625" customWidth="1"/>
    <col min="7179" max="7179" width="10.7109375" customWidth="1"/>
    <col min="7180" max="7180" width="10.28515625" bestFit="1" customWidth="1"/>
    <col min="7181" max="7181" width="10.28515625" customWidth="1"/>
    <col min="7182" max="7182" width="9.140625" customWidth="1"/>
    <col min="7183" max="7183" width="12.7109375" customWidth="1"/>
    <col min="7184" max="7184" width="13.5703125" customWidth="1"/>
    <col min="7185" max="7185" width="13.140625" customWidth="1"/>
    <col min="7186" max="7187" width="14.140625" bestFit="1" customWidth="1"/>
    <col min="7420" max="7420" width="28.5703125" customWidth="1"/>
    <col min="7421" max="7421" width="13.42578125" customWidth="1"/>
    <col min="7422" max="7423" width="12.5703125" customWidth="1"/>
    <col min="7424" max="7424" width="14" customWidth="1"/>
    <col min="7425" max="7425" width="11.7109375" customWidth="1"/>
    <col min="7426" max="7426" width="11.5703125" customWidth="1"/>
    <col min="7427" max="7427" width="12.28515625" customWidth="1"/>
    <col min="7428" max="7428" width="13.140625" customWidth="1"/>
    <col min="7429" max="7429" width="12.5703125" customWidth="1"/>
    <col min="7430" max="7430" width="11" customWidth="1"/>
    <col min="7431" max="7431" width="13.7109375" customWidth="1"/>
    <col min="7432" max="7432" width="15.140625" customWidth="1"/>
    <col min="7433" max="7434" width="11.28515625" customWidth="1"/>
    <col min="7435" max="7435" width="10.7109375" customWidth="1"/>
    <col min="7436" max="7436" width="10.28515625" bestFit="1" customWidth="1"/>
    <col min="7437" max="7437" width="10.28515625" customWidth="1"/>
    <col min="7438" max="7438" width="9.140625" customWidth="1"/>
    <col min="7439" max="7439" width="12.7109375" customWidth="1"/>
    <col min="7440" max="7440" width="13.5703125" customWidth="1"/>
    <col min="7441" max="7441" width="13.140625" customWidth="1"/>
    <col min="7442" max="7443" width="14.140625" bestFit="1" customWidth="1"/>
    <col min="7676" max="7676" width="28.5703125" customWidth="1"/>
    <col min="7677" max="7677" width="13.42578125" customWidth="1"/>
    <col min="7678" max="7679" width="12.5703125" customWidth="1"/>
    <col min="7680" max="7680" width="14" customWidth="1"/>
    <col min="7681" max="7681" width="11.7109375" customWidth="1"/>
    <col min="7682" max="7682" width="11.5703125" customWidth="1"/>
    <col min="7683" max="7683" width="12.28515625" customWidth="1"/>
    <col min="7684" max="7684" width="13.140625" customWidth="1"/>
    <col min="7685" max="7685" width="12.5703125" customWidth="1"/>
    <col min="7686" max="7686" width="11" customWidth="1"/>
    <col min="7687" max="7687" width="13.7109375" customWidth="1"/>
    <col min="7688" max="7688" width="15.140625" customWidth="1"/>
    <col min="7689" max="7690" width="11.28515625" customWidth="1"/>
    <col min="7691" max="7691" width="10.7109375" customWidth="1"/>
    <col min="7692" max="7692" width="10.28515625" bestFit="1" customWidth="1"/>
    <col min="7693" max="7693" width="10.28515625" customWidth="1"/>
    <col min="7694" max="7694" width="9.140625" customWidth="1"/>
    <col min="7695" max="7695" width="12.7109375" customWidth="1"/>
    <col min="7696" max="7696" width="13.5703125" customWidth="1"/>
    <col min="7697" max="7697" width="13.140625" customWidth="1"/>
    <col min="7698" max="7699" width="14.140625" bestFit="1" customWidth="1"/>
    <col min="7932" max="7932" width="28.5703125" customWidth="1"/>
    <col min="7933" max="7933" width="13.42578125" customWidth="1"/>
    <col min="7934" max="7935" width="12.5703125" customWidth="1"/>
    <col min="7936" max="7936" width="14" customWidth="1"/>
    <col min="7937" max="7937" width="11.7109375" customWidth="1"/>
    <col min="7938" max="7938" width="11.5703125" customWidth="1"/>
    <col min="7939" max="7939" width="12.28515625" customWidth="1"/>
    <col min="7940" max="7940" width="13.140625" customWidth="1"/>
    <col min="7941" max="7941" width="12.5703125" customWidth="1"/>
    <col min="7942" max="7942" width="11" customWidth="1"/>
    <col min="7943" max="7943" width="13.7109375" customWidth="1"/>
    <col min="7944" max="7944" width="15.140625" customWidth="1"/>
    <col min="7945" max="7946" width="11.28515625" customWidth="1"/>
    <col min="7947" max="7947" width="10.7109375" customWidth="1"/>
    <col min="7948" max="7948" width="10.28515625" bestFit="1" customWidth="1"/>
    <col min="7949" max="7949" width="10.28515625" customWidth="1"/>
    <col min="7950" max="7950" width="9.140625" customWidth="1"/>
    <col min="7951" max="7951" width="12.7109375" customWidth="1"/>
    <col min="7952" max="7952" width="13.5703125" customWidth="1"/>
    <col min="7953" max="7953" width="13.140625" customWidth="1"/>
    <col min="7954" max="7955" width="14.140625" bestFit="1" customWidth="1"/>
    <col min="8188" max="8188" width="28.5703125" customWidth="1"/>
    <col min="8189" max="8189" width="13.42578125" customWidth="1"/>
    <col min="8190" max="8191" width="12.5703125" customWidth="1"/>
    <col min="8192" max="8192" width="14" customWidth="1"/>
    <col min="8193" max="8193" width="11.7109375" customWidth="1"/>
    <col min="8194" max="8194" width="11.5703125" customWidth="1"/>
    <col min="8195" max="8195" width="12.28515625" customWidth="1"/>
    <col min="8196" max="8196" width="13.140625" customWidth="1"/>
    <col min="8197" max="8197" width="12.5703125" customWidth="1"/>
    <col min="8198" max="8198" width="11" customWidth="1"/>
    <col min="8199" max="8199" width="13.7109375" customWidth="1"/>
    <col min="8200" max="8200" width="15.140625" customWidth="1"/>
    <col min="8201" max="8202" width="11.28515625" customWidth="1"/>
    <col min="8203" max="8203" width="10.7109375" customWidth="1"/>
    <col min="8204" max="8204" width="10.28515625" bestFit="1" customWidth="1"/>
    <col min="8205" max="8205" width="10.28515625" customWidth="1"/>
    <col min="8206" max="8206" width="9.140625" customWidth="1"/>
    <col min="8207" max="8207" width="12.7109375" customWidth="1"/>
    <col min="8208" max="8208" width="13.5703125" customWidth="1"/>
    <col min="8209" max="8209" width="13.140625" customWidth="1"/>
    <col min="8210" max="8211" width="14.140625" bestFit="1" customWidth="1"/>
    <col min="8444" max="8444" width="28.5703125" customWidth="1"/>
    <col min="8445" max="8445" width="13.42578125" customWidth="1"/>
    <col min="8446" max="8447" width="12.5703125" customWidth="1"/>
    <col min="8448" max="8448" width="14" customWidth="1"/>
    <col min="8449" max="8449" width="11.7109375" customWidth="1"/>
    <col min="8450" max="8450" width="11.5703125" customWidth="1"/>
    <col min="8451" max="8451" width="12.28515625" customWidth="1"/>
    <col min="8452" max="8452" width="13.140625" customWidth="1"/>
    <col min="8453" max="8453" width="12.5703125" customWidth="1"/>
    <col min="8454" max="8454" width="11" customWidth="1"/>
    <col min="8455" max="8455" width="13.7109375" customWidth="1"/>
    <col min="8456" max="8456" width="15.140625" customWidth="1"/>
    <col min="8457" max="8458" width="11.28515625" customWidth="1"/>
    <col min="8459" max="8459" width="10.7109375" customWidth="1"/>
    <col min="8460" max="8460" width="10.28515625" bestFit="1" customWidth="1"/>
    <col min="8461" max="8461" width="10.28515625" customWidth="1"/>
    <col min="8462" max="8462" width="9.140625" customWidth="1"/>
    <col min="8463" max="8463" width="12.7109375" customWidth="1"/>
    <col min="8464" max="8464" width="13.5703125" customWidth="1"/>
    <col min="8465" max="8465" width="13.140625" customWidth="1"/>
    <col min="8466" max="8467" width="14.140625" bestFit="1" customWidth="1"/>
    <col min="8700" max="8700" width="28.5703125" customWidth="1"/>
    <col min="8701" max="8701" width="13.42578125" customWidth="1"/>
    <col min="8702" max="8703" width="12.5703125" customWidth="1"/>
    <col min="8704" max="8704" width="14" customWidth="1"/>
    <col min="8705" max="8705" width="11.7109375" customWidth="1"/>
    <col min="8706" max="8706" width="11.5703125" customWidth="1"/>
    <col min="8707" max="8707" width="12.28515625" customWidth="1"/>
    <col min="8708" max="8708" width="13.140625" customWidth="1"/>
    <col min="8709" max="8709" width="12.5703125" customWidth="1"/>
    <col min="8710" max="8710" width="11" customWidth="1"/>
    <col min="8711" max="8711" width="13.7109375" customWidth="1"/>
    <col min="8712" max="8712" width="15.140625" customWidth="1"/>
    <col min="8713" max="8714" width="11.28515625" customWidth="1"/>
    <col min="8715" max="8715" width="10.7109375" customWidth="1"/>
    <col min="8716" max="8716" width="10.28515625" bestFit="1" customWidth="1"/>
    <col min="8717" max="8717" width="10.28515625" customWidth="1"/>
    <col min="8718" max="8718" width="9.140625" customWidth="1"/>
    <col min="8719" max="8719" width="12.7109375" customWidth="1"/>
    <col min="8720" max="8720" width="13.5703125" customWidth="1"/>
    <col min="8721" max="8721" width="13.140625" customWidth="1"/>
    <col min="8722" max="8723" width="14.140625" bestFit="1" customWidth="1"/>
    <col min="8956" max="8956" width="28.5703125" customWidth="1"/>
    <col min="8957" max="8957" width="13.42578125" customWidth="1"/>
    <col min="8958" max="8959" width="12.5703125" customWidth="1"/>
    <col min="8960" max="8960" width="14" customWidth="1"/>
    <col min="8961" max="8961" width="11.7109375" customWidth="1"/>
    <col min="8962" max="8962" width="11.5703125" customWidth="1"/>
    <col min="8963" max="8963" width="12.28515625" customWidth="1"/>
    <col min="8964" max="8964" width="13.140625" customWidth="1"/>
    <col min="8965" max="8965" width="12.5703125" customWidth="1"/>
    <col min="8966" max="8966" width="11" customWidth="1"/>
    <col min="8967" max="8967" width="13.7109375" customWidth="1"/>
    <col min="8968" max="8968" width="15.140625" customWidth="1"/>
    <col min="8969" max="8970" width="11.28515625" customWidth="1"/>
    <col min="8971" max="8971" width="10.7109375" customWidth="1"/>
    <col min="8972" max="8972" width="10.28515625" bestFit="1" customWidth="1"/>
    <col min="8973" max="8973" width="10.28515625" customWidth="1"/>
    <col min="8974" max="8974" width="9.140625" customWidth="1"/>
    <col min="8975" max="8975" width="12.7109375" customWidth="1"/>
    <col min="8976" max="8976" width="13.5703125" customWidth="1"/>
    <col min="8977" max="8977" width="13.140625" customWidth="1"/>
    <col min="8978" max="8979" width="14.140625" bestFit="1" customWidth="1"/>
    <col min="9212" max="9212" width="28.5703125" customWidth="1"/>
    <col min="9213" max="9213" width="13.42578125" customWidth="1"/>
    <col min="9214" max="9215" width="12.5703125" customWidth="1"/>
    <col min="9216" max="9216" width="14" customWidth="1"/>
    <col min="9217" max="9217" width="11.7109375" customWidth="1"/>
    <col min="9218" max="9218" width="11.5703125" customWidth="1"/>
    <col min="9219" max="9219" width="12.28515625" customWidth="1"/>
    <col min="9220" max="9220" width="13.140625" customWidth="1"/>
    <col min="9221" max="9221" width="12.5703125" customWidth="1"/>
    <col min="9222" max="9222" width="11" customWidth="1"/>
    <col min="9223" max="9223" width="13.7109375" customWidth="1"/>
    <col min="9224" max="9224" width="15.140625" customWidth="1"/>
    <col min="9225" max="9226" width="11.28515625" customWidth="1"/>
    <col min="9227" max="9227" width="10.7109375" customWidth="1"/>
    <col min="9228" max="9228" width="10.28515625" bestFit="1" customWidth="1"/>
    <col min="9229" max="9229" width="10.28515625" customWidth="1"/>
    <col min="9230" max="9230" width="9.140625" customWidth="1"/>
    <col min="9231" max="9231" width="12.7109375" customWidth="1"/>
    <col min="9232" max="9232" width="13.5703125" customWidth="1"/>
    <col min="9233" max="9233" width="13.140625" customWidth="1"/>
    <col min="9234" max="9235" width="14.140625" bestFit="1" customWidth="1"/>
    <col min="9468" max="9468" width="28.5703125" customWidth="1"/>
    <col min="9469" max="9469" width="13.42578125" customWidth="1"/>
    <col min="9470" max="9471" width="12.5703125" customWidth="1"/>
    <col min="9472" max="9472" width="14" customWidth="1"/>
    <col min="9473" max="9473" width="11.7109375" customWidth="1"/>
    <col min="9474" max="9474" width="11.5703125" customWidth="1"/>
    <col min="9475" max="9475" width="12.28515625" customWidth="1"/>
    <col min="9476" max="9476" width="13.140625" customWidth="1"/>
    <col min="9477" max="9477" width="12.5703125" customWidth="1"/>
    <col min="9478" max="9478" width="11" customWidth="1"/>
    <col min="9479" max="9479" width="13.7109375" customWidth="1"/>
    <col min="9480" max="9480" width="15.140625" customWidth="1"/>
    <col min="9481" max="9482" width="11.28515625" customWidth="1"/>
    <col min="9483" max="9483" width="10.7109375" customWidth="1"/>
    <col min="9484" max="9484" width="10.28515625" bestFit="1" customWidth="1"/>
    <col min="9485" max="9485" width="10.28515625" customWidth="1"/>
    <col min="9486" max="9486" width="9.140625" customWidth="1"/>
    <col min="9487" max="9487" width="12.7109375" customWidth="1"/>
    <col min="9488" max="9488" width="13.5703125" customWidth="1"/>
    <col min="9489" max="9489" width="13.140625" customWidth="1"/>
    <col min="9490" max="9491" width="14.140625" bestFit="1" customWidth="1"/>
    <col min="9724" max="9724" width="28.5703125" customWidth="1"/>
    <col min="9725" max="9725" width="13.42578125" customWidth="1"/>
    <col min="9726" max="9727" width="12.5703125" customWidth="1"/>
    <col min="9728" max="9728" width="14" customWidth="1"/>
    <col min="9729" max="9729" width="11.7109375" customWidth="1"/>
    <col min="9730" max="9730" width="11.5703125" customWidth="1"/>
    <col min="9731" max="9731" width="12.28515625" customWidth="1"/>
    <col min="9732" max="9732" width="13.140625" customWidth="1"/>
    <col min="9733" max="9733" width="12.5703125" customWidth="1"/>
    <col min="9734" max="9734" width="11" customWidth="1"/>
    <col min="9735" max="9735" width="13.7109375" customWidth="1"/>
    <col min="9736" max="9736" width="15.140625" customWidth="1"/>
    <col min="9737" max="9738" width="11.28515625" customWidth="1"/>
    <col min="9739" max="9739" width="10.7109375" customWidth="1"/>
    <col min="9740" max="9740" width="10.28515625" bestFit="1" customWidth="1"/>
    <col min="9741" max="9741" width="10.28515625" customWidth="1"/>
    <col min="9742" max="9742" width="9.140625" customWidth="1"/>
    <col min="9743" max="9743" width="12.7109375" customWidth="1"/>
    <col min="9744" max="9744" width="13.5703125" customWidth="1"/>
    <col min="9745" max="9745" width="13.140625" customWidth="1"/>
    <col min="9746" max="9747" width="14.140625" bestFit="1" customWidth="1"/>
    <col min="9980" max="9980" width="28.5703125" customWidth="1"/>
    <col min="9981" max="9981" width="13.42578125" customWidth="1"/>
    <col min="9982" max="9983" width="12.5703125" customWidth="1"/>
    <col min="9984" max="9984" width="14" customWidth="1"/>
    <col min="9985" max="9985" width="11.7109375" customWidth="1"/>
    <col min="9986" max="9986" width="11.5703125" customWidth="1"/>
    <col min="9987" max="9987" width="12.28515625" customWidth="1"/>
    <col min="9988" max="9988" width="13.140625" customWidth="1"/>
    <col min="9989" max="9989" width="12.5703125" customWidth="1"/>
    <col min="9990" max="9990" width="11" customWidth="1"/>
    <col min="9991" max="9991" width="13.7109375" customWidth="1"/>
    <col min="9992" max="9992" width="15.140625" customWidth="1"/>
    <col min="9993" max="9994" width="11.28515625" customWidth="1"/>
    <col min="9995" max="9995" width="10.7109375" customWidth="1"/>
    <col min="9996" max="9996" width="10.28515625" bestFit="1" customWidth="1"/>
    <col min="9997" max="9997" width="10.28515625" customWidth="1"/>
    <col min="9998" max="9998" width="9.140625" customWidth="1"/>
    <col min="9999" max="9999" width="12.7109375" customWidth="1"/>
    <col min="10000" max="10000" width="13.5703125" customWidth="1"/>
    <col min="10001" max="10001" width="13.140625" customWidth="1"/>
    <col min="10002" max="10003" width="14.140625" bestFit="1" customWidth="1"/>
    <col min="10236" max="10236" width="28.5703125" customWidth="1"/>
    <col min="10237" max="10237" width="13.42578125" customWidth="1"/>
    <col min="10238" max="10239" width="12.5703125" customWidth="1"/>
    <col min="10240" max="10240" width="14" customWidth="1"/>
    <col min="10241" max="10241" width="11.7109375" customWidth="1"/>
    <col min="10242" max="10242" width="11.5703125" customWidth="1"/>
    <col min="10243" max="10243" width="12.28515625" customWidth="1"/>
    <col min="10244" max="10244" width="13.140625" customWidth="1"/>
    <col min="10245" max="10245" width="12.5703125" customWidth="1"/>
    <col min="10246" max="10246" width="11" customWidth="1"/>
    <col min="10247" max="10247" width="13.7109375" customWidth="1"/>
    <col min="10248" max="10248" width="15.140625" customWidth="1"/>
    <col min="10249" max="10250" width="11.28515625" customWidth="1"/>
    <col min="10251" max="10251" width="10.7109375" customWidth="1"/>
    <col min="10252" max="10252" width="10.28515625" bestFit="1" customWidth="1"/>
    <col min="10253" max="10253" width="10.28515625" customWidth="1"/>
    <col min="10254" max="10254" width="9.140625" customWidth="1"/>
    <col min="10255" max="10255" width="12.7109375" customWidth="1"/>
    <col min="10256" max="10256" width="13.5703125" customWidth="1"/>
    <col min="10257" max="10257" width="13.140625" customWidth="1"/>
    <col min="10258" max="10259" width="14.140625" bestFit="1" customWidth="1"/>
    <col min="10492" max="10492" width="28.5703125" customWidth="1"/>
    <col min="10493" max="10493" width="13.42578125" customWidth="1"/>
    <col min="10494" max="10495" width="12.5703125" customWidth="1"/>
    <col min="10496" max="10496" width="14" customWidth="1"/>
    <col min="10497" max="10497" width="11.7109375" customWidth="1"/>
    <col min="10498" max="10498" width="11.5703125" customWidth="1"/>
    <col min="10499" max="10499" width="12.28515625" customWidth="1"/>
    <col min="10500" max="10500" width="13.140625" customWidth="1"/>
    <col min="10501" max="10501" width="12.5703125" customWidth="1"/>
    <col min="10502" max="10502" width="11" customWidth="1"/>
    <col min="10503" max="10503" width="13.7109375" customWidth="1"/>
    <col min="10504" max="10504" width="15.140625" customWidth="1"/>
    <col min="10505" max="10506" width="11.28515625" customWidth="1"/>
    <col min="10507" max="10507" width="10.7109375" customWidth="1"/>
    <col min="10508" max="10508" width="10.28515625" bestFit="1" customWidth="1"/>
    <col min="10509" max="10509" width="10.28515625" customWidth="1"/>
    <col min="10510" max="10510" width="9.140625" customWidth="1"/>
    <col min="10511" max="10511" width="12.7109375" customWidth="1"/>
    <col min="10512" max="10512" width="13.5703125" customWidth="1"/>
    <col min="10513" max="10513" width="13.140625" customWidth="1"/>
    <col min="10514" max="10515" width="14.140625" bestFit="1" customWidth="1"/>
    <col min="10748" max="10748" width="28.5703125" customWidth="1"/>
    <col min="10749" max="10749" width="13.42578125" customWidth="1"/>
    <col min="10750" max="10751" width="12.5703125" customWidth="1"/>
    <col min="10752" max="10752" width="14" customWidth="1"/>
    <col min="10753" max="10753" width="11.7109375" customWidth="1"/>
    <col min="10754" max="10754" width="11.5703125" customWidth="1"/>
    <col min="10755" max="10755" width="12.28515625" customWidth="1"/>
    <col min="10756" max="10756" width="13.140625" customWidth="1"/>
    <col min="10757" max="10757" width="12.5703125" customWidth="1"/>
    <col min="10758" max="10758" width="11" customWidth="1"/>
    <col min="10759" max="10759" width="13.7109375" customWidth="1"/>
    <col min="10760" max="10760" width="15.140625" customWidth="1"/>
    <col min="10761" max="10762" width="11.28515625" customWidth="1"/>
    <col min="10763" max="10763" width="10.7109375" customWidth="1"/>
    <col min="10764" max="10764" width="10.28515625" bestFit="1" customWidth="1"/>
    <col min="10765" max="10765" width="10.28515625" customWidth="1"/>
    <col min="10766" max="10766" width="9.140625" customWidth="1"/>
    <col min="10767" max="10767" width="12.7109375" customWidth="1"/>
    <col min="10768" max="10768" width="13.5703125" customWidth="1"/>
    <col min="10769" max="10769" width="13.140625" customWidth="1"/>
    <col min="10770" max="10771" width="14.140625" bestFit="1" customWidth="1"/>
    <col min="11004" max="11004" width="28.5703125" customWidth="1"/>
    <col min="11005" max="11005" width="13.42578125" customWidth="1"/>
    <col min="11006" max="11007" width="12.5703125" customWidth="1"/>
    <col min="11008" max="11008" width="14" customWidth="1"/>
    <col min="11009" max="11009" width="11.7109375" customWidth="1"/>
    <col min="11010" max="11010" width="11.5703125" customWidth="1"/>
    <col min="11011" max="11011" width="12.28515625" customWidth="1"/>
    <col min="11012" max="11012" width="13.140625" customWidth="1"/>
    <col min="11013" max="11013" width="12.5703125" customWidth="1"/>
    <col min="11014" max="11014" width="11" customWidth="1"/>
    <col min="11015" max="11015" width="13.7109375" customWidth="1"/>
    <col min="11016" max="11016" width="15.140625" customWidth="1"/>
    <col min="11017" max="11018" width="11.28515625" customWidth="1"/>
    <col min="11019" max="11019" width="10.7109375" customWidth="1"/>
    <col min="11020" max="11020" width="10.28515625" bestFit="1" customWidth="1"/>
    <col min="11021" max="11021" width="10.28515625" customWidth="1"/>
    <col min="11022" max="11022" width="9.140625" customWidth="1"/>
    <col min="11023" max="11023" width="12.7109375" customWidth="1"/>
    <col min="11024" max="11024" width="13.5703125" customWidth="1"/>
    <col min="11025" max="11025" width="13.140625" customWidth="1"/>
    <col min="11026" max="11027" width="14.140625" bestFit="1" customWidth="1"/>
    <col min="11260" max="11260" width="28.5703125" customWidth="1"/>
    <col min="11261" max="11261" width="13.42578125" customWidth="1"/>
    <col min="11262" max="11263" width="12.5703125" customWidth="1"/>
    <col min="11264" max="11264" width="14" customWidth="1"/>
    <col min="11265" max="11265" width="11.7109375" customWidth="1"/>
    <col min="11266" max="11266" width="11.5703125" customWidth="1"/>
    <col min="11267" max="11267" width="12.28515625" customWidth="1"/>
    <col min="11268" max="11268" width="13.140625" customWidth="1"/>
    <col min="11269" max="11269" width="12.5703125" customWidth="1"/>
    <col min="11270" max="11270" width="11" customWidth="1"/>
    <col min="11271" max="11271" width="13.7109375" customWidth="1"/>
    <col min="11272" max="11272" width="15.140625" customWidth="1"/>
    <col min="11273" max="11274" width="11.28515625" customWidth="1"/>
    <col min="11275" max="11275" width="10.7109375" customWidth="1"/>
    <col min="11276" max="11276" width="10.28515625" bestFit="1" customWidth="1"/>
    <col min="11277" max="11277" width="10.28515625" customWidth="1"/>
    <col min="11278" max="11278" width="9.140625" customWidth="1"/>
    <col min="11279" max="11279" width="12.7109375" customWidth="1"/>
    <col min="11280" max="11280" width="13.5703125" customWidth="1"/>
    <col min="11281" max="11281" width="13.140625" customWidth="1"/>
    <col min="11282" max="11283" width="14.140625" bestFit="1" customWidth="1"/>
    <col min="11516" max="11516" width="28.5703125" customWidth="1"/>
    <col min="11517" max="11517" width="13.42578125" customWidth="1"/>
    <col min="11518" max="11519" width="12.5703125" customWidth="1"/>
    <col min="11520" max="11520" width="14" customWidth="1"/>
    <col min="11521" max="11521" width="11.7109375" customWidth="1"/>
    <col min="11522" max="11522" width="11.5703125" customWidth="1"/>
    <col min="11523" max="11523" width="12.28515625" customWidth="1"/>
    <col min="11524" max="11524" width="13.140625" customWidth="1"/>
    <col min="11525" max="11525" width="12.5703125" customWidth="1"/>
    <col min="11526" max="11526" width="11" customWidth="1"/>
    <col min="11527" max="11527" width="13.7109375" customWidth="1"/>
    <col min="11528" max="11528" width="15.140625" customWidth="1"/>
    <col min="11529" max="11530" width="11.28515625" customWidth="1"/>
    <col min="11531" max="11531" width="10.7109375" customWidth="1"/>
    <col min="11532" max="11532" width="10.28515625" bestFit="1" customWidth="1"/>
    <col min="11533" max="11533" width="10.28515625" customWidth="1"/>
    <col min="11534" max="11534" width="9.140625" customWidth="1"/>
    <col min="11535" max="11535" width="12.7109375" customWidth="1"/>
    <col min="11536" max="11536" width="13.5703125" customWidth="1"/>
    <col min="11537" max="11537" width="13.140625" customWidth="1"/>
    <col min="11538" max="11539" width="14.140625" bestFit="1" customWidth="1"/>
    <col min="11772" max="11772" width="28.5703125" customWidth="1"/>
    <col min="11773" max="11773" width="13.42578125" customWidth="1"/>
    <col min="11774" max="11775" width="12.5703125" customWidth="1"/>
    <col min="11776" max="11776" width="14" customWidth="1"/>
    <col min="11777" max="11777" width="11.7109375" customWidth="1"/>
    <col min="11778" max="11778" width="11.5703125" customWidth="1"/>
    <col min="11779" max="11779" width="12.28515625" customWidth="1"/>
    <col min="11780" max="11780" width="13.140625" customWidth="1"/>
    <col min="11781" max="11781" width="12.5703125" customWidth="1"/>
    <col min="11782" max="11782" width="11" customWidth="1"/>
    <col min="11783" max="11783" width="13.7109375" customWidth="1"/>
    <col min="11784" max="11784" width="15.140625" customWidth="1"/>
    <col min="11785" max="11786" width="11.28515625" customWidth="1"/>
    <col min="11787" max="11787" width="10.7109375" customWidth="1"/>
    <col min="11788" max="11788" width="10.28515625" bestFit="1" customWidth="1"/>
    <col min="11789" max="11789" width="10.28515625" customWidth="1"/>
    <col min="11790" max="11790" width="9.140625" customWidth="1"/>
    <col min="11791" max="11791" width="12.7109375" customWidth="1"/>
    <col min="11792" max="11792" width="13.5703125" customWidth="1"/>
    <col min="11793" max="11793" width="13.140625" customWidth="1"/>
    <col min="11794" max="11795" width="14.140625" bestFit="1" customWidth="1"/>
    <col min="12028" max="12028" width="28.5703125" customWidth="1"/>
    <col min="12029" max="12029" width="13.42578125" customWidth="1"/>
    <col min="12030" max="12031" width="12.5703125" customWidth="1"/>
    <col min="12032" max="12032" width="14" customWidth="1"/>
    <col min="12033" max="12033" width="11.7109375" customWidth="1"/>
    <col min="12034" max="12034" width="11.5703125" customWidth="1"/>
    <col min="12035" max="12035" width="12.28515625" customWidth="1"/>
    <col min="12036" max="12036" width="13.140625" customWidth="1"/>
    <col min="12037" max="12037" width="12.5703125" customWidth="1"/>
    <col min="12038" max="12038" width="11" customWidth="1"/>
    <col min="12039" max="12039" width="13.7109375" customWidth="1"/>
    <col min="12040" max="12040" width="15.140625" customWidth="1"/>
    <col min="12041" max="12042" width="11.28515625" customWidth="1"/>
    <col min="12043" max="12043" width="10.7109375" customWidth="1"/>
    <col min="12044" max="12044" width="10.28515625" bestFit="1" customWidth="1"/>
    <col min="12045" max="12045" width="10.28515625" customWidth="1"/>
    <col min="12046" max="12046" width="9.140625" customWidth="1"/>
    <col min="12047" max="12047" width="12.7109375" customWidth="1"/>
    <col min="12048" max="12048" width="13.5703125" customWidth="1"/>
    <col min="12049" max="12049" width="13.140625" customWidth="1"/>
    <col min="12050" max="12051" width="14.140625" bestFit="1" customWidth="1"/>
    <col min="12284" max="12284" width="28.5703125" customWidth="1"/>
    <col min="12285" max="12285" width="13.42578125" customWidth="1"/>
    <col min="12286" max="12287" width="12.5703125" customWidth="1"/>
    <col min="12288" max="12288" width="14" customWidth="1"/>
    <col min="12289" max="12289" width="11.7109375" customWidth="1"/>
    <col min="12290" max="12290" width="11.5703125" customWidth="1"/>
    <col min="12291" max="12291" width="12.28515625" customWidth="1"/>
    <col min="12292" max="12292" width="13.140625" customWidth="1"/>
    <col min="12293" max="12293" width="12.5703125" customWidth="1"/>
    <col min="12294" max="12294" width="11" customWidth="1"/>
    <col min="12295" max="12295" width="13.7109375" customWidth="1"/>
    <col min="12296" max="12296" width="15.140625" customWidth="1"/>
    <col min="12297" max="12298" width="11.28515625" customWidth="1"/>
    <col min="12299" max="12299" width="10.7109375" customWidth="1"/>
    <col min="12300" max="12300" width="10.28515625" bestFit="1" customWidth="1"/>
    <col min="12301" max="12301" width="10.28515625" customWidth="1"/>
    <col min="12302" max="12302" width="9.140625" customWidth="1"/>
    <col min="12303" max="12303" width="12.7109375" customWidth="1"/>
    <col min="12304" max="12304" width="13.5703125" customWidth="1"/>
    <col min="12305" max="12305" width="13.140625" customWidth="1"/>
    <col min="12306" max="12307" width="14.140625" bestFit="1" customWidth="1"/>
    <col min="12540" max="12540" width="28.5703125" customWidth="1"/>
    <col min="12541" max="12541" width="13.42578125" customWidth="1"/>
    <col min="12542" max="12543" width="12.5703125" customWidth="1"/>
    <col min="12544" max="12544" width="14" customWidth="1"/>
    <col min="12545" max="12545" width="11.7109375" customWidth="1"/>
    <col min="12546" max="12546" width="11.5703125" customWidth="1"/>
    <col min="12547" max="12547" width="12.28515625" customWidth="1"/>
    <col min="12548" max="12548" width="13.140625" customWidth="1"/>
    <col min="12549" max="12549" width="12.5703125" customWidth="1"/>
    <col min="12550" max="12550" width="11" customWidth="1"/>
    <col min="12551" max="12551" width="13.7109375" customWidth="1"/>
    <col min="12552" max="12552" width="15.140625" customWidth="1"/>
    <col min="12553" max="12554" width="11.28515625" customWidth="1"/>
    <col min="12555" max="12555" width="10.7109375" customWidth="1"/>
    <col min="12556" max="12556" width="10.28515625" bestFit="1" customWidth="1"/>
    <col min="12557" max="12557" width="10.28515625" customWidth="1"/>
    <col min="12558" max="12558" width="9.140625" customWidth="1"/>
    <col min="12559" max="12559" width="12.7109375" customWidth="1"/>
    <col min="12560" max="12560" width="13.5703125" customWidth="1"/>
    <col min="12561" max="12561" width="13.140625" customWidth="1"/>
    <col min="12562" max="12563" width="14.140625" bestFit="1" customWidth="1"/>
    <col min="12796" max="12796" width="28.5703125" customWidth="1"/>
    <col min="12797" max="12797" width="13.42578125" customWidth="1"/>
    <col min="12798" max="12799" width="12.5703125" customWidth="1"/>
    <col min="12800" max="12800" width="14" customWidth="1"/>
    <col min="12801" max="12801" width="11.7109375" customWidth="1"/>
    <col min="12802" max="12802" width="11.5703125" customWidth="1"/>
    <col min="12803" max="12803" width="12.28515625" customWidth="1"/>
    <col min="12804" max="12804" width="13.140625" customWidth="1"/>
    <col min="12805" max="12805" width="12.5703125" customWidth="1"/>
    <col min="12806" max="12806" width="11" customWidth="1"/>
    <col min="12807" max="12807" width="13.7109375" customWidth="1"/>
    <col min="12808" max="12808" width="15.140625" customWidth="1"/>
    <col min="12809" max="12810" width="11.28515625" customWidth="1"/>
    <col min="12811" max="12811" width="10.7109375" customWidth="1"/>
    <col min="12812" max="12812" width="10.28515625" bestFit="1" customWidth="1"/>
    <col min="12813" max="12813" width="10.28515625" customWidth="1"/>
    <col min="12814" max="12814" width="9.140625" customWidth="1"/>
    <col min="12815" max="12815" width="12.7109375" customWidth="1"/>
    <col min="12816" max="12816" width="13.5703125" customWidth="1"/>
    <col min="12817" max="12817" width="13.140625" customWidth="1"/>
    <col min="12818" max="12819" width="14.140625" bestFit="1" customWidth="1"/>
    <col min="13052" max="13052" width="28.5703125" customWidth="1"/>
    <col min="13053" max="13053" width="13.42578125" customWidth="1"/>
    <col min="13054" max="13055" width="12.5703125" customWidth="1"/>
    <col min="13056" max="13056" width="14" customWidth="1"/>
    <col min="13057" max="13057" width="11.7109375" customWidth="1"/>
    <col min="13058" max="13058" width="11.5703125" customWidth="1"/>
    <col min="13059" max="13059" width="12.28515625" customWidth="1"/>
    <col min="13060" max="13060" width="13.140625" customWidth="1"/>
    <col min="13061" max="13061" width="12.5703125" customWidth="1"/>
    <col min="13062" max="13062" width="11" customWidth="1"/>
    <col min="13063" max="13063" width="13.7109375" customWidth="1"/>
    <col min="13064" max="13064" width="15.140625" customWidth="1"/>
    <col min="13065" max="13066" width="11.28515625" customWidth="1"/>
    <col min="13067" max="13067" width="10.7109375" customWidth="1"/>
    <col min="13068" max="13068" width="10.28515625" bestFit="1" customWidth="1"/>
    <col min="13069" max="13069" width="10.28515625" customWidth="1"/>
    <col min="13070" max="13070" width="9.140625" customWidth="1"/>
    <col min="13071" max="13071" width="12.7109375" customWidth="1"/>
    <col min="13072" max="13072" width="13.5703125" customWidth="1"/>
    <col min="13073" max="13073" width="13.140625" customWidth="1"/>
    <col min="13074" max="13075" width="14.140625" bestFit="1" customWidth="1"/>
    <col min="13308" max="13308" width="28.5703125" customWidth="1"/>
    <col min="13309" max="13309" width="13.42578125" customWidth="1"/>
    <col min="13310" max="13311" width="12.5703125" customWidth="1"/>
    <col min="13312" max="13312" width="14" customWidth="1"/>
    <col min="13313" max="13313" width="11.7109375" customWidth="1"/>
    <col min="13314" max="13314" width="11.5703125" customWidth="1"/>
    <col min="13315" max="13315" width="12.28515625" customWidth="1"/>
    <col min="13316" max="13316" width="13.140625" customWidth="1"/>
    <col min="13317" max="13317" width="12.5703125" customWidth="1"/>
    <col min="13318" max="13318" width="11" customWidth="1"/>
    <col min="13319" max="13319" width="13.7109375" customWidth="1"/>
    <col min="13320" max="13320" width="15.140625" customWidth="1"/>
    <col min="13321" max="13322" width="11.28515625" customWidth="1"/>
    <col min="13323" max="13323" width="10.7109375" customWidth="1"/>
    <col min="13324" max="13324" width="10.28515625" bestFit="1" customWidth="1"/>
    <col min="13325" max="13325" width="10.28515625" customWidth="1"/>
    <col min="13326" max="13326" width="9.140625" customWidth="1"/>
    <col min="13327" max="13327" width="12.7109375" customWidth="1"/>
    <col min="13328" max="13328" width="13.5703125" customWidth="1"/>
    <col min="13329" max="13329" width="13.140625" customWidth="1"/>
    <col min="13330" max="13331" width="14.140625" bestFit="1" customWidth="1"/>
    <col min="13564" max="13564" width="28.5703125" customWidth="1"/>
    <col min="13565" max="13565" width="13.42578125" customWidth="1"/>
    <col min="13566" max="13567" width="12.5703125" customWidth="1"/>
    <col min="13568" max="13568" width="14" customWidth="1"/>
    <col min="13569" max="13569" width="11.7109375" customWidth="1"/>
    <col min="13570" max="13570" width="11.5703125" customWidth="1"/>
    <col min="13571" max="13571" width="12.28515625" customWidth="1"/>
    <col min="13572" max="13572" width="13.140625" customWidth="1"/>
    <col min="13573" max="13573" width="12.5703125" customWidth="1"/>
    <col min="13574" max="13574" width="11" customWidth="1"/>
    <col min="13575" max="13575" width="13.7109375" customWidth="1"/>
    <col min="13576" max="13576" width="15.140625" customWidth="1"/>
    <col min="13577" max="13578" width="11.28515625" customWidth="1"/>
    <col min="13579" max="13579" width="10.7109375" customWidth="1"/>
    <col min="13580" max="13580" width="10.28515625" bestFit="1" customWidth="1"/>
    <col min="13581" max="13581" width="10.28515625" customWidth="1"/>
    <col min="13582" max="13582" width="9.140625" customWidth="1"/>
    <col min="13583" max="13583" width="12.7109375" customWidth="1"/>
    <col min="13584" max="13584" width="13.5703125" customWidth="1"/>
    <col min="13585" max="13585" width="13.140625" customWidth="1"/>
    <col min="13586" max="13587" width="14.140625" bestFit="1" customWidth="1"/>
    <col min="13820" max="13820" width="28.5703125" customWidth="1"/>
    <col min="13821" max="13821" width="13.42578125" customWidth="1"/>
    <col min="13822" max="13823" width="12.5703125" customWidth="1"/>
    <col min="13824" max="13824" width="14" customWidth="1"/>
    <col min="13825" max="13825" width="11.7109375" customWidth="1"/>
    <col min="13826" max="13826" width="11.5703125" customWidth="1"/>
    <col min="13827" max="13827" width="12.28515625" customWidth="1"/>
    <col min="13828" max="13828" width="13.140625" customWidth="1"/>
    <col min="13829" max="13829" width="12.5703125" customWidth="1"/>
    <col min="13830" max="13830" width="11" customWidth="1"/>
    <col min="13831" max="13831" width="13.7109375" customWidth="1"/>
    <col min="13832" max="13832" width="15.140625" customWidth="1"/>
    <col min="13833" max="13834" width="11.28515625" customWidth="1"/>
    <col min="13835" max="13835" width="10.7109375" customWidth="1"/>
    <col min="13836" max="13836" width="10.28515625" bestFit="1" customWidth="1"/>
    <col min="13837" max="13837" width="10.28515625" customWidth="1"/>
    <col min="13838" max="13838" width="9.140625" customWidth="1"/>
    <col min="13839" max="13839" width="12.7109375" customWidth="1"/>
    <col min="13840" max="13840" width="13.5703125" customWidth="1"/>
    <col min="13841" max="13841" width="13.140625" customWidth="1"/>
    <col min="13842" max="13843" width="14.140625" bestFit="1" customWidth="1"/>
    <col min="14076" max="14076" width="28.5703125" customWidth="1"/>
    <col min="14077" max="14077" width="13.42578125" customWidth="1"/>
    <col min="14078" max="14079" width="12.5703125" customWidth="1"/>
    <col min="14080" max="14080" width="14" customWidth="1"/>
    <col min="14081" max="14081" width="11.7109375" customWidth="1"/>
    <col min="14082" max="14082" width="11.5703125" customWidth="1"/>
    <col min="14083" max="14083" width="12.28515625" customWidth="1"/>
    <col min="14084" max="14084" width="13.140625" customWidth="1"/>
    <col min="14085" max="14085" width="12.5703125" customWidth="1"/>
    <col min="14086" max="14086" width="11" customWidth="1"/>
    <col min="14087" max="14087" width="13.7109375" customWidth="1"/>
    <col min="14088" max="14088" width="15.140625" customWidth="1"/>
    <col min="14089" max="14090" width="11.28515625" customWidth="1"/>
    <col min="14091" max="14091" width="10.7109375" customWidth="1"/>
    <col min="14092" max="14092" width="10.28515625" bestFit="1" customWidth="1"/>
    <col min="14093" max="14093" width="10.28515625" customWidth="1"/>
    <col min="14094" max="14094" width="9.140625" customWidth="1"/>
    <col min="14095" max="14095" width="12.7109375" customWidth="1"/>
    <col min="14096" max="14096" width="13.5703125" customWidth="1"/>
    <col min="14097" max="14097" width="13.140625" customWidth="1"/>
    <col min="14098" max="14099" width="14.140625" bestFit="1" customWidth="1"/>
    <col min="14332" max="14332" width="28.5703125" customWidth="1"/>
    <col min="14333" max="14333" width="13.42578125" customWidth="1"/>
    <col min="14334" max="14335" width="12.5703125" customWidth="1"/>
    <col min="14336" max="14336" width="14" customWidth="1"/>
    <col min="14337" max="14337" width="11.7109375" customWidth="1"/>
    <col min="14338" max="14338" width="11.5703125" customWidth="1"/>
    <col min="14339" max="14339" width="12.28515625" customWidth="1"/>
    <col min="14340" max="14340" width="13.140625" customWidth="1"/>
    <col min="14341" max="14341" width="12.5703125" customWidth="1"/>
    <col min="14342" max="14342" width="11" customWidth="1"/>
    <col min="14343" max="14343" width="13.7109375" customWidth="1"/>
    <col min="14344" max="14344" width="15.140625" customWidth="1"/>
    <col min="14345" max="14346" width="11.28515625" customWidth="1"/>
    <col min="14347" max="14347" width="10.7109375" customWidth="1"/>
    <col min="14348" max="14348" width="10.28515625" bestFit="1" customWidth="1"/>
    <col min="14349" max="14349" width="10.28515625" customWidth="1"/>
    <col min="14350" max="14350" width="9.140625" customWidth="1"/>
    <col min="14351" max="14351" width="12.7109375" customWidth="1"/>
    <col min="14352" max="14352" width="13.5703125" customWidth="1"/>
    <col min="14353" max="14353" width="13.140625" customWidth="1"/>
    <col min="14354" max="14355" width="14.140625" bestFit="1" customWidth="1"/>
    <col min="14588" max="14588" width="28.5703125" customWidth="1"/>
    <col min="14589" max="14589" width="13.42578125" customWidth="1"/>
    <col min="14590" max="14591" width="12.5703125" customWidth="1"/>
    <col min="14592" max="14592" width="14" customWidth="1"/>
    <col min="14593" max="14593" width="11.7109375" customWidth="1"/>
    <col min="14594" max="14594" width="11.5703125" customWidth="1"/>
    <col min="14595" max="14595" width="12.28515625" customWidth="1"/>
    <col min="14596" max="14596" width="13.140625" customWidth="1"/>
    <col min="14597" max="14597" width="12.5703125" customWidth="1"/>
    <col min="14598" max="14598" width="11" customWidth="1"/>
    <col min="14599" max="14599" width="13.7109375" customWidth="1"/>
    <col min="14600" max="14600" width="15.140625" customWidth="1"/>
    <col min="14601" max="14602" width="11.28515625" customWidth="1"/>
    <col min="14603" max="14603" width="10.7109375" customWidth="1"/>
    <col min="14604" max="14604" width="10.28515625" bestFit="1" customWidth="1"/>
    <col min="14605" max="14605" width="10.28515625" customWidth="1"/>
    <col min="14606" max="14606" width="9.140625" customWidth="1"/>
    <col min="14607" max="14607" width="12.7109375" customWidth="1"/>
    <col min="14608" max="14608" width="13.5703125" customWidth="1"/>
    <col min="14609" max="14609" width="13.140625" customWidth="1"/>
    <col min="14610" max="14611" width="14.140625" bestFit="1" customWidth="1"/>
    <col min="14844" max="14844" width="28.5703125" customWidth="1"/>
    <col min="14845" max="14845" width="13.42578125" customWidth="1"/>
    <col min="14846" max="14847" width="12.5703125" customWidth="1"/>
    <col min="14848" max="14848" width="14" customWidth="1"/>
    <col min="14849" max="14849" width="11.7109375" customWidth="1"/>
    <col min="14850" max="14850" width="11.5703125" customWidth="1"/>
    <col min="14851" max="14851" width="12.28515625" customWidth="1"/>
    <col min="14852" max="14852" width="13.140625" customWidth="1"/>
    <col min="14853" max="14853" width="12.5703125" customWidth="1"/>
    <col min="14854" max="14854" width="11" customWidth="1"/>
    <col min="14855" max="14855" width="13.7109375" customWidth="1"/>
    <col min="14856" max="14856" width="15.140625" customWidth="1"/>
    <col min="14857" max="14858" width="11.28515625" customWidth="1"/>
    <col min="14859" max="14859" width="10.7109375" customWidth="1"/>
    <col min="14860" max="14860" width="10.28515625" bestFit="1" customWidth="1"/>
    <col min="14861" max="14861" width="10.28515625" customWidth="1"/>
    <col min="14862" max="14862" width="9.140625" customWidth="1"/>
    <col min="14863" max="14863" width="12.7109375" customWidth="1"/>
    <col min="14864" max="14864" width="13.5703125" customWidth="1"/>
    <col min="14865" max="14865" width="13.140625" customWidth="1"/>
    <col min="14866" max="14867" width="14.140625" bestFit="1" customWidth="1"/>
    <col min="15100" max="15100" width="28.5703125" customWidth="1"/>
    <col min="15101" max="15101" width="13.42578125" customWidth="1"/>
    <col min="15102" max="15103" width="12.5703125" customWidth="1"/>
    <col min="15104" max="15104" width="14" customWidth="1"/>
    <col min="15105" max="15105" width="11.7109375" customWidth="1"/>
    <col min="15106" max="15106" width="11.5703125" customWidth="1"/>
    <col min="15107" max="15107" width="12.28515625" customWidth="1"/>
    <col min="15108" max="15108" width="13.140625" customWidth="1"/>
    <col min="15109" max="15109" width="12.5703125" customWidth="1"/>
    <col min="15110" max="15110" width="11" customWidth="1"/>
    <col min="15111" max="15111" width="13.7109375" customWidth="1"/>
    <col min="15112" max="15112" width="15.140625" customWidth="1"/>
    <col min="15113" max="15114" width="11.28515625" customWidth="1"/>
    <col min="15115" max="15115" width="10.7109375" customWidth="1"/>
    <col min="15116" max="15116" width="10.28515625" bestFit="1" customWidth="1"/>
    <col min="15117" max="15117" width="10.28515625" customWidth="1"/>
    <col min="15118" max="15118" width="9.140625" customWidth="1"/>
    <col min="15119" max="15119" width="12.7109375" customWidth="1"/>
    <col min="15120" max="15120" width="13.5703125" customWidth="1"/>
    <col min="15121" max="15121" width="13.140625" customWidth="1"/>
    <col min="15122" max="15123" width="14.140625" bestFit="1" customWidth="1"/>
    <col min="15356" max="15356" width="28.5703125" customWidth="1"/>
    <col min="15357" max="15357" width="13.42578125" customWidth="1"/>
    <col min="15358" max="15359" width="12.5703125" customWidth="1"/>
    <col min="15360" max="15360" width="14" customWidth="1"/>
    <col min="15361" max="15361" width="11.7109375" customWidth="1"/>
    <col min="15362" max="15362" width="11.5703125" customWidth="1"/>
    <col min="15363" max="15363" width="12.28515625" customWidth="1"/>
    <col min="15364" max="15364" width="13.140625" customWidth="1"/>
    <col min="15365" max="15365" width="12.5703125" customWidth="1"/>
    <col min="15366" max="15366" width="11" customWidth="1"/>
    <col min="15367" max="15367" width="13.7109375" customWidth="1"/>
    <col min="15368" max="15368" width="15.140625" customWidth="1"/>
    <col min="15369" max="15370" width="11.28515625" customWidth="1"/>
    <col min="15371" max="15371" width="10.7109375" customWidth="1"/>
    <col min="15372" max="15372" width="10.28515625" bestFit="1" customWidth="1"/>
    <col min="15373" max="15373" width="10.28515625" customWidth="1"/>
    <col min="15374" max="15374" width="9.140625" customWidth="1"/>
    <col min="15375" max="15375" width="12.7109375" customWidth="1"/>
    <col min="15376" max="15376" width="13.5703125" customWidth="1"/>
    <col min="15377" max="15377" width="13.140625" customWidth="1"/>
    <col min="15378" max="15379" width="14.140625" bestFit="1" customWidth="1"/>
    <col min="15612" max="15612" width="28.5703125" customWidth="1"/>
    <col min="15613" max="15613" width="13.42578125" customWidth="1"/>
    <col min="15614" max="15615" width="12.5703125" customWidth="1"/>
    <col min="15616" max="15616" width="14" customWidth="1"/>
    <col min="15617" max="15617" width="11.7109375" customWidth="1"/>
    <col min="15618" max="15618" width="11.5703125" customWidth="1"/>
    <col min="15619" max="15619" width="12.28515625" customWidth="1"/>
    <col min="15620" max="15620" width="13.140625" customWidth="1"/>
    <col min="15621" max="15621" width="12.5703125" customWidth="1"/>
    <col min="15622" max="15622" width="11" customWidth="1"/>
    <col min="15623" max="15623" width="13.7109375" customWidth="1"/>
    <col min="15624" max="15624" width="15.140625" customWidth="1"/>
    <col min="15625" max="15626" width="11.28515625" customWidth="1"/>
    <col min="15627" max="15627" width="10.7109375" customWidth="1"/>
    <col min="15628" max="15628" width="10.28515625" bestFit="1" customWidth="1"/>
    <col min="15629" max="15629" width="10.28515625" customWidth="1"/>
    <col min="15630" max="15630" width="9.140625" customWidth="1"/>
    <col min="15631" max="15631" width="12.7109375" customWidth="1"/>
    <col min="15632" max="15632" width="13.5703125" customWidth="1"/>
    <col min="15633" max="15633" width="13.140625" customWidth="1"/>
    <col min="15634" max="15635" width="14.140625" bestFit="1" customWidth="1"/>
    <col min="15868" max="15868" width="28.5703125" customWidth="1"/>
    <col min="15869" max="15869" width="13.42578125" customWidth="1"/>
    <col min="15870" max="15871" width="12.5703125" customWidth="1"/>
    <col min="15872" max="15872" width="14" customWidth="1"/>
    <col min="15873" max="15873" width="11.7109375" customWidth="1"/>
    <col min="15874" max="15874" width="11.5703125" customWidth="1"/>
    <col min="15875" max="15875" width="12.28515625" customWidth="1"/>
    <col min="15876" max="15876" width="13.140625" customWidth="1"/>
    <col min="15877" max="15877" width="12.5703125" customWidth="1"/>
    <col min="15878" max="15878" width="11" customWidth="1"/>
    <col min="15879" max="15879" width="13.7109375" customWidth="1"/>
    <col min="15880" max="15880" width="15.140625" customWidth="1"/>
    <col min="15881" max="15882" width="11.28515625" customWidth="1"/>
    <col min="15883" max="15883" width="10.7109375" customWidth="1"/>
    <col min="15884" max="15884" width="10.28515625" bestFit="1" customWidth="1"/>
    <col min="15885" max="15885" width="10.28515625" customWidth="1"/>
    <col min="15886" max="15886" width="9.140625" customWidth="1"/>
    <col min="15887" max="15887" width="12.7109375" customWidth="1"/>
    <col min="15888" max="15888" width="13.5703125" customWidth="1"/>
    <col min="15889" max="15889" width="13.140625" customWidth="1"/>
    <col min="15890" max="15891" width="14.140625" bestFit="1" customWidth="1"/>
    <col min="16124" max="16124" width="28.5703125" customWidth="1"/>
    <col min="16125" max="16125" width="13.42578125" customWidth="1"/>
    <col min="16126" max="16127" width="12.5703125" customWidth="1"/>
    <col min="16128" max="16128" width="14" customWidth="1"/>
    <col min="16129" max="16129" width="11.7109375" customWidth="1"/>
    <col min="16130" max="16130" width="11.5703125" customWidth="1"/>
    <col min="16131" max="16131" width="12.28515625" customWidth="1"/>
    <col min="16132" max="16132" width="13.140625" customWidth="1"/>
    <col min="16133" max="16133" width="12.5703125" customWidth="1"/>
    <col min="16134" max="16134" width="11" customWidth="1"/>
    <col min="16135" max="16135" width="13.7109375" customWidth="1"/>
    <col min="16136" max="16136" width="15.140625" customWidth="1"/>
    <col min="16137" max="16138" width="11.28515625" customWidth="1"/>
    <col min="16139" max="16139" width="10.7109375" customWidth="1"/>
    <col min="16140" max="16140" width="10.28515625" bestFit="1" customWidth="1"/>
    <col min="16141" max="16141" width="10.28515625" customWidth="1"/>
    <col min="16142" max="16142" width="9.140625" customWidth="1"/>
    <col min="16143" max="16143" width="12.7109375" customWidth="1"/>
    <col min="16144" max="16144" width="13.5703125" customWidth="1"/>
    <col min="16145" max="16145" width="13.140625" customWidth="1"/>
    <col min="16146" max="16147" width="14.140625" bestFit="1" customWidth="1"/>
  </cols>
  <sheetData>
    <row r="1" spans="1:17">
      <c r="A1" s="3"/>
      <c r="B1" s="3"/>
      <c r="C1" s="3"/>
      <c r="D1" s="3"/>
      <c r="E1" s="3"/>
      <c r="F1" s="3"/>
      <c r="G1" s="3"/>
      <c r="H1" s="3"/>
      <c r="I1" s="3"/>
      <c r="J1" s="3"/>
      <c r="K1" s="3"/>
      <c r="L1" s="3"/>
      <c r="M1" s="3"/>
      <c r="N1" s="3"/>
      <c r="O1" s="3"/>
      <c r="P1" s="3"/>
      <c r="Q1" s="3"/>
    </row>
    <row r="2" spans="1:17" s="5" customFormat="1" ht="36.75">
      <c r="A2" s="4"/>
      <c r="B2" s="46" t="s">
        <v>727</v>
      </c>
      <c r="C2" s="46" t="s">
        <v>729</v>
      </c>
      <c r="D2" s="46" t="s">
        <v>449</v>
      </c>
      <c r="E2" s="46" t="s">
        <v>450</v>
      </c>
      <c r="F2" s="46" t="s">
        <v>451</v>
      </c>
      <c r="G2" s="46" t="s">
        <v>506</v>
      </c>
      <c r="H2" s="46" t="s">
        <v>730</v>
      </c>
      <c r="I2" s="46" t="s">
        <v>452</v>
      </c>
      <c r="J2" s="46" t="s">
        <v>898</v>
      </c>
      <c r="K2" s="46" t="s">
        <v>64</v>
      </c>
      <c r="L2" s="46" t="s">
        <v>507</v>
      </c>
      <c r="M2" s="46" t="s">
        <v>595</v>
      </c>
      <c r="N2" s="46" t="s">
        <v>870</v>
      </c>
      <c r="O2" s="46" t="s">
        <v>610</v>
      </c>
      <c r="P2" s="46" t="s">
        <v>463</v>
      </c>
      <c r="Q2" s="47" t="s">
        <v>731</v>
      </c>
    </row>
    <row r="3" spans="1:17">
      <c r="A3" s="6" t="s">
        <v>732</v>
      </c>
      <c r="B3" s="7">
        <f>+'EEFF '!D16</f>
        <v>2297804982</v>
      </c>
      <c r="C3" s="7">
        <f>+'EEFF '!D20</f>
        <v>19351462745</v>
      </c>
      <c r="D3" s="7">
        <f>+'EEFF '!D24</f>
        <v>8048977681</v>
      </c>
      <c r="E3" s="7">
        <f>+'EEFF '!D30</f>
        <v>2522922894</v>
      </c>
      <c r="F3" s="7">
        <f>+'EEFF '!D42</f>
        <v>5874153980</v>
      </c>
      <c r="G3" s="7">
        <f>+'EEFF '!D47</f>
        <v>1463278591</v>
      </c>
      <c r="H3" s="7">
        <f>+'EEFF '!D55</f>
        <v>93190942</v>
      </c>
      <c r="I3" s="7">
        <f>-'EEFF '!G16</f>
        <v>-23695056237</v>
      </c>
      <c r="J3" s="7" t="e">
        <f>-'EEFF '!#REF!</f>
        <v>#REF!</v>
      </c>
      <c r="K3" s="7">
        <f>-'EEFF '!G20</f>
        <v>-2325470197</v>
      </c>
      <c r="L3" s="7">
        <f>-'EEFF '!G26</f>
        <v>-167879167</v>
      </c>
      <c r="M3" s="7">
        <f>-PN!D37-PN!E37</f>
        <v>-4724057500</v>
      </c>
      <c r="N3" s="7">
        <f>-PN!H37-PN!J37</f>
        <v>-900138862</v>
      </c>
      <c r="O3" s="7">
        <f>-PN!K37</f>
        <v>349541376</v>
      </c>
      <c r="P3" s="7">
        <f>-PN!L37</f>
        <v>-1874685256</v>
      </c>
      <c r="Q3" s="8" t="e">
        <f t="shared" ref="Q3:Q22" si="0">+SUM(B3:P3)</f>
        <v>#REF!</v>
      </c>
    </row>
    <row r="4" spans="1:17">
      <c r="A4" s="6" t="s">
        <v>871</v>
      </c>
      <c r="B4" s="9"/>
      <c r="C4" s="9"/>
      <c r="D4" s="9"/>
      <c r="E4" s="9"/>
      <c r="F4" s="9"/>
      <c r="G4" s="9"/>
      <c r="H4" s="9"/>
      <c r="I4" s="9"/>
      <c r="J4" s="9"/>
      <c r="K4" s="9"/>
      <c r="L4" s="9"/>
      <c r="M4" s="9"/>
      <c r="N4" s="9"/>
      <c r="O4" s="9">
        <f>-P4</f>
        <v>-1874685256</v>
      </c>
      <c r="P4" s="9">
        <f>-P3</f>
        <v>1874685256</v>
      </c>
      <c r="Q4" s="8">
        <f t="shared" si="0"/>
        <v>0</v>
      </c>
    </row>
    <row r="5" spans="1:17">
      <c r="A5" s="6" t="s">
        <v>733</v>
      </c>
      <c r="B5" s="9">
        <f>-O5</f>
        <v>0</v>
      </c>
      <c r="C5" s="9"/>
      <c r="D5" s="9"/>
      <c r="E5" s="9"/>
      <c r="F5" s="9"/>
      <c r="G5" s="9"/>
      <c r="H5" s="9"/>
      <c r="I5" s="9"/>
      <c r="J5" s="9"/>
      <c r="K5" s="9"/>
      <c r="L5" s="9"/>
      <c r="M5" s="9"/>
      <c r="N5" s="9"/>
      <c r="O5" s="9"/>
      <c r="P5" s="9"/>
      <c r="Q5" s="8">
        <f t="shared" si="0"/>
        <v>0</v>
      </c>
    </row>
    <row r="6" spans="1:17">
      <c r="A6" s="6" t="s">
        <v>734</v>
      </c>
      <c r="B6" s="9" t="e">
        <f>-G6-H6</f>
        <v>#REF!</v>
      </c>
      <c r="C6" s="9"/>
      <c r="D6" s="9"/>
      <c r="E6" s="9"/>
      <c r="F6" s="9"/>
      <c r="G6" s="9" t="e">
        <f>+#REF!</f>
        <v>#REF!</v>
      </c>
      <c r="H6" s="9" t="e">
        <f>+#REF!+#REF!</f>
        <v>#REF!</v>
      </c>
      <c r="I6" s="9"/>
      <c r="J6" s="9"/>
      <c r="K6" s="9"/>
      <c r="L6" s="9"/>
      <c r="M6" s="9"/>
      <c r="N6" s="9"/>
      <c r="O6" s="9"/>
      <c r="P6" s="9"/>
      <c r="Q6" s="8" t="e">
        <f t="shared" si="0"/>
        <v>#REF!</v>
      </c>
    </row>
    <row r="7" spans="1:17">
      <c r="A7" s="6" t="s">
        <v>735</v>
      </c>
      <c r="B7" s="9"/>
      <c r="C7" s="9"/>
      <c r="D7" s="9"/>
      <c r="E7" s="9"/>
      <c r="F7" s="9"/>
      <c r="G7" s="9">
        <v>0</v>
      </c>
      <c r="H7" s="9"/>
      <c r="I7" s="9"/>
      <c r="J7" s="9"/>
      <c r="K7" s="9"/>
      <c r="L7" s="9"/>
      <c r="M7" s="9"/>
      <c r="N7" s="9"/>
      <c r="O7" s="9"/>
      <c r="P7" s="9">
        <f>-G7</f>
        <v>0</v>
      </c>
      <c r="Q7" s="8">
        <f t="shared" si="0"/>
        <v>0</v>
      </c>
    </row>
    <row r="8" spans="1:17">
      <c r="A8" s="6" t="s">
        <v>903</v>
      </c>
      <c r="B8" s="9"/>
      <c r="C8" s="9"/>
      <c r="D8" s="9"/>
      <c r="E8" s="9"/>
      <c r="F8" s="9"/>
      <c r="G8" s="9">
        <v>0</v>
      </c>
      <c r="H8" s="9"/>
      <c r="I8" s="9"/>
      <c r="J8" s="9"/>
      <c r="K8" s="9"/>
      <c r="L8" s="9"/>
      <c r="M8" s="9"/>
      <c r="N8" s="9"/>
      <c r="O8" s="9"/>
      <c r="P8" s="9"/>
      <c r="Q8" s="8">
        <f t="shared" si="0"/>
        <v>0</v>
      </c>
    </row>
    <row r="9" spans="1:17">
      <c r="A9" s="6" t="s">
        <v>736</v>
      </c>
      <c r="B9" s="9">
        <f>-H9</f>
        <v>0</v>
      </c>
      <c r="C9" s="9"/>
      <c r="D9" s="9"/>
      <c r="E9" s="9"/>
      <c r="F9" s="9"/>
      <c r="G9" s="9"/>
      <c r="H9" s="9"/>
      <c r="I9" s="9"/>
      <c r="J9" s="9"/>
      <c r="K9" s="9"/>
      <c r="L9" s="9"/>
      <c r="M9" s="9"/>
      <c r="N9" s="9"/>
      <c r="O9" s="9"/>
      <c r="P9" s="9">
        <f>-G9</f>
        <v>0</v>
      </c>
      <c r="Q9" s="8">
        <f t="shared" si="0"/>
        <v>0</v>
      </c>
    </row>
    <row r="10" spans="1:17">
      <c r="A10" s="6" t="s">
        <v>737</v>
      </c>
      <c r="B10" s="9"/>
      <c r="C10" s="9"/>
      <c r="D10" s="9"/>
      <c r="E10" s="9"/>
      <c r="F10" s="9"/>
      <c r="G10" s="9"/>
      <c r="H10" s="9"/>
      <c r="I10" s="9"/>
      <c r="J10" s="9"/>
      <c r="K10" s="9"/>
      <c r="L10" s="9"/>
      <c r="M10" s="9"/>
      <c r="N10" s="9"/>
      <c r="O10" s="9"/>
      <c r="P10" s="9">
        <f>-G10</f>
        <v>0</v>
      </c>
      <c r="Q10" s="8">
        <f t="shared" si="0"/>
        <v>0</v>
      </c>
    </row>
    <row r="11" spans="1:17">
      <c r="A11" s="6" t="s">
        <v>738</v>
      </c>
      <c r="B11" s="9"/>
      <c r="C11" s="9"/>
      <c r="D11" s="9"/>
      <c r="E11" s="9"/>
      <c r="F11" s="9"/>
      <c r="G11" s="9" t="e">
        <f>+#REF!</f>
        <v>#REF!</v>
      </c>
      <c r="H11" s="9"/>
      <c r="I11" s="9"/>
      <c r="J11" s="9"/>
      <c r="K11" s="9"/>
      <c r="L11" s="9"/>
      <c r="M11" s="9"/>
      <c r="N11" s="9"/>
      <c r="O11" s="9"/>
      <c r="P11" s="9" t="e">
        <f>-G11</f>
        <v>#REF!</v>
      </c>
      <c r="Q11" s="8" t="e">
        <f t="shared" si="0"/>
        <v>#REF!</v>
      </c>
    </row>
    <row r="12" spans="1:17">
      <c r="A12" s="6" t="s">
        <v>739</v>
      </c>
      <c r="B12" s="9"/>
      <c r="C12" s="9"/>
      <c r="D12" s="9"/>
      <c r="E12" s="9"/>
      <c r="F12" s="9"/>
      <c r="G12" s="9"/>
      <c r="H12" s="9" t="e">
        <f>+#REF!+#REF!</f>
        <v>#REF!</v>
      </c>
      <c r="I12" s="9"/>
      <c r="J12" s="9"/>
      <c r="K12" s="9"/>
      <c r="L12" s="9"/>
      <c r="M12" s="9"/>
      <c r="N12" s="9"/>
      <c r="O12" s="9"/>
      <c r="P12" s="9" t="e">
        <f>-H12</f>
        <v>#REF!</v>
      </c>
      <c r="Q12" s="8" t="e">
        <f t="shared" si="0"/>
        <v>#REF!</v>
      </c>
    </row>
    <row r="13" spans="1:17">
      <c r="A13" s="6" t="s">
        <v>900</v>
      </c>
      <c r="B13" s="9"/>
      <c r="C13" s="9"/>
      <c r="D13" s="9"/>
      <c r="E13" s="9"/>
      <c r="F13" s="9"/>
      <c r="G13" s="9" t="e">
        <f>+#REF!+#REF!</f>
        <v>#REF!</v>
      </c>
      <c r="H13" s="9"/>
      <c r="I13" s="9"/>
      <c r="J13" s="9"/>
      <c r="K13" s="9"/>
      <c r="L13" s="9"/>
      <c r="M13" s="9"/>
      <c r="N13" s="9" t="e">
        <f>-G13</f>
        <v>#REF!</v>
      </c>
      <c r="O13" s="9"/>
      <c r="P13" s="9">
        <f>-H13</f>
        <v>0</v>
      </c>
      <c r="Q13" s="8" t="e">
        <f t="shared" si="0"/>
        <v>#REF!</v>
      </c>
    </row>
    <row r="14" spans="1:17">
      <c r="A14" s="6" t="s">
        <v>899</v>
      </c>
      <c r="B14" s="9">
        <f>-M14</f>
        <v>22190295000</v>
      </c>
      <c r="C14" s="9"/>
      <c r="D14" s="9"/>
      <c r="E14" s="9"/>
      <c r="F14" s="9"/>
      <c r="G14" s="9"/>
      <c r="H14" s="9"/>
      <c r="I14" s="9"/>
      <c r="J14" s="9"/>
      <c r="K14" s="9"/>
      <c r="L14" s="9"/>
      <c r="M14" s="9">
        <f>-PN!D27+PN!D28+PN!E28</f>
        <v>-22190295000</v>
      </c>
      <c r="N14" s="9"/>
      <c r="O14" s="9"/>
      <c r="P14" s="9">
        <f>-H14</f>
        <v>0</v>
      </c>
      <c r="Q14" s="8">
        <f t="shared" si="0"/>
        <v>0</v>
      </c>
    </row>
    <row r="15" spans="1:17">
      <c r="A15" s="6" t="s">
        <v>901</v>
      </c>
      <c r="B15" s="9"/>
      <c r="C15" s="9"/>
      <c r="D15" s="9"/>
      <c r="E15" s="9"/>
      <c r="F15" s="9">
        <f>PN!J34</f>
        <v>557000000</v>
      </c>
      <c r="G15" s="9"/>
      <c r="H15" s="9"/>
      <c r="I15" s="9"/>
      <c r="J15" s="9"/>
      <c r="K15" s="9"/>
      <c r="L15" s="9"/>
      <c r="M15" s="9"/>
      <c r="N15" s="9">
        <f>-F15</f>
        <v>-557000000</v>
      </c>
      <c r="O15" s="9"/>
      <c r="P15" s="9">
        <v>0</v>
      </c>
      <c r="Q15" s="8">
        <f t="shared" si="0"/>
        <v>0</v>
      </c>
    </row>
    <row r="16" spans="1:17">
      <c r="A16" s="6" t="s">
        <v>902</v>
      </c>
      <c r="B16" s="9">
        <f>-F16</f>
        <v>7533299</v>
      </c>
      <c r="C16" s="9"/>
      <c r="D16" s="9"/>
      <c r="E16" s="9"/>
      <c r="F16" s="9">
        <f>+'EEFF '!C45-+'EEFF '!D45</f>
        <v>-7533299</v>
      </c>
      <c r="G16" s="9"/>
      <c r="H16" s="9"/>
      <c r="I16" s="9"/>
      <c r="J16" s="9"/>
      <c r="K16" s="9"/>
      <c r="L16" s="9"/>
      <c r="M16" s="9"/>
      <c r="N16" s="9"/>
      <c r="O16" s="9"/>
      <c r="P16" s="9">
        <v>0</v>
      </c>
      <c r="Q16" s="8">
        <f t="shared" si="0"/>
        <v>0</v>
      </c>
    </row>
    <row r="17" spans="1:17">
      <c r="A17" s="6" t="s">
        <v>522</v>
      </c>
      <c r="B17" s="9"/>
      <c r="C17" s="9">
        <f>+EERR!C68+EERR!C71</f>
        <v>-464087001</v>
      </c>
      <c r="D17" s="9"/>
      <c r="E17" s="9"/>
      <c r="F17" s="9"/>
      <c r="G17" s="9"/>
      <c r="H17" s="9"/>
      <c r="I17" s="9"/>
      <c r="J17" s="9"/>
      <c r="K17" s="9"/>
      <c r="L17" s="9"/>
      <c r="M17" s="9"/>
      <c r="N17" s="9"/>
      <c r="O17" s="9"/>
      <c r="P17" s="9">
        <f>-C17-F17</f>
        <v>464087001</v>
      </c>
      <c r="Q17" s="8">
        <f t="shared" si="0"/>
        <v>0</v>
      </c>
    </row>
    <row r="18" spans="1:17">
      <c r="A18" s="6" t="s">
        <v>904</v>
      </c>
      <c r="B18" s="10"/>
      <c r="C18" s="10"/>
      <c r="D18" s="11"/>
      <c r="E18" s="11"/>
      <c r="F18" s="13"/>
      <c r="G18" s="11"/>
      <c r="H18" s="11"/>
      <c r="I18" s="11"/>
      <c r="J18" s="11"/>
      <c r="K18" s="12"/>
      <c r="L18" s="12"/>
      <c r="M18" s="11"/>
      <c r="N18" s="11"/>
      <c r="O18" s="11"/>
      <c r="P18" s="10">
        <f>-K18</f>
        <v>0</v>
      </c>
      <c r="Q18" s="8">
        <f t="shared" si="0"/>
        <v>0</v>
      </c>
    </row>
    <row r="19" spans="1:17">
      <c r="A19" s="6" t="s">
        <v>911</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740</v>
      </c>
      <c r="B21" s="11"/>
      <c r="C21" s="11"/>
      <c r="D21" s="11"/>
      <c r="E21" s="11"/>
      <c r="F21" s="11"/>
      <c r="G21" s="11"/>
      <c r="H21" s="11"/>
      <c r="I21" s="11"/>
      <c r="J21" s="11"/>
      <c r="K21" s="11"/>
      <c r="L21" s="11"/>
      <c r="M21" s="11"/>
      <c r="N21" s="11"/>
      <c r="O21" s="11"/>
      <c r="P21" s="11"/>
      <c r="Q21" s="8">
        <f t="shared" si="0"/>
        <v>0</v>
      </c>
    </row>
    <row r="22" spans="1:17">
      <c r="A22" s="6" t="s">
        <v>729</v>
      </c>
      <c r="B22" s="98">
        <f>-C22</f>
        <v>2421961104</v>
      </c>
      <c r="C22" s="97">
        <v>-2421961104</v>
      </c>
      <c r="D22" s="11"/>
      <c r="E22" s="11"/>
      <c r="F22" s="11"/>
      <c r="G22" s="11"/>
      <c r="H22" s="11"/>
      <c r="I22" s="11"/>
      <c r="J22" s="11"/>
      <c r="K22" s="11"/>
      <c r="L22" s="11"/>
      <c r="M22" s="11"/>
      <c r="N22" s="11"/>
      <c r="O22" s="11"/>
      <c r="P22" s="11"/>
      <c r="Q22" s="8">
        <f t="shared" si="0"/>
        <v>0</v>
      </c>
    </row>
    <row r="23" spans="1:17">
      <c r="A23" s="6" t="s">
        <v>449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448</v>
      </c>
      <c r="B24" s="10">
        <f>-E24</f>
        <v>341247591</v>
      </c>
      <c r="C24" s="10"/>
      <c r="D24" s="12"/>
      <c r="E24" s="12">
        <v>-341247591</v>
      </c>
      <c r="F24" s="12"/>
      <c r="G24" s="12"/>
      <c r="H24" s="12"/>
      <c r="I24" s="12"/>
      <c r="J24" s="11"/>
      <c r="K24" s="11"/>
      <c r="L24" s="11"/>
      <c r="M24" s="11"/>
      <c r="N24" s="11"/>
      <c r="O24" s="11"/>
      <c r="P24" s="11"/>
      <c r="Q24" s="8">
        <f t="shared" si="1"/>
        <v>0</v>
      </c>
    </row>
    <row r="25" spans="1:17">
      <c r="A25" s="6" t="s">
        <v>451</v>
      </c>
      <c r="B25" s="10">
        <f>-F25</f>
        <v>0</v>
      </c>
      <c r="C25" s="10"/>
      <c r="D25" s="12"/>
      <c r="E25" s="12"/>
      <c r="F25" s="12"/>
      <c r="G25" s="12"/>
      <c r="H25" s="12"/>
      <c r="I25" s="12"/>
      <c r="J25" s="11"/>
      <c r="K25" s="11"/>
      <c r="L25" s="11"/>
      <c r="M25" s="11"/>
      <c r="N25" s="11"/>
      <c r="O25" s="11"/>
      <c r="P25" s="11"/>
      <c r="Q25" s="8">
        <f t="shared" si="1"/>
        <v>0</v>
      </c>
    </row>
    <row r="26" spans="1:17">
      <c r="A26" s="6" t="s">
        <v>452</v>
      </c>
      <c r="B26" s="10">
        <f>-I26</f>
        <v>-1668217533</v>
      </c>
      <c r="C26" s="10"/>
      <c r="D26" s="12"/>
      <c r="E26" s="12"/>
      <c r="F26" s="12"/>
      <c r="G26" s="12"/>
      <c r="H26" s="12"/>
      <c r="I26" s="12">
        <v>1668217533</v>
      </c>
      <c r="J26" s="11"/>
      <c r="K26" s="11"/>
      <c r="L26" s="11"/>
      <c r="M26" s="11"/>
      <c r="N26" s="11"/>
      <c r="O26" s="11"/>
      <c r="P26" s="11"/>
      <c r="Q26" s="8">
        <f t="shared" si="1"/>
        <v>0</v>
      </c>
    </row>
    <row r="27" spans="1:17">
      <c r="A27" s="6" t="s">
        <v>444</v>
      </c>
      <c r="B27" s="10">
        <f>-J27</f>
        <v>1218110856</v>
      </c>
      <c r="C27" s="10"/>
      <c r="D27" s="12"/>
      <c r="E27" s="12"/>
      <c r="F27" s="12"/>
      <c r="G27" s="12"/>
      <c r="H27" s="12"/>
      <c r="I27" s="12"/>
      <c r="J27" s="97">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97">
        <v>468100356</v>
      </c>
      <c r="L28" s="11"/>
      <c r="M28" s="11"/>
      <c r="N28" s="11"/>
      <c r="O28" s="11"/>
      <c r="P28" s="11"/>
      <c r="Q28" s="8">
        <f t="shared" si="1"/>
        <v>0</v>
      </c>
    </row>
    <row r="29" spans="1:17">
      <c r="A29" s="6" t="s">
        <v>507</v>
      </c>
      <c r="B29" s="10">
        <f>-L29</f>
        <v>-2625590</v>
      </c>
      <c r="C29" s="10"/>
      <c r="D29" s="11"/>
      <c r="E29" s="11"/>
      <c r="F29" s="11"/>
      <c r="G29" s="11"/>
      <c r="H29" s="11"/>
      <c r="I29" s="11"/>
      <c r="J29" s="11"/>
      <c r="K29" s="12"/>
      <c r="L29" s="12">
        <v>2625590</v>
      </c>
      <c r="M29" s="11"/>
      <c r="N29" s="11"/>
      <c r="O29" s="11"/>
      <c r="P29" s="11"/>
      <c r="Q29" s="8">
        <f t="shared" si="1"/>
        <v>0</v>
      </c>
    </row>
    <row r="30" spans="1:17">
      <c r="A30" s="6" t="s">
        <v>741</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742</v>
      </c>
      <c r="B32" s="18" t="e">
        <f t="shared" ref="B32:P32" si="2">+SUM(B3:B31)</f>
        <v>#REF!</v>
      </c>
      <c r="C32" s="18">
        <f t="shared" si="2"/>
        <v>16465414640</v>
      </c>
      <c r="D32" s="18">
        <f t="shared" si="2"/>
        <v>8053931812</v>
      </c>
      <c r="E32" s="18">
        <f t="shared" si="2"/>
        <v>2181675303</v>
      </c>
      <c r="F32" s="18">
        <f t="shared" si="2"/>
        <v>6423620681</v>
      </c>
      <c r="G32" s="18" t="e">
        <f t="shared" si="2"/>
        <v>#REF!</v>
      </c>
      <c r="H32" s="18" t="e">
        <f t="shared" si="2"/>
        <v>#REF!</v>
      </c>
      <c r="I32" s="18">
        <f t="shared" si="2"/>
        <v>-22026838704</v>
      </c>
      <c r="J32" s="18" t="e">
        <f t="shared" si="2"/>
        <v>#REF!</v>
      </c>
      <c r="K32" s="18">
        <f t="shared" si="2"/>
        <v>-1857369841</v>
      </c>
      <c r="L32" s="18">
        <f t="shared" si="2"/>
        <v>-165253577</v>
      </c>
      <c r="M32" s="18">
        <f t="shared" si="2"/>
        <v>-26914352500</v>
      </c>
      <c r="N32" s="18" t="e">
        <f t="shared" si="2"/>
        <v>#REF!</v>
      </c>
      <c r="O32" s="18">
        <f t="shared" si="2"/>
        <v>-1525143880</v>
      </c>
      <c r="P32" s="18" t="e">
        <f t="shared" si="2"/>
        <v>#REF!</v>
      </c>
      <c r="Q32" s="19" t="e">
        <f t="shared" si="1"/>
        <v>#REF!</v>
      </c>
    </row>
    <row r="33" spans="1:17">
      <c r="A33" s="15" t="s">
        <v>743</v>
      </c>
      <c r="B33" s="20">
        <f>+'EEFF '!C16</f>
        <v>10801340466</v>
      </c>
      <c r="C33" s="20">
        <f>+'EEFF '!C20</f>
        <v>3585793906</v>
      </c>
      <c r="D33" s="20">
        <f>+'EEFF '!C24</f>
        <v>11598387958</v>
      </c>
      <c r="E33" s="20">
        <f>+'EEFF '!C30</f>
        <v>4156015628</v>
      </c>
      <c r="F33" s="20">
        <f>+'EEFF '!C42</f>
        <v>6291986192</v>
      </c>
      <c r="G33" s="20">
        <f>+'EEFF '!C47</f>
        <v>1661772097</v>
      </c>
      <c r="H33" s="20">
        <f>+'EEFF '!C55</f>
        <v>46805246</v>
      </c>
      <c r="I33" s="20">
        <f>-'EEFF '!F16</f>
        <v>-918857929</v>
      </c>
      <c r="J33" s="20" t="e">
        <f>-'EEFF '!#REF!</f>
        <v>#REF!</v>
      </c>
      <c r="K33" s="20">
        <f>-'EEFF '!F20</f>
        <v>-8705097375</v>
      </c>
      <c r="L33" s="20">
        <f>-'EEFF '!F26</f>
        <v>-16499455</v>
      </c>
      <c r="M33" s="20">
        <f>-PN!D36-PN!E36</f>
        <v>-26914352500</v>
      </c>
      <c r="N33" s="20">
        <f>-PN!H36-PN!J36</f>
        <v>-1457138862</v>
      </c>
      <c r="O33" s="20">
        <f>-PN!K36</f>
        <v>0</v>
      </c>
      <c r="P33" s="20">
        <f>-PN!L36</f>
        <v>7612702359</v>
      </c>
      <c r="Q33" s="21" t="e">
        <f t="shared" si="1"/>
        <v>#REF!</v>
      </c>
    </row>
    <row r="34" spans="1:17">
      <c r="A34" s="6" t="s">
        <v>744</v>
      </c>
      <c r="B34" s="7" t="e">
        <f>+B32-B33</f>
        <v>#REF!</v>
      </c>
      <c r="C34" s="7">
        <f>+C32-C33</f>
        <v>12879620734</v>
      </c>
      <c r="D34" s="7">
        <f>+D32-D33</f>
        <v>-3544456146</v>
      </c>
      <c r="E34" s="7">
        <f>+E32-E33</f>
        <v>-1974340325</v>
      </c>
      <c r="F34" s="7">
        <f>+F32-F33</f>
        <v>131634489</v>
      </c>
      <c r="G34" s="7" t="e">
        <f>+G32+-G33</f>
        <v>#REF!</v>
      </c>
      <c r="H34" s="7" t="e">
        <f t="shared" ref="H34:Q34" si="3">+H32-H33</f>
        <v>#REF!</v>
      </c>
      <c r="I34" s="7">
        <f t="shared" si="3"/>
        <v>-21107980775</v>
      </c>
      <c r="J34" s="7" t="e">
        <f t="shared" si="3"/>
        <v>#REF!</v>
      </c>
      <c r="K34" s="7">
        <f t="shared" si="3"/>
        <v>6847727534</v>
      </c>
      <c r="L34" s="7">
        <f t="shared" si="3"/>
        <v>-148754122</v>
      </c>
      <c r="M34" s="7">
        <f t="shared" si="3"/>
        <v>0</v>
      </c>
      <c r="N34" s="7" t="e">
        <f t="shared" si="3"/>
        <v>#REF!</v>
      </c>
      <c r="O34" s="7">
        <f t="shared" si="3"/>
        <v>-1525143880</v>
      </c>
      <c r="P34" s="7" t="e">
        <f t="shared" si="3"/>
        <v>#REF!</v>
      </c>
      <c r="Q34" s="7" t="e">
        <f t="shared" si="3"/>
        <v>#REF!</v>
      </c>
    </row>
    <row r="36" spans="1:17">
      <c r="P36" s="22"/>
    </row>
    <row r="38" spans="1:17" hidden="1"/>
    <row r="39" spans="1:17" hidden="1">
      <c r="K39" s="22"/>
      <c r="L39" s="22"/>
    </row>
    <row r="40" spans="1:17" ht="16.5" hidden="1">
      <c r="A40" s="919" t="s">
        <v>745</v>
      </c>
      <c r="B40" s="919"/>
      <c r="C40" s="23"/>
      <c r="D40" s="23"/>
      <c r="E40" s="24">
        <f>+E41-E42</f>
        <v>18493290.208000001</v>
      </c>
      <c r="F40" s="23"/>
      <c r="K40" s="25"/>
      <c r="L40" s="25"/>
    </row>
    <row r="41" spans="1:17" hidden="1">
      <c r="A41" s="24" t="s">
        <v>746</v>
      </c>
      <c r="B41" s="26">
        <v>23924200</v>
      </c>
      <c r="C41" s="23" t="s">
        <v>747</v>
      </c>
      <c r="D41" s="23"/>
      <c r="E41" s="26">
        <f>+[67]ESP!$T$25</f>
        <v>19993760.208000001</v>
      </c>
      <c r="F41" s="23"/>
      <c r="K41" s="25"/>
      <c r="L41" s="25"/>
    </row>
    <row r="42" spans="1:17" hidden="1">
      <c r="A42" s="27" t="s">
        <v>748</v>
      </c>
      <c r="B42" s="28">
        <f>+[67]ESP!$Q$26</f>
        <v>-313256</v>
      </c>
      <c r="C42" s="23" t="s">
        <v>749</v>
      </c>
      <c r="D42" s="24"/>
      <c r="E42" s="29">
        <f>+[67]ESP!$T$26</f>
        <v>1500470</v>
      </c>
      <c r="F42" s="23"/>
      <c r="K42" s="25"/>
      <c r="L42" s="25"/>
    </row>
    <row r="43" spans="1:17" hidden="1">
      <c r="A43" s="27" t="s">
        <v>750</v>
      </c>
      <c r="B43" s="30">
        <v>21494230.208000001</v>
      </c>
      <c r="C43" s="23"/>
      <c r="D43" s="23"/>
      <c r="E43" s="24">
        <f>+B43</f>
        <v>21494230.208000001</v>
      </c>
      <c r="F43" s="23"/>
      <c r="G43" s="31"/>
      <c r="H43" s="31"/>
      <c r="I43" s="31"/>
      <c r="J43" s="25"/>
      <c r="M43" s="31"/>
      <c r="N43" s="31"/>
    </row>
    <row r="44" spans="1:17" hidden="1">
      <c r="A44" s="27" t="s">
        <v>751</v>
      </c>
      <c r="B44" s="26">
        <v>-18005636.978</v>
      </c>
      <c r="C44" s="23" t="s">
        <v>749</v>
      </c>
      <c r="D44" s="23"/>
      <c r="E44" s="23"/>
      <c r="F44" s="23"/>
      <c r="G44" s="31"/>
      <c r="H44" s="31"/>
      <c r="I44" s="31"/>
    </row>
    <row r="45" spans="1:17" hidden="1">
      <c r="A45" s="23"/>
      <c r="B45" s="24">
        <f>+SUM(B41:B44)</f>
        <v>27099537.230000004</v>
      </c>
      <c r="C45" s="23"/>
      <c r="D45" s="23"/>
      <c r="E45" s="23"/>
      <c r="F45" s="23"/>
    </row>
    <row r="46" spans="1:17" hidden="1">
      <c r="A46" s="23" t="s">
        <v>752</v>
      </c>
      <c r="B46" s="24">
        <f>+[66]NOTAS!C184</f>
        <v>-272128</v>
      </c>
      <c r="C46" s="23"/>
      <c r="D46" s="24" t="e">
        <f>+B41-#REF!</f>
        <v>#REF!</v>
      </c>
      <c r="E46" s="23"/>
      <c r="F46" s="23"/>
    </row>
    <row r="47" spans="1:17" hidden="1">
      <c r="A47" s="23"/>
      <c r="B47" s="24">
        <f>+B45+B46</f>
        <v>26827409.230000004</v>
      </c>
      <c r="C47" s="23"/>
      <c r="D47" s="23"/>
      <c r="E47" s="23"/>
      <c r="F47" s="23"/>
    </row>
    <row r="48" spans="1:17" hidden="1">
      <c r="A48" s="23"/>
      <c r="B48" s="23"/>
      <c r="C48" s="23"/>
      <c r="D48" s="23"/>
      <c r="E48" s="23"/>
      <c r="F48" s="23"/>
    </row>
    <row r="49" spans="1:7" hidden="1">
      <c r="A49" s="23"/>
      <c r="B49" s="24">
        <f>+F3</f>
        <v>5874153980</v>
      </c>
      <c r="C49" s="23"/>
      <c r="D49" s="23"/>
      <c r="E49" s="23"/>
      <c r="F49" s="23"/>
    </row>
    <row r="50" spans="1:7" hidden="1">
      <c r="A50" s="24"/>
      <c r="B50" s="24">
        <f>+B41</f>
        <v>23924200</v>
      </c>
      <c r="C50" s="23"/>
      <c r="D50" s="23"/>
      <c r="E50" s="23"/>
      <c r="F50" s="23"/>
    </row>
    <row r="51" spans="1:7" hidden="1">
      <c r="A51" s="23"/>
      <c r="B51" s="24">
        <f>+B42</f>
        <v>-313256</v>
      </c>
      <c r="C51" s="23"/>
      <c r="D51" s="23"/>
      <c r="E51" s="23"/>
      <c r="F51" s="23"/>
    </row>
    <row r="52" spans="1:7" hidden="1">
      <c r="A52" s="23"/>
      <c r="B52" s="24">
        <f>+B43</f>
        <v>21494230.208000001</v>
      </c>
      <c r="C52" s="23"/>
      <c r="D52" s="23"/>
      <c r="E52" s="23"/>
      <c r="F52" s="23"/>
    </row>
    <row r="53" spans="1:7" hidden="1">
      <c r="A53" s="23"/>
      <c r="B53" s="24">
        <f>+B44</f>
        <v>-18005636.978</v>
      </c>
      <c r="C53" s="23"/>
      <c r="D53" s="23"/>
      <c r="E53" s="23"/>
      <c r="F53" s="23"/>
    </row>
    <row r="54" spans="1:7" hidden="1">
      <c r="B54" s="24">
        <f>+[66]NOTAS!C184</f>
        <v>-272128</v>
      </c>
    </row>
    <row r="55" spans="1:7" hidden="1"/>
    <row r="56" spans="1:7" hidden="1"/>
    <row r="57" spans="1:7" hidden="1"/>
    <row r="58" spans="1:7" hidden="1"/>
    <row r="59" spans="1:7" hidden="1"/>
    <row r="60" spans="1:7" hidden="1"/>
    <row r="61" spans="1:7" hidden="1"/>
    <row r="62" spans="1:7" ht="15.75">
      <c r="A62" s="32"/>
      <c r="B62" s="32"/>
      <c r="C62" s="33"/>
      <c r="D62" s="32"/>
      <c r="E62" s="32"/>
      <c r="F62" s="32"/>
      <c r="G62" s="32"/>
    </row>
    <row r="63" spans="1:7">
      <c r="A63" s="32"/>
      <c r="B63" s="32"/>
      <c r="C63" s="34"/>
      <c r="D63" s="32"/>
      <c r="E63" s="32"/>
      <c r="F63" s="32"/>
      <c r="G63" s="32"/>
    </row>
    <row r="64" spans="1:7">
      <c r="A64" s="35"/>
      <c r="B64" s="36"/>
      <c r="C64" s="32"/>
      <c r="D64" s="32"/>
      <c r="E64" s="32"/>
      <c r="F64" s="32"/>
      <c r="G64" s="32"/>
    </row>
    <row r="66" spans="1:7">
      <c r="A66" s="32"/>
      <c r="B66" s="32"/>
      <c r="C66" s="32"/>
      <c r="D66" s="34"/>
      <c r="E66" s="32"/>
      <c r="F66" s="34"/>
      <c r="G66" s="32"/>
    </row>
    <row r="67" spans="1:7">
      <c r="A67" s="34"/>
      <c r="B67" s="34"/>
      <c r="C67" s="34"/>
      <c r="D67" s="34"/>
      <c r="E67" s="34"/>
      <c r="F67" s="34"/>
      <c r="G67" s="34"/>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B1:X48"/>
  <sheetViews>
    <sheetView showGridLines="0" zoomScale="90" zoomScaleNormal="90" zoomScaleSheetLayoutView="90" workbookViewId="0">
      <selection activeCell="A48" sqref="A48"/>
    </sheetView>
  </sheetViews>
  <sheetFormatPr baseColWidth="10" defaultColWidth="9.140625" defaultRowHeight="12.75"/>
  <cols>
    <col min="1" max="1" width="3.42578125" style="135" customWidth="1"/>
    <col min="2" max="2" width="34.7109375" style="135" customWidth="1"/>
    <col min="3" max="4" width="17.140625" style="135" customWidth="1"/>
    <col min="5" max="5" width="19.140625" style="135" customWidth="1"/>
    <col min="6" max="7" width="14.7109375" style="135" customWidth="1"/>
    <col min="8" max="8" width="16.7109375" style="135" customWidth="1"/>
    <col min="9" max="9" width="15.140625" style="135" customWidth="1"/>
    <col min="10" max="10" width="18" style="135" customWidth="1"/>
    <col min="11" max="11" width="17.85546875" style="135" customWidth="1"/>
    <col min="12" max="12" width="16.5703125" style="135" customWidth="1"/>
    <col min="13" max="13" width="15.85546875" style="135" customWidth="1"/>
    <col min="14" max="14" width="16" style="135" customWidth="1"/>
    <col min="15" max="15" width="3.5703125" style="135" customWidth="1"/>
    <col min="16" max="16" width="17.5703125" style="839" hidden="1" customWidth="1"/>
    <col min="17" max="17" width="2" style="135" hidden="1" customWidth="1"/>
    <col min="18" max="18" width="14.85546875" style="839" hidden="1" customWidth="1"/>
    <col min="19" max="19" width="12.140625" style="135" hidden="1" customWidth="1"/>
    <col min="20" max="22" width="0" style="135" hidden="1" customWidth="1"/>
    <col min="23" max="16384" width="9.140625" style="135"/>
  </cols>
  <sheetData>
    <row r="1" spans="2:14" ht="15.75" customHeight="1"/>
    <row r="2" spans="2:14" ht="15.75" customHeight="1"/>
    <row r="3" spans="2:14" ht="15.75" customHeight="1"/>
    <row r="4" spans="2:14" ht="15.75" customHeight="1"/>
    <row r="5" spans="2:14" ht="15.75" customHeight="1">
      <c r="B5" s="126"/>
      <c r="C5" s="126"/>
      <c r="D5" s="126"/>
      <c r="E5" s="40"/>
      <c r="F5" s="40"/>
      <c r="G5" s="40"/>
      <c r="H5" s="40"/>
      <c r="I5" s="40"/>
      <c r="J5" s="40"/>
      <c r="K5" s="40"/>
      <c r="L5" s="40"/>
      <c r="M5" s="40"/>
    </row>
    <row r="6" spans="2:14" ht="23.25">
      <c r="B6" s="237" t="s">
        <v>1611</v>
      </c>
      <c r="C6" s="40"/>
      <c r="D6" s="40"/>
      <c r="E6" s="40"/>
      <c r="F6" s="40"/>
      <c r="G6" s="40"/>
      <c r="H6" s="40"/>
      <c r="I6" s="40"/>
      <c r="J6" s="40"/>
      <c r="K6" s="40"/>
      <c r="L6" s="40"/>
      <c r="M6" s="40"/>
    </row>
    <row r="7" spans="2:14" ht="23.25">
      <c r="B7" s="237" t="str">
        <f>+EFE!B7</f>
        <v>correspondiente al ejercicio finalizado 31 de diciembre de 2025</v>
      </c>
      <c r="C7" s="40"/>
      <c r="D7" s="40"/>
      <c r="E7" s="40"/>
      <c r="F7" s="40"/>
      <c r="G7" s="40"/>
      <c r="H7" s="40"/>
      <c r="I7" s="40"/>
      <c r="J7" s="40"/>
      <c r="K7" s="40"/>
      <c r="L7" s="40"/>
      <c r="M7" s="40"/>
    </row>
    <row r="8" spans="2:14" ht="15.75" customHeight="1">
      <c r="B8" s="218" t="str">
        <f>+EERR!$B$9</f>
        <v>Presentado en forma comparativa con el ejercicio anterior finalizado el 31 de diciembre de 2024</v>
      </c>
      <c r="C8" s="127"/>
      <c r="D8" s="127"/>
      <c r="E8" s="127"/>
      <c r="F8" s="127"/>
      <c r="G8" s="127"/>
      <c r="H8" s="127"/>
      <c r="I8" s="127"/>
      <c r="J8" s="127"/>
      <c r="K8" s="127"/>
      <c r="L8" s="127"/>
      <c r="M8" s="136"/>
    </row>
    <row r="9" spans="2:14" ht="15" customHeight="1">
      <c r="B9" s="125" t="s">
        <v>918</v>
      </c>
      <c r="C9" s="116"/>
      <c r="D9" s="116"/>
      <c r="E9" s="127"/>
      <c r="F9" s="127"/>
      <c r="G9" s="127"/>
      <c r="H9" s="127"/>
      <c r="I9" s="127"/>
      <c r="J9" s="127"/>
      <c r="K9" s="127"/>
      <c r="L9" s="127"/>
      <c r="M9" s="127"/>
    </row>
    <row r="11" spans="2:14" ht="24" customHeight="1">
      <c r="B11" s="922" t="s">
        <v>465</v>
      </c>
      <c r="C11" s="920" t="s">
        <v>595</v>
      </c>
      <c r="D11" s="924"/>
      <c r="E11" s="921"/>
      <c r="F11" s="920" t="s">
        <v>599</v>
      </c>
      <c r="G11" s="924"/>
      <c r="H11" s="921"/>
      <c r="I11" s="920" t="s">
        <v>530</v>
      </c>
      <c r="J11" s="921"/>
      <c r="K11" s="920" t="s">
        <v>603</v>
      </c>
      <c r="L11" s="921"/>
      <c r="M11" s="920" t="s">
        <v>445</v>
      </c>
      <c r="N11" s="921"/>
    </row>
    <row r="12" spans="2:14" ht="45.75" customHeight="1">
      <c r="B12" s="923"/>
      <c r="C12" s="137" t="s">
        <v>596</v>
      </c>
      <c r="D12" s="137" t="s">
        <v>597</v>
      </c>
      <c r="E12" s="137" t="s">
        <v>598</v>
      </c>
      <c r="F12" s="137" t="s">
        <v>602</v>
      </c>
      <c r="G12" s="137" t="s">
        <v>601</v>
      </c>
      <c r="H12" s="138" t="s">
        <v>600</v>
      </c>
      <c r="I12" s="138" t="s">
        <v>1618</v>
      </c>
      <c r="J12" s="139" t="s">
        <v>468</v>
      </c>
      <c r="K12" s="138" t="s">
        <v>604</v>
      </c>
      <c r="L12" s="138" t="s">
        <v>605</v>
      </c>
      <c r="M12" s="139" t="s">
        <v>617</v>
      </c>
      <c r="N12" s="138" t="s">
        <v>793</v>
      </c>
    </row>
    <row r="13" spans="2:14" hidden="1">
      <c r="B13" s="140" t="s">
        <v>532</v>
      </c>
      <c r="C13" s="141"/>
      <c r="D13" s="141"/>
      <c r="E13" s="142">
        <v>730174418</v>
      </c>
      <c r="F13" s="142">
        <v>0</v>
      </c>
      <c r="G13" s="142">
        <v>0</v>
      </c>
      <c r="H13" s="143">
        <v>0</v>
      </c>
      <c r="I13" s="144"/>
      <c r="J13" s="144">
        <v>0</v>
      </c>
      <c r="K13" s="143"/>
      <c r="L13" s="143">
        <v>0</v>
      </c>
      <c r="M13" s="144"/>
      <c r="N13" s="242">
        <f t="shared" ref="N13:N18" si="0">+SUM(C13:L13)</f>
        <v>730174418</v>
      </c>
    </row>
    <row r="14" spans="2:14" hidden="1">
      <c r="B14" s="145" t="s">
        <v>533</v>
      </c>
      <c r="C14" s="146"/>
      <c r="D14" s="146"/>
      <c r="E14" s="147">
        <v>133825582</v>
      </c>
      <c r="F14" s="147">
        <v>0</v>
      </c>
      <c r="G14" s="147">
        <v>0</v>
      </c>
      <c r="H14" s="148">
        <v>0</v>
      </c>
      <c r="I14" s="149"/>
      <c r="J14" s="149">
        <v>0</v>
      </c>
      <c r="K14" s="148"/>
      <c r="L14" s="150">
        <v>0</v>
      </c>
      <c r="M14" s="150"/>
      <c r="N14" s="151">
        <f t="shared" si="0"/>
        <v>133825582</v>
      </c>
    </row>
    <row r="15" spans="2:14" ht="25.5" hidden="1">
      <c r="B15" s="145" t="s">
        <v>466</v>
      </c>
      <c r="C15" s="146"/>
      <c r="D15" s="148">
        <f>1243947075</f>
        <v>1243947075</v>
      </c>
      <c r="E15" s="147">
        <v>0</v>
      </c>
      <c r="F15" s="147">
        <v>0</v>
      </c>
      <c r="G15" s="147">
        <v>0</v>
      </c>
      <c r="H15" s="148">
        <v>0</v>
      </c>
      <c r="I15" s="149"/>
      <c r="J15" s="149">
        <v>0</v>
      </c>
      <c r="K15" s="148"/>
      <c r="L15" s="150">
        <v>0</v>
      </c>
      <c r="M15" s="150"/>
      <c r="N15" s="151">
        <f t="shared" si="0"/>
        <v>1243947075</v>
      </c>
    </row>
    <row r="16" spans="2:14" hidden="1">
      <c r="B16" s="145" t="s">
        <v>467</v>
      </c>
      <c r="C16" s="146"/>
      <c r="D16" s="146"/>
      <c r="E16" s="147">
        <v>0</v>
      </c>
      <c r="F16" s="147">
        <v>0</v>
      </c>
      <c r="G16" s="147">
        <v>0</v>
      </c>
      <c r="H16" s="148">
        <v>0</v>
      </c>
      <c r="I16" s="149"/>
      <c r="J16" s="149">
        <v>0</v>
      </c>
      <c r="K16" s="148"/>
      <c r="L16" s="150">
        <v>0</v>
      </c>
      <c r="M16" s="150"/>
      <c r="N16" s="151">
        <f t="shared" si="0"/>
        <v>0</v>
      </c>
    </row>
    <row r="17" spans="2:18" hidden="1">
      <c r="B17" s="145" t="s">
        <v>469</v>
      </c>
      <c r="C17" s="146"/>
      <c r="D17" s="146"/>
      <c r="E17" s="147">
        <v>0</v>
      </c>
      <c r="F17" s="147">
        <v>0</v>
      </c>
      <c r="G17" s="147">
        <v>0</v>
      </c>
      <c r="H17" s="148">
        <v>3385940</v>
      </c>
      <c r="I17" s="149"/>
      <c r="J17" s="149">
        <f>1128079</f>
        <v>1128079</v>
      </c>
      <c r="K17" s="148"/>
      <c r="L17" s="150">
        <v>0</v>
      </c>
      <c r="M17" s="150"/>
      <c r="N17" s="151">
        <f t="shared" si="0"/>
        <v>4514019</v>
      </c>
    </row>
    <row r="18" spans="2:18" hidden="1">
      <c r="B18" s="152" t="s">
        <v>463</v>
      </c>
      <c r="C18" s="153"/>
      <c r="D18" s="153"/>
      <c r="E18" s="154">
        <v>0</v>
      </c>
      <c r="F18" s="154"/>
      <c r="G18" s="154"/>
      <c r="H18" s="155">
        <v>0</v>
      </c>
      <c r="I18" s="156"/>
      <c r="J18" s="156">
        <v>0</v>
      </c>
      <c r="K18" s="155"/>
      <c r="L18" s="121">
        <v>-505417474</v>
      </c>
      <c r="M18" s="150"/>
      <c r="N18" s="151">
        <f t="shared" si="0"/>
        <v>-505417474</v>
      </c>
    </row>
    <row r="19" spans="2:18" ht="13.5" hidden="1" thickBot="1">
      <c r="B19" s="157" t="s">
        <v>470</v>
      </c>
      <c r="C19" s="158"/>
      <c r="D19" s="159">
        <f t="shared" ref="D19:N19" si="1">+SUM(D13:D18)</f>
        <v>1243947075</v>
      </c>
      <c r="E19" s="159">
        <f t="shared" si="1"/>
        <v>864000000</v>
      </c>
      <c r="F19" s="160">
        <f t="shared" si="1"/>
        <v>0</v>
      </c>
      <c r="G19" s="160">
        <f t="shared" si="1"/>
        <v>0</v>
      </c>
      <c r="H19" s="160">
        <f t="shared" si="1"/>
        <v>3385940</v>
      </c>
      <c r="I19" s="161"/>
      <c r="J19" s="161">
        <f t="shared" si="1"/>
        <v>1128079</v>
      </c>
      <c r="K19" s="162">
        <f t="shared" si="1"/>
        <v>0</v>
      </c>
      <c r="L19" s="162">
        <f t="shared" si="1"/>
        <v>-505417474</v>
      </c>
      <c r="M19" s="163"/>
      <c r="N19" s="164">
        <f t="shared" si="1"/>
        <v>1607043620</v>
      </c>
    </row>
    <row r="20" spans="2:18" ht="13.5" hidden="1" thickTop="1">
      <c r="B20" s="119" t="s">
        <v>471</v>
      </c>
      <c r="C20" s="119"/>
      <c r="D20" s="165">
        <f>-D19</f>
        <v>-1243947075</v>
      </c>
      <c r="E20" s="166">
        <f>-D20</f>
        <v>1243947075</v>
      </c>
      <c r="F20" s="166">
        <v>0</v>
      </c>
      <c r="G20" s="166">
        <v>0</v>
      </c>
      <c r="H20" s="166">
        <v>0</v>
      </c>
      <c r="I20" s="166"/>
      <c r="J20" s="166">
        <v>0</v>
      </c>
      <c r="K20" s="166">
        <f>+L19</f>
        <v>-505417474</v>
      </c>
      <c r="L20" s="166">
        <f>-L19</f>
        <v>505417474</v>
      </c>
      <c r="M20" s="240"/>
      <c r="N20" s="151">
        <f t="shared" ref="N20:N25" si="2">+SUM(C20:L20)</f>
        <v>0</v>
      </c>
    </row>
    <row r="21" spans="2:18" ht="25.5" hidden="1">
      <c r="B21" s="118" t="s">
        <v>525</v>
      </c>
      <c r="C21" s="168"/>
      <c r="D21" s="168"/>
      <c r="E21" s="167">
        <v>2892052925</v>
      </c>
      <c r="F21" s="167">
        <v>0</v>
      </c>
      <c r="G21" s="167">
        <v>0</v>
      </c>
      <c r="H21" s="169"/>
      <c r="I21" s="169"/>
      <c r="J21" s="169"/>
      <c r="K21" s="169"/>
      <c r="L21" s="169"/>
      <c r="M21" s="241"/>
      <c r="N21" s="151">
        <f t="shared" si="2"/>
        <v>2892052925</v>
      </c>
    </row>
    <row r="22" spans="2:18" ht="25.5" hidden="1">
      <c r="B22" s="118" t="s">
        <v>466</v>
      </c>
      <c r="C22" s="168"/>
      <c r="D22" s="170" t="e">
        <f>-+#REF!</f>
        <v>#REF!</v>
      </c>
      <c r="E22" s="167">
        <v>0</v>
      </c>
      <c r="F22" s="167">
        <v>0</v>
      </c>
      <c r="G22" s="167">
        <v>0</v>
      </c>
      <c r="H22" s="169">
        <v>0</v>
      </c>
      <c r="I22" s="169"/>
      <c r="J22" s="169">
        <v>0</v>
      </c>
      <c r="K22" s="169"/>
      <c r="L22" s="169">
        <v>0</v>
      </c>
      <c r="M22" s="241"/>
      <c r="N22" s="151" t="e">
        <f t="shared" si="2"/>
        <v>#REF!</v>
      </c>
    </row>
    <row r="23" spans="2:18" hidden="1">
      <c r="B23" s="118" t="s">
        <v>467</v>
      </c>
      <c r="C23" s="168"/>
      <c r="D23" s="168"/>
      <c r="E23" s="167">
        <v>0</v>
      </c>
      <c r="F23" s="167">
        <v>0</v>
      </c>
      <c r="G23" s="167">
        <v>0</v>
      </c>
      <c r="H23" s="169" t="e">
        <f>-+#REF!</f>
        <v>#REF!</v>
      </c>
      <c r="I23" s="169"/>
      <c r="J23" s="169">
        <v>0</v>
      </c>
      <c r="K23" s="169"/>
      <c r="L23" s="169">
        <v>0</v>
      </c>
      <c r="M23" s="241"/>
      <c r="N23" s="151" t="e">
        <f t="shared" si="2"/>
        <v>#REF!</v>
      </c>
    </row>
    <row r="24" spans="2:18" hidden="1">
      <c r="B24" s="118" t="s">
        <v>469</v>
      </c>
      <c r="C24" s="168"/>
      <c r="D24" s="168"/>
      <c r="E24" s="167">
        <v>0</v>
      </c>
      <c r="F24" s="167">
        <v>0</v>
      </c>
      <c r="G24" s="167">
        <v>0</v>
      </c>
      <c r="H24" s="169">
        <v>0</v>
      </c>
      <c r="I24" s="169"/>
      <c r="J24" s="169">
        <v>48446759</v>
      </c>
      <c r="K24" s="169"/>
      <c r="L24" s="169">
        <v>0</v>
      </c>
      <c r="M24" s="241"/>
      <c r="N24" s="151">
        <f t="shared" si="2"/>
        <v>48446759</v>
      </c>
    </row>
    <row r="25" spans="2:18" hidden="1">
      <c r="B25" s="152" t="s">
        <v>463</v>
      </c>
      <c r="C25" s="153"/>
      <c r="D25" s="153"/>
      <c r="E25" s="171">
        <v>0</v>
      </c>
      <c r="F25" s="171">
        <v>0</v>
      </c>
      <c r="G25" s="171">
        <v>0</v>
      </c>
      <c r="H25" s="172">
        <v>0</v>
      </c>
      <c r="I25" s="172"/>
      <c r="J25" s="172">
        <v>0</v>
      </c>
      <c r="K25" s="172"/>
      <c r="L25" s="172">
        <f>+EERR!D77</f>
        <v>1874685256</v>
      </c>
      <c r="M25" s="240"/>
      <c r="N25" s="151">
        <f t="shared" si="2"/>
        <v>1874685256</v>
      </c>
    </row>
    <row r="26" spans="2:18" ht="15" customHeight="1">
      <c r="B26" s="173" t="s">
        <v>1787</v>
      </c>
      <c r="C26" s="622">
        <v>0</v>
      </c>
      <c r="D26" s="177">
        <v>57500</v>
      </c>
      <c r="E26" s="177">
        <v>4724000000</v>
      </c>
      <c r="F26" s="177">
        <v>651284666</v>
      </c>
      <c r="G26" s="177">
        <v>5010533478</v>
      </c>
      <c r="H26" s="177">
        <v>30582078</v>
      </c>
      <c r="I26" s="177">
        <v>440819138</v>
      </c>
      <c r="J26" s="177">
        <v>869556784</v>
      </c>
      <c r="K26" s="177">
        <v>1525143880</v>
      </c>
      <c r="L26" s="177">
        <v>0</v>
      </c>
      <c r="M26" s="239"/>
      <c r="N26" s="243">
        <f>+SUM(C26:L26)</f>
        <v>13251977524</v>
      </c>
      <c r="O26" s="175"/>
      <c r="P26" s="840">
        <f>+SUM(C26:L26)-'EEFF '!G59</f>
        <v>0</v>
      </c>
      <c r="R26" s="841">
        <f>+N26-'EEFF '!$G$59</f>
        <v>0</v>
      </c>
    </row>
    <row r="27" spans="2:18" ht="14.25" customHeight="1">
      <c r="B27" s="39" t="s">
        <v>1381</v>
      </c>
      <c r="C27" s="177">
        <f>+SUM(C21:C26)</f>
        <v>0</v>
      </c>
      <c r="D27" s="247">
        <v>22190295000</v>
      </c>
      <c r="E27" s="176">
        <v>0</v>
      </c>
      <c r="F27" s="176">
        <v>0</v>
      </c>
      <c r="G27" s="176">
        <v>0</v>
      </c>
      <c r="H27" s="176">
        <v>0</v>
      </c>
      <c r="I27" s="177">
        <v>0</v>
      </c>
      <c r="J27" s="176">
        <v>0</v>
      </c>
      <c r="K27" s="250"/>
      <c r="L27" s="177">
        <v>0</v>
      </c>
      <c r="M27" s="174"/>
      <c r="N27" s="151"/>
    </row>
    <row r="28" spans="2:18" ht="14.25" hidden="1" customHeight="1">
      <c r="B28" s="178" t="s">
        <v>890</v>
      </c>
      <c r="C28" s="177">
        <f>+SUM(C22:C27)</f>
        <v>0</v>
      </c>
      <c r="D28" s="176">
        <v>0</v>
      </c>
      <c r="E28" s="247">
        <v>0</v>
      </c>
      <c r="F28" s="247">
        <v>0</v>
      </c>
      <c r="G28" s="247">
        <v>0</v>
      </c>
      <c r="H28" s="247">
        <v>0</v>
      </c>
      <c r="I28" s="177">
        <v>0</v>
      </c>
      <c r="J28" s="176">
        <v>0</v>
      </c>
      <c r="K28" s="176">
        <v>0</v>
      </c>
      <c r="L28" s="176">
        <v>0</v>
      </c>
      <c r="M28" s="174"/>
      <c r="N28" s="151"/>
    </row>
    <row r="29" spans="2:18" ht="14.25" hidden="1" customHeight="1">
      <c r="B29" s="178" t="s">
        <v>1380</v>
      </c>
      <c r="C29" s="177">
        <v>0</v>
      </c>
      <c r="D29" s="176">
        <v>0</v>
      </c>
      <c r="E29" s="177">
        <v>0</v>
      </c>
      <c r="F29" s="177">
        <v>0</v>
      </c>
      <c r="G29" s="177">
        <v>0</v>
      </c>
      <c r="H29" s="177">
        <v>0</v>
      </c>
      <c r="I29" s="247">
        <v>0</v>
      </c>
      <c r="J29" s="177">
        <v>0</v>
      </c>
      <c r="K29" s="177">
        <v>0</v>
      </c>
      <c r="L29" s="177">
        <v>0</v>
      </c>
      <c r="M29" s="174"/>
      <c r="N29" s="151"/>
    </row>
    <row r="30" spans="2:18" ht="14.25" hidden="1" customHeight="1">
      <c r="B30" s="178" t="s">
        <v>606</v>
      </c>
      <c r="C30" s="177">
        <f>+SUM(C23:C28)</f>
        <v>0</v>
      </c>
      <c r="D30" s="177">
        <v>0</v>
      </c>
      <c r="E30" s="177">
        <v>0</v>
      </c>
      <c r="F30" s="177">
        <v>0</v>
      </c>
      <c r="G30" s="177">
        <v>0</v>
      </c>
      <c r="H30" s="176">
        <v>0</v>
      </c>
      <c r="I30" s="177">
        <v>0</v>
      </c>
      <c r="J30" s="177">
        <v>0</v>
      </c>
      <c r="K30" s="177">
        <v>0</v>
      </c>
      <c r="L30" s="177">
        <v>0</v>
      </c>
      <c r="M30" s="174"/>
      <c r="N30" s="151"/>
    </row>
    <row r="31" spans="2:18" ht="14.25" hidden="1" customHeight="1">
      <c r="B31" s="178" t="s">
        <v>1379</v>
      </c>
      <c r="C31" s="177">
        <v>0</v>
      </c>
      <c r="D31" s="177">
        <v>0</v>
      </c>
      <c r="E31" s="176">
        <v>0</v>
      </c>
      <c r="F31" s="177">
        <v>0</v>
      </c>
      <c r="G31" s="177">
        <v>0</v>
      </c>
      <c r="H31" s="176">
        <v>0</v>
      </c>
      <c r="I31" s="177">
        <v>0</v>
      </c>
      <c r="J31" s="176">
        <v>0</v>
      </c>
      <c r="K31" s="177">
        <v>0</v>
      </c>
      <c r="L31" s="177">
        <v>0</v>
      </c>
      <c r="M31" s="174"/>
      <c r="N31" s="151"/>
    </row>
    <row r="32" spans="2:18" ht="14.25" customHeight="1">
      <c r="B32" s="483" t="s">
        <v>1699</v>
      </c>
      <c r="C32" s="177">
        <v>0</v>
      </c>
      <c r="D32" s="177">
        <v>0</v>
      </c>
      <c r="E32" s="176">
        <v>0</v>
      </c>
      <c r="F32" s="176"/>
      <c r="G32" s="176">
        <v>1231628546</v>
      </c>
      <c r="H32" s="177">
        <v>0</v>
      </c>
      <c r="I32" s="177">
        <v>0</v>
      </c>
      <c r="J32" s="176">
        <v>0</v>
      </c>
      <c r="K32" s="176">
        <v>-1231628546</v>
      </c>
      <c r="L32" s="176">
        <v>0</v>
      </c>
      <c r="M32" s="174"/>
      <c r="N32" s="151"/>
    </row>
    <row r="33" spans="2:24" ht="14.25" customHeight="1">
      <c r="B33" s="178" t="s">
        <v>1615</v>
      </c>
      <c r="C33" s="177">
        <v>0</v>
      </c>
      <c r="D33" s="177">
        <v>0</v>
      </c>
      <c r="E33" s="176">
        <v>0</v>
      </c>
      <c r="F33" s="176">
        <v>293515334</v>
      </c>
      <c r="G33" s="177">
        <v>0</v>
      </c>
      <c r="H33" s="177">
        <v>0</v>
      </c>
      <c r="I33" s="177">
        <v>0</v>
      </c>
      <c r="J33" s="176">
        <v>0</v>
      </c>
      <c r="K33" s="176">
        <v>-293515334</v>
      </c>
      <c r="L33" s="176">
        <v>0</v>
      </c>
      <c r="M33" s="174"/>
      <c r="N33" s="151"/>
    </row>
    <row r="34" spans="2:24" ht="14.25" customHeight="1">
      <c r="B34" s="238" t="s">
        <v>469</v>
      </c>
      <c r="C34" s="177">
        <f>+SUM(C23:C28)</f>
        <v>0</v>
      </c>
      <c r="D34" s="177">
        <v>0</v>
      </c>
      <c r="E34" s="176">
        <v>0</v>
      </c>
      <c r="F34" s="176">
        <v>0</v>
      </c>
      <c r="G34" s="176">
        <v>0</v>
      </c>
      <c r="H34" s="176">
        <v>0</v>
      </c>
      <c r="I34" s="177">
        <v>0</v>
      </c>
      <c r="J34" s="791">
        <v>557000000</v>
      </c>
      <c r="K34" s="176">
        <v>0</v>
      </c>
      <c r="L34" s="176">
        <v>0</v>
      </c>
      <c r="M34" s="174"/>
      <c r="N34" s="151"/>
    </row>
    <row r="35" spans="2:24" ht="14.25" customHeight="1">
      <c r="B35" s="483" t="s">
        <v>463</v>
      </c>
      <c r="C35" s="177">
        <f>+SUM(C24:C34)</f>
        <v>0</v>
      </c>
      <c r="D35" s="177">
        <v>0</v>
      </c>
      <c r="E35" s="176">
        <v>0</v>
      </c>
      <c r="F35" s="177">
        <v>0</v>
      </c>
      <c r="G35" s="176">
        <v>0</v>
      </c>
      <c r="H35" s="176">
        <v>0</v>
      </c>
      <c r="I35" s="177">
        <v>0</v>
      </c>
      <c r="J35" s="176">
        <v>0</v>
      </c>
      <c r="K35" s="176">
        <v>0</v>
      </c>
      <c r="L35" s="176">
        <f>+EERR!$C$77</f>
        <v>-7612702359</v>
      </c>
      <c r="M35" s="239"/>
      <c r="N35" s="243"/>
    </row>
    <row r="36" spans="2:24" ht="14.25" customHeight="1">
      <c r="B36" s="795" t="s">
        <v>1858</v>
      </c>
      <c r="C36" s="812">
        <f t="shared" ref="C36:L36" si="3">+SUM(C26:C35)</f>
        <v>0</v>
      </c>
      <c r="D36" s="813">
        <f t="shared" si="3"/>
        <v>22190352500</v>
      </c>
      <c r="E36" s="813">
        <f t="shared" si="3"/>
        <v>4724000000</v>
      </c>
      <c r="F36" s="813">
        <f t="shared" si="3"/>
        <v>944800000</v>
      </c>
      <c r="G36" s="813">
        <f t="shared" si="3"/>
        <v>6242162024</v>
      </c>
      <c r="H36" s="812">
        <f t="shared" si="3"/>
        <v>30582078</v>
      </c>
      <c r="I36" s="812">
        <f t="shared" si="3"/>
        <v>440819138</v>
      </c>
      <c r="J36" s="814">
        <f t="shared" si="3"/>
        <v>1426556784</v>
      </c>
      <c r="K36" s="812">
        <f t="shared" si="3"/>
        <v>0</v>
      </c>
      <c r="L36" s="812">
        <f t="shared" si="3"/>
        <v>-7612702359</v>
      </c>
      <c r="M36" s="815">
        <f>SUM(C36:L36)</f>
        <v>28386570165</v>
      </c>
      <c r="N36" s="813">
        <v>0</v>
      </c>
      <c r="P36" s="841">
        <f>+M36-'EEFF '!F59</f>
        <v>0</v>
      </c>
      <c r="R36" s="842">
        <f>+M36-'EEFF '!F59</f>
        <v>0</v>
      </c>
      <c r="S36" s="1" t="s">
        <v>1898</v>
      </c>
      <c r="T36" s="1">
        <f>+L36-'EEFF '!F57</f>
        <v>0</v>
      </c>
      <c r="U36" s="1">
        <f>+M36-'EEFF '!F59</f>
        <v>0</v>
      </c>
      <c r="V36" s="1">
        <f>+N37-'EEFF '!G59</f>
        <v>0</v>
      </c>
      <c r="W36" s="1"/>
      <c r="X36" s="1"/>
    </row>
    <row r="37" spans="2:24" ht="14.25" customHeight="1" thickBot="1">
      <c r="B37" s="158" t="s">
        <v>1787</v>
      </c>
      <c r="C37" s="849">
        <v>0</v>
      </c>
      <c r="D37" s="850">
        <v>57500</v>
      </c>
      <c r="E37" s="850">
        <v>4724000000</v>
      </c>
      <c r="F37" s="850">
        <v>651284666</v>
      </c>
      <c r="G37" s="850">
        <v>5010533478</v>
      </c>
      <c r="H37" s="850">
        <v>30582078</v>
      </c>
      <c r="I37" s="850">
        <v>440819138</v>
      </c>
      <c r="J37" s="850">
        <v>869556784</v>
      </c>
      <c r="K37" s="851">
        <v>-349541376</v>
      </c>
      <c r="L37" s="850">
        <v>1874685256</v>
      </c>
      <c r="M37" s="850"/>
      <c r="N37" s="850">
        <f>+SUM(C37:L37)</f>
        <v>13251977524</v>
      </c>
      <c r="P37" s="841">
        <f>+N37-'EEFF '!G59</f>
        <v>0</v>
      </c>
      <c r="R37" s="841">
        <f>+N37-'EEFF '!G59</f>
        <v>0</v>
      </c>
      <c r="S37" s="1" t="s">
        <v>1899</v>
      </c>
      <c r="T37" s="1">
        <f>+L36-EERR!C77</f>
        <v>0</v>
      </c>
      <c r="U37" s="1"/>
      <c r="V37" s="1"/>
      <c r="W37" s="1"/>
      <c r="X37" s="1"/>
    </row>
    <row r="38" spans="2:24" ht="13.5" thickTop="1">
      <c r="M38" s="179"/>
      <c r="N38" s="1"/>
    </row>
    <row r="39" spans="2:24">
      <c r="B39" s="37" t="s">
        <v>611</v>
      </c>
      <c r="D39" s="180"/>
      <c r="E39" s="1"/>
      <c r="F39" s="1"/>
      <c r="G39" s="1"/>
      <c r="H39" s="1"/>
      <c r="I39" s="1"/>
      <c r="J39" s="1"/>
      <c r="K39" s="1"/>
      <c r="L39" s="1"/>
      <c r="M39" s="1"/>
      <c r="N39" s="1"/>
      <c r="S39" s="135" t="s">
        <v>1906</v>
      </c>
      <c r="T39" s="884">
        <f>+F36/E36</f>
        <v>0.2</v>
      </c>
    </row>
    <row r="40" spans="2:24">
      <c r="D40" s="180"/>
      <c r="E40" s="181"/>
      <c r="F40" s="181"/>
      <c r="G40" s="181"/>
      <c r="H40" s="1"/>
      <c r="I40" s="1"/>
      <c r="J40" s="1"/>
      <c r="K40" s="1"/>
      <c r="L40" s="1"/>
      <c r="M40" s="1"/>
      <c r="N40" s="1"/>
      <c r="S40" s="135" t="s">
        <v>1907</v>
      </c>
      <c r="T40" s="884">
        <f>+F37/E37</f>
        <v>0.13786720279424217</v>
      </c>
    </row>
    <row r="41" spans="2:24">
      <c r="D41" s="180"/>
      <c r="E41" s="181"/>
    </row>
    <row r="42" spans="2:24">
      <c r="D42" s="180"/>
      <c r="E42" s="181"/>
    </row>
    <row r="46" spans="2:24">
      <c r="B46" s="179"/>
    </row>
    <row r="47" spans="2:24">
      <c r="B47" s="179"/>
      <c r="M47" s="179"/>
    </row>
    <row r="48" spans="2:24">
      <c r="B48" s="244"/>
      <c r="M48" s="244"/>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1" man="1"/>
  </colBreaks>
  <ignoredErrors>
    <ignoredError sqref="E36 F36:L36 N37 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B6:U777"/>
  <sheetViews>
    <sheetView showGridLines="0" topLeftCell="A572" zoomScale="90" zoomScaleNormal="90" zoomScaleSheetLayoutView="90" workbookViewId="0">
      <selection activeCell="I604" sqref="I604"/>
    </sheetView>
  </sheetViews>
  <sheetFormatPr baseColWidth="10" defaultRowHeight="15"/>
  <cols>
    <col min="1" max="1" width="3.140625" customWidth="1"/>
    <col min="2" max="2" width="59.5703125" customWidth="1"/>
    <col min="3" max="3" width="24" customWidth="1"/>
    <col min="4" max="4" width="25.42578125" customWidth="1"/>
    <col min="5" max="5" width="12.5703125" hidden="1" customWidth="1"/>
    <col min="6" max="6" width="20.5703125" customWidth="1"/>
    <col min="7" max="7" width="20.7109375" customWidth="1"/>
    <col min="8" max="8" width="21" customWidth="1"/>
    <col min="9" max="9" width="20" customWidth="1"/>
    <col min="10" max="10" width="23.140625" customWidth="1"/>
    <col min="11" max="11" width="20.42578125" bestFit="1" customWidth="1"/>
    <col min="12" max="12" width="20.7109375" bestFit="1" customWidth="1"/>
    <col min="13" max="13" width="3" customWidth="1"/>
    <col min="14" max="14" width="15.85546875" customWidth="1"/>
    <col min="15" max="15" width="16.140625" customWidth="1"/>
    <col min="16" max="16" width="19.5703125" customWidth="1"/>
    <col min="17" max="17" width="3.42578125" style="876" hidden="1" customWidth="1"/>
    <col min="18" max="18" width="16.85546875" style="876" hidden="1" customWidth="1"/>
    <col min="19" max="19" width="15.28515625" style="876" hidden="1" customWidth="1"/>
    <col min="20" max="20" width="16.5703125" style="876" hidden="1" customWidth="1"/>
    <col min="21" max="21" width="13.28515625" style="821" bestFit="1" customWidth="1"/>
    <col min="24" max="24" width="15.7109375" bestFit="1" customWidth="1"/>
  </cols>
  <sheetData>
    <row r="6" spans="2:10" ht="23.25">
      <c r="B6" s="956" t="s">
        <v>1612</v>
      </c>
      <c r="C6" s="956"/>
      <c r="D6" s="956"/>
      <c r="E6" s="956"/>
      <c r="F6" s="956"/>
      <c r="G6" s="956"/>
      <c r="H6" s="956"/>
      <c r="I6" s="956"/>
      <c r="J6" s="956"/>
    </row>
    <row r="7" spans="2:10" ht="23.25">
      <c r="B7" s="448" t="str">
        <f>+EERR!B8</f>
        <v>correspondiente al ejercicio finalizado 31 de diciembre de 2025</v>
      </c>
      <c r="C7" s="448"/>
      <c r="D7" s="448"/>
      <c r="E7" s="448"/>
      <c r="F7" s="448"/>
      <c r="G7" s="448"/>
      <c r="H7" s="448"/>
      <c r="I7" s="448"/>
      <c r="J7" s="448"/>
    </row>
    <row r="8" spans="2:10">
      <c r="B8" s="116" t="s">
        <v>1406</v>
      </c>
    </row>
    <row r="9" spans="2:10">
      <c r="B9" s="269"/>
    </row>
    <row r="10" spans="2:10" ht="18">
      <c r="B10" s="933" t="s">
        <v>1550</v>
      </c>
      <c r="C10" s="933"/>
      <c r="D10" s="933"/>
      <c r="E10" s="933"/>
      <c r="F10" s="933"/>
      <c r="G10" s="933"/>
      <c r="H10" s="933"/>
      <c r="I10" s="334"/>
    </row>
    <row r="11" spans="2:10">
      <c r="B11" s="269"/>
    </row>
    <row r="12" spans="2:10">
      <c r="B12" s="957" t="s">
        <v>1679</v>
      </c>
      <c r="C12" s="957"/>
      <c r="D12" s="957"/>
      <c r="E12" s="957"/>
      <c r="F12" s="957"/>
      <c r="G12" s="957"/>
      <c r="H12" s="957"/>
      <c r="I12" s="957"/>
      <c r="J12" s="957"/>
    </row>
    <row r="13" spans="2:10">
      <c r="B13" s="269"/>
    </row>
    <row r="14" spans="2:10" ht="18">
      <c r="B14" s="933" t="s">
        <v>1549</v>
      </c>
      <c r="C14" s="933"/>
      <c r="D14" s="933"/>
      <c r="E14" s="933"/>
      <c r="F14" s="933"/>
      <c r="G14" s="933"/>
      <c r="H14" s="933"/>
      <c r="I14" s="933"/>
    </row>
    <row r="15" spans="2:10" ht="18">
      <c r="B15" s="268"/>
    </row>
    <row r="16" spans="2:10">
      <c r="B16" s="946" t="s">
        <v>1548</v>
      </c>
      <c r="C16" s="946"/>
      <c r="D16" s="946"/>
      <c r="E16" s="946"/>
      <c r="F16" s="946"/>
      <c r="G16" s="946"/>
      <c r="H16" s="946"/>
      <c r="I16" s="946"/>
      <c r="J16" s="946"/>
    </row>
    <row r="17" spans="2:10" ht="8.25" customHeight="1">
      <c r="B17" s="269"/>
    </row>
    <row r="18" spans="2:10" ht="29.45" customHeight="1">
      <c r="B18" s="912" t="s">
        <v>1408</v>
      </c>
      <c r="C18" s="912"/>
      <c r="D18" s="912"/>
      <c r="E18" s="912"/>
      <c r="F18" s="912"/>
      <c r="G18" s="912"/>
      <c r="H18" s="912"/>
      <c r="I18" s="912"/>
      <c r="J18" s="912"/>
    </row>
    <row r="19" spans="2:10">
      <c r="B19" s="267"/>
    </row>
    <row r="20" spans="2:10">
      <c r="B20" s="912" t="s">
        <v>1763</v>
      </c>
      <c r="C20" s="912"/>
      <c r="D20" s="912"/>
      <c r="E20" s="912"/>
      <c r="F20" s="912"/>
      <c r="G20" s="912"/>
      <c r="H20" s="912"/>
      <c r="I20" s="912"/>
      <c r="J20" s="912"/>
    </row>
    <row r="21" spans="2:10">
      <c r="B21" s="269"/>
    </row>
    <row r="22" spans="2:10" ht="32.25" customHeight="1">
      <c r="B22" s="958" t="s">
        <v>1835</v>
      </c>
      <c r="C22" s="958"/>
      <c r="D22" s="958"/>
      <c r="E22" s="958"/>
      <c r="F22" s="958"/>
      <c r="G22" s="958"/>
      <c r="H22" s="958"/>
      <c r="I22" s="958"/>
      <c r="J22" s="958"/>
    </row>
    <row r="23" spans="2:10">
      <c r="B23" s="270"/>
    </row>
    <row r="24" spans="2:10">
      <c r="B24" s="127" t="s">
        <v>1551</v>
      </c>
    </row>
    <row r="25" spans="2:10" ht="6.75" customHeight="1">
      <c r="B25" s="127"/>
    </row>
    <row r="26" spans="2:10">
      <c r="B26" s="960" t="s">
        <v>1702</v>
      </c>
      <c r="C26" s="960"/>
      <c r="D26" s="960"/>
      <c r="E26" s="960"/>
      <c r="F26" s="960"/>
      <c r="G26" s="960"/>
      <c r="H26" s="960"/>
      <c r="I26" s="960"/>
      <c r="J26" s="960"/>
    </row>
    <row r="27" spans="2:10">
      <c r="B27" s="270"/>
    </row>
    <row r="28" spans="2:10">
      <c r="B28" s="961" t="s">
        <v>1829</v>
      </c>
      <c r="C28" s="961"/>
      <c r="D28" s="961"/>
      <c r="E28" s="961"/>
      <c r="F28" s="961"/>
      <c r="G28" s="961"/>
      <c r="H28" s="961"/>
      <c r="I28" s="961"/>
      <c r="J28" s="961"/>
    </row>
    <row r="29" spans="2:10">
      <c r="B29" s="270"/>
    </row>
    <row r="30" spans="2:10" ht="18">
      <c r="B30" s="933" t="s">
        <v>1552</v>
      </c>
      <c r="C30" s="933"/>
      <c r="D30" s="933"/>
      <c r="E30" s="933"/>
      <c r="F30" s="933"/>
      <c r="G30" s="933"/>
      <c r="H30" s="933"/>
      <c r="I30" s="933"/>
    </row>
    <row r="31" spans="2:10">
      <c r="B31" s="269"/>
    </row>
    <row r="32" spans="2:10">
      <c r="B32" s="136" t="s">
        <v>1553</v>
      </c>
      <c r="C32" s="136"/>
      <c r="D32" s="136"/>
      <c r="E32" s="136"/>
      <c r="F32" s="136"/>
      <c r="G32" s="136"/>
      <c r="H32" s="136"/>
      <c r="I32" s="136"/>
      <c r="J32" s="136"/>
    </row>
    <row r="33" spans="2:10" ht="4.5" customHeight="1">
      <c r="B33" s="269"/>
    </row>
    <row r="34" spans="2:10" ht="35.1" customHeight="1">
      <c r="B34" s="959" t="s">
        <v>1900</v>
      </c>
      <c r="C34" s="959"/>
      <c r="D34" s="959"/>
      <c r="E34" s="959"/>
      <c r="F34" s="959"/>
      <c r="G34" s="959"/>
      <c r="H34" s="959"/>
      <c r="I34" s="959"/>
      <c r="J34" s="959"/>
    </row>
    <row r="35" spans="2:10">
      <c r="B35" s="623"/>
    </row>
    <row r="36" spans="2:10">
      <c r="B36" s="959" t="s">
        <v>1409</v>
      </c>
      <c r="C36" s="959"/>
      <c r="D36" s="959"/>
      <c r="E36" s="959"/>
      <c r="F36" s="959"/>
      <c r="G36" s="959"/>
      <c r="H36" s="959"/>
      <c r="I36" s="959"/>
      <c r="J36" s="959"/>
    </row>
    <row r="37" spans="2:10">
      <c r="B37" s="127"/>
    </row>
    <row r="38" spans="2:10">
      <c r="B38" s="963" t="s">
        <v>1410</v>
      </c>
      <c r="C38" s="963"/>
      <c r="D38" s="963"/>
      <c r="E38" s="963"/>
      <c r="F38" s="963"/>
      <c r="G38" s="963"/>
      <c r="H38" s="963"/>
      <c r="I38" s="963"/>
      <c r="J38" s="963"/>
    </row>
    <row r="39" spans="2:10">
      <c r="B39" s="269"/>
    </row>
    <row r="40" spans="2:10" ht="40.5" customHeight="1">
      <c r="B40" s="912" t="s">
        <v>1693</v>
      </c>
      <c r="C40" s="912"/>
      <c r="D40" s="912"/>
      <c r="E40" s="912"/>
      <c r="F40" s="912"/>
      <c r="G40" s="912"/>
      <c r="H40" s="912"/>
      <c r="I40" s="912"/>
      <c r="J40" s="912"/>
    </row>
    <row r="41" spans="2:10" ht="27" customHeight="1">
      <c r="B41" s="912" t="s">
        <v>1888</v>
      </c>
      <c r="C41" s="912"/>
      <c r="D41" s="912"/>
      <c r="E41" s="912"/>
      <c r="F41" s="912"/>
      <c r="G41" s="912"/>
      <c r="H41" s="912"/>
      <c r="I41" s="912"/>
      <c r="J41" s="912"/>
    </row>
    <row r="42" spans="2:10">
      <c r="B42" s="275"/>
      <c r="C42" s="275"/>
      <c r="D42" s="275"/>
      <c r="E42" s="275"/>
      <c r="F42" s="275"/>
      <c r="G42" s="275"/>
      <c r="H42" s="275"/>
      <c r="I42" s="275"/>
      <c r="J42" s="275"/>
    </row>
    <row r="43" spans="2:10">
      <c r="B43" s="946" t="s">
        <v>1416</v>
      </c>
      <c r="C43" s="946"/>
      <c r="D43" s="946"/>
      <c r="E43" s="946"/>
      <c r="F43" s="946"/>
      <c r="G43" s="946"/>
      <c r="H43" s="946"/>
      <c r="I43" s="946"/>
      <c r="J43" s="946"/>
    </row>
    <row r="44" spans="2:10">
      <c r="B44" s="269"/>
    </row>
    <row r="45" spans="2:10" ht="31.5" customHeight="1">
      <c r="B45" s="912" t="s">
        <v>1792</v>
      </c>
      <c r="C45" s="912"/>
      <c r="D45" s="912"/>
      <c r="E45" s="912"/>
      <c r="F45" s="912"/>
      <c r="G45" s="912"/>
      <c r="H45" s="912"/>
      <c r="I45" s="912"/>
      <c r="J45" s="912"/>
    </row>
    <row r="46" spans="2:10" ht="54.75" customHeight="1">
      <c r="B46" s="912" t="s">
        <v>1619</v>
      </c>
      <c r="C46" s="912"/>
      <c r="D46" s="912"/>
      <c r="E46" s="912"/>
      <c r="F46" s="912"/>
      <c r="G46" s="912"/>
      <c r="H46" s="912"/>
      <c r="I46" s="912"/>
      <c r="J46" s="912"/>
    </row>
    <row r="47" spans="2:10">
      <c r="B47" s="270"/>
    </row>
    <row r="48" spans="2:10">
      <c r="B48" s="955" t="s">
        <v>1417</v>
      </c>
      <c r="C48" s="955"/>
      <c r="D48" s="955"/>
      <c r="E48" s="955"/>
      <c r="F48" s="955"/>
      <c r="G48" s="955"/>
      <c r="H48" s="955"/>
      <c r="I48" s="955"/>
      <c r="J48" s="955"/>
    </row>
    <row r="49" spans="2:10">
      <c r="B49" s="270"/>
    </row>
    <row r="50" spans="2:10" ht="15.75" customHeight="1">
      <c r="B50" s="912" t="s">
        <v>1865</v>
      </c>
      <c r="C50" s="912"/>
      <c r="D50" s="912"/>
      <c r="E50" s="912"/>
      <c r="F50" s="912"/>
      <c r="G50" s="912"/>
      <c r="H50" s="912"/>
      <c r="I50" s="912"/>
      <c r="J50" s="912"/>
    </row>
    <row r="51" spans="2:10">
      <c r="B51" s="270"/>
    </row>
    <row r="52" spans="2:10">
      <c r="B52" s="136" t="s">
        <v>1565</v>
      </c>
      <c r="C52" s="962"/>
      <c r="D52" s="962"/>
      <c r="E52" s="962"/>
      <c r="F52" s="962"/>
      <c r="G52" s="962"/>
      <c r="H52" s="962"/>
      <c r="I52" s="962"/>
      <c r="J52" s="962"/>
    </row>
    <row r="53" spans="2:10">
      <c r="B53" s="270"/>
    </row>
    <row r="54" spans="2:10">
      <c r="B54" s="963" t="s">
        <v>1411</v>
      </c>
      <c r="C54" s="963"/>
      <c r="D54" s="963"/>
      <c r="E54" s="963"/>
      <c r="F54" s="963"/>
      <c r="G54" s="963"/>
      <c r="H54" s="963"/>
      <c r="I54" s="963"/>
      <c r="J54" s="963"/>
    </row>
    <row r="55" spans="2:10">
      <c r="B55" s="116"/>
    </row>
    <row r="56" spans="2:10" ht="29.25" customHeight="1">
      <c r="B56" s="912" t="s">
        <v>1901</v>
      </c>
      <c r="C56" s="912"/>
      <c r="D56" s="912"/>
      <c r="E56" s="912"/>
      <c r="F56" s="912"/>
      <c r="G56" s="912"/>
      <c r="H56" s="912"/>
      <c r="I56" s="912"/>
      <c r="J56" s="912"/>
    </row>
    <row r="57" spans="2:10">
      <c r="B57" s="270"/>
    </row>
    <row r="58" spans="2:10">
      <c r="B58" s="963" t="s">
        <v>1412</v>
      </c>
      <c r="C58" s="963"/>
      <c r="D58" s="963"/>
      <c r="E58" s="963"/>
      <c r="F58" s="963"/>
      <c r="G58" s="963"/>
      <c r="H58" s="963"/>
      <c r="I58" s="963"/>
      <c r="J58" s="963"/>
    </row>
    <row r="59" spans="2:10">
      <c r="B59" s="269"/>
    </row>
    <row r="60" spans="2:10">
      <c r="B60" s="963" t="s">
        <v>1745</v>
      </c>
      <c r="C60" s="963"/>
      <c r="D60" s="963"/>
      <c r="E60" s="963"/>
      <c r="F60" s="963"/>
      <c r="G60" s="963"/>
      <c r="H60" s="963"/>
      <c r="I60" s="963"/>
      <c r="J60" s="963"/>
    </row>
    <row r="61" spans="2:10">
      <c r="B61" s="269"/>
    </row>
    <row r="62" spans="2:10" ht="27.75" customHeight="1">
      <c r="B62" s="912" t="s">
        <v>1746</v>
      </c>
      <c r="C62" s="912"/>
      <c r="D62" s="912"/>
      <c r="E62" s="912"/>
      <c r="F62" s="912"/>
      <c r="G62" s="912"/>
      <c r="H62" s="912"/>
      <c r="I62" s="912"/>
      <c r="J62" s="912"/>
    </row>
    <row r="63" spans="2:10">
      <c r="B63" s="269"/>
    </row>
    <row r="64" spans="2:10">
      <c r="B64" s="963" t="s">
        <v>1457</v>
      </c>
      <c r="C64" s="963"/>
      <c r="D64" s="963"/>
      <c r="E64" s="963"/>
      <c r="F64" s="963"/>
      <c r="G64" s="963"/>
      <c r="H64" s="963"/>
      <c r="I64" s="963"/>
      <c r="J64" s="963"/>
    </row>
    <row r="65" spans="2:10">
      <c r="B65" s="269"/>
    </row>
    <row r="66" spans="2:10" ht="25.5" customHeight="1">
      <c r="B66" s="912" t="s">
        <v>1747</v>
      </c>
      <c r="C66" s="912"/>
      <c r="D66" s="912"/>
      <c r="E66" s="912"/>
      <c r="F66" s="912"/>
      <c r="G66" s="912"/>
      <c r="H66" s="912"/>
      <c r="I66" s="912"/>
      <c r="J66" s="912"/>
    </row>
    <row r="67" spans="2:10">
      <c r="B67" s="275"/>
      <c r="C67" s="275"/>
      <c r="D67" s="275"/>
      <c r="E67" s="275"/>
      <c r="F67" s="275"/>
      <c r="G67" s="275"/>
      <c r="H67" s="275"/>
      <c r="I67" s="275"/>
      <c r="J67" s="275"/>
    </row>
    <row r="68" spans="2:10">
      <c r="B68" s="964" t="s">
        <v>1689</v>
      </c>
      <c r="C68" s="964"/>
      <c r="D68" s="964"/>
      <c r="E68" s="964"/>
      <c r="F68" s="964"/>
      <c r="G68" s="964"/>
      <c r="H68" s="964"/>
      <c r="I68" s="964"/>
      <c r="J68" s="964"/>
    </row>
    <row r="69" spans="2:10">
      <c r="B69" s="275"/>
      <c r="C69" s="275"/>
      <c r="D69" s="275"/>
      <c r="E69" s="275"/>
      <c r="F69" s="275"/>
      <c r="G69" s="275"/>
      <c r="H69" s="275"/>
      <c r="I69" s="275"/>
      <c r="J69" s="275"/>
    </row>
    <row r="70" spans="2:10">
      <c r="B70" s="912" t="s">
        <v>1796</v>
      </c>
      <c r="C70" s="912"/>
      <c r="D70" s="912"/>
      <c r="E70" s="912"/>
      <c r="F70" s="912"/>
      <c r="G70" s="912"/>
      <c r="H70" s="912"/>
      <c r="I70" s="912"/>
      <c r="J70" s="912"/>
    </row>
    <row r="71" spans="2:10">
      <c r="B71" s="116"/>
    </row>
    <row r="72" spans="2:10">
      <c r="B72" s="955" t="s">
        <v>1413</v>
      </c>
      <c r="C72" s="955"/>
      <c r="D72" s="955"/>
      <c r="E72" s="955"/>
      <c r="F72" s="955"/>
      <c r="G72" s="955"/>
      <c r="H72" s="955"/>
      <c r="I72" s="955"/>
      <c r="J72" s="955"/>
    </row>
    <row r="73" spans="2:10">
      <c r="B73" s="270"/>
    </row>
    <row r="74" spans="2:10" ht="29.25" customHeight="1">
      <c r="B74" s="912" t="s">
        <v>1594</v>
      </c>
      <c r="C74" s="912"/>
      <c r="D74" s="912"/>
      <c r="E74" s="912"/>
      <c r="F74" s="912"/>
      <c r="G74" s="912"/>
      <c r="H74" s="912"/>
      <c r="I74" s="912"/>
      <c r="J74" s="912"/>
    </row>
    <row r="75" spans="2:10">
      <c r="B75" s="270"/>
    </row>
    <row r="76" spans="2:10" ht="30.6" customHeight="1">
      <c r="B76" s="912" t="s">
        <v>1595</v>
      </c>
      <c r="C76" s="912"/>
      <c r="D76" s="912"/>
      <c r="E76" s="912"/>
      <c r="F76" s="912"/>
      <c r="G76" s="912"/>
      <c r="H76" s="912"/>
      <c r="I76" s="912"/>
      <c r="J76" s="912"/>
    </row>
    <row r="77" spans="2:10">
      <c r="B77" s="270"/>
    </row>
    <row r="78" spans="2:10">
      <c r="B78" s="912" t="s">
        <v>1414</v>
      </c>
      <c r="C78" s="912"/>
      <c r="D78" s="912"/>
      <c r="E78" s="912"/>
      <c r="F78" s="912"/>
      <c r="G78" s="912"/>
      <c r="H78" s="912"/>
      <c r="I78" s="912"/>
      <c r="J78" s="912"/>
    </row>
    <row r="79" spans="2:10">
      <c r="B79" s="270"/>
    </row>
    <row r="80" spans="2:10">
      <c r="B80" s="912" t="s">
        <v>1675</v>
      </c>
      <c r="C80" s="912"/>
      <c r="D80" s="912"/>
      <c r="E80" s="912"/>
      <c r="F80" s="912"/>
      <c r="G80" s="912"/>
      <c r="H80" s="912"/>
      <c r="I80" s="912"/>
      <c r="J80" s="912"/>
    </row>
    <row r="81" spans="2:10">
      <c r="B81" s="270"/>
    </row>
    <row r="82" spans="2:10">
      <c r="B82" s="269" t="s">
        <v>1554</v>
      </c>
      <c r="C82" s="963"/>
      <c r="D82" s="963"/>
      <c r="E82" s="963"/>
      <c r="F82" s="963"/>
      <c r="G82" s="963"/>
      <c r="H82" s="963"/>
      <c r="I82" s="963"/>
      <c r="J82" s="963"/>
    </row>
    <row r="83" spans="2:10">
      <c r="B83" s="270"/>
    </row>
    <row r="84" spans="2:10">
      <c r="B84" s="912" t="s">
        <v>1415</v>
      </c>
      <c r="C84" s="912"/>
      <c r="D84" s="912"/>
      <c r="E84" s="912"/>
      <c r="F84" s="912"/>
      <c r="G84" s="912"/>
      <c r="H84" s="912"/>
      <c r="I84" s="912"/>
      <c r="J84" s="912"/>
    </row>
    <row r="86" spans="2:10">
      <c r="B86" s="136" t="s">
        <v>1555</v>
      </c>
      <c r="C86" s="335"/>
      <c r="D86" s="136"/>
      <c r="E86" s="136"/>
      <c r="F86" s="136"/>
      <c r="G86" s="136"/>
      <c r="H86" s="136"/>
      <c r="I86" s="136"/>
      <c r="J86" s="136"/>
    </row>
    <row r="87" spans="2:10">
      <c r="B87" s="269"/>
    </row>
    <row r="88" spans="2:10">
      <c r="B88" s="955" t="s">
        <v>1418</v>
      </c>
      <c r="C88" s="955"/>
      <c r="D88" s="955"/>
      <c r="E88" s="955"/>
      <c r="F88" s="955"/>
      <c r="G88" s="955"/>
      <c r="H88" s="955"/>
      <c r="I88" s="955"/>
      <c r="J88" s="955"/>
    </row>
    <row r="89" spans="2:10">
      <c r="B89" s="269"/>
    </row>
    <row r="90" spans="2:10">
      <c r="B90" s="912" t="s">
        <v>1419</v>
      </c>
      <c r="C90" s="912"/>
      <c r="D90" s="912"/>
      <c r="E90" s="912"/>
      <c r="F90" s="912"/>
      <c r="G90" s="912"/>
      <c r="H90" s="912"/>
      <c r="I90" s="912"/>
      <c r="J90" s="912"/>
    </row>
    <row r="91" spans="2:10">
      <c r="B91" s="270"/>
    </row>
    <row r="92" spans="2:10">
      <c r="B92" s="931" t="s">
        <v>1420</v>
      </c>
      <c r="C92" s="931"/>
      <c r="D92" s="276" t="s">
        <v>1620</v>
      </c>
      <c r="E92" s="276"/>
    </row>
    <row r="93" spans="2:10">
      <c r="B93" s="932" t="s">
        <v>447</v>
      </c>
      <c r="C93" s="932"/>
      <c r="D93" s="277">
        <v>2</v>
      </c>
      <c r="E93" s="277"/>
    </row>
    <row r="94" spans="2:10">
      <c r="B94" s="932" t="s">
        <v>330</v>
      </c>
      <c r="C94" s="932"/>
      <c r="D94" s="277">
        <v>5</v>
      </c>
      <c r="E94" s="277"/>
    </row>
    <row r="95" spans="2:10">
      <c r="B95" s="968" t="s">
        <v>590</v>
      </c>
      <c r="C95" s="968"/>
      <c r="D95" s="277">
        <v>5</v>
      </c>
      <c r="E95" s="277"/>
    </row>
    <row r="96" spans="2:10">
      <c r="B96" s="609" t="s">
        <v>1729</v>
      </c>
      <c r="C96" s="609"/>
      <c r="D96" s="277">
        <v>5</v>
      </c>
      <c r="E96" s="277"/>
    </row>
    <row r="97" spans="2:10">
      <c r="B97" s="932" t="s">
        <v>332</v>
      </c>
      <c r="C97" s="932"/>
      <c r="D97" s="277">
        <v>5</v>
      </c>
      <c r="E97" s="277"/>
    </row>
    <row r="98" spans="2:10">
      <c r="B98" s="270"/>
    </row>
    <row r="99" spans="2:10">
      <c r="B99" s="946" t="s">
        <v>1421</v>
      </c>
      <c r="C99" s="946"/>
      <c r="D99" s="946"/>
      <c r="E99" s="946"/>
      <c r="F99" s="946"/>
      <c r="G99" s="946"/>
      <c r="H99" s="946"/>
      <c r="I99" s="946"/>
      <c r="J99" s="946"/>
    </row>
    <row r="100" spans="2:10">
      <c r="B100" s="270"/>
    </row>
    <row r="101" spans="2:10">
      <c r="B101" s="912" t="s">
        <v>1422</v>
      </c>
      <c r="C101" s="912"/>
      <c r="D101" s="912"/>
      <c r="E101" s="912"/>
      <c r="F101" s="912"/>
      <c r="G101" s="912"/>
      <c r="H101" s="912"/>
      <c r="I101" s="912"/>
      <c r="J101" s="912"/>
    </row>
    <row r="102" spans="2:10">
      <c r="B102" s="270"/>
    </row>
    <row r="103" spans="2:10">
      <c r="B103" s="967" t="s">
        <v>1423</v>
      </c>
      <c r="C103" s="967"/>
      <c r="D103" s="967"/>
      <c r="E103" s="967"/>
      <c r="F103" s="967"/>
      <c r="G103" s="967"/>
      <c r="H103" s="967"/>
      <c r="I103" s="967"/>
      <c r="J103" s="967"/>
    </row>
    <row r="104" spans="2:10">
      <c r="B104" s="270"/>
    </row>
    <row r="105" spans="2:10">
      <c r="B105" s="931" t="s">
        <v>1420</v>
      </c>
      <c r="C105" s="931"/>
      <c r="D105" s="276" t="s">
        <v>1621</v>
      </c>
      <c r="E105" s="276"/>
    </row>
    <row r="106" spans="2:10">
      <c r="B106" s="932" t="s">
        <v>778</v>
      </c>
      <c r="C106" s="932"/>
      <c r="D106" s="277">
        <v>5</v>
      </c>
      <c r="E106" s="277"/>
    </row>
    <row r="107" spans="2:10" hidden="1">
      <c r="B107" s="932" t="s">
        <v>1424</v>
      </c>
      <c r="C107" s="932"/>
      <c r="D107" s="277">
        <v>4</v>
      </c>
      <c r="E107" s="277"/>
    </row>
    <row r="108" spans="2:10">
      <c r="B108" s="449"/>
      <c r="C108" s="449"/>
      <c r="D108" s="277"/>
      <c r="E108" s="277"/>
    </row>
    <row r="109" spans="2:10">
      <c r="B109" s="125" t="s">
        <v>1625</v>
      </c>
    </row>
    <row r="110" spans="2:10">
      <c r="B110" s="125"/>
    </row>
    <row r="111" spans="2:10">
      <c r="B111" s="269" t="s">
        <v>1566</v>
      </c>
      <c r="C111" s="946"/>
      <c r="D111" s="946"/>
      <c r="E111" s="946"/>
      <c r="F111" s="946"/>
      <c r="G111" s="946"/>
      <c r="H111" s="946"/>
      <c r="I111" s="946"/>
      <c r="J111" s="946"/>
    </row>
    <row r="112" spans="2:10">
      <c r="B112" s="269"/>
    </row>
    <row r="113" spans="2:10">
      <c r="B113" s="946" t="s">
        <v>1425</v>
      </c>
      <c r="C113" s="946"/>
      <c r="D113" s="946"/>
      <c r="E113" s="946"/>
      <c r="F113" s="946"/>
      <c r="G113" s="946"/>
      <c r="H113" s="946"/>
      <c r="I113" s="946"/>
      <c r="J113" s="946"/>
    </row>
    <row r="114" spans="2:10">
      <c r="B114" s="270"/>
    </row>
    <row r="115" spans="2:10">
      <c r="B115" s="912" t="s">
        <v>1426</v>
      </c>
      <c r="C115" s="912"/>
      <c r="D115" s="912"/>
      <c r="E115" s="912"/>
      <c r="F115" s="912"/>
      <c r="G115" s="912"/>
      <c r="H115" s="912"/>
      <c r="I115" s="912"/>
      <c r="J115" s="912"/>
    </row>
    <row r="116" spans="2:10">
      <c r="B116" s="269"/>
    </row>
    <row r="117" spans="2:10">
      <c r="B117" s="963" t="s">
        <v>1427</v>
      </c>
      <c r="C117" s="963"/>
      <c r="D117" s="963"/>
      <c r="E117" s="963"/>
      <c r="F117" s="963"/>
      <c r="G117" s="963"/>
      <c r="H117" s="963"/>
      <c r="I117" s="963"/>
      <c r="J117" s="963"/>
    </row>
    <row r="118" spans="2:10">
      <c r="B118" s="270"/>
    </row>
    <row r="119" spans="2:10">
      <c r="B119" s="967" t="s">
        <v>1428</v>
      </c>
      <c r="C119" s="967"/>
      <c r="D119" s="967"/>
      <c r="E119" s="967"/>
      <c r="F119" s="967"/>
      <c r="G119" s="967"/>
      <c r="H119" s="967"/>
      <c r="I119" s="967"/>
      <c r="J119" s="967"/>
    </row>
    <row r="120" spans="2:10">
      <c r="B120" s="269"/>
    </row>
    <row r="121" spans="2:10">
      <c r="B121" s="269" t="s">
        <v>1556</v>
      </c>
      <c r="C121" s="955"/>
      <c r="D121" s="955"/>
      <c r="E121" s="955"/>
      <c r="F121" s="955"/>
      <c r="G121" s="955"/>
      <c r="H121" s="955"/>
      <c r="I121" s="955"/>
      <c r="J121" s="955"/>
    </row>
    <row r="122" spans="2:10">
      <c r="B122" s="127"/>
    </row>
    <row r="123" spans="2:10" ht="24.75" customHeight="1">
      <c r="B123" s="912" t="s">
        <v>1429</v>
      </c>
      <c r="C123" s="912"/>
      <c r="D123" s="912"/>
      <c r="E123" s="912"/>
      <c r="F123" s="912"/>
      <c r="G123" s="912"/>
      <c r="H123" s="912"/>
      <c r="I123" s="912"/>
      <c r="J123" s="912"/>
    </row>
    <row r="124" spans="2:10">
      <c r="B124" s="270"/>
    </row>
    <row r="125" spans="2:10">
      <c r="B125" s="946" t="s">
        <v>1557</v>
      </c>
      <c r="C125" s="946"/>
      <c r="D125" s="946"/>
      <c r="E125" s="946"/>
      <c r="F125" s="946"/>
      <c r="G125" s="946"/>
      <c r="H125" s="946"/>
      <c r="I125" s="946"/>
      <c r="J125" s="946"/>
    </row>
    <row r="126" spans="2:10">
      <c r="B126" s="270"/>
    </row>
    <row r="127" spans="2:10">
      <c r="B127" s="912" t="s">
        <v>1430</v>
      </c>
      <c r="C127" s="912"/>
      <c r="D127" s="912"/>
      <c r="E127" s="912"/>
      <c r="F127" s="912"/>
      <c r="G127" s="912"/>
      <c r="H127" s="912"/>
      <c r="I127" s="912"/>
      <c r="J127" s="912"/>
    </row>
    <row r="128" spans="2:10">
      <c r="B128" s="274"/>
    </row>
    <row r="129" spans="2:10" ht="18">
      <c r="B129" s="965" t="s">
        <v>1558</v>
      </c>
      <c r="C129" s="965"/>
      <c r="D129" s="965"/>
      <c r="E129" s="965"/>
      <c r="F129" s="965"/>
      <c r="G129" s="965"/>
      <c r="H129" s="965"/>
      <c r="I129" s="965"/>
      <c r="J129" s="965"/>
    </row>
    <row r="130" spans="2:10">
      <c r="B130" s="116"/>
    </row>
    <row r="131" spans="2:10">
      <c r="B131" s="912" t="s">
        <v>1622</v>
      </c>
      <c r="C131" s="912"/>
      <c r="D131" s="912"/>
      <c r="E131" s="912"/>
      <c r="F131" s="912"/>
      <c r="G131" s="912"/>
      <c r="H131" s="912"/>
      <c r="I131" s="912"/>
      <c r="J131" s="912"/>
    </row>
    <row r="133" spans="2:10" ht="18">
      <c r="B133" s="334" t="s">
        <v>1559</v>
      </c>
      <c r="C133" s="334"/>
      <c r="D133" s="334"/>
      <c r="E133" s="334"/>
      <c r="F133" s="334"/>
      <c r="G133" s="334"/>
      <c r="H133" s="334"/>
      <c r="I133" s="334"/>
      <c r="J133" s="334"/>
    </row>
    <row r="134" spans="2:10">
      <c r="B134" s="269"/>
    </row>
    <row r="135" spans="2:10">
      <c r="B135" s="946" t="s">
        <v>1431</v>
      </c>
      <c r="C135" s="946"/>
      <c r="D135" s="946"/>
      <c r="E135" s="946"/>
      <c r="F135" s="946"/>
      <c r="G135" s="946"/>
      <c r="H135" s="946"/>
      <c r="I135" s="946"/>
      <c r="J135" s="946"/>
    </row>
    <row r="136" spans="2:10">
      <c r="B136" s="269"/>
    </row>
    <row r="137" spans="2:10" ht="28.5" customHeight="1">
      <c r="B137" s="912" t="s">
        <v>1891</v>
      </c>
      <c r="C137" s="912"/>
      <c r="D137" s="912"/>
      <c r="E137" s="912"/>
      <c r="F137" s="912"/>
      <c r="G137" s="912"/>
      <c r="H137" s="912"/>
      <c r="I137" s="912"/>
      <c r="J137" s="912"/>
    </row>
    <row r="138" spans="2:10">
      <c r="B138" s="270"/>
    </row>
    <row r="139" spans="2:10">
      <c r="B139" s="912" t="s">
        <v>1432</v>
      </c>
      <c r="C139" s="912"/>
      <c r="D139" s="912"/>
      <c r="E139" s="912"/>
      <c r="F139" s="912"/>
      <c r="G139" s="912"/>
      <c r="H139" s="912"/>
      <c r="I139" s="912"/>
      <c r="J139" s="912"/>
    </row>
    <row r="140" spans="2:10">
      <c r="B140" s="269"/>
    </row>
    <row r="141" spans="2:10" ht="30">
      <c r="B141" s="499"/>
      <c r="C141" s="500"/>
      <c r="D141" s="781" t="s">
        <v>1859</v>
      </c>
      <c r="E141" s="500"/>
      <c r="F141" s="781" t="s">
        <v>1816</v>
      </c>
    </row>
    <row r="142" spans="2:10">
      <c r="B142" s="501" t="s">
        <v>1433</v>
      </c>
      <c r="C142" s="502"/>
      <c r="D142" s="506"/>
      <c r="E142" s="798"/>
      <c r="F142" s="506"/>
    </row>
    <row r="143" spans="2:10">
      <c r="B143" s="314" t="s">
        <v>1687</v>
      </c>
      <c r="C143" s="496"/>
      <c r="D143" s="507">
        <v>6575.71</v>
      </c>
      <c r="E143" s="799"/>
      <c r="F143" s="507">
        <v>7831.26</v>
      </c>
    </row>
    <row r="144" spans="2:10">
      <c r="B144" s="414" t="s">
        <v>1688</v>
      </c>
      <c r="C144" s="503"/>
      <c r="D144" s="508">
        <f>+D143</f>
        <v>6575.71</v>
      </c>
      <c r="E144" s="800"/>
      <c r="F144" s="508">
        <v>7831.26</v>
      </c>
    </row>
    <row r="145" spans="2:6">
      <c r="B145" s="493" t="s">
        <v>1434</v>
      </c>
      <c r="C145" s="492"/>
      <c r="D145" s="509"/>
      <c r="E145" s="801"/>
      <c r="F145" s="509"/>
    </row>
    <row r="146" spans="2:6">
      <c r="B146" s="314" t="s">
        <v>1687</v>
      </c>
      <c r="C146" s="492"/>
      <c r="D146" s="507">
        <v>7732.38</v>
      </c>
      <c r="E146" s="801"/>
      <c r="F146" s="507">
        <v>8145.29</v>
      </c>
    </row>
    <row r="147" spans="2:6">
      <c r="B147" s="414" t="s">
        <v>1688</v>
      </c>
      <c r="C147" s="498"/>
      <c r="D147" s="508">
        <f>+D146</f>
        <v>7732.38</v>
      </c>
      <c r="E147" s="802"/>
      <c r="F147" s="508">
        <v>8145.29</v>
      </c>
    </row>
    <row r="148" spans="2:6">
      <c r="B148" s="493" t="s">
        <v>1435</v>
      </c>
      <c r="C148" s="497"/>
      <c r="D148" s="509"/>
      <c r="E148" s="492"/>
      <c r="F148" s="509"/>
    </row>
    <row r="149" spans="2:6">
      <c r="B149" s="314" t="s">
        <v>1687</v>
      </c>
      <c r="C149" s="492"/>
      <c r="D149" s="530">
        <v>4.5</v>
      </c>
      <c r="E149" s="492"/>
      <c r="F149" s="530">
        <v>7.6</v>
      </c>
    </row>
    <row r="150" spans="2:6">
      <c r="B150" s="414" t="s">
        <v>1688</v>
      </c>
      <c r="C150" s="498"/>
      <c r="D150" s="531">
        <f>+D149</f>
        <v>4.5</v>
      </c>
      <c r="E150" s="504"/>
      <c r="F150" s="531">
        <v>7.6</v>
      </c>
    </row>
    <row r="151" spans="2:6">
      <c r="B151" s="493" t="s">
        <v>1630</v>
      </c>
      <c r="C151" s="497"/>
      <c r="D151" s="509"/>
      <c r="E151" s="492"/>
      <c r="F151" s="509"/>
    </row>
    <row r="152" spans="2:6">
      <c r="B152" s="314" t="s">
        <v>1687</v>
      </c>
      <c r="C152" s="492"/>
      <c r="D152" s="510">
        <v>8852.2199999999993</v>
      </c>
      <c r="E152" s="495"/>
      <c r="F152" s="510">
        <v>9828.23</v>
      </c>
    </row>
    <row r="153" spans="2:6">
      <c r="B153" s="414" t="s">
        <v>1688</v>
      </c>
      <c r="C153" s="498"/>
      <c r="D153" s="511">
        <f>+D152</f>
        <v>8852.2199999999993</v>
      </c>
      <c r="E153" s="494"/>
      <c r="F153" s="511">
        <v>9828.23</v>
      </c>
    </row>
    <row r="154" spans="2:6">
      <c r="B154" s="493" t="s">
        <v>1695</v>
      </c>
      <c r="C154" s="497"/>
      <c r="D154" s="509"/>
      <c r="E154" s="492"/>
      <c r="F154" s="509"/>
    </row>
    <row r="155" spans="2:6">
      <c r="B155" s="314" t="s">
        <v>1687</v>
      </c>
      <c r="C155" s="492"/>
      <c r="D155" s="510">
        <v>4800.1400000000003</v>
      </c>
      <c r="E155" s="495"/>
      <c r="F155" s="510">
        <v>5432.34</v>
      </c>
    </row>
    <row r="156" spans="2:6">
      <c r="B156" s="414" t="s">
        <v>1688</v>
      </c>
      <c r="C156" s="498"/>
      <c r="D156" s="511">
        <f>+D155</f>
        <v>4800.1400000000003</v>
      </c>
      <c r="E156" s="494"/>
      <c r="F156" s="511">
        <v>5432.34</v>
      </c>
    </row>
    <row r="157" spans="2:6">
      <c r="B157" s="493" t="s">
        <v>1730</v>
      </c>
      <c r="C157" s="497"/>
      <c r="D157" s="509"/>
      <c r="E157" s="492"/>
      <c r="F157" s="509"/>
    </row>
    <row r="158" spans="2:6">
      <c r="B158" s="314" t="s">
        <v>1687</v>
      </c>
      <c r="C158" s="492"/>
      <c r="D158" s="510">
        <v>4401.78</v>
      </c>
      <c r="E158" s="495"/>
      <c r="F158" s="510">
        <v>4870.26</v>
      </c>
    </row>
    <row r="159" spans="2:6">
      <c r="B159" s="414" t="s">
        <v>1688</v>
      </c>
      <c r="C159" s="498"/>
      <c r="D159" s="511">
        <f>+D158</f>
        <v>4401.78</v>
      </c>
      <c r="E159" s="494"/>
      <c r="F159" s="511">
        <v>4870.26</v>
      </c>
    </row>
    <row r="160" spans="2:6">
      <c r="B160" s="493" t="s">
        <v>1851</v>
      </c>
      <c r="C160" s="497"/>
      <c r="D160" s="509"/>
      <c r="E160" s="492"/>
      <c r="F160" s="509"/>
    </row>
    <row r="161" spans="2:20">
      <c r="B161" s="314" t="s">
        <v>1687</v>
      </c>
      <c r="C161" s="492"/>
      <c r="D161" s="510">
        <v>8317.3700000000008</v>
      </c>
      <c r="E161" s="495"/>
      <c r="F161" s="510">
        <v>8655.24</v>
      </c>
    </row>
    <row r="162" spans="2:20">
      <c r="B162" s="414" t="s">
        <v>1688</v>
      </c>
      <c r="C162" s="498"/>
      <c r="D162" s="511">
        <f>+D161</f>
        <v>8317.3700000000008</v>
      </c>
      <c r="E162" s="494"/>
      <c r="F162" s="511">
        <f>+F161</f>
        <v>8655.24</v>
      </c>
    </row>
    <row r="163" spans="2:20">
      <c r="B163" s="44"/>
      <c r="D163" s="529"/>
      <c r="E163" s="529"/>
      <c r="F163" s="529"/>
    </row>
    <row r="164" spans="2:20">
      <c r="D164" s="278"/>
      <c r="E164" s="278"/>
      <c r="F164" s="278"/>
    </row>
    <row r="165" spans="2:20">
      <c r="B165" s="136" t="s">
        <v>1623</v>
      </c>
      <c r="C165" s="136"/>
      <c r="D165" s="278"/>
      <c r="E165" s="278"/>
      <c r="F165" s="136"/>
      <c r="G165" s="136"/>
      <c r="H165" s="136"/>
      <c r="I165" s="136"/>
    </row>
    <row r="166" spans="2:20">
      <c r="B166" s="820"/>
    </row>
    <row r="167" spans="2:20">
      <c r="B167" s="912" t="s">
        <v>1902</v>
      </c>
      <c r="C167" s="912"/>
      <c r="D167" s="912"/>
      <c r="E167" s="912"/>
      <c r="F167" s="912"/>
      <c r="G167" s="912"/>
      <c r="H167" s="912"/>
      <c r="I167" s="912"/>
    </row>
    <row r="169" spans="2:20" ht="45" customHeight="1">
      <c r="B169" s="601" t="s">
        <v>1436</v>
      </c>
      <c r="C169" s="630"/>
      <c r="D169" s="593" t="s">
        <v>1852</v>
      </c>
      <c r="E169" s="593"/>
      <c r="F169" s="593" t="s">
        <v>1685</v>
      </c>
      <c r="G169" s="631" t="s">
        <v>1860</v>
      </c>
      <c r="H169" s="631" t="s">
        <v>1861</v>
      </c>
      <c r="I169" s="631" t="s">
        <v>1817</v>
      </c>
      <c r="J169" s="632" t="s">
        <v>1818</v>
      </c>
    </row>
    <row r="170" spans="2:20">
      <c r="B170" s="563" t="s">
        <v>317</v>
      </c>
      <c r="C170" s="564"/>
      <c r="D170" s="564"/>
      <c r="E170" s="564"/>
      <c r="F170" s="564"/>
      <c r="G170" s="564"/>
      <c r="H170" s="564"/>
      <c r="I170" s="564"/>
      <c r="J170" s="565"/>
    </row>
    <row r="171" spans="2:20">
      <c r="B171" s="566" t="s">
        <v>1684</v>
      </c>
      <c r="C171" s="567"/>
      <c r="D171" s="567"/>
      <c r="E171" s="567"/>
      <c r="F171" s="567"/>
      <c r="G171" s="567"/>
      <c r="H171" s="567"/>
      <c r="I171" s="567"/>
      <c r="J171" s="497"/>
    </row>
    <row r="172" spans="2:20">
      <c r="B172" s="566" t="s">
        <v>570</v>
      </c>
      <c r="C172" s="567"/>
      <c r="D172" s="567"/>
      <c r="E172" s="567"/>
      <c r="F172" s="567"/>
      <c r="G172" s="567"/>
      <c r="H172" s="803"/>
      <c r="I172" s="567"/>
      <c r="J172" s="497"/>
    </row>
    <row r="173" spans="2:20">
      <c r="B173" s="314" t="s">
        <v>1437</v>
      </c>
      <c r="C173" s="44"/>
      <c r="D173" s="568" t="s">
        <v>3</v>
      </c>
      <c r="E173" s="568"/>
      <c r="F173" s="575">
        <v>1601671.9002206605</v>
      </c>
      <c r="G173" s="570">
        <v>6575.71</v>
      </c>
      <c r="H173" s="571">
        <v>10532129931</v>
      </c>
      <c r="I173" s="572">
        <v>7831.26</v>
      </c>
      <c r="J173" s="573">
        <v>1316091719</v>
      </c>
      <c r="K173" s="804"/>
      <c r="T173" s="907">
        <f t="shared" ref="T173:T204" si="0">+F173*G173-H173</f>
        <v>0</v>
      </c>
    </row>
    <row r="174" spans="2:20">
      <c r="B174" s="314" t="s">
        <v>1437</v>
      </c>
      <c r="C174" s="44"/>
      <c r="D174" s="568" t="s">
        <v>293</v>
      </c>
      <c r="E174" s="568"/>
      <c r="F174" s="575">
        <v>5077.8999480108323</v>
      </c>
      <c r="G174" s="570">
        <v>7732.38</v>
      </c>
      <c r="H174" s="571">
        <v>39264252</v>
      </c>
      <c r="I174" s="572">
        <v>8145.29</v>
      </c>
      <c r="J174" s="573">
        <v>21629818</v>
      </c>
      <c r="K174" s="804"/>
      <c r="T174" s="907">
        <f t="shared" si="0"/>
        <v>0</v>
      </c>
    </row>
    <row r="175" spans="2:20">
      <c r="B175" s="314" t="s">
        <v>1437</v>
      </c>
      <c r="C175" s="44"/>
      <c r="D175" s="568" t="s">
        <v>182</v>
      </c>
      <c r="E175" s="568"/>
      <c r="F175" s="575">
        <v>565.33333333333337</v>
      </c>
      <c r="G175" s="570">
        <v>4.5</v>
      </c>
      <c r="H175" s="571">
        <v>2544</v>
      </c>
      <c r="I175" s="572">
        <v>7.6</v>
      </c>
      <c r="J175" s="573">
        <v>4296</v>
      </c>
      <c r="K175" s="804"/>
      <c r="R175" s="877">
        <f>+H173+H174+H175-C243</f>
        <v>0</v>
      </c>
      <c r="T175" s="907">
        <f t="shared" si="0"/>
        <v>0</v>
      </c>
    </row>
    <row r="176" spans="2:20">
      <c r="B176" s="314" t="s">
        <v>872</v>
      </c>
      <c r="C176" s="44"/>
      <c r="D176" s="568" t="s">
        <v>3</v>
      </c>
      <c r="E176" s="568"/>
      <c r="F176" s="575">
        <v>11291.419937923054</v>
      </c>
      <c r="G176" s="570">
        <v>6575.71</v>
      </c>
      <c r="H176" s="571">
        <v>74249103</v>
      </c>
      <c r="I176" s="572">
        <v>7831.26</v>
      </c>
      <c r="J176" s="573">
        <v>58309448</v>
      </c>
      <c r="K176" s="804"/>
      <c r="M176" s="469"/>
      <c r="N176" s="469"/>
      <c r="O176" s="469"/>
      <c r="P176" s="469"/>
      <c r="T176" s="907">
        <f t="shared" si="0"/>
        <v>0</v>
      </c>
    </row>
    <row r="177" spans="2:20">
      <c r="B177" s="314" t="s">
        <v>872</v>
      </c>
      <c r="C177" s="44"/>
      <c r="D177" s="568" t="s">
        <v>182</v>
      </c>
      <c r="E177" s="568"/>
      <c r="F177" s="575">
        <v>29.555555555555557</v>
      </c>
      <c r="G177" s="570">
        <v>4.5</v>
      </c>
      <c r="H177" s="571">
        <v>133</v>
      </c>
      <c r="I177" s="575">
        <v>7.6</v>
      </c>
      <c r="J177" s="573">
        <v>225</v>
      </c>
      <c r="K177" s="804"/>
      <c r="M177" s="469"/>
      <c r="N177" s="469"/>
      <c r="O177" s="469"/>
      <c r="P177" s="469"/>
      <c r="T177" s="907">
        <f t="shared" si="0"/>
        <v>0</v>
      </c>
    </row>
    <row r="178" spans="2:20">
      <c r="B178" s="314" t="s">
        <v>872</v>
      </c>
      <c r="C178" s="44"/>
      <c r="D178" s="568" t="s">
        <v>632</v>
      </c>
      <c r="E178" s="568"/>
      <c r="F178" s="575">
        <v>368.59008278925194</v>
      </c>
      <c r="G178" s="570">
        <v>4800.1400000000003</v>
      </c>
      <c r="H178" s="571">
        <v>1769284</v>
      </c>
      <c r="I178" s="572">
        <v>5432.34</v>
      </c>
      <c r="J178" s="573">
        <v>1312888</v>
      </c>
      <c r="K178" s="804"/>
      <c r="R178" s="877">
        <f>+SUM(H176:H182)-C247</f>
        <v>0</v>
      </c>
      <c r="T178" s="907">
        <f t="shared" si="0"/>
        <v>0</v>
      </c>
    </row>
    <row r="179" spans="2:20">
      <c r="B179" s="314" t="s">
        <v>872</v>
      </c>
      <c r="C179" s="44"/>
      <c r="D179" s="568" t="s">
        <v>1760</v>
      </c>
      <c r="E179" s="568"/>
      <c r="F179" s="575">
        <v>48.700071334778208</v>
      </c>
      <c r="G179" s="570">
        <v>4401.78</v>
      </c>
      <c r="H179" s="571">
        <v>214367</v>
      </c>
      <c r="I179" s="569">
        <v>4870.26</v>
      </c>
      <c r="J179" s="573">
        <v>156141</v>
      </c>
      <c r="K179" s="804"/>
      <c r="R179" s="877"/>
      <c r="T179" s="907">
        <f t="shared" si="0"/>
        <v>0</v>
      </c>
    </row>
    <row r="180" spans="2:20">
      <c r="B180" s="314" t="s">
        <v>872</v>
      </c>
      <c r="C180" s="44"/>
      <c r="D180" s="568" t="s">
        <v>384</v>
      </c>
      <c r="E180" s="568"/>
      <c r="F180" s="575">
        <v>3874.539945911873</v>
      </c>
      <c r="G180" s="570">
        <v>8852.2199999999993</v>
      </c>
      <c r="H180" s="571">
        <v>34298280</v>
      </c>
      <c r="I180" s="574">
        <v>9828.23</v>
      </c>
      <c r="J180" s="573">
        <v>37887577</v>
      </c>
      <c r="K180" s="804"/>
      <c r="T180" s="907">
        <f t="shared" si="0"/>
        <v>0</v>
      </c>
    </row>
    <row r="181" spans="2:20">
      <c r="B181" s="314" t="s">
        <v>872</v>
      </c>
      <c r="C181" s="44"/>
      <c r="D181" s="568" t="s">
        <v>1700</v>
      </c>
      <c r="E181" s="568"/>
      <c r="F181" s="575">
        <v>15.000054103640933</v>
      </c>
      <c r="G181" s="570">
        <v>8317.3700000000008</v>
      </c>
      <c r="H181" s="571">
        <v>124761</v>
      </c>
      <c r="I181" s="569">
        <v>8655.24</v>
      </c>
      <c r="J181" s="573">
        <v>129829</v>
      </c>
      <c r="K181" s="804"/>
      <c r="T181" s="907">
        <f t="shared" si="0"/>
        <v>0</v>
      </c>
    </row>
    <row r="182" spans="2:20">
      <c r="B182" s="314" t="s">
        <v>872</v>
      </c>
      <c r="C182" s="42"/>
      <c r="D182" s="568" t="s">
        <v>293</v>
      </c>
      <c r="E182" s="568"/>
      <c r="F182" s="575">
        <v>226.49999094715986</v>
      </c>
      <c r="G182" s="570">
        <v>7732.38</v>
      </c>
      <c r="H182" s="571">
        <v>1751384</v>
      </c>
      <c r="I182" s="575">
        <v>8145.29</v>
      </c>
      <c r="J182" s="573">
        <v>1844908</v>
      </c>
      <c r="K182" s="804"/>
      <c r="T182" s="907">
        <f t="shared" si="0"/>
        <v>0</v>
      </c>
    </row>
    <row r="183" spans="2:20">
      <c r="B183" s="314"/>
      <c r="C183" s="42"/>
      <c r="D183" s="568"/>
      <c r="E183" s="568"/>
      <c r="F183" s="575"/>
      <c r="G183" s="570"/>
      <c r="H183" s="571"/>
      <c r="I183" s="575"/>
      <c r="J183" s="573"/>
      <c r="T183" s="907">
        <f t="shared" si="0"/>
        <v>0</v>
      </c>
    </row>
    <row r="184" spans="2:20">
      <c r="B184" s="577" t="s">
        <v>535</v>
      </c>
      <c r="C184" s="578"/>
      <c r="D184" s="578"/>
      <c r="E184" s="578"/>
      <c r="F184" s="819"/>
      <c r="G184" s="578"/>
      <c r="H184" s="579"/>
      <c r="I184" s="578"/>
      <c r="J184" s="660"/>
      <c r="T184" s="907">
        <f t="shared" si="0"/>
        <v>0</v>
      </c>
    </row>
    <row r="185" spans="2:20">
      <c r="B185" s="947" t="s">
        <v>1438</v>
      </c>
      <c r="C185" s="948"/>
      <c r="D185" s="568" t="s">
        <v>3</v>
      </c>
      <c r="E185" s="568"/>
      <c r="F185" s="575">
        <v>232867.8199008168</v>
      </c>
      <c r="G185" s="570">
        <v>6575.71</v>
      </c>
      <c r="H185" s="571">
        <v>1531271252</v>
      </c>
      <c r="I185" s="575">
        <v>7831.26</v>
      </c>
      <c r="J185" s="573">
        <v>13932098320</v>
      </c>
      <c r="K185" s="804"/>
      <c r="T185" s="907">
        <f t="shared" si="0"/>
        <v>0</v>
      </c>
    </row>
    <row r="186" spans="2:20">
      <c r="B186" s="582" t="s">
        <v>1683</v>
      </c>
      <c r="C186" s="583"/>
      <c r="D186" s="568" t="s">
        <v>3</v>
      </c>
      <c r="E186" s="568"/>
      <c r="F186" s="575">
        <v>2.419966817271443</v>
      </c>
      <c r="G186" s="570">
        <v>6575.71</v>
      </c>
      <c r="H186" s="571">
        <v>15913</v>
      </c>
      <c r="I186" s="575">
        <v>7831.26</v>
      </c>
      <c r="J186" s="573">
        <v>10105223</v>
      </c>
      <c r="K186" s="804"/>
      <c r="T186" s="907">
        <f t="shared" si="0"/>
        <v>0</v>
      </c>
    </row>
    <row r="187" spans="2:20">
      <c r="B187" s="582"/>
      <c r="C187" s="583"/>
      <c r="D187" s="568"/>
      <c r="E187" s="568"/>
      <c r="F187" s="575"/>
      <c r="G187" s="580"/>
      <c r="H187" s="571"/>
      <c r="I187" s="575"/>
      <c r="J187" s="573"/>
      <c r="T187" s="907">
        <f t="shared" si="0"/>
        <v>0</v>
      </c>
    </row>
    <row r="188" spans="2:20">
      <c r="B188" s="566" t="s">
        <v>449</v>
      </c>
      <c r="C188" s="567"/>
      <c r="D188" s="567"/>
      <c r="E188" s="567"/>
      <c r="F188" s="620"/>
      <c r="G188" s="567"/>
      <c r="H188" s="803"/>
      <c r="I188" s="661"/>
      <c r="J188" s="662"/>
      <c r="T188" s="907">
        <f t="shared" si="0"/>
        <v>0</v>
      </c>
    </row>
    <row r="189" spans="2:20">
      <c r="B189" s="526" t="s">
        <v>1731</v>
      </c>
      <c r="C189" s="586"/>
      <c r="D189" s="568" t="s">
        <v>3</v>
      </c>
      <c r="E189" s="568"/>
      <c r="F189" s="575">
        <v>167390.52999600043</v>
      </c>
      <c r="G189" s="584">
        <v>6575.71</v>
      </c>
      <c r="H189" s="571">
        <v>1100711582</v>
      </c>
      <c r="I189" s="575">
        <v>7831.26</v>
      </c>
      <c r="J189" s="573">
        <v>6089950441</v>
      </c>
      <c r="K189" s="804"/>
      <c r="T189" s="907">
        <f t="shared" si="0"/>
        <v>0</v>
      </c>
    </row>
    <row r="190" spans="2:20" hidden="1">
      <c r="B190" s="526" t="s">
        <v>1731</v>
      </c>
      <c r="C190" s="586"/>
      <c r="D190" s="568" t="s">
        <v>293</v>
      </c>
      <c r="E190" s="568"/>
      <c r="F190" s="575">
        <v>0</v>
      </c>
      <c r="G190" s="584">
        <v>7732.38</v>
      </c>
      <c r="H190" s="571">
        <v>0</v>
      </c>
      <c r="I190" s="464">
        <v>0</v>
      </c>
      <c r="J190" s="576">
        <v>0</v>
      </c>
      <c r="K190" s="804"/>
      <c r="T190" s="907">
        <f t="shared" si="0"/>
        <v>0</v>
      </c>
    </row>
    <row r="191" spans="2:20">
      <c r="B191" s="582" t="s">
        <v>1731</v>
      </c>
      <c r="C191" s="583"/>
      <c r="D191" s="568" t="s">
        <v>182</v>
      </c>
      <c r="E191" s="568"/>
      <c r="F191" s="575">
        <v>297166</v>
      </c>
      <c r="G191" s="584">
        <v>4.5</v>
      </c>
      <c r="H191" s="571">
        <v>1337247</v>
      </c>
      <c r="I191" s="575">
        <v>7.6</v>
      </c>
      <c r="J191" s="573">
        <v>768292</v>
      </c>
      <c r="K191" s="804"/>
      <c r="T191" s="907">
        <f t="shared" si="0"/>
        <v>0</v>
      </c>
    </row>
    <row r="192" spans="2:20">
      <c r="B192" s="582" t="s">
        <v>1731</v>
      </c>
      <c r="C192" s="583"/>
      <c r="D192" s="568" t="s">
        <v>384</v>
      </c>
      <c r="E192" s="568">
        <v>266.99998005996702</v>
      </c>
      <c r="F192" s="575">
        <v>4172.5500495920796</v>
      </c>
      <c r="G192" s="584">
        <v>8852.2199999999993</v>
      </c>
      <c r="H192" s="571">
        <v>36936331</v>
      </c>
      <c r="I192" s="575">
        <v>9828.23</v>
      </c>
      <c r="J192" s="573">
        <v>58675</v>
      </c>
      <c r="K192" s="804"/>
      <c r="T192" s="907">
        <f t="shared" si="0"/>
        <v>0</v>
      </c>
    </row>
    <row r="193" spans="2:20">
      <c r="B193" s="582" t="s">
        <v>1731</v>
      </c>
      <c r="C193" s="583"/>
      <c r="D193" s="568" t="s">
        <v>632</v>
      </c>
      <c r="E193" s="568">
        <v>16</v>
      </c>
      <c r="F193" s="575">
        <v>0.7199790006124821</v>
      </c>
      <c r="G193" s="584">
        <v>4800.1400000000003</v>
      </c>
      <c r="H193" s="571">
        <v>3456</v>
      </c>
      <c r="I193" s="575">
        <v>5432.34</v>
      </c>
      <c r="J193" s="573">
        <v>3911</v>
      </c>
      <c r="K193" s="804"/>
      <c r="T193" s="907">
        <f t="shared" si="0"/>
        <v>0</v>
      </c>
    </row>
    <row r="194" spans="2:20" hidden="1">
      <c r="B194" s="582" t="s">
        <v>1731</v>
      </c>
      <c r="C194" s="583"/>
      <c r="D194" s="568" t="s">
        <v>1700</v>
      </c>
      <c r="E194" s="568">
        <v>4.9999582671072069</v>
      </c>
      <c r="F194" s="575"/>
      <c r="G194" s="569"/>
      <c r="H194" s="569"/>
      <c r="I194" s="575"/>
      <c r="J194" s="573"/>
      <c r="T194" s="907">
        <f t="shared" si="0"/>
        <v>0</v>
      </c>
    </row>
    <row r="195" spans="2:20" hidden="1">
      <c r="B195" s="582" t="s">
        <v>1731</v>
      </c>
      <c r="C195" s="583"/>
      <c r="D195" s="568" t="s">
        <v>1760</v>
      </c>
      <c r="E195" s="568">
        <v>15.999992050779621</v>
      </c>
      <c r="F195" s="575"/>
      <c r="G195" s="569"/>
      <c r="H195" s="569"/>
      <c r="I195" s="575"/>
      <c r="J195" s="573"/>
      <c r="T195" s="907">
        <f t="shared" si="0"/>
        <v>0</v>
      </c>
    </row>
    <row r="196" spans="2:20">
      <c r="B196" s="526" t="s">
        <v>1782</v>
      </c>
      <c r="C196" s="586"/>
      <c r="D196" s="568" t="s">
        <v>3</v>
      </c>
      <c r="E196" s="568"/>
      <c r="F196" s="575">
        <v>40941.239957358215</v>
      </c>
      <c r="G196" s="584">
        <v>6575.71</v>
      </c>
      <c r="H196" s="571">
        <v>269217721</v>
      </c>
      <c r="I196" s="575">
        <v>7831.26</v>
      </c>
      <c r="J196" s="573">
        <v>1226697697</v>
      </c>
      <c r="K196" s="804"/>
      <c r="T196" s="907">
        <f t="shared" si="0"/>
        <v>0</v>
      </c>
    </row>
    <row r="197" spans="2:20">
      <c r="B197" s="526" t="s">
        <v>1732</v>
      </c>
      <c r="C197" s="586"/>
      <c r="D197" s="568" t="s">
        <v>3</v>
      </c>
      <c r="E197" s="568"/>
      <c r="F197" s="575">
        <v>0</v>
      </c>
      <c r="G197" s="584">
        <v>6575.71</v>
      </c>
      <c r="H197" s="588">
        <v>0</v>
      </c>
      <c r="I197" s="575">
        <v>7831.26</v>
      </c>
      <c r="J197" s="657">
        <v>-18011898</v>
      </c>
      <c r="K197" s="804"/>
      <c r="T197" s="907">
        <f t="shared" si="0"/>
        <v>0</v>
      </c>
    </row>
    <row r="198" spans="2:20">
      <c r="B198" s="526" t="s">
        <v>324</v>
      </c>
      <c r="C198" s="586"/>
      <c r="D198" s="568" t="s">
        <v>3</v>
      </c>
      <c r="E198" s="568"/>
      <c r="F198" s="575">
        <v>63590.57424977683</v>
      </c>
      <c r="G198" s="584">
        <v>6575.71</v>
      </c>
      <c r="H198" s="571">
        <v>418153175</v>
      </c>
      <c r="I198" s="575">
        <v>7831.26</v>
      </c>
      <c r="J198" s="573">
        <v>510488985</v>
      </c>
      <c r="K198" s="804"/>
      <c r="T198" s="907">
        <f t="shared" si="0"/>
        <v>0</v>
      </c>
    </row>
    <row r="199" spans="2:20">
      <c r="B199" s="526"/>
      <c r="C199" s="586"/>
      <c r="D199" s="568"/>
      <c r="E199" s="568"/>
      <c r="F199" s="569"/>
      <c r="G199" s="584"/>
      <c r="H199" s="571"/>
      <c r="I199" s="575"/>
      <c r="J199" s="618"/>
      <c r="T199" s="907">
        <f t="shared" si="0"/>
        <v>0</v>
      </c>
    </row>
    <row r="200" spans="2:20">
      <c r="B200" s="566" t="s">
        <v>450</v>
      </c>
      <c r="C200" s="567"/>
      <c r="D200" s="567"/>
      <c r="E200" s="567"/>
      <c r="F200" s="569"/>
      <c r="G200" s="567"/>
      <c r="H200" s="567"/>
      <c r="I200" s="620"/>
      <c r="J200" s="617"/>
      <c r="T200" s="907">
        <f t="shared" si="0"/>
        <v>0</v>
      </c>
    </row>
    <row r="201" spans="2:20">
      <c r="B201" s="526" t="s">
        <v>443</v>
      </c>
      <c r="C201" s="586"/>
      <c r="D201" s="568" t="s">
        <v>3</v>
      </c>
      <c r="E201" s="568"/>
      <c r="F201" s="569">
        <v>34728.800083945309</v>
      </c>
      <c r="G201" s="585">
        <v>6575.71</v>
      </c>
      <c r="H201" s="571">
        <v>228366518</v>
      </c>
      <c r="I201" s="619">
        <v>7831.26</v>
      </c>
      <c r="J201" s="576">
        <v>729751734</v>
      </c>
      <c r="K201" s="804"/>
      <c r="T201" s="907">
        <f t="shared" si="0"/>
        <v>0</v>
      </c>
    </row>
    <row r="202" spans="2:20">
      <c r="B202" s="526" t="s">
        <v>1826</v>
      </c>
      <c r="C202" s="586"/>
      <c r="D202" s="568" t="s">
        <v>3</v>
      </c>
      <c r="E202" s="568"/>
      <c r="F202" s="569">
        <v>15811.569244994076</v>
      </c>
      <c r="G202" s="585">
        <v>6575.71</v>
      </c>
      <c r="H202" s="571">
        <v>103972294</v>
      </c>
      <c r="I202" s="619">
        <v>7831.26</v>
      </c>
      <c r="J202" s="576">
        <v>70590978</v>
      </c>
      <c r="K202" s="804"/>
      <c r="T202" s="907">
        <f t="shared" si="0"/>
        <v>0</v>
      </c>
    </row>
    <row r="203" spans="2:20">
      <c r="B203" s="526" t="s">
        <v>1790</v>
      </c>
      <c r="C203" s="586"/>
      <c r="D203" s="568" t="s">
        <v>3</v>
      </c>
      <c r="E203" s="568"/>
      <c r="F203" s="569">
        <v>0</v>
      </c>
      <c r="G203" s="585">
        <v>0</v>
      </c>
      <c r="H203" s="571">
        <v>0</v>
      </c>
      <c r="I203" s="619">
        <v>7831.26</v>
      </c>
      <c r="J203" s="576">
        <v>4271561</v>
      </c>
      <c r="K203" s="804"/>
      <c r="T203" s="907">
        <f t="shared" si="0"/>
        <v>0</v>
      </c>
    </row>
    <row r="204" spans="2:20">
      <c r="B204" s="526" t="s">
        <v>1727</v>
      </c>
      <c r="C204" s="586"/>
      <c r="D204" s="568" t="s">
        <v>3</v>
      </c>
      <c r="E204" s="568">
        <v>252956.37001594895</v>
      </c>
      <c r="F204" s="569">
        <v>535132.59997779701</v>
      </c>
      <c r="G204" s="585">
        <v>6575.71</v>
      </c>
      <c r="H204" s="569">
        <v>3518876789</v>
      </c>
      <c r="I204" s="464">
        <v>0</v>
      </c>
      <c r="J204" s="576">
        <v>0</v>
      </c>
      <c r="K204" s="804"/>
      <c r="T204" s="907">
        <f t="shared" si="0"/>
        <v>0</v>
      </c>
    </row>
    <row r="205" spans="2:20">
      <c r="B205" s="526"/>
      <c r="C205" s="586"/>
      <c r="D205" s="568"/>
      <c r="E205" s="568"/>
      <c r="F205" s="569"/>
      <c r="G205" s="585"/>
      <c r="H205" s="571"/>
      <c r="I205" s="464"/>
      <c r="J205" s="576"/>
      <c r="T205" s="907">
        <f t="shared" ref="T205:T223" si="1">+F205*G205-H205</f>
        <v>0</v>
      </c>
    </row>
    <row r="206" spans="2:20">
      <c r="B206" s="566" t="s">
        <v>329</v>
      </c>
      <c r="C206" s="586"/>
      <c r="D206" s="568"/>
      <c r="E206" s="568"/>
      <c r="F206" s="569"/>
      <c r="G206" s="585"/>
      <c r="H206" s="569"/>
      <c r="I206" s="572"/>
      <c r="J206" s="581"/>
      <c r="T206" s="907">
        <f t="shared" si="1"/>
        <v>0</v>
      </c>
    </row>
    <row r="207" spans="2:20">
      <c r="B207" s="566" t="s">
        <v>451</v>
      </c>
      <c r="C207" s="567"/>
      <c r="D207" s="567"/>
      <c r="E207" s="567"/>
      <c r="F207" s="567"/>
      <c r="G207" s="567"/>
      <c r="H207" s="567"/>
      <c r="I207" s="567"/>
      <c r="J207" s="497"/>
      <c r="T207" s="907">
        <f t="shared" si="1"/>
        <v>0</v>
      </c>
    </row>
    <row r="208" spans="2:20">
      <c r="B208" s="526" t="s">
        <v>1439</v>
      </c>
      <c r="C208" s="586"/>
      <c r="D208" s="568" t="s">
        <v>3</v>
      </c>
      <c r="E208" s="568"/>
      <c r="F208" s="569">
        <v>6000</v>
      </c>
      <c r="G208" s="585">
        <v>6575.71</v>
      </c>
      <c r="H208" s="569">
        <v>39454260</v>
      </c>
      <c r="I208" s="572">
        <v>7831.26</v>
      </c>
      <c r="J208" s="581">
        <v>46987560</v>
      </c>
      <c r="K208" s="804"/>
      <c r="T208" s="907">
        <f t="shared" si="1"/>
        <v>0</v>
      </c>
    </row>
    <row r="209" spans="2:20" ht="10.5" customHeight="1">
      <c r="B209" s="526"/>
      <c r="C209" s="586"/>
      <c r="D209" s="568"/>
      <c r="E209" s="568"/>
      <c r="F209" s="569"/>
      <c r="G209" s="587"/>
      <c r="H209" s="571"/>
      <c r="I209" s="572"/>
      <c r="J209" s="581"/>
      <c r="T209" s="907">
        <f t="shared" si="1"/>
        <v>0</v>
      </c>
    </row>
    <row r="210" spans="2:20">
      <c r="B210" s="566" t="s">
        <v>318</v>
      </c>
      <c r="C210" s="567"/>
      <c r="D210" s="567"/>
      <c r="E210" s="567"/>
      <c r="F210" s="567"/>
      <c r="G210" s="567"/>
      <c r="H210" s="567"/>
      <c r="I210" s="567"/>
      <c r="J210" s="497"/>
      <c r="T210" s="907">
        <f t="shared" si="1"/>
        <v>0</v>
      </c>
    </row>
    <row r="211" spans="2:20">
      <c r="B211" s="566" t="s">
        <v>1686</v>
      </c>
      <c r="C211" s="567"/>
      <c r="D211" s="567"/>
      <c r="E211" s="567"/>
      <c r="F211" s="567"/>
      <c r="G211" s="567"/>
      <c r="H211" s="567"/>
      <c r="I211" s="567"/>
      <c r="J211" s="497"/>
      <c r="T211" s="907">
        <f t="shared" si="1"/>
        <v>0</v>
      </c>
    </row>
    <row r="212" spans="2:20">
      <c r="B212" s="566" t="s">
        <v>452</v>
      </c>
      <c r="C212" s="567"/>
      <c r="D212" s="567"/>
      <c r="E212" s="567"/>
      <c r="F212" s="567"/>
      <c r="G212" s="567"/>
      <c r="H212" s="567"/>
      <c r="I212" s="567"/>
      <c r="J212" s="497"/>
      <c r="T212" s="907">
        <f t="shared" si="1"/>
        <v>0</v>
      </c>
    </row>
    <row r="213" spans="2:20">
      <c r="B213" s="947" t="s">
        <v>1636</v>
      </c>
      <c r="C213" s="948"/>
      <c r="D213" s="568" t="s">
        <v>3</v>
      </c>
      <c r="E213" s="568"/>
      <c r="F213" s="588">
        <v>-111152.98910687972</v>
      </c>
      <c r="G213" s="589">
        <v>6575.71</v>
      </c>
      <c r="H213" s="588">
        <v>-730909822</v>
      </c>
      <c r="I213" s="619">
        <v>7831.26</v>
      </c>
      <c r="J213" s="657">
        <v>-805254112</v>
      </c>
      <c r="K213" s="804"/>
      <c r="T213" s="907">
        <f t="shared" si="1"/>
        <v>0</v>
      </c>
    </row>
    <row r="214" spans="2:20">
      <c r="B214" s="947" t="s">
        <v>1640</v>
      </c>
      <c r="C214" s="948"/>
      <c r="D214" s="568" t="s">
        <v>3</v>
      </c>
      <c r="E214" s="568"/>
      <c r="F214" s="588">
        <v>-2000</v>
      </c>
      <c r="G214" s="589">
        <v>6575.71</v>
      </c>
      <c r="H214" s="588">
        <v>-13151420</v>
      </c>
      <c r="I214" s="619">
        <v>7831.26</v>
      </c>
      <c r="J214" s="657">
        <v>-22682974960</v>
      </c>
      <c r="K214" s="804"/>
      <c r="T214" s="907">
        <f t="shared" si="1"/>
        <v>0</v>
      </c>
    </row>
    <row r="215" spans="2:20" ht="7.5" customHeight="1">
      <c r="B215" s="582"/>
      <c r="C215" s="583"/>
      <c r="D215" s="568"/>
      <c r="E215" s="568"/>
      <c r="F215" s="588"/>
      <c r="G215" s="589"/>
      <c r="H215" s="588"/>
      <c r="I215" s="464"/>
      <c r="J215" s="576"/>
      <c r="T215" s="907">
        <f t="shared" si="1"/>
        <v>0</v>
      </c>
    </row>
    <row r="216" spans="2:20" ht="24.75" hidden="1" customHeight="1">
      <c r="B216" s="633" t="s">
        <v>1765</v>
      </c>
      <c r="C216" s="583"/>
      <c r="D216" s="568"/>
      <c r="E216" s="568"/>
      <c r="F216" s="588"/>
      <c r="G216" s="589"/>
      <c r="H216" s="588"/>
      <c r="I216" s="464"/>
      <c r="J216" s="576"/>
      <c r="T216" s="907">
        <f t="shared" si="1"/>
        <v>0</v>
      </c>
    </row>
    <row r="217" spans="2:20" hidden="1">
      <c r="B217" s="582" t="s">
        <v>1766</v>
      </c>
      <c r="C217" s="583"/>
      <c r="D217" s="568" t="s">
        <v>3</v>
      </c>
      <c r="E217" s="568"/>
      <c r="F217" s="588">
        <v>0</v>
      </c>
      <c r="G217" s="589">
        <v>0</v>
      </c>
      <c r="H217" s="588">
        <v>0</v>
      </c>
      <c r="I217" s="464">
        <v>0</v>
      </c>
      <c r="J217" s="576">
        <v>0</v>
      </c>
      <c r="K217" s="804"/>
      <c r="T217" s="907">
        <f t="shared" si="1"/>
        <v>0</v>
      </c>
    </row>
    <row r="218" spans="2:20" ht="8.25" hidden="1" customHeight="1">
      <c r="B218" s="582"/>
      <c r="C218" s="583"/>
      <c r="D218" s="568"/>
      <c r="E218" s="568"/>
      <c r="F218" s="588"/>
      <c r="G218" s="589"/>
      <c r="H218" s="588"/>
      <c r="I218" s="464"/>
      <c r="J218" s="576"/>
      <c r="T218" s="907">
        <f t="shared" si="1"/>
        <v>0</v>
      </c>
    </row>
    <row r="219" spans="2:20">
      <c r="B219" s="566" t="s">
        <v>64</v>
      </c>
      <c r="C219" s="567"/>
      <c r="D219" s="567"/>
      <c r="E219" s="567"/>
      <c r="F219" s="567"/>
      <c r="G219" s="567"/>
      <c r="H219" s="567"/>
      <c r="I219" s="567"/>
      <c r="J219" s="497"/>
      <c r="T219" s="907">
        <f t="shared" si="1"/>
        <v>0</v>
      </c>
    </row>
    <row r="220" spans="2:20">
      <c r="B220" s="526" t="s">
        <v>64</v>
      </c>
      <c r="C220" s="586"/>
      <c r="D220" s="568" t="s">
        <v>3</v>
      </c>
      <c r="E220" s="568"/>
      <c r="F220" s="588">
        <v>-995076.67004779715</v>
      </c>
      <c r="G220" s="589">
        <v>6575.71</v>
      </c>
      <c r="H220" s="588">
        <v>-6543335610</v>
      </c>
      <c r="I220" s="574">
        <v>7831.26</v>
      </c>
      <c r="J220" s="470">
        <v>-655730813</v>
      </c>
      <c r="K220" s="804"/>
      <c r="T220" s="907">
        <f t="shared" si="1"/>
        <v>0</v>
      </c>
    </row>
    <row r="221" spans="2:20" ht="9" customHeight="1">
      <c r="B221" s="526"/>
      <c r="C221" s="586"/>
      <c r="D221" s="568"/>
      <c r="E221" s="568"/>
      <c r="F221" s="588"/>
      <c r="G221" s="589"/>
      <c r="H221" s="588"/>
      <c r="I221" s="574"/>
      <c r="J221" s="470"/>
      <c r="T221" s="907">
        <f t="shared" si="1"/>
        <v>0</v>
      </c>
    </row>
    <row r="222" spans="2:20">
      <c r="B222" s="566" t="s">
        <v>1767</v>
      </c>
      <c r="C222" s="586"/>
      <c r="D222" s="568"/>
      <c r="E222" s="568"/>
      <c r="F222" s="588"/>
      <c r="G222" s="589"/>
      <c r="H222" s="588"/>
      <c r="I222" s="574"/>
      <c r="J222" s="470"/>
      <c r="T222" s="907">
        <f t="shared" si="1"/>
        <v>0</v>
      </c>
    </row>
    <row r="223" spans="2:20">
      <c r="B223" s="636" t="s">
        <v>1636</v>
      </c>
      <c r="C223" s="635"/>
      <c r="D223" s="637" t="s">
        <v>3</v>
      </c>
      <c r="E223" s="590"/>
      <c r="F223" s="591">
        <v>-17500.250011025426</v>
      </c>
      <c r="G223" s="592">
        <v>6575.71</v>
      </c>
      <c r="H223" s="591">
        <v>-115076569</v>
      </c>
      <c r="I223" s="782">
        <v>7831.26</v>
      </c>
      <c r="J223" s="783">
        <v>-211408690</v>
      </c>
      <c r="K223" s="804"/>
      <c r="T223" s="907">
        <f t="shared" si="1"/>
        <v>0</v>
      </c>
    </row>
    <row r="224" spans="2:20">
      <c r="B224" s="586"/>
      <c r="C224" s="586"/>
      <c r="D224" s="568"/>
      <c r="E224" s="568"/>
      <c r="F224" s="588"/>
      <c r="G224" s="589"/>
      <c r="H224" s="588"/>
      <c r="I224" s="574"/>
      <c r="J224" s="634"/>
    </row>
    <row r="225" spans="2:19" hidden="1">
      <c r="B225" s="586"/>
      <c r="C225" s="586"/>
      <c r="D225" s="568"/>
      <c r="E225" s="568"/>
      <c r="F225" s="588"/>
      <c r="G225" s="589"/>
      <c r="H225" s="588"/>
      <c r="I225" s="574"/>
      <c r="J225" s="634"/>
    </row>
    <row r="226" spans="2:19" hidden="1">
      <c r="B226" s="283"/>
      <c r="C226" s="283"/>
      <c r="D226" s="279"/>
      <c r="E226" s="279"/>
      <c r="F226" s="482"/>
      <c r="G226" s="482"/>
      <c r="H226" s="482"/>
      <c r="I226" s="280"/>
      <c r="J226" s="532"/>
    </row>
    <row r="227" spans="2:19" hidden="1"/>
    <row r="228" spans="2:19">
      <c r="B228" s="946" t="s">
        <v>1440</v>
      </c>
      <c r="C228" s="946"/>
      <c r="D228" s="946"/>
      <c r="E228" s="946"/>
      <c r="F228" s="946"/>
      <c r="G228" s="946"/>
      <c r="H228" s="946"/>
      <c r="I228" s="946"/>
    </row>
    <row r="230" spans="2:19" ht="25.5">
      <c r="B230" s="515" t="s">
        <v>615</v>
      </c>
      <c r="C230" s="367" t="s">
        <v>1862</v>
      </c>
      <c r="D230" s="367" t="s">
        <v>790</v>
      </c>
      <c r="E230" s="516"/>
      <c r="F230" s="843" t="s">
        <v>1892</v>
      </c>
      <c r="G230" s="843" t="s">
        <v>790</v>
      </c>
    </row>
    <row r="231" spans="2:19">
      <c r="B231" s="517" t="s">
        <v>866</v>
      </c>
      <c r="C231" s="518">
        <v>7002.41</v>
      </c>
      <c r="D231" s="519">
        <v>5943415699</v>
      </c>
      <c r="E231" s="516"/>
      <c r="F231" s="844">
        <v>7831.26</v>
      </c>
      <c r="G231" s="845">
        <v>2698714282</v>
      </c>
    </row>
    <row r="232" spans="2:19">
      <c r="B232" s="517" t="s">
        <v>867</v>
      </c>
      <c r="C232" s="518">
        <v>7002.41</v>
      </c>
      <c r="D232" s="520">
        <v>-7059265552</v>
      </c>
      <c r="E232" s="516"/>
      <c r="F232" s="844">
        <v>7831.26</v>
      </c>
      <c r="G232" s="846">
        <v>-1772278027</v>
      </c>
    </row>
    <row r="233" spans="2:19">
      <c r="B233" s="517" t="s">
        <v>868</v>
      </c>
      <c r="C233" s="518">
        <v>7002.41</v>
      </c>
      <c r="D233" s="519">
        <v>1448315985442</v>
      </c>
      <c r="E233" s="516"/>
      <c r="F233" s="844">
        <v>7831.26</v>
      </c>
      <c r="G233" s="845">
        <v>1321469447</v>
      </c>
    </row>
    <row r="234" spans="2:19">
      <c r="B234" s="517" t="s">
        <v>869</v>
      </c>
      <c r="C234" s="518">
        <v>7002.41</v>
      </c>
      <c r="D234" s="520">
        <v>-1447664222590</v>
      </c>
      <c r="E234" s="516"/>
      <c r="F234" s="844">
        <v>7831.26</v>
      </c>
      <c r="G234" s="846">
        <v>-1925206473</v>
      </c>
    </row>
    <row r="235" spans="2:19">
      <c r="B235" s="521" t="s">
        <v>310</v>
      </c>
      <c r="C235" s="477"/>
      <c r="D235" s="522">
        <f>+SUM(D231:D234)</f>
        <v>-464087001</v>
      </c>
      <c r="E235" s="516"/>
      <c r="F235" s="847"/>
      <c r="G235" s="848">
        <f>+SUM(G231:G234)</f>
        <v>322699229</v>
      </c>
      <c r="R235" s="878">
        <f>+D235-EERR!C71-EERR!C68</f>
        <v>0</v>
      </c>
      <c r="S235" s="879">
        <f>+G235-EERR!D68-EERR!D71</f>
        <v>0</v>
      </c>
    </row>
    <row r="236" spans="2:19">
      <c r="D236" s="22"/>
    </row>
    <row r="237" spans="2:19">
      <c r="B237" s="269" t="s">
        <v>1442</v>
      </c>
      <c r="D237" s="22"/>
    </row>
    <row r="238" spans="2:19">
      <c r="B238" s="269"/>
    </row>
    <row r="239" spans="2:19">
      <c r="B239" s="967" t="s">
        <v>1441</v>
      </c>
      <c r="C239" s="967"/>
      <c r="D239" s="967"/>
      <c r="E239" s="967"/>
      <c r="F239" s="967"/>
      <c r="G239" s="967"/>
      <c r="H239" s="967"/>
      <c r="I239" s="967"/>
    </row>
    <row r="240" spans="2:19">
      <c r="B240" s="358"/>
      <c r="C240" s="359"/>
      <c r="D240" s="359"/>
      <c r="E240" s="360"/>
      <c r="F240" s="360"/>
    </row>
    <row r="241" spans="2:19">
      <c r="B241" s="355" t="s">
        <v>1575</v>
      </c>
      <c r="C241" s="561" t="s">
        <v>1856</v>
      </c>
      <c r="D241" s="561" t="s">
        <v>1786</v>
      </c>
      <c r="E241" s="288"/>
      <c r="F241" s="290"/>
    </row>
    <row r="242" spans="2:19">
      <c r="B242" s="356" t="s">
        <v>322</v>
      </c>
      <c r="C242" s="480"/>
      <c r="D242" s="480"/>
      <c r="E242" s="288"/>
      <c r="F242" s="288"/>
    </row>
    <row r="243" spans="2:19">
      <c r="B243" s="354" t="s">
        <v>1576</v>
      </c>
      <c r="C243" s="370">
        <v>10571396727</v>
      </c>
      <c r="D243" s="370">
        <v>1337725833</v>
      </c>
      <c r="E243" s="288"/>
      <c r="F243" s="288"/>
    </row>
    <row r="244" spans="2:19">
      <c r="B244" s="354" t="s">
        <v>758</v>
      </c>
      <c r="C244" s="370">
        <v>117536427</v>
      </c>
      <c r="D244" s="370">
        <v>860438133</v>
      </c>
      <c r="E244" s="361"/>
      <c r="F244" s="361"/>
    </row>
    <row r="245" spans="2:19">
      <c r="B245" s="355" t="s">
        <v>1397</v>
      </c>
      <c r="C245" s="479">
        <f>++C243+C244</f>
        <v>10688933154</v>
      </c>
      <c r="D245" s="479">
        <v>2198163966</v>
      </c>
      <c r="E245" s="289"/>
      <c r="F245" s="289"/>
      <c r="R245" s="879">
        <f>+C245-'EEFF '!C17</f>
        <v>0</v>
      </c>
      <c r="S245" s="879">
        <f>+D245-'EEFF '!D17</f>
        <v>0</v>
      </c>
    </row>
    <row r="246" spans="2:19">
      <c r="B246" s="356" t="s">
        <v>1398</v>
      </c>
      <c r="C246" s="370"/>
      <c r="D246" s="370"/>
      <c r="E246" s="288"/>
      <c r="F246" s="288"/>
      <c r="R246" s="879"/>
      <c r="S246" s="879"/>
    </row>
    <row r="247" spans="2:19">
      <c r="B247" s="354" t="s">
        <v>759</v>
      </c>
      <c r="C247" s="370">
        <v>112407312</v>
      </c>
      <c r="D247" s="370">
        <v>99641016</v>
      </c>
      <c r="E247" s="361"/>
      <c r="F247" s="361"/>
      <c r="R247" s="879"/>
      <c r="S247" s="879"/>
    </row>
    <row r="248" spans="2:19">
      <c r="B248" s="355" t="s">
        <v>1399</v>
      </c>
      <c r="C248" s="479">
        <f>+C247</f>
        <v>112407312</v>
      </c>
      <c r="D248" s="479">
        <v>99641016</v>
      </c>
      <c r="E248" s="361"/>
      <c r="F248" s="361"/>
      <c r="R248" s="879">
        <f>+C248-'EEFF '!C18</f>
        <v>0</v>
      </c>
      <c r="S248" s="879">
        <f>+D248-'EEFF '!$D$18</f>
        <v>0</v>
      </c>
    </row>
    <row r="249" spans="2:19">
      <c r="B249" s="357" t="s">
        <v>310</v>
      </c>
      <c r="C249" s="481">
        <f>+C248+C245</f>
        <v>10801340466</v>
      </c>
      <c r="D249" s="481">
        <v>2297804982</v>
      </c>
      <c r="N249" s="441">
        <f>+C249-'EEFF '!C16</f>
        <v>0</v>
      </c>
      <c r="O249" s="441">
        <f>+D249-'EEFF '!D16</f>
        <v>0</v>
      </c>
      <c r="R249" s="880">
        <f>+C249-'EEFF '!C16</f>
        <v>0</v>
      </c>
      <c r="S249" s="880">
        <f>+D249-'EEFF '!D16</f>
        <v>0</v>
      </c>
    </row>
    <row r="250" spans="2:19">
      <c r="B250" s="358"/>
      <c r="C250" s="441"/>
      <c r="R250" s="879"/>
      <c r="S250" s="879"/>
    </row>
    <row r="251" spans="2:19">
      <c r="B251" s="269" t="s">
        <v>1455</v>
      </c>
    </row>
    <row r="252" spans="2:19">
      <c r="B252" s="269"/>
    </row>
    <row r="253" spans="2:19">
      <c r="B253" s="136" t="s">
        <v>1443</v>
      </c>
      <c r="C253" s="136"/>
      <c r="D253" s="136"/>
      <c r="E253" s="136"/>
      <c r="F253" s="136"/>
      <c r="G253" s="136"/>
      <c r="H253" s="136"/>
      <c r="I253" s="136"/>
    </row>
    <row r="254" spans="2:19">
      <c r="B254" s="269"/>
    </row>
    <row r="255" spans="2:19">
      <c r="B255" s="548" t="s">
        <v>1444</v>
      </c>
      <c r="C255" s="593"/>
      <c r="D255" s="593"/>
      <c r="E255" s="593"/>
      <c r="F255" s="593"/>
      <c r="G255" s="593"/>
      <c r="H255" s="593"/>
      <c r="I255" s="594"/>
      <c r="J255" s="966" t="s">
        <v>1694</v>
      </c>
      <c r="K255" s="966"/>
      <c r="L255" s="966"/>
      <c r="M255" s="505"/>
      <c r="N255" s="505"/>
      <c r="O255" s="505"/>
      <c r="P255" s="505"/>
    </row>
    <row r="256" spans="2:19" ht="25.5">
      <c r="B256" s="548" t="s">
        <v>1445</v>
      </c>
      <c r="C256" s="594"/>
      <c r="D256" s="367" t="s">
        <v>1446</v>
      </c>
      <c r="E256" s="367"/>
      <c r="F256" s="367" t="s">
        <v>1447</v>
      </c>
      <c r="G256" s="367" t="s">
        <v>1448</v>
      </c>
      <c r="H256" s="367" t="s">
        <v>1449</v>
      </c>
      <c r="I256" s="367" t="s">
        <v>1450</v>
      </c>
      <c r="J256" s="515" t="s">
        <v>1122</v>
      </c>
      <c r="K256" s="367" t="s">
        <v>1451</v>
      </c>
      <c r="L256" s="367" t="s">
        <v>1452</v>
      </c>
      <c r="M256" s="505"/>
      <c r="N256" s="505"/>
      <c r="O256" s="505"/>
      <c r="P256" s="505"/>
    </row>
    <row r="257" spans="2:20">
      <c r="B257" s="595" t="s">
        <v>1453</v>
      </c>
      <c r="C257" s="596"/>
      <c r="D257" s="298"/>
      <c r="E257" s="298"/>
      <c r="F257" s="523"/>
      <c r="G257" s="523"/>
      <c r="H257" s="523"/>
      <c r="I257" s="523"/>
      <c r="J257" s="523"/>
      <c r="K257" s="523"/>
      <c r="L257" s="523"/>
      <c r="M257" s="280"/>
      <c r="N257" s="280"/>
      <c r="O257" s="280"/>
      <c r="P257" s="280"/>
    </row>
    <row r="258" spans="2:20">
      <c r="B258" s="608" t="s">
        <v>1866</v>
      </c>
      <c r="C258" s="597"/>
      <c r="D258" s="540" t="s">
        <v>1827</v>
      </c>
      <c r="E258" s="519"/>
      <c r="F258" s="598">
        <v>180</v>
      </c>
      <c r="G258" s="519">
        <v>1033864</v>
      </c>
      <c r="H258" s="519">
        <v>186095520</v>
      </c>
      <c r="I258" s="599">
        <v>0</v>
      </c>
      <c r="J258" s="826"/>
      <c r="K258" s="826"/>
      <c r="L258" s="826"/>
      <c r="M258" s="490"/>
      <c r="N258" s="490"/>
      <c r="P258" s="490"/>
      <c r="S258" s="881"/>
      <c r="T258" s="909">
        <f t="shared" ref="T258:T289" si="2">+F258*G258-H258</f>
        <v>0</v>
      </c>
    </row>
    <row r="259" spans="2:20">
      <c r="B259" s="608" t="s">
        <v>1849</v>
      </c>
      <c r="C259" s="597"/>
      <c r="D259" s="540" t="s">
        <v>1848</v>
      </c>
      <c r="E259" s="519"/>
      <c r="F259" s="598">
        <v>50</v>
      </c>
      <c r="G259" s="519">
        <v>1017305</v>
      </c>
      <c r="H259" s="519">
        <v>50865250</v>
      </c>
      <c r="I259" s="599">
        <v>0</v>
      </c>
      <c r="J259" s="826"/>
      <c r="K259" s="826"/>
      <c r="L259" s="826"/>
      <c r="M259" s="490"/>
      <c r="N259" s="490"/>
      <c r="P259" s="490"/>
      <c r="S259" s="881"/>
      <c r="T259" s="909">
        <f t="shared" si="2"/>
        <v>0</v>
      </c>
    </row>
    <row r="260" spans="2:20">
      <c r="B260" s="608" t="s">
        <v>1867</v>
      </c>
      <c r="C260" s="597"/>
      <c r="D260" s="540" t="s">
        <v>1827</v>
      </c>
      <c r="E260" s="519"/>
      <c r="F260" s="598">
        <v>50</v>
      </c>
      <c r="G260" s="519">
        <v>936440</v>
      </c>
      <c r="H260" s="519">
        <v>46822000</v>
      </c>
      <c r="I260" s="599">
        <v>1772029.11</v>
      </c>
      <c r="J260" s="928"/>
      <c r="K260" s="928"/>
      <c r="L260" s="928"/>
      <c r="M260" s="490"/>
      <c r="N260" s="490"/>
      <c r="P260" s="490"/>
      <c r="S260" s="881"/>
      <c r="T260" s="909">
        <f t="shared" si="2"/>
        <v>0</v>
      </c>
    </row>
    <row r="261" spans="2:20">
      <c r="B261" s="608" t="s">
        <v>1867</v>
      </c>
      <c r="C261" s="597"/>
      <c r="D261" s="540" t="s">
        <v>1827</v>
      </c>
      <c r="E261" s="519"/>
      <c r="F261" s="598">
        <v>50</v>
      </c>
      <c r="G261" s="519">
        <v>952600</v>
      </c>
      <c r="H261" s="519">
        <v>47630000</v>
      </c>
      <c r="I261" s="599">
        <v>20694.439999999999</v>
      </c>
      <c r="J261" s="929"/>
      <c r="K261" s="929"/>
      <c r="L261" s="929"/>
      <c r="M261" s="490"/>
      <c r="N261" s="490"/>
      <c r="P261" s="490"/>
      <c r="S261" s="881"/>
      <c r="T261" s="909">
        <f t="shared" si="2"/>
        <v>0</v>
      </c>
    </row>
    <row r="262" spans="2:20">
      <c r="B262" s="608" t="s">
        <v>1868</v>
      </c>
      <c r="C262" s="597"/>
      <c r="D262" s="540" t="s">
        <v>1848</v>
      </c>
      <c r="E262" s="519"/>
      <c r="F262" s="598">
        <v>7</v>
      </c>
      <c r="G262" s="519">
        <v>6609261.6466089813</v>
      </c>
      <c r="H262" s="519">
        <v>46264831.526262872</v>
      </c>
      <c r="I262" s="599">
        <v>0</v>
      </c>
      <c r="J262" s="827">
        <v>49894150000</v>
      </c>
      <c r="K262" s="827">
        <v>40712734827</v>
      </c>
      <c r="L262" s="827">
        <v>176580615259</v>
      </c>
      <c r="M262" s="490"/>
      <c r="N262" s="490"/>
      <c r="P262" s="490"/>
      <c r="S262" s="881"/>
      <c r="T262" s="909">
        <f t="shared" si="2"/>
        <v>0</v>
      </c>
    </row>
    <row r="263" spans="2:20">
      <c r="B263" s="608" t="s">
        <v>1850</v>
      </c>
      <c r="C263" s="597"/>
      <c r="D263" s="540" t="s">
        <v>1848</v>
      </c>
      <c r="E263" s="519"/>
      <c r="F263" s="598">
        <v>10</v>
      </c>
      <c r="G263" s="519">
        <v>1039315</v>
      </c>
      <c r="H263" s="519">
        <v>10393150</v>
      </c>
      <c r="I263" s="599">
        <v>0</v>
      </c>
      <c r="J263" s="928">
        <v>100000000000</v>
      </c>
      <c r="K263" s="928">
        <v>8072624000</v>
      </c>
      <c r="L263" s="928">
        <v>204547438000</v>
      </c>
      <c r="M263" s="490"/>
      <c r="N263" s="490"/>
      <c r="P263" s="490"/>
      <c r="S263" s="881"/>
      <c r="T263" s="909">
        <f t="shared" si="2"/>
        <v>0</v>
      </c>
    </row>
    <row r="264" spans="2:20">
      <c r="B264" s="608" t="s">
        <v>1850</v>
      </c>
      <c r="C264" s="597"/>
      <c r="D264" s="540" t="s">
        <v>1848</v>
      </c>
      <c r="E264" s="519"/>
      <c r="F264" s="598">
        <v>5</v>
      </c>
      <c r="G264" s="519">
        <v>950000</v>
      </c>
      <c r="H264" s="519">
        <v>4750000</v>
      </c>
      <c r="I264" s="599">
        <v>0</v>
      </c>
      <c r="J264" s="929"/>
      <c r="K264" s="929"/>
      <c r="L264" s="929"/>
      <c r="M264" s="490"/>
      <c r="N264" s="490"/>
      <c r="P264" s="490"/>
      <c r="S264" s="881"/>
      <c r="T264" s="909">
        <f t="shared" si="2"/>
        <v>0</v>
      </c>
    </row>
    <row r="265" spans="2:20">
      <c r="B265" s="608" t="s">
        <v>1869</v>
      </c>
      <c r="C265" s="597"/>
      <c r="D265" s="540" t="s">
        <v>1846</v>
      </c>
      <c r="E265" s="519"/>
      <c r="F265" s="598">
        <v>195</v>
      </c>
      <c r="G265" s="519">
        <v>950356</v>
      </c>
      <c r="H265" s="519">
        <v>185319420</v>
      </c>
      <c r="I265" s="599">
        <v>0</v>
      </c>
      <c r="J265" s="928">
        <v>670630000000</v>
      </c>
      <c r="K265" s="928">
        <v>98297602312</v>
      </c>
      <c r="L265" s="928">
        <v>1132441102333</v>
      </c>
      <c r="M265" s="490"/>
      <c r="N265" s="490"/>
      <c r="P265" s="490"/>
      <c r="T265" s="909">
        <f t="shared" si="2"/>
        <v>0</v>
      </c>
    </row>
    <row r="266" spans="2:20">
      <c r="B266" s="608" t="s">
        <v>1869</v>
      </c>
      <c r="C266" s="597"/>
      <c r="D266" s="540" t="s">
        <v>1846</v>
      </c>
      <c r="E266" s="519"/>
      <c r="F266" s="598">
        <v>5</v>
      </c>
      <c r="G266" s="519">
        <v>6480787.5083898958</v>
      </c>
      <c r="H266" s="519">
        <v>32403937.541949481</v>
      </c>
      <c r="I266" s="599">
        <v>0</v>
      </c>
      <c r="J266" s="929"/>
      <c r="K266" s="929"/>
      <c r="L266" s="929"/>
      <c r="M266" s="490"/>
      <c r="N266" s="490"/>
      <c r="P266" s="490"/>
      <c r="T266" s="909">
        <f t="shared" si="2"/>
        <v>0</v>
      </c>
    </row>
    <row r="267" spans="2:20">
      <c r="B267" s="608" t="s">
        <v>1870</v>
      </c>
      <c r="C267" s="597"/>
      <c r="D267" s="540" t="s">
        <v>1848</v>
      </c>
      <c r="E267" s="519"/>
      <c r="F267" s="598">
        <v>2</v>
      </c>
      <c r="G267" s="519">
        <v>1034622</v>
      </c>
      <c r="H267" s="519">
        <v>2069244</v>
      </c>
      <c r="I267" s="599">
        <v>0</v>
      </c>
      <c r="J267" s="827">
        <v>18364766000</v>
      </c>
      <c r="K267" s="827">
        <v>4228161513</v>
      </c>
      <c r="L267" s="827">
        <v>29819748108</v>
      </c>
      <c r="M267" s="490"/>
      <c r="N267" s="490"/>
      <c r="P267" s="490"/>
      <c r="T267" s="909">
        <f t="shared" si="2"/>
        <v>0</v>
      </c>
    </row>
    <row r="268" spans="2:20">
      <c r="B268" s="608" t="s">
        <v>1871</v>
      </c>
      <c r="C268" s="597"/>
      <c r="D268" s="540" t="s">
        <v>1848</v>
      </c>
      <c r="E268" s="519"/>
      <c r="F268" s="598">
        <v>2</v>
      </c>
      <c r="G268" s="519">
        <v>1008822</v>
      </c>
      <c r="H268" s="519">
        <v>2017644</v>
      </c>
      <c r="I268" s="599">
        <v>0</v>
      </c>
      <c r="J268" s="828">
        <v>20000000000</v>
      </c>
      <c r="K268" s="828">
        <v>7510315574</v>
      </c>
      <c r="L268" s="828">
        <v>179563413059</v>
      </c>
      <c r="M268" s="490"/>
      <c r="N268" s="490"/>
      <c r="P268" s="490"/>
      <c r="S268" s="881"/>
      <c r="T268" s="909">
        <f t="shared" si="2"/>
        <v>0</v>
      </c>
    </row>
    <row r="269" spans="2:20">
      <c r="B269" s="608" t="s">
        <v>1872</v>
      </c>
      <c r="C269" s="597"/>
      <c r="D269" s="540" t="s">
        <v>1848</v>
      </c>
      <c r="E269" s="519"/>
      <c r="F269" s="598">
        <v>101</v>
      </c>
      <c r="G269" s="519">
        <v>1006507</v>
      </c>
      <c r="H269" s="519">
        <v>101657207</v>
      </c>
      <c r="I269" s="599">
        <v>0</v>
      </c>
      <c r="J269" s="827">
        <v>50000000000</v>
      </c>
      <c r="K269" s="827">
        <v>3713864000</v>
      </c>
      <c r="L269" s="827">
        <v>77732816000</v>
      </c>
      <c r="M269" s="490"/>
      <c r="N269" s="490"/>
      <c r="P269" s="490"/>
      <c r="S269" s="881"/>
      <c r="T269" s="909">
        <f t="shared" si="2"/>
        <v>0</v>
      </c>
    </row>
    <row r="270" spans="2:20">
      <c r="B270" s="608" t="s">
        <v>1873</v>
      </c>
      <c r="C270" s="597"/>
      <c r="D270" s="540" t="s">
        <v>1848</v>
      </c>
      <c r="E270" s="519"/>
      <c r="F270" s="598">
        <v>16</v>
      </c>
      <c r="G270" s="519">
        <v>959226</v>
      </c>
      <c r="H270" s="519">
        <v>15347616</v>
      </c>
      <c r="I270" s="599">
        <v>0</v>
      </c>
      <c r="J270" s="925">
        <v>105840500000</v>
      </c>
      <c r="K270" s="925">
        <v>7186453083</v>
      </c>
      <c r="L270" s="925">
        <v>152991222320</v>
      </c>
      <c r="M270" s="490"/>
      <c r="N270" s="490"/>
      <c r="P270" s="490"/>
      <c r="S270" s="881"/>
      <c r="T270" s="909">
        <f t="shared" si="2"/>
        <v>0</v>
      </c>
    </row>
    <row r="271" spans="2:20">
      <c r="B271" s="608" t="s">
        <v>1873</v>
      </c>
      <c r="C271" s="597"/>
      <c r="D271" s="540" t="s">
        <v>1848</v>
      </c>
      <c r="E271" s="519"/>
      <c r="F271" s="598">
        <v>20</v>
      </c>
      <c r="G271" s="519">
        <v>976438</v>
      </c>
      <c r="H271" s="519">
        <v>19528760</v>
      </c>
      <c r="I271" s="599">
        <v>0</v>
      </c>
      <c r="J271" s="927"/>
      <c r="K271" s="927"/>
      <c r="L271" s="927"/>
      <c r="M271" s="490"/>
      <c r="N271" s="490"/>
      <c r="P271" s="490"/>
      <c r="S271" s="881"/>
      <c r="T271" s="909">
        <f t="shared" si="2"/>
        <v>0</v>
      </c>
    </row>
    <row r="272" spans="2:20">
      <c r="B272" s="608" t="s">
        <v>1874</v>
      </c>
      <c r="C272" s="597"/>
      <c r="D272" s="540" t="s">
        <v>1848</v>
      </c>
      <c r="E272" s="519"/>
      <c r="F272" s="598">
        <v>21</v>
      </c>
      <c r="G272" s="519">
        <v>1002095</v>
      </c>
      <c r="H272" s="519">
        <v>21043995</v>
      </c>
      <c r="I272" s="599">
        <v>0</v>
      </c>
      <c r="J272" s="829">
        <v>1963500000</v>
      </c>
      <c r="K272" s="829">
        <v>6380430998</v>
      </c>
      <c r="L272" s="829">
        <v>41213464072</v>
      </c>
      <c r="M272" s="490"/>
      <c r="N272" s="490"/>
      <c r="P272" s="490"/>
      <c r="S272" s="881"/>
      <c r="T272" s="909">
        <f t="shared" si="2"/>
        <v>0</v>
      </c>
    </row>
    <row r="273" spans="2:20">
      <c r="B273" s="608" t="s">
        <v>1875</v>
      </c>
      <c r="C273" s="597"/>
      <c r="D273" s="540" t="s">
        <v>1846</v>
      </c>
      <c r="E273" s="519"/>
      <c r="F273" s="598">
        <v>130</v>
      </c>
      <c r="G273" s="519">
        <v>1012798</v>
      </c>
      <c r="H273" s="519">
        <v>131663740</v>
      </c>
      <c r="I273" s="599">
        <v>0</v>
      </c>
      <c r="J273" s="925">
        <v>570000000000</v>
      </c>
      <c r="K273" s="925">
        <v>289047133350</v>
      </c>
      <c r="L273" s="925">
        <v>1500929445088</v>
      </c>
      <c r="M273" s="490"/>
      <c r="N273" s="490"/>
      <c r="P273" s="490"/>
      <c r="S273" s="881"/>
      <c r="T273" s="909">
        <f t="shared" si="2"/>
        <v>0</v>
      </c>
    </row>
    <row r="274" spans="2:20">
      <c r="B274" s="608" t="s">
        <v>1875</v>
      </c>
      <c r="C274" s="597"/>
      <c r="D274" s="540" t="s">
        <v>1846</v>
      </c>
      <c r="E274" s="519"/>
      <c r="F274" s="598">
        <v>55</v>
      </c>
      <c r="G274" s="519">
        <v>1003504</v>
      </c>
      <c r="H274" s="519">
        <v>55192720</v>
      </c>
      <c r="I274" s="599">
        <v>0</v>
      </c>
      <c r="J274" s="927"/>
      <c r="K274" s="927"/>
      <c r="L274" s="927"/>
      <c r="M274" s="490"/>
      <c r="N274" s="490"/>
      <c r="P274" s="490"/>
      <c r="S274" s="881"/>
      <c r="T274" s="909">
        <f t="shared" si="2"/>
        <v>0</v>
      </c>
    </row>
    <row r="275" spans="2:20">
      <c r="B275" s="608" t="s">
        <v>1876</v>
      </c>
      <c r="C275" s="597"/>
      <c r="D275" s="540" t="s">
        <v>1846</v>
      </c>
      <c r="E275" s="519"/>
      <c r="F275" s="598">
        <v>11</v>
      </c>
      <c r="G275" s="519">
        <v>993904</v>
      </c>
      <c r="H275" s="519">
        <v>10932944</v>
      </c>
      <c r="I275" s="599">
        <v>0</v>
      </c>
      <c r="J275" s="925">
        <v>147650000000</v>
      </c>
      <c r="K275" s="925">
        <v>5768722346</v>
      </c>
      <c r="L275" s="925">
        <v>164940384188</v>
      </c>
      <c r="M275" s="490"/>
      <c r="N275" s="490"/>
      <c r="P275" s="490"/>
      <c r="S275" s="881"/>
      <c r="T275" s="909">
        <f t="shared" si="2"/>
        <v>0</v>
      </c>
    </row>
    <row r="276" spans="2:20">
      <c r="B276" s="608" t="s">
        <v>1876</v>
      </c>
      <c r="C276" s="597"/>
      <c r="D276" s="540" t="s">
        <v>1846</v>
      </c>
      <c r="E276" s="519"/>
      <c r="F276" s="598">
        <v>40</v>
      </c>
      <c r="G276" s="519">
        <v>1012837</v>
      </c>
      <c r="H276" s="519">
        <v>40513480</v>
      </c>
      <c r="I276" s="599">
        <v>0</v>
      </c>
      <c r="J276" s="926"/>
      <c r="K276" s="926"/>
      <c r="L276" s="926"/>
      <c r="M276" s="490"/>
      <c r="N276" s="490"/>
      <c r="P276" s="490"/>
      <c r="S276" s="881"/>
      <c r="T276" s="909">
        <f t="shared" si="2"/>
        <v>0</v>
      </c>
    </row>
    <row r="277" spans="2:20">
      <c r="B277" s="608" t="s">
        <v>1876</v>
      </c>
      <c r="C277" s="597"/>
      <c r="D277" s="540" t="s">
        <v>1846</v>
      </c>
      <c r="E277" s="519"/>
      <c r="F277" s="598">
        <v>90</v>
      </c>
      <c r="G277" s="519">
        <v>1001133</v>
      </c>
      <c r="H277" s="519">
        <v>90101970</v>
      </c>
      <c r="I277" s="599">
        <v>0</v>
      </c>
      <c r="J277" s="926"/>
      <c r="K277" s="926"/>
      <c r="L277" s="926"/>
      <c r="M277" s="490"/>
      <c r="N277" s="490"/>
      <c r="P277" s="490"/>
      <c r="S277" s="881"/>
      <c r="T277" s="909">
        <f t="shared" si="2"/>
        <v>0</v>
      </c>
    </row>
    <row r="278" spans="2:20">
      <c r="B278" s="608" t="s">
        <v>1876</v>
      </c>
      <c r="C278" s="597"/>
      <c r="D278" s="540" t="s">
        <v>1846</v>
      </c>
      <c r="E278" s="519"/>
      <c r="F278" s="598">
        <v>50</v>
      </c>
      <c r="G278" s="519">
        <v>1005411</v>
      </c>
      <c r="H278" s="519">
        <v>50270550</v>
      </c>
      <c r="I278" s="599">
        <v>0</v>
      </c>
      <c r="J278" s="927"/>
      <c r="K278" s="927"/>
      <c r="L278" s="927"/>
      <c r="M278" s="490"/>
      <c r="N278" s="490"/>
      <c r="P278" s="490"/>
      <c r="S278" s="881"/>
      <c r="T278" s="909">
        <f t="shared" si="2"/>
        <v>0</v>
      </c>
    </row>
    <row r="279" spans="2:20">
      <c r="B279" s="608" t="s">
        <v>1877</v>
      </c>
      <c r="C279" s="597"/>
      <c r="D279" s="540" t="s">
        <v>1846</v>
      </c>
      <c r="E279" s="519"/>
      <c r="F279" s="598">
        <v>10</v>
      </c>
      <c r="G279" s="519">
        <v>1010068</v>
      </c>
      <c r="H279" s="519">
        <v>10100680</v>
      </c>
      <c r="I279" s="599">
        <v>0</v>
      </c>
      <c r="J279" s="925">
        <v>481235450</v>
      </c>
      <c r="K279" s="925">
        <v>30036301184</v>
      </c>
      <c r="L279" s="925">
        <v>613879852301</v>
      </c>
      <c r="M279" s="490"/>
      <c r="N279" s="490"/>
      <c r="P279" s="490"/>
      <c r="S279" s="881"/>
      <c r="T279" s="909">
        <f t="shared" si="2"/>
        <v>0</v>
      </c>
    </row>
    <row r="280" spans="2:20">
      <c r="B280" s="608" t="s">
        <v>1877</v>
      </c>
      <c r="C280" s="597"/>
      <c r="D280" s="540" t="s">
        <v>1846</v>
      </c>
      <c r="E280" s="519"/>
      <c r="F280" s="598">
        <v>6</v>
      </c>
      <c r="G280" s="519">
        <v>6626240.9846466482</v>
      </c>
      <c r="H280" s="519">
        <v>39757445.907879889</v>
      </c>
      <c r="I280" s="599">
        <v>0</v>
      </c>
      <c r="J280" s="927"/>
      <c r="K280" s="927"/>
      <c r="L280" s="927"/>
      <c r="M280" s="490"/>
      <c r="N280" s="490"/>
      <c r="P280" s="490"/>
      <c r="S280" s="881"/>
      <c r="T280" s="909">
        <f t="shared" si="2"/>
        <v>0</v>
      </c>
    </row>
    <row r="281" spans="2:20">
      <c r="B281" s="608" t="s">
        <v>1878</v>
      </c>
      <c r="C281" s="597"/>
      <c r="D281" s="540" t="s">
        <v>1846</v>
      </c>
      <c r="E281" s="519"/>
      <c r="F281" s="598">
        <v>6</v>
      </c>
      <c r="G281" s="519">
        <v>6709109.8981325366</v>
      </c>
      <c r="H281" s="519">
        <v>40254659.388795219</v>
      </c>
      <c r="I281" s="599">
        <v>0</v>
      </c>
      <c r="J281" s="925">
        <v>481235450000</v>
      </c>
      <c r="K281" s="925">
        <v>30036301184</v>
      </c>
      <c r="L281" s="925">
        <v>313879852301</v>
      </c>
      <c r="M281" s="490"/>
      <c r="N281" s="490"/>
      <c r="P281" s="490"/>
      <c r="S281" s="881"/>
      <c r="T281" s="909">
        <f t="shared" si="2"/>
        <v>0</v>
      </c>
    </row>
    <row r="282" spans="2:20">
      <c r="B282" s="608" t="s">
        <v>1878</v>
      </c>
      <c r="C282" s="597"/>
      <c r="D282" s="540" t="s">
        <v>1846</v>
      </c>
      <c r="E282" s="519"/>
      <c r="F282" s="598">
        <v>18</v>
      </c>
      <c r="G282" s="519">
        <v>6643865.5243623648</v>
      </c>
      <c r="H282" s="519">
        <v>119589579.43852256</v>
      </c>
      <c r="I282" s="599">
        <v>0</v>
      </c>
      <c r="J282" s="927"/>
      <c r="K282" s="927"/>
      <c r="L282" s="927"/>
      <c r="M282" s="490"/>
      <c r="N282" s="490"/>
      <c r="P282" s="490"/>
      <c r="S282" s="881"/>
      <c r="T282" s="909">
        <f t="shared" si="2"/>
        <v>0</v>
      </c>
    </row>
    <row r="283" spans="2:20">
      <c r="B283" s="608" t="s">
        <v>1879</v>
      </c>
      <c r="C283" s="597"/>
      <c r="D283" s="540" t="s">
        <v>1848</v>
      </c>
      <c r="E283" s="519"/>
      <c r="F283" s="598">
        <v>4</v>
      </c>
      <c r="G283" s="519">
        <v>998478.00000000012</v>
      </c>
      <c r="H283" s="519">
        <v>3993912.0000000005</v>
      </c>
      <c r="I283" s="599">
        <v>0</v>
      </c>
      <c r="J283" s="925">
        <v>2482500000000</v>
      </c>
      <c r="K283" s="925">
        <v>576624000000</v>
      </c>
      <c r="L283" s="925">
        <v>3535280000000</v>
      </c>
      <c r="M283" s="490"/>
      <c r="N283" s="490"/>
      <c r="P283" s="490"/>
      <c r="S283" s="881"/>
      <c r="T283" s="909">
        <f t="shared" si="2"/>
        <v>0</v>
      </c>
    </row>
    <row r="284" spans="2:20">
      <c r="B284" s="608" t="s">
        <v>1879</v>
      </c>
      <c r="C284" s="597"/>
      <c r="D284" s="540" t="s">
        <v>1848</v>
      </c>
      <c r="E284" s="519"/>
      <c r="F284" s="598">
        <v>1</v>
      </c>
      <c r="G284" s="519">
        <v>6644826.7431888478</v>
      </c>
      <c r="H284" s="519">
        <v>6644826.7431888478</v>
      </c>
      <c r="I284" s="599">
        <v>0</v>
      </c>
      <c r="J284" s="927"/>
      <c r="K284" s="927"/>
      <c r="L284" s="927"/>
      <c r="M284" s="490"/>
      <c r="N284" s="490"/>
      <c r="P284" s="490"/>
      <c r="S284" s="881"/>
      <c r="T284" s="909">
        <f t="shared" si="2"/>
        <v>0</v>
      </c>
    </row>
    <row r="285" spans="2:20">
      <c r="B285" s="608" t="s">
        <v>1839</v>
      </c>
      <c r="C285" s="597"/>
      <c r="D285" s="540" t="s">
        <v>1846</v>
      </c>
      <c r="E285" s="519"/>
      <c r="F285" s="598">
        <v>2</v>
      </c>
      <c r="G285" s="519">
        <v>6586719.0900207814</v>
      </c>
      <c r="H285" s="519">
        <v>13173438.180041563</v>
      </c>
      <c r="I285" s="599">
        <v>0</v>
      </c>
      <c r="J285" s="925">
        <v>1751406377751</v>
      </c>
      <c r="K285" s="925">
        <v>272068231685</v>
      </c>
      <c r="L285" s="925">
        <v>3489359208371</v>
      </c>
      <c r="M285" s="490"/>
      <c r="N285" s="490"/>
      <c r="P285" s="490"/>
      <c r="S285" s="881"/>
      <c r="T285" s="909">
        <f t="shared" si="2"/>
        <v>0</v>
      </c>
    </row>
    <row r="286" spans="2:20">
      <c r="B286" s="608" t="s">
        <v>1839</v>
      </c>
      <c r="C286" s="597"/>
      <c r="D286" s="540" t="s">
        <v>1846</v>
      </c>
      <c r="E286" s="519"/>
      <c r="F286" s="598">
        <v>1</v>
      </c>
      <c r="G286" s="519">
        <v>6605877.629644515</v>
      </c>
      <c r="H286" s="519">
        <v>6605877.629644515</v>
      </c>
      <c r="I286" s="599">
        <v>0</v>
      </c>
      <c r="J286" s="926"/>
      <c r="K286" s="926"/>
      <c r="L286" s="926"/>
      <c r="M286" s="490"/>
      <c r="N286" s="490"/>
      <c r="P286" s="490"/>
      <c r="S286" s="881"/>
      <c r="T286" s="909">
        <f t="shared" si="2"/>
        <v>0</v>
      </c>
    </row>
    <row r="287" spans="2:20">
      <c r="B287" s="608" t="s">
        <v>1839</v>
      </c>
      <c r="C287" s="597"/>
      <c r="D287" s="540" t="s">
        <v>1846</v>
      </c>
      <c r="E287" s="519"/>
      <c r="F287" s="598">
        <v>5</v>
      </c>
      <c r="G287" s="519">
        <v>6604593.8099790066</v>
      </c>
      <c r="H287" s="519">
        <v>33022969.049895033</v>
      </c>
      <c r="I287" s="599">
        <v>0</v>
      </c>
      <c r="J287" s="927"/>
      <c r="K287" s="927"/>
      <c r="L287" s="927"/>
      <c r="M287" s="490"/>
      <c r="N287" s="490"/>
      <c r="P287" s="490"/>
      <c r="S287" s="881"/>
      <c r="T287" s="909">
        <f t="shared" si="2"/>
        <v>0</v>
      </c>
    </row>
    <row r="288" spans="2:20">
      <c r="B288" s="608" t="s">
        <v>1802</v>
      </c>
      <c r="C288" s="597"/>
      <c r="D288" s="540" t="s">
        <v>1848</v>
      </c>
      <c r="E288" s="519"/>
      <c r="F288" s="598">
        <v>5</v>
      </c>
      <c r="G288" s="519">
        <v>6616609.0453100428</v>
      </c>
      <c r="H288" s="519">
        <v>33083045.226550214</v>
      </c>
      <c r="I288" s="599">
        <v>0</v>
      </c>
      <c r="J288" s="925">
        <v>53000000000</v>
      </c>
      <c r="K288" s="925">
        <v>25545678406</v>
      </c>
      <c r="L288" s="925">
        <v>229733336370</v>
      </c>
      <c r="M288" s="490"/>
      <c r="N288" s="490"/>
      <c r="P288" s="490"/>
      <c r="S288" s="881"/>
      <c r="T288" s="909">
        <f t="shared" si="2"/>
        <v>0</v>
      </c>
    </row>
    <row r="289" spans="2:20">
      <c r="B289" s="608" t="s">
        <v>1802</v>
      </c>
      <c r="C289" s="597"/>
      <c r="D289" s="540" t="s">
        <v>1848</v>
      </c>
      <c r="E289" s="519"/>
      <c r="F289" s="598">
        <v>20</v>
      </c>
      <c r="G289" s="519">
        <v>6576112.7644765079</v>
      </c>
      <c r="H289" s="519">
        <v>131522255.28953016</v>
      </c>
      <c r="I289" s="599">
        <v>0</v>
      </c>
      <c r="J289" s="927"/>
      <c r="K289" s="927"/>
      <c r="L289" s="927"/>
      <c r="M289" s="490"/>
      <c r="N289" s="490"/>
      <c r="P289" s="490"/>
      <c r="S289" s="881"/>
      <c r="T289" s="909">
        <f t="shared" si="2"/>
        <v>0</v>
      </c>
    </row>
    <row r="290" spans="2:20">
      <c r="B290" s="608" t="s">
        <v>1840</v>
      </c>
      <c r="C290" s="597"/>
      <c r="D290" s="540" t="s">
        <v>1846</v>
      </c>
      <c r="E290" s="519"/>
      <c r="F290" s="598">
        <v>100</v>
      </c>
      <c r="G290" s="519">
        <v>1011864</v>
      </c>
      <c r="H290" s="519">
        <v>101186400</v>
      </c>
      <c r="I290" s="599">
        <v>0</v>
      </c>
      <c r="J290" s="925">
        <v>2000000000000</v>
      </c>
      <c r="K290" s="925">
        <v>650135570909</v>
      </c>
      <c r="L290" s="925">
        <v>6077518636645</v>
      </c>
      <c r="M290" s="490"/>
      <c r="N290" s="490"/>
      <c r="P290" s="490"/>
      <c r="S290" s="881"/>
      <c r="T290" s="909">
        <f t="shared" ref="T290:T321" si="3">+F290*G290-H290</f>
        <v>0</v>
      </c>
    </row>
    <row r="291" spans="2:20">
      <c r="B291" s="608" t="s">
        <v>1840</v>
      </c>
      <c r="C291" s="597"/>
      <c r="D291" s="540" t="s">
        <v>1846</v>
      </c>
      <c r="E291" s="519"/>
      <c r="F291" s="598">
        <v>15</v>
      </c>
      <c r="G291" s="519">
        <v>6709952.6105283564</v>
      </c>
      <c r="H291" s="519">
        <v>100649289.15792535</v>
      </c>
      <c r="I291" s="599">
        <v>28</v>
      </c>
      <c r="J291" s="926"/>
      <c r="K291" s="926"/>
      <c r="L291" s="926"/>
      <c r="M291" s="490"/>
      <c r="N291" s="490"/>
      <c r="P291" s="490"/>
      <c r="S291" s="881"/>
      <c r="T291" s="909">
        <f t="shared" si="3"/>
        <v>0</v>
      </c>
    </row>
    <row r="292" spans="2:20">
      <c r="B292" s="608" t="s">
        <v>1840</v>
      </c>
      <c r="C292" s="597"/>
      <c r="D292" s="540" t="s">
        <v>1846</v>
      </c>
      <c r="E292" s="519"/>
      <c r="F292" s="598">
        <v>235</v>
      </c>
      <c r="G292" s="519">
        <v>964199.34042553196</v>
      </c>
      <c r="H292" s="519">
        <v>226586845</v>
      </c>
      <c r="I292" s="599">
        <v>0</v>
      </c>
      <c r="J292" s="926"/>
      <c r="K292" s="926"/>
      <c r="L292" s="926"/>
      <c r="M292" s="490"/>
      <c r="N292" s="490"/>
      <c r="P292" s="490"/>
      <c r="S292" s="881"/>
      <c r="T292" s="909">
        <f t="shared" si="3"/>
        <v>0</v>
      </c>
    </row>
    <row r="293" spans="2:20">
      <c r="B293" s="608" t="s">
        <v>1840</v>
      </c>
      <c r="C293" s="597"/>
      <c r="D293" s="540" t="s">
        <v>1846</v>
      </c>
      <c r="E293" s="519"/>
      <c r="F293" s="598">
        <v>3</v>
      </c>
      <c r="G293" s="519">
        <v>6485962.2891954826</v>
      </c>
      <c r="H293" s="519">
        <v>19457886.867586449</v>
      </c>
      <c r="I293" s="599">
        <v>0</v>
      </c>
      <c r="J293" s="926"/>
      <c r="K293" s="926"/>
      <c r="L293" s="926"/>
      <c r="M293" s="490"/>
      <c r="N293" s="490"/>
      <c r="P293" s="490"/>
      <c r="S293" s="881"/>
      <c r="T293" s="909">
        <f t="shared" si="3"/>
        <v>0</v>
      </c>
    </row>
    <row r="294" spans="2:20">
      <c r="B294" s="608" t="s">
        <v>1840</v>
      </c>
      <c r="C294" s="597"/>
      <c r="D294" s="540" t="s">
        <v>1846</v>
      </c>
      <c r="E294" s="519"/>
      <c r="F294" s="598">
        <v>38</v>
      </c>
      <c r="G294" s="519">
        <v>6607141.6982382461</v>
      </c>
      <c r="H294" s="519">
        <v>251071384.53305334</v>
      </c>
      <c r="I294" s="599">
        <v>0</v>
      </c>
      <c r="J294" s="927"/>
      <c r="K294" s="927"/>
      <c r="L294" s="927"/>
      <c r="M294" s="490"/>
      <c r="N294" s="490"/>
      <c r="P294" s="490"/>
      <c r="S294" s="881"/>
      <c r="T294" s="909">
        <f t="shared" si="3"/>
        <v>0</v>
      </c>
    </row>
    <row r="295" spans="2:20">
      <c r="B295" s="608" t="s">
        <v>1880</v>
      </c>
      <c r="C295" s="597"/>
      <c r="D295" s="540" t="s">
        <v>1848</v>
      </c>
      <c r="E295" s="519"/>
      <c r="F295" s="598">
        <v>30</v>
      </c>
      <c r="G295" s="519">
        <v>1023171</v>
      </c>
      <c r="H295" s="519">
        <v>30695130</v>
      </c>
      <c r="I295" s="599">
        <v>0</v>
      </c>
      <c r="J295" s="925">
        <v>124839000000</v>
      </c>
      <c r="K295" s="925">
        <v>123585699000</v>
      </c>
      <c r="L295" s="925">
        <v>397262256000</v>
      </c>
      <c r="M295" s="490"/>
      <c r="N295" s="490"/>
      <c r="P295" s="490"/>
      <c r="S295" s="881"/>
      <c r="T295" s="909">
        <f t="shared" si="3"/>
        <v>0</v>
      </c>
    </row>
    <row r="296" spans="2:20">
      <c r="B296" s="608" t="s">
        <v>1880</v>
      </c>
      <c r="C296" s="597"/>
      <c r="D296" s="540" t="s">
        <v>1848</v>
      </c>
      <c r="E296" s="519"/>
      <c r="F296" s="598">
        <v>20</v>
      </c>
      <c r="G296" s="519">
        <v>1000404</v>
      </c>
      <c r="H296" s="519">
        <v>20008080</v>
      </c>
      <c r="I296" s="599">
        <v>0</v>
      </c>
      <c r="J296" s="926"/>
      <c r="K296" s="926"/>
      <c r="L296" s="926"/>
      <c r="M296" s="490"/>
      <c r="N296" s="490"/>
      <c r="P296" s="490"/>
      <c r="S296" s="881"/>
      <c r="T296" s="909">
        <f t="shared" si="3"/>
        <v>0</v>
      </c>
    </row>
    <row r="297" spans="2:20">
      <c r="B297" s="608" t="s">
        <v>1880</v>
      </c>
      <c r="C297" s="597"/>
      <c r="D297" s="540" t="s">
        <v>1848</v>
      </c>
      <c r="E297" s="519"/>
      <c r="F297" s="598">
        <v>20</v>
      </c>
      <c r="G297" s="519">
        <v>996068</v>
      </c>
      <c r="H297" s="519">
        <v>19921360</v>
      </c>
      <c r="I297" s="599">
        <v>0</v>
      </c>
      <c r="J297" s="926"/>
      <c r="K297" s="926"/>
      <c r="L297" s="926"/>
      <c r="M297" s="490"/>
      <c r="N297" s="490"/>
      <c r="P297" s="490"/>
      <c r="S297" s="881"/>
      <c r="T297" s="909">
        <f t="shared" si="3"/>
        <v>0</v>
      </c>
    </row>
    <row r="298" spans="2:20">
      <c r="B298" s="608" t="s">
        <v>1880</v>
      </c>
      <c r="C298" s="597"/>
      <c r="D298" s="540" t="s">
        <v>1848</v>
      </c>
      <c r="E298" s="519"/>
      <c r="F298" s="598">
        <v>9</v>
      </c>
      <c r="G298" s="519">
        <v>6671530.192231412</v>
      </c>
      <c r="H298" s="519">
        <v>60043771.730082706</v>
      </c>
      <c r="I298" s="599">
        <v>0</v>
      </c>
      <c r="J298" s="926"/>
      <c r="K298" s="926"/>
      <c r="L298" s="926"/>
      <c r="M298" s="490"/>
      <c r="N298" s="490"/>
      <c r="P298" s="490"/>
      <c r="S298" s="881"/>
      <c r="T298" s="909">
        <f t="shared" si="3"/>
        <v>0</v>
      </c>
    </row>
    <row r="299" spans="2:20">
      <c r="B299" s="608" t="s">
        <v>1880</v>
      </c>
      <c r="C299" s="597"/>
      <c r="D299" s="540" t="s">
        <v>1848</v>
      </c>
      <c r="E299" s="519"/>
      <c r="F299" s="598">
        <v>10</v>
      </c>
      <c r="G299" s="519">
        <v>6665986.7247526553</v>
      </c>
      <c r="H299" s="519">
        <v>66659867.247526549</v>
      </c>
      <c r="I299" s="599">
        <v>0</v>
      </c>
      <c r="J299" s="927"/>
      <c r="K299" s="927"/>
      <c r="L299" s="927"/>
      <c r="M299" s="490"/>
      <c r="N299" s="490"/>
      <c r="P299" s="490"/>
      <c r="S299" s="881"/>
      <c r="T299" s="909">
        <f t="shared" si="3"/>
        <v>0</v>
      </c>
    </row>
    <row r="300" spans="2:20">
      <c r="B300" s="608" t="s">
        <v>1881</v>
      </c>
      <c r="C300" s="597"/>
      <c r="D300" s="540" t="s">
        <v>1848</v>
      </c>
      <c r="E300" s="519"/>
      <c r="F300" s="598">
        <v>12</v>
      </c>
      <c r="G300" s="519">
        <v>6624502.890330269</v>
      </c>
      <c r="H300" s="519">
        <v>79494034.683963224</v>
      </c>
      <c r="I300" s="599">
        <v>0</v>
      </c>
      <c r="J300" s="829">
        <v>16040000</v>
      </c>
      <c r="K300" s="829">
        <v>21465113</v>
      </c>
      <c r="L300" s="829">
        <v>90984599</v>
      </c>
      <c r="M300" s="490"/>
      <c r="N300" s="490"/>
      <c r="P300" s="490"/>
      <c r="S300" s="881"/>
      <c r="T300" s="909">
        <f t="shared" si="3"/>
        <v>0</v>
      </c>
    </row>
    <row r="301" spans="2:20">
      <c r="B301" s="608" t="s">
        <v>1841</v>
      </c>
      <c r="C301" s="597"/>
      <c r="D301" s="540" t="s">
        <v>1847</v>
      </c>
      <c r="E301" s="519"/>
      <c r="F301" s="598">
        <v>20</v>
      </c>
      <c r="G301" s="519">
        <v>974699</v>
      </c>
      <c r="H301" s="519">
        <v>19493980</v>
      </c>
      <c r="I301" s="599">
        <v>0</v>
      </c>
      <c r="J301" s="925">
        <v>152000000000</v>
      </c>
      <c r="K301" s="925">
        <v>12047474821</v>
      </c>
      <c r="L301" s="925">
        <v>203636636742</v>
      </c>
      <c r="M301" s="490"/>
      <c r="N301" s="490"/>
      <c r="P301" s="490"/>
      <c r="S301" s="881"/>
      <c r="T301" s="909">
        <f t="shared" si="3"/>
        <v>0</v>
      </c>
    </row>
    <row r="302" spans="2:20">
      <c r="B302" s="608" t="s">
        <v>1841</v>
      </c>
      <c r="C302" s="597"/>
      <c r="D302" s="540" t="s">
        <v>1846</v>
      </c>
      <c r="E302" s="519"/>
      <c r="F302" s="598">
        <v>1</v>
      </c>
      <c r="G302" s="519">
        <v>1011234</v>
      </c>
      <c r="H302" s="519">
        <v>1011234</v>
      </c>
      <c r="I302" s="599">
        <v>0</v>
      </c>
      <c r="J302" s="927"/>
      <c r="K302" s="927"/>
      <c r="L302" s="927"/>
      <c r="M302" s="490"/>
      <c r="N302" s="490"/>
      <c r="P302" s="490"/>
      <c r="S302" s="881"/>
      <c r="T302" s="909">
        <f t="shared" si="3"/>
        <v>0</v>
      </c>
    </row>
    <row r="303" spans="2:20">
      <c r="B303" s="608" t="s">
        <v>1882</v>
      </c>
      <c r="C303" s="597"/>
      <c r="D303" s="540" t="s">
        <v>1848</v>
      </c>
      <c r="E303" s="519"/>
      <c r="F303" s="598">
        <v>5</v>
      </c>
      <c r="G303" s="519">
        <v>1021863</v>
      </c>
      <c r="H303" s="519">
        <v>5109315</v>
      </c>
      <c r="I303" s="599">
        <v>0</v>
      </c>
      <c r="J303" s="829">
        <v>27502000000</v>
      </c>
      <c r="K303" s="829">
        <v>-2723253460</v>
      </c>
      <c r="L303" s="829">
        <v>25388210564</v>
      </c>
      <c r="M303" s="490"/>
      <c r="N303" s="490"/>
      <c r="P303" s="490"/>
      <c r="S303" s="881"/>
      <c r="T303" s="909">
        <f t="shared" si="3"/>
        <v>0</v>
      </c>
    </row>
    <row r="304" spans="2:20">
      <c r="B304" s="608" t="s">
        <v>1883</v>
      </c>
      <c r="C304" s="597"/>
      <c r="D304" s="540" t="s">
        <v>1846</v>
      </c>
      <c r="E304" s="519"/>
      <c r="F304" s="598">
        <v>31</v>
      </c>
      <c r="G304" s="519">
        <v>6665808.2580606593</v>
      </c>
      <c r="H304" s="519">
        <v>206640055.99988043</v>
      </c>
      <c r="I304" s="599">
        <v>0</v>
      </c>
      <c r="J304" s="925">
        <v>464324000000</v>
      </c>
      <c r="K304" s="925">
        <v>-32853699287</v>
      </c>
      <c r="L304" s="925">
        <v>527055720750</v>
      </c>
      <c r="M304" s="490"/>
      <c r="N304" s="490"/>
      <c r="P304" s="490"/>
      <c r="S304" s="881"/>
      <c r="T304" s="909">
        <f t="shared" si="3"/>
        <v>0</v>
      </c>
    </row>
    <row r="305" spans="2:20">
      <c r="B305" s="608" t="s">
        <v>1883</v>
      </c>
      <c r="C305" s="597"/>
      <c r="D305" s="540" t="s">
        <v>1847</v>
      </c>
      <c r="E305" s="519"/>
      <c r="F305" s="598">
        <v>10</v>
      </c>
      <c r="G305" s="519">
        <v>6601473.1406382341</v>
      </c>
      <c r="H305" s="519">
        <v>66014731.406382337</v>
      </c>
      <c r="I305" s="599">
        <v>0</v>
      </c>
      <c r="J305" s="926"/>
      <c r="K305" s="926"/>
      <c r="L305" s="926"/>
      <c r="M305" s="490"/>
      <c r="N305" s="490"/>
      <c r="P305" s="490"/>
      <c r="S305" s="881"/>
      <c r="T305" s="909">
        <f t="shared" si="3"/>
        <v>0</v>
      </c>
    </row>
    <row r="306" spans="2:20">
      <c r="B306" s="608" t="s">
        <v>1883</v>
      </c>
      <c r="C306" s="597"/>
      <c r="D306" s="540" t="s">
        <v>1847</v>
      </c>
      <c r="E306" s="519"/>
      <c r="F306" s="598">
        <v>3</v>
      </c>
      <c r="G306" s="519">
        <v>6583690.5923483009</v>
      </c>
      <c r="H306" s="519">
        <v>19751071.777044903</v>
      </c>
      <c r="I306" s="599">
        <v>0</v>
      </c>
      <c r="J306" s="927"/>
      <c r="K306" s="927"/>
      <c r="L306" s="927"/>
      <c r="M306" s="490"/>
      <c r="N306" s="490"/>
      <c r="P306" s="490"/>
      <c r="S306" s="881"/>
      <c r="T306" s="909">
        <f t="shared" si="3"/>
        <v>0</v>
      </c>
    </row>
    <row r="307" spans="2:20">
      <c r="B307" s="608" t="s">
        <v>1884</v>
      </c>
      <c r="C307" s="597"/>
      <c r="D307" s="540" t="s">
        <v>1846</v>
      </c>
      <c r="E307" s="519"/>
      <c r="F307" s="598">
        <v>45</v>
      </c>
      <c r="G307" s="519">
        <v>994408</v>
      </c>
      <c r="H307" s="519">
        <v>44748360</v>
      </c>
      <c r="I307" s="599">
        <v>0</v>
      </c>
      <c r="J307" s="829">
        <v>164000000000</v>
      </c>
      <c r="K307" s="829">
        <v>10123229343</v>
      </c>
      <c r="L307" s="829">
        <v>262688149213</v>
      </c>
      <c r="M307" s="490"/>
      <c r="N307" s="490"/>
      <c r="P307" s="490"/>
      <c r="S307" s="881"/>
      <c r="T307" s="909">
        <f t="shared" si="3"/>
        <v>0</v>
      </c>
    </row>
    <row r="308" spans="2:20">
      <c r="B308" s="608" t="s">
        <v>1842</v>
      </c>
      <c r="C308" s="597"/>
      <c r="D308" s="540" t="s">
        <v>1847</v>
      </c>
      <c r="E308" s="519"/>
      <c r="F308" s="598">
        <v>3</v>
      </c>
      <c r="G308" s="519">
        <v>6606825.681089812</v>
      </c>
      <c r="H308" s="519">
        <v>19820477.043269437</v>
      </c>
      <c r="I308" s="599">
        <v>0</v>
      </c>
      <c r="J308" s="925">
        <v>2597686176000</v>
      </c>
      <c r="K308" s="925">
        <v>97362247181</v>
      </c>
      <c r="L308" s="925">
        <v>3894199510270</v>
      </c>
      <c r="M308" s="490"/>
      <c r="N308" s="490"/>
      <c r="P308" s="490"/>
      <c r="S308" s="881"/>
      <c r="T308" s="909">
        <f t="shared" si="3"/>
        <v>0</v>
      </c>
    </row>
    <row r="309" spans="2:20">
      <c r="B309" s="608" t="s">
        <v>1842</v>
      </c>
      <c r="C309" s="597"/>
      <c r="D309" s="540" t="s">
        <v>1846</v>
      </c>
      <c r="E309" s="519"/>
      <c r="F309" s="598">
        <v>99</v>
      </c>
      <c r="G309" s="519">
        <v>1013215</v>
      </c>
      <c r="H309" s="519">
        <v>100308285</v>
      </c>
      <c r="I309" s="599">
        <v>0</v>
      </c>
      <c r="J309" s="926"/>
      <c r="K309" s="926"/>
      <c r="L309" s="926"/>
      <c r="M309" s="490"/>
      <c r="N309" s="490"/>
      <c r="P309" s="490"/>
      <c r="S309" s="881"/>
      <c r="T309" s="909">
        <f t="shared" si="3"/>
        <v>0</v>
      </c>
    </row>
    <row r="310" spans="2:20">
      <c r="B310" s="608" t="s">
        <v>1842</v>
      </c>
      <c r="C310" s="597"/>
      <c r="D310" s="540" t="s">
        <v>1847</v>
      </c>
      <c r="E310" s="519"/>
      <c r="F310" s="598">
        <v>5</v>
      </c>
      <c r="G310" s="519">
        <v>6597759.9391441494</v>
      </c>
      <c r="H310" s="519">
        <v>32988799.695720747</v>
      </c>
      <c r="I310" s="599">
        <v>0</v>
      </c>
      <c r="J310" s="927"/>
      <c r="K310" s="927"/>
      <c r="L310" s="927"/>
      <c r="M310" s="490"/>
      <c r="N310" s="490"/>
      <c r="P310" s="490"/>
      <c r="S310" s="881"/>
      <c r="T310" s="909">
        <f t="shared" si="3"/>
        <v>0</v>
      </c>
    </row>
    <row r="311" spans="2:20">
      <c r="B311" s="608" t="s">
        <v>1843</v>
      </c>
      <c r="C311" s="597"/>
      <c r="D311" s="540" t="s">
        <v>1848</v>
      </c>
      <c r="E311" s="519"/>
      <c r="F311" s="598">
        <v>23</v>
      </c>
      <c r="G311" s="519">
        <v>1018473</v>
      </c>
      <c r="H311" s="519">
        <v>23424879</v>
      </c>
      <c r="I311" s="599">
        <v>0</v>
      </c>
      <c r="J311" s="925">
        <v>211300000000</v>
      </c>
      <c r="K311" s="925">
        <v>37947322000</v>
      </c>
      <c r="L311" s="925">
        <v>277352003000</v>
      </c>
      <c r="M311" s="490"/>
      <c r="N311" s="490"/>
      <c r="P311" s="490"/>
      <c r="S311" s="881"/>
      <c r="T311" s="909">
        <f t="shared" si="3"/>
        <v>0</v>
      </c>
    </row>
    <row r="312" spans="2:20">
      <c r="B312" s="608" t="s">
        <v>1843</v>
      </c>
      <c r="C312" s="597"/>
      <c r="D312" s="540" t="s">
        <v>1848</v>
      </c>
      <c r="E312" s="519"/>
      <c r="F312" s="598">
        <v>50</v>
      </c>
      <c r="G312" s="519">
        <v>997863</v>
      </c>
      <c r="H312" s="519">
        <v>49893150</v>
      </c>
      <c r="I312" s="599">
        <v>0</v>
      </c>
      <c r="J312" s="926"/>
      <c r="K312" s="926"/>
      <c r="L312" s="926"/>
      <c r="M312" s="490"/>
      <c r="N312" s="490"/>
      <c r="P312" s="490"/>
      <c r="S312" s="881"/>
      <c r="T312" s="909">
        <f t="shared" si="3"/>
        <v>0</v>
      </c>
    </row>
    <row r="313" spans="2:20">
      <c r="B313" s="608" t="s">
        <v>1843</v>
      </c>
      <c r="C313" s="597"/>
      <c r="D313" s="540" t="s">
        <v>1848</v>
      </c>
      <c r="E313" s="519"/>
      <c r="F313" s="598">
        <v>140</v>
      </c>
      <c r="G313" s="519">
        <v>1006329</v>
      </c>
      <c r="H313" s="519">
        <v>140886060</v>
      </c>
      <c r="I313" s="599">
        <v>0</v>
      </c>
      <c r="J313" s="926"/>
      <c r="K313" s="926"/>
      <c r="L313" s="926"/>
      <c r="M313" s="490"/>
      <c r="N313" s="490"/>
      <c r="P313" s="490"/>
      <c r="S313" s="881"/>
      <c r="T313" s="909">
        <f t="shared" si="3"/>
        <v>0</v>
      </c>
    </row>
    <row r="314" spans="2:20">
      <c r="B314" s="608" t="s">
        <v>1843</v>
      </c>
      <c r="C314" s="597"/>
      <c r="D314" s="540" t="s">
        <v>1848</v>
      </c>
      <c r="E314" s="519"/>
      <c r="F314" s="598">
        <v>3</v>
      </c>
      <c r="G314" s="519">
        <v>6628782.2892152937</v>
      </c>
      <c r="H314" s="519">
        <v>19886346.867645882</v>
      </c>
      <c r="I314" s="599">
        <v>0</v>
      </c>
      <c r="J314" s="927"/>
      <c r="K314" s="927"/>
      <c r="L314" s="927"/>
      <c r="M314" s="490"/>
      <c r="N314" s="490"/>
      <c r="P314" s="490"/>
      <c r="S314" s="881"/>
      <c r="T314" s="909">
        <f t="shared" si="3"/>
        <v>0</v>
      </c>
    </row>
    <row r="315" spans="2:20">
      <c r="B315" s="608" t="s">
        <v>1844</v>
      </c>
      <c r="C315" s="597"/>
      <c r="D315" s="540" t="s">
        <v>1848</v>
      </c>
      <c r="E315" s="519"/>
      <c r="F315" s="598">
        <v>12</v>
      </c>
      <c r="G315" s="519">
        <v>996980</v>
      </c>
      <c r="H315" s="519">
        <v>11963760</v>
      </c>
      <c r="I315" s="599">
        <v>0</v>
      </c>
      <c r="J315" s="925">
        <v>327245000000</v>
      </c>
      <c r="K315" s="925">
        <v>527678000000</v>
      </c>
      <c r="L315" s="925">
        <v>1547859000000</v>
      </c>
      <c r="M315" s="490"/>
      <c r="N315" s="490"/>
      <c r="P315" s="490"/>
      <c r="S315" s="881"/>
      <c r="T315" s="909">
        <f t="shared" si="3"/>
        <v>0</v>
      </c>
    </row>
    <row r="316" spans="2:20">
      <c r="B316" s="608" t="s">
        <v>1844</v>
      </c>
      <c r="C316" s="597"/>
      <c r="D316" s="540" t="s">
        <v>1848</v>
      </c>
      <c r="E316" s="519"/>
      <c r="F316" s="598">
        <v>166</v>
      </c>
      <c r="G316" s="519">
        <v>988749.95180722896</v>
      </c>
      <c r="H316" s="519">
        <v>164132492</v>
      </c>
      <c r="I316" s="599">
        <v>0</v>
      </c>
      <c r="J316" s="926"/>
      <c r="K316" s="926"/>
      <c r="L316" s="926"/>
      <c r="M316" s="490"/>
      <c r="N316" s="490"/>
      <c r="P316" s="490"/>
      <c r="S316" s="881"/>
      <c r="T316" s="909">
        <f t="shared" si="3"/>
        <v>0</v>
      </c>
    </row>
    <row r="317" spans="2:20">
      <c r="B317" s="608" t="s">
        <v>1844</v>
      </c>
      <c r="C317" s="597"/>
      <c r="D317" s="540" t="s">
        <v>1848</v>
      </c>
      <c r="E317" s="519"/>
      <c r="F317" s="598">
        <v>1</v>
      </c>
      <c r="G317" s="519">
        <v>1000658</v>
      </c>
      <c r="H317" s="519">
        <v>1000658</v>
      </c>
      <c r="I317" s="599">
        <v>0</v>
      </c>
      <c r="J317" s="926"/>
      <c r="K317" s="926"/>
      <c r="L317" s="926"/>
      <c r="M317" s="490"/>
      <c r="N317" s="490"/>
      <c r="P317" s="490"/>
      <c r="S317" s="881"/>
      <c r="T317" s="909">
        <f t="shared" si="3"/>
        <v>0</v>
      </c>
    </row>
    <row r="318" spans="2:20">
      <c r="B318" s="608" t="s">
        <v>1844</v>
      </c>
      <c r="C318" s="597"/>
      <c r="D318" s="540" t="s">
        <v>1848</v>
      </c>
      <c r="E318" s="519"/>
      <c r="F318" s="598">
        <v>197.62964000012744</v>
      </c>
      <c r="G318" s="519">
        <v>6588.1016650451747</v>
      </c>
      <c r="H318" s="519">
        <v>1302004.160347118</v>
      </c>
      <c r="I318" s="599">
        <v>15932.531233482889</v>
      </c>
      <c r="J318" s="830"/>
      <c r="K318" s="830"/>
      <c r="L318" s="830"/>
      <c r="M318" s="490"/>
      <c r="N318" s="490"/>
      <c r="P318" s="490"/>
      <c r="S318" s="881"/>
      <c r="T318" s="909">
        <f t="shared" si="3"/>
        <v>0</v>
      </c>
    </row>
    <row r="319" spans="2:20">
      <c r="B319" s="608" t="s">
        <v>1845</v>
      </c>
      <c r="C319" s="597"/>
      <c r="D319" s="540" t="s">
        <v>1848</v>
      </c>
      <c r="E319" s="519"/>
      <c r="F319" s="598">
        <v>5</v>
      </c>
      <c r="G319" s="519">
        <v>1006836</v>
      </c>
      <c r="H319" s="519">
        <v>5034180</v>
      </c>
      <c r="I319" s="599">
        <v>0</v>
      </c>
      <c r="J319" s="925">
        <v>228123705136</v>
      </c>
      <c r="K319" s="925">
        <v>255882480593</v>
      </c>
      <c r="L319" s="925">
        <v>255882480593</v>
      </c>
      <c r="M319" s="490"/>
      <c r="N319" s="490"/>
      <c r="P319" s="490"/>
      <c r="S319" s="881"/>
      <c r="T319" s="909">
        <f t="shared" si="3"/>
        <v>0</v>
      </c>
    </row>
    <row r="320" spans="2:20">
      <c r="B320" s="608" t="s">
        <v>1845</v>
      </c>
      <c r="C320" s="597"/>
      <c r="D320" s="540" t="s">
        <v>1848</v>
      </c>
      <c r="E320" s="519"/>
      <c r="F320" s="598">
        <v>3</v>
      </c>
      <c r="G320" s="519">
        <v>6670180.202326633</v>
      </c>
      <c r="H320" s="519">
        <v>20010540.606979899</v>
      </c>
      <c r="I320" s="599">
        <v>0</v>
      </c>
      <c r="J320" s="926"/>
      <c r="K320" s="926"/>
      <c r="L320" s="926"/>
      <c r="M320" s="490"/>
      <c r="N320" s="490"/>
      <c r="P320" s="490"/>
      <c r="S320" s="881"/>
      <c r="T320" s="909">
        <f t="shared" si="3"/>
        <v>0</v>
      </c>
    </row>
    <row r="321" spans="2:20">
      <c r="B321" s="608" t="s">
        <v>1845</v>
      </c>
      <c r="C321" s="597"/>
      <c r="D321" s="540" t="s">
        <v>1848</v>
      </c>
      <c r="E321" s="519"/>
      <c r="F321" s="598">
        <v>10</v>
      </c>
      <c r="G321" s="519">
        <v>6615812.4187483676</v>
      </c>
      <c r="H321" s="519">
        <v>66158124.187483676</v>
      </c>
      <c r="I321" s="599">
        <v>0</v>
      </c>
      <c r="J321" s="927"/>
      <c r="K321" s="927"/>
      <c r="L321" s="927"/>
      <c r="M321" s="490"/>
      <c r="N321" s="490"/>
      <c r="P321" s="490"/>
      <c r="S321" s="881"/>
      <c r="T321" s="909">
        <f t="shared" si="3"/>
        <v>0</v>
      </c>
    </row>
    <row r="322" spans="2:20">
      <c r="B322" s="601" t="s">
        <v>1863</v>
      </c>
      <c r="C322" s="475"/>
      <c r="D322" s="298"/>
      <c r="E322" s="523"/>
      <c r="F322" s="523"/>
      <c r="G322" s="523"/>
      <c r="H322" s="528">
        <f>+SUM(H258:H321)</f>
        <v>3583985221.8871522</v>
      </c>
      <c r="I322" s="542">
        <f>+SUM(I258:I321)</f>
        <v>1808684.081233483</v>
      </c>
      <c r="J322" s="607"/>
      <c r="K322" s="607"/>
      <c r="L322" s="607"/>
      <c r="M322" s="491"/>
      <c r="N322" s="491"/>
      <c r="O322" s="491"/>
      <c r="P322" s="491"/>
      <c r="R322" s="879">
        <f>+H322-'EEFF '!C21</f>
        <v>-0.11284780502319336</v>
      </c>
      <c r="S322" s="877">
        <f>+I322-'EEFF '!C22</f>
        <v>8.1233483040705323E-2</v>
      </c>
    </row>
    <row r="323" spans="2:20">
      <c r="B323" s="601" t="s">
        <v>1788</v>
      </c>
      <c r="C323" s="475"/>
      <c r="D323" s="298"/>
      <c r="E323" s="523"/>
      <c r="F323" s="523"/>
      <c r="G323" s="523"/>
      <c r="H323" s="528">
        <v>19338821145</v>
      </c>
      <c r="I323" s="602">
        <v>12641600</v>
      </c>
      <c r="J323" s="607"/>
      <c r="K323" s="607"/>
      <c r="L323" s="607"/>
      <c r="M323" s="280"/>
      <c r="N323" s="280"/>
      <c r="O323" s="280"/>
      <c r="P323" s="280"/>
      <c r="R323" s="879">
        <f>+H323-'EEFF '!D21</f>
        <v>0</v>
      </c>
    </row>
    <row r="324" spans="2:20">
      <c r="B324" s="601"/>
      <c r="C324" s="475"/>
      <c r="D324" s="298"/>
      <c r="E324" s="523"/>
      <c r="F324" s="523"/>
      <c r="G324" s="523"/>
      <c r="H324" s="603"/>
      <c r="I324" s="542"/>
      <c r="J324" s="471"/>
      <c r="K324" s="471"/>
      <c r="L324" s="471"/>
      <c r="M324" s="280"/>
      <c r="N324" s="280"/>
      <c r="O324" s="280"/>
      <c r="P324" s="280"/>
    </row>
    <row r="325" spans="2:20">
      <c r="B325" s="368" t="s">
        <v>572</v>
      </c>
      <c r="C325" s="475"/>
      <c r="D325" s="298"/>
      <c r="E325" s="523"/>
      <c r="F325" s="523"/>
      <c r="G325" s="523"/>
      <c r="H325" s="523"/>
      <c r="I325" s="471"/>
      <c r="J325" s="471"/>
      <c r="K325" s="471"/>
      <c r="L325" s="471"/>
      <c r="M325" s="280"/>
      <c r="N325" s="280"/>
      <c r="O325" s="280"/>
      <c r="P325" s="280"/>
    </row>
    <row r="326" spans="2:20">
      <c r="B326" s="604" t="s">
        <v>1099</v>
      </c>
      <c r="C326" s="605"/>
      <c r="D326" s="557" t="s">
        <v>1454</v>
      </c>
      <c r="E326" s="519"/>
      <c r="F326" s="523">
        <v>1</v>
      </c>
      <c r="G326" s="519">
        <v>600000000</v>
      </c>
      <c r="H326" s="519">
        <v>1560000000</v>
      </c>
      <c r="I326" s="471">
        <v>0</v>
      </c>
      <c r="J326" s="471">
        <v>27600000000</v>
      </c>
      <c r="K326" s="471">
        <v>7758258378</v>
      </c>
      <c r="L326" s="471">
        <v>43526239140</v>
      </c>
      <c r="M326" s="281"/>
      <c r="N326" s="281"/>
      <c r="O326" s="490"/>
      <c r="P326" s="281"/>
    </row>
    <row r="327" spans="2:20">
      <c r="B327" s="604" t="s">
        <v>1785</v>
      </c>
      <c r="C327" s="605"/>
      <c r="D327" s="557" t="s">
        <v>1454</v>
      </c>
      <c r="E327" s="519"/>
      <c r="F327" s="471">
        <v>55908</v>
      </c>
      <c r="G327" s="471">
        <v>100000</v>
      </c>
      <c r="H327" s="519">
        <v>4692531932</v>
      </c>
      <c r="I327" s="471"/>
      <c r="J327" s="471">
        <v>61498800000</v>
      </c>
      <c r="K327" s="569">
        <v>-3118550651</v>
      </c>
      <c r="L327" s="471">
        <v>51623013557</v>
      </c>
      <c r="M327" s="281"/>
      <c r="N327" s="281"/>
      <c r="O327" s="490"/>
      <c r="P327" s="281"/>
    </row>
    <row r="328" spans="2:20">
      <c r="B328" s="601" t="str">
        <f>B322</f>
        <v>Total 31.12.2025</v>
      </c>
      <c r="C328" s="475"/>
      <c r="D328" s="298"/>
      <c r="E328" s="523"/>
      <c r="F328" s="523"/>
      <c r="G328" s="523"/>
      <c r="H328" s="528">
        <f>+H326+H327</f>
        <v>6252531932</v>
      </c>
      <c r="I328" s="542">
        <v>0</v>
      </c>
      <c r="J328" s="523"/>
      <c r="K328" s="523"/>
      <c r="L328" s="523"/>
      <c r="M328" s="280"/>
      <c r="N328" s="280"/>
      <c r="O328" s="443"/>
      <c r="P328" s="280"/>
      <c r="R328" s="879">
        <f>+H328-'EEFF '!C44-'EEFF '!C43</f>
        <v>0</v>
      </c>
    </row>
    <row r="329" spans="2:20">
      <c r="B329" s="601" t="str">
        <f>B323</f>
        <v>Total 31.12.2024</v>
      </c>
      <c r="C329" s="475"/>
      <c r="D329" s="298"/>
      <c r="E329" s="523"/>
      <c r="F329" s="523"/>
      <c r="G329" s="523"/>
      <c r="H329" s="528">
        <v>5827166421</v>
      </c>
      <c r="I329" s="542">
        <v>0</v>
      </c>
      <c r="J329" s="523"/>
      <c r="K329" s="523"/>
      <c r="L329" s="523"/>
      <c r="M329" s="280"/>
      <c r="N329" s="280"/>
      <c r="O329" s="443"/>
      <c r="P329" s="280"/>
      <c r="R329" s="879">
        <f>+H329-'EEFF '!D44-'EEFF '!D43</f>
        <v>0</v>
      </c>
    </row>
    <row r="330" spans="2:20">
      <c r="B330" s="42"/>
      <c r="C330" s="42"/>
      <c r="D330" s="42"/>
      <c r="E330" s="42"/>
      <c r="F330" s="42"/>
      <c r="G330" s="42"/>
      <c r="H330" s="42"/>
      <c r="I330" s="42"/>
      <c r="J330" s="42"/>
      <c r="K330" s="42"/>
      <c r="L330" s="42"/>
    </row>
    <row r="331" spans="2:20">
      <c r="B331" s="125" t="s">
        <v>1567</v>
      </c>
      <c r="C331" s="125"/>
      <c r="D331" s="125"/>
      <c r="E331" s="125"/>
      <c r="F331" s="125"/>
      <c r="G331" s="125"/>
      <c r="H331" s="125"/>
      <c r="I331" s="125"/>
      <c r="J331" s="42"/>
      <c r="K331" s="42"/>
      <c r="L331" s="42"/>
    </row>
    <row r="332" spans="2:20">
      <c r="B332" s="42"/>
      <c r="C332" s="42"/>
      <c r="D332" s="42"/>
      <c r="E332" s="42"/>
      <c r="F332" s="42"/>
      <c r="G332" s="42"/>
      <c r="H332" s="42"/>
      <c r="I332" s="42"/>
      <c r="J332" s="42"/>
      <c r="K332" s="42"/>
      <c r="L332" s="42"/>
    </row>
    <row r="333" spans="2:20">
      <c r="B333" s="952" t="s">
        <v>1571</v>
      </c>
      <c r="C333" s="949" t="s">
        <v>1568</v>
      </c>
      <c r="D333" s="949" t="s">
        <v>1569</v>
      </c>
      <c r="E333" s="540"/>
      <c r="F333" s="951" t="s">
        <v>1624</v>
      </c>
      <c r="G333" s="951"/>
      <c r="H333" s="949" t="s">
        <v>1570</v>
      </c>
      <c r="I333" s="42"/>
      <c r="J333" s="42"/>
      <c r="K333" s="42"/>
      <c r="L333" s="42"/>
    </row>
    <row r="334" spans="2:20">
      <c r="B334" s="953"/>
      <c r="C334" s="950"/>
      <c r="D334" s="950"/>
      <c r="E334" s="540"/>
      <c r="F334" s="629" t="s">
        <v>2</v>
      </c>
      <c r="G334" s="629" t="s">
        <v>3</v>
      </c>
      <c r="H334" s="950"/>
      <c r="I334" s="42"/>
      <c r="J334" s="42"/>
      <c r="K334" s="42"/>
      <c r="L334" s="42"/>
    </row>
    <row r="335" spans="2:20">
      <c r="B335" s="608" t="s">
        <v>1866</v>
      </c>
      <c r="C335" s="519">
        <f t="shared" ref="C335:C366" si="4">+H258</f>
        <v>186095520</v>
      </c>
      <c r="D335" s="519">
        <f>+C335</f>
        <v>186095520</v>
      </c>
      <c r="E335" s="42">
        <v>498820000</v>
      </c>
      <c r="F335" s="600">
        <v>180000000</v>
      </c>
      <c r="G335" s="471" t="s">
        <v>1885</v>
      </c>
      <c r="H335" s="519">
        <f>+D335</f>
        <v>186095520</v>
      </c>
      <c r="I335" s="42"/>
      <c r="K335" s="438"/>
      <c r="M335" s="476"/>
      <c r="N335" s="476"/>
      <c r="O335" s="476"/>
      <c r="P335" s="476"/>
    </row>
    <row r="336" spans="2:20">
      <c r="B336" s="608" t="s">
        <v>1849</v>
      </c>
      <c r="C336" s="519">
        <f t="shared" si="4"/>
        <v>50865250</v>
      </c>
      <c r="D336" s="519">
        <f t="shared" ref="D336:D396" si="5">+C336</f>
        <v>50865250</v>
      </c>
      <c r="E336" s="42">
        <v>119762658.67493322</v>
      </c>
      <c r="F336" s="600">
        <v>50000000</v>
      </c>
      <c r="G336" s="600" t="s">
        <v>1885</v>
      </c>
      <c r="H336" s="519">
        <f t="shared" ref="H336:H396" si="6">+D336</f>
        <v>50865250</v>
      </c>
      <c r="I336" s="42"/>
      <c r="K336" s="438"/>
      <c r="M336" s="476"/>
      <c r="N336" s="476"/>
      <c r="O336" s="476"/>
      <c r="P336" s="476"/>
    </row>
    <row r="337" spans="2:16">
      <c r="B337" s="608" t="s">
        <v>1867</v>
      </c>
      <c r="C337" s="519">
        <f t="shared" si="4"/>
        <v>46822000</v>
      </c>
      <c r="D337" s="519">
        <f t="shared" si="5"/>
        <v>46822000</v>
      </c>
      <c r="E337" s="42">
        <v>528677100.02220529</v>
      </c>
      <c r="F337" s="519">
        <v>50000000</v>
      </c>
      <c r="G337" s="600" t="s">
        <v>1885</v>
      </c>
      <c r="H337" s="519">
        <f t="shared" si="6"/>
        <v>46822000</v>
      </c>
      <c r="I337" s="42"/>
      <c r="K337" s="438"/>
      <c r="M337" s="476"/>
      <c r="N337" s="476"/>
      <c r="O337" s="476"/>
      <c r="P337" s="476"/>
    </row>
    <row r="338" spans="2:16">
      <c r="B338" s="608" t="s">
        <v>1867</v>
      </c>
      <c r="C338" s="519">
        <f t="shared" si="4"/>
        <v>47630000</v>
      </c>
      <c r="D338" s="519">
        <f t="shared" si="5"/>
        <v>47630000</v>
      </c>
      <c r="E338" s="42">
        <v>250000000</v>
      </c>
      <c r="F338" s="600">
        <v>50000000</v>
      </c>
      <c r="G338" s="600" t="s">
        <v>1885</v>
      </c>
      <c r="H338" s="519">
        <f t="shared" si="6"/>
        <v>47630000</v>
      </c>
      <c r="I338" s="42"/>
      <c r="K338" s="438"/>
      <c r="M338" s="476"/>
      <c r="N338" s="476"/>
      <c r="O338" s="476"/>
      <c r="P338" s="476"/>
    </row>
    <row r="339" spans="2:16">
      <c r="B339" s="608" t="s">
        <v>1868</v>
      </c>
      <c r="C339" s="519">
        <f t="shared" si="4"/>
        <v>46264831.526262872</v>
      </c>
      <c r="D339" s="519">
        <f t="shared" si="5"/>
        <v>46264831.526262872</v>
      </c>
      <c r="E339" s="42">
        <v>299308301.42383313</v>
      </c>
      <c r="F339" s="519" t="s">
        <v>1885</v>
      </c>
      <c r="G339" s="600">
        <v>7000</v>
      </c>
      <c r="H339" s="519">
        <f t="shared" si="6"/>
        <v>46264831.526262872</v>
      </c>
      <c r="I339" s="42"/>
      <c r="K339" s="438"/>
      <c r="M339" s="476"/>
      <c r="N339" s="476"/>
      <c r="O339" s="476"/>
      <c r="P339" s="476"/>
    </row>
    <row r="340" spans="2:16">
      <c r="B340" s="608" t="s">
        <v>1850</v>
      </c>
      <c r="C340" s="519">
        <f t="shared" si="4"/>
        <v>10393150</v>
      </c>
      <c r="D340" s="519">
        <f t="shared" si="5"/>
        <v>10393150</v>
      </c>
      <c r="E340" s="42">
        <v>1329052296.5767591</v>
      </c>
      <c r="F340" s="600">
        <v>10000000</v>
      </c>
      <c r="G340" s="600" t="s">
        <v>1885</v>
      </c>
      <c r="H340" s="519">
        <f t="shared" si="6"/>
        <v>10393150</v>
      </c>
      <c r="I340" s="42"/>
      <c r="K340" s="438"/>
      <c r="M340" s="476"/>
      <c r="N340" s="476"/>
      <c r="O340" s="476"/>
      <c r="P340" s="476"/>
    </row>
    <row r="341" spans="2:16">
      <c r="B341" s="608" t="s">
        <v>1850</v>
      </c>
      <c r="C341" s="519">
        <f t="shared" si="4"/>
        <v>4750000</v>
      </c>
      <c r="D341" s="519">
        <f t="shared" si="5"/>
        <v>4750000</v>
      </c>
      <c r="E341" s="42">
        <v>133526678.66992557</v>
      </c>
      <c r="F341" s="600">
        <v>5000000</v>
      </c>
      <c r="G341" s="600" t="s">
        <v>1885</v>
      </c>
      <c r="H341" s="519">
        <f t="shared" si="6"/>
        <v>4750000</v>
      </c>
      <c r="I341" s="42"/>
      <c r="K341" s="438"/>
      <c r="M341" s="476"/>
      <c r="N341" s="476"/>
      <c r="O341" s="476"/>
      <c r="P341" s="476"/>
    </row>
    <row r="342" spans="2:16">
      <c r="B342" s="608" t="s">
        <v>1869</v>
      </c>
      <c r="C342" s="519">
        <f t="shared" si="4"/>
        <v>185319420</v>
      </c>
      <c r="D342" s="519">
        <f t="shared" si="5"/>
        <v>185319420</v>
      </c>
      <c r="E342" s="42">
        <v>582056737.81167555</v>
      </c>
      <c r="F342" s="600">
        <v>195000000</v>
      </c>
      <c r="G342" s="600" t="s">
        <v>1885</v>
      </c>
      <c r="H342" s="519">
        <f t="shared" si="6"/>
        <v>185319420</v>
      </c>
      <c r="I342" s="42"/>
      <c r="K342" s="438"/>
      <c r="M342" s="476"/>
      <c r="N342" s="476"/>
      <c r="O342" s="476"/>
      <c r="P342" s="476"/>
    </row>
    <row r="343" spans="2:16">
      <c r="B343" s="608" t="s">
        <v>1869</v>
      </c>
      <c r="C343" s="519">
        <f t="shared" si="4"/>
        <v>32403937.541949481</v>
      </c>
      <c r="D343" s="519">
        <f t="shared" si="5"/>
        <v>32403937.541949481</v>
      </c>
      <c r="E343" s="42">
        <v>396055045</v>
      </c>
      <c r="F343" s="600" t="s">
        <v>1885</v>
      </c>
      <c r="G343" s="600">
        <v>5000</v>
      </c>
      <c r="H343" s="519">
        <f t="shared" si="6"/>
        <v>32403937.541949481</v>
      </c>
      <c r="I343" s="42"/>
      <c r="K343" s="438"/>
      <c r="M343" s="476"/>
      <c r="N343" s="476"/>
      <c r="O343" s="476"/>
      <c r="P343" s="476"/>
    </row>
    <row r="344" spans="2:16">
      <c r="B344" s="608" t="s">
        <v>1870</v>
      </c>
      <c r="C344" s="519">
        <f t="shared" si="4"/>
        <v>2069244</v>
      </c>
      <c r="D344" s="519">
        <f t="shared" si="5"/>
        <v>2069244</v>
      </c>
      <c r="E344" s="42">
        <v>792941151.617558</v>
      </c>
      <c r="F344" s="600">
        <v>2000000</v>
      </c>
      <c r="G344" s="600" t="s">
        <v>1885</v>
      </c>
      <c r="H344" s="519">
        <f t="shared" si="6"/>
        <v>2069244</v>
      </c>
      <c r="I344" s="42"/>
      <c r="K344" s="438"/>
      <c r="M344" s="476"/>
      <c r="N344" s="476"/>
      <c r="O344" s="476"/>
      <c r="P344" s="476"/>
    </row>
    <row r="345" spans="2:16">
      <c r="B345" s="608" t="s">
        <v>1871</v>
      </c>
      <c r="C345" s="519">
        <f t="shared" si="4"/>
        <v>2017644</v>
      </c>
      <c r="D345" s="519">
        <f t="shared" si="5"/>
        <v>2017644</v>
      </c>
      <c r="E345" s="42">
        <v>104510557.00794172</v>
      </c>
      <c r="F345" s="600">
        <v>2000000</v>
      </c>
      <c r="G345" s="600" t="s">
        <v>1885</v>
      </c>
      <c r="H345" s="519">
        <f t="shared" si="6"/>
        <v>2017644</v>
      </c>
      <c r="I345" s="42"/>
      <c r="K345" s="438"/>
      <c r="M345" s="476"/>
      <c r="N345" s="476"/>
      <c r="O345" s="476"/>
      <c r="P345" s="476"/>
    </row>
    <row r="346" spans="2:16">
      <c r="B346" s="608" t="s">
        <v>1872</v>
      </c>
      <c r="C346" s="519">
        <f t="shared" si="4"/>
        <v>101657207</v>
      </c>
      <c r="D346" s="519">
        <f t="shared" si="5"/>
        <v>101657207</v>
      </c>
      <c r="E346" s="42">
        <v>3470168854.1500659</v>
      </c>
      <c r="F346" s="519">
        <v>101000000</v>
      </c>
      <c r="G346" s="600" t="s">
        <v>1885</v>
      </c>
      <c r="H346" s="519">
        <f t="shared" si="6"/>
        <v>101657207</v>
      </c>
      <c r="I346" s="42"/>
      <c r="K346" s="438"/>
      <c r="M346" s="476"/>
      <c r="N346" s="476"/>
      <c r="O346" s="476"/>
      <c r="P346" s="476"/>
    </row>
    <row r="347" spans="2:16">
      <c r="B347" s="608" t="s">
        <v>1873</v>
      </c>
      <c r="C347" s="519">
        <f t="shared" si="4"/>
        <v>15347616</v>
      </c>
      <c r="D347" s="519">
        <f t="shared" si="5"/>
        <v>15347616</v>
      </c>
      <c r="E347" s="42">
        <v>120666088.86743273</v>
      </c>
      <c r="F347" s="519">
        <v>16000000</v>
      </c>
      <c r="G347" s="600" t="s">
        <v>1885</v>
      </c>
      <c r="H347" s="519">
        <f t="shared" si="6"/>
        <v>15347616</v>
      </c>
      <c r="I347" s="42"/>
      <c r="K347" s="438"/>
      <c r="M347" s="476"/>
      <c r="N347" s="476"/>
      <c r="O347" s="476"/>
      <c r="P347" s="476"/>
    </row>
    <row r="348" spans="2:16">
      <c r="B348" s="608" t="s">
        <v>1873</v>
      </c>
      <c r="C348" s="519">
        <f t="shared" si="4"/>
        <v>19528760</v>
      </c>
      <c r="D348" s="519">
        <f t="shared" si="5"/>
        <v>19528760</v>
      </c>
      <c r="E348" s="42">
        <v>145940261.98941863</v>
      </c>
      <c r="F348" s="600">
        <v>20000000</v>
      </c>
      <c r="G348" s="600" t="s">
        <v>1885</v>
      </c>
      <c r="H348" s="519">
        <f t="shared" si="6"/>
        <v>19528760</v>
      </c>
      <c r="I348" s="42"/>
      <c r="K348" s="438"/>
      <c r="M348" s="476"/>
      <c r="N348" s="476"/>
      <c r="O348" s="476"/>
      <c r="P348" s="476"/>
    </row>
    <row r="349" spans="2:16">
      <c r="B349" s="608" t="s">
        <v>1874</v>
      </c>
      <c r="C349" s="519">
        <f t="shared" si="4"/>
        <v>21043995</v>
      </c>
      <c r="D349" s="519">
        <f t="shared" si="5"/>
        <v>21043995</v>
      </c>
      <c r="E349" s="42">
        <v>1029956642.2029258</v>
      </c>
      <c r="F349" s="600">
        <v>21000000</v>
      </c>
      <c r="G349" s="600" t="s">
        <v>1885</v>
      </c>
      <c r="H349" s="519">
        <f t="shared" si="6"/>
        <v>21043995</v>
      </c>
      <c r="I349" s="42"/>
      <c r="K349" s="438"/>
      <c r="M349" s="476"/>
      <c r="N349" s="476"/>
      <c r="O349" s="476"/>
      <c r="P349" s="476"/>
    </row>
    <row r="350" spans="2:16">
      <c r="B350" s="608" t="s">
        <v>1875</v>
      </c>
      <c r="C350" s="519">
        <f t="shared" si="4"/>
        <v>131663740</v>
      </c>
      <c r="D350" s="519">
        <f t="shared" si="5"/>
        <v>131663740</v>
      </c>
      <c r="E350" s="42">
        <v>897490384.80699968</v>
      </c>
      <c r="F350" s="600">
        <v>130000000</v>
      </c>
      <c r="G350" s="600" t="s">
        <v>1885</v>
      </c>
      <c r="H350" s="519">
        <f t="shared" si="6"/>
        <v>131663740</v>
      </c>
      <c r="I350" s="42"/>
      <c r="K350" s="438"/>
      <c r="M350" s="476"/>
      <c r="N350" s="476"/>
      <c r="O350" s="476"/>
      <c r="P350" s="476"/>
    </row>
    <row r="351" spans="2:16">
      <c r="B351" s="608" t="s">
        <v>1875</v>
      </c>
      <c r="C351" s="519">
        <f t="shared" si="4"/>
        <v>55192720</v>
      </c>
      <c r="D351" s="519">
        <f t="shared" si="5"/>
        <v>55192720</v>
      </c>
      <c r="E351" s="42">
        <v>418844530.96176654</v>
      </c>
      <c r="F351" s="600">
        <v>55000000</v>
      </c>
      <c r="G351" s="600" t="s">
        <v>1885</v>
      </c>
      <c r="H351" s="519">
        <f t="shared" si="6"/>
        <v>55192720</v>
      </c>
      <c r="I351" s="42"/>
      <c r="K351" s="438"/>
      <c r="M351" s="476"/>
      <c r="N351" s="476"/>
      <c r="O351" s="476"/>
      <c r="P351" s="476"/>
    </row>
    <row r="352" spans="2:16">
      <c r="B352" s="608" t="s">
        <v>1876</v>
      </c>
      <c r="C352" s="519">
        <f t="shared" si="4"/>
        <v>10932944</v>
      </c>
      <c r="D352" s="519">
        <f t="shared" si="5"/>
        <v>10932944</v>
      </c>
      <c r="E352" s="42">
        <v>120785522.96243267</v>
      </c>
      <c r="F352" s="600">
        <v>11000000</v>
      </c>
      <c r="G352" s="600" t="s">
        <v>1885</v>
      </c>
      <c r="H352" s="519">
        <f t="shared" si="6"/>
        <v>10932944</v>
      </c>
      <c r="I352" s="42"/>
      <c r="K352" s="438"/>
      <c r="M352" s="476"/>
      <c r="N352" s="476"/>
      <c r="O352" s="476"/>
      <c r="P352" s="476"/>
    </row>
    <row r="353" spans="2:16">
      <c r="B353" s="608" t="s">
        <v>1876</v>
      </c>
      <c r="C353" s="519">
        <f t="shared" si="4"/>
        <v>40513480</v>
      </c>
      <c r="D353" s="519">
        <f t="shared" si="5"/>
        <v>40513480</v>
      </c>
      <c r="E353" s="42">
        <v>519598533.93496037</v>
      </c>
      <c r="F353" s="600">
        <v>40000000</v>
      </c>
      <c r="G353" s="600" t="s">
        <v>1885</v>
      </c>
      <c r="H353" s="519">
        <f t="shared" si="6"/>
        <v>40513480</v>
      </c>
      <c r="I353" s="42"/>
      <c r="K353" s="438"/>
      <c r="M353" s="476"/>
      <c r="N353" s="476"/>
      <c r="O353" s="476"/>
      <c r="P353" s="476"/>
    </row>
    <row r="354" spans="2:16">
      <c r="B354" s="608" t="s">
        <v>1876</v>
      </c>
      <c r="C354" s="519">
        <f t="shared" si="4"/>
        <v>90101970</v>
      </c>
      <c r="D354" s="519">
        <f t="shared" si="5"/>
        <v>90101970</v>
      </c>
      <c r="E354" s="42">
        <v>7760000</v>
      </c>
      <c r="F354" s="600">
        <v>90000000</v>
      </c>
      <c r="G354" s="600" t="s">
        <v>1885</v>
      </c>
      <c r="H354" s="519">
        <f t="shared" si="6"/>
        <v>90101970</v>
      </c>
      <c r="I354" s="42"/>
      <c r="K354" s="438"/>
      <c r="M354" s="476"/>
      <c r="N354" s="476"/>
      <c r="O354" s="476"/>
      <c r="P354" s="476"/>
    </row>
    <row r="355" spans="2:16">
      <c r="B355" s="608" t="s">
        <v>1876</v>
      </c>
      <c r="C355" s="519">
        <f t="shared" si="4"/>
        <v>50270550</v>
      </c>
      <c r="D355" s="519">
        <f t="shared" si="5"/>
        <v>50270550</v>
      </c>
      <c r="E355" s="42">
        <v>33604740</v>
      </c>
      <c r="F355" s="600">
        <v>50000000</v>
      </c>
      <c r="G355" s="600" t="s">
        <v>1885</v>
      </c>
      <c r="H355" s="519">
        <f t="shared" si="6"/>
        <v>50270550</v>
      </c>
      <c r="I355" s="42"/>
      <c r="K355" s="438"/>
      <c r="M355" s="476"/>
      <c r="N355" s="476"/>
      <c r="O355" s="476"/>
      <c r="P355" s="476"/>
    </row>
    <row r="356" spans="2:16">
      <c r="B356" s="608" t="s">
        <v>1877</v>
      </c>
      <c r="C356" s="519">
        <f t="shared" si="4"/>
        <v>10100680</v>
      </c>
      <c r="D356" s="519">
        <f t="shared" si="5"/>
        <v>10100680</v>
      </c>
      <c r="E356" s="42">
        <v>48026115</v>
      </c>
      <c r="F356" s="600">
        <v>10000000</v>
      </c>
      <c r="G356" s="600" t="s">
        <v>1885</v>
      </c>
      <c r="H356" s="519">
        <f t="shared" si="6"/>
        <v>10100680</v>
      </c>
      <c r="I356" s="42"/>
      <c r="K356" s="438"/>
      <c r="M356" s="476"/>
      <c r="N356" s="476"/>
      <c r="O356" s="476"/>
      <c r="P356" s="476"/>
    </row>
    <row r="357" spans="2:16">
      <c r="B357" s="608" t="s">
        <v>1877</v>
      </c>
      <c r="C357" s="519">
        <f t="shared" si="4"/>
        <v>39757445.907879889</v>
      </c>
      <c r="D357" s="519">
        <f t="shared" si="5"/>
        <v>39757445.907879889</v>
      </c>
      <c r="E357" s="42">
        <v>138864892</v>
      </c>
      <c r="F357" s="600" t="s">
        <v>1885</v>
      </c>
      <c r="G357" s="600">
        <v>6000</v>
      </c>
      <c r="H357" s="519">
        <f t="shared" si="6"/>
        <v>39757445.907879889</v>
      </c>
      <c r="I357" s="42"/>
      <c r="K357" s="438"/>
      <c r="M357" s="476"/>
      <c r="N357" s="476"/>
      <c r="O357" s="476"/>
      <c r="P357" s="476"/>
    </row>
    <row r="358" spans="2:16">
      <c r="B358" s="608" t="s">
        <v>1878</v>
      </c>
      <c r="C358" s="519">
        <f t="shared" si="4"/>
        <v>40254659.388795219</v>
      </c>
      <c r="D358" s="519">
        <f t="shared" si="5"/>
        <v>40254659.388795219</v>
      </c>
      <c r="E358" s="42">
        <v>15225000</v>
      </c>
      <c r="F358" s="600" t="s">
        <v>1885</v>
      </c>
      <c r="G358" s="600">
        <v>6000</v>
      </c>
      <c r="H358" s="519">
        <f t="shared" si="6"/>
        <v>40254659.388795219</v>
      </c>
      <c r="I358" s="42"/>
      <c r="K358" s="438"/>
      <c r="M358" s="476"/>
      <c r="N358" s="476"/>
      <c r="O358" s="476"/>
      <c r="P358" s="476"/>
    </row>
    <row r="359" spans="2:16">
      <c r="B359" s="608" t="s">
        <v>1878</v>
      </c>
      <c r="C359" s="519">
        <f t="shared" si="4"/>
        <v>119589579.43852256</v>
      </c>
      <c r="D359" s="519">
        <f t="shared" si="5"/>
        <v>119589579.43852256</v>
      </c>
      <c r="E359" s="42">
        <v>61479820</v>
      </c>
      <c r="F359" s="600" t="s">
        <v>1885</v>
      </c>
      <c r="G359" s="600">
        <v>18000</v>
      </c>
      <c r="H359" s="519">
        <f t="shared" si="6"/>
        <v>119589579.43852256</v>
      </c>
      <c r="I359" s="42"/>
      <c r="K359" s="438"/>
      <c r="M359" s="476"/>
      <c r="N359" s="476"/>
      <c r="O359" s="476"/>
      <c r="P359" s="476"/>
    </row>
    <row r="360" spans="2:16">
      <c r="B360" s="608" t="s">
        <v>1879</v>
      </c>
      <c r="C360" s="519">
        <f t="shared" si="4"/>
        <v>3993912.0000000005</v>
      </c>
      <c r="D360" s="519">
        <f t="shared" si="5"/>
        <v>3993912.0000000005</v>
      </c>
      <c r="E360" s="42">
        <v>206874000</v>
      </c>
      <c r="F360" s="600">
        <v>4000000</v>
      </c>
      <c r="G360" s="600" t="s">
        <v>1885</v>
      </c>
      <c r="H360" s="519">
        <f t="shared" si="6"/>
        <v>3993912.0000000005</v>
      </c>
      <c r="I360" s="42"/>
      <c r="K360" s="438"/>
      <c r="M360" s="476"/>
      <c r="N360" s="476"/>
      <c r="O360" s="476"/>
      <c r="P360" s="476"/>
    </row>
    <row r="361" spans="2:16">
      <c r="B361" s="608" t="s">
        <v>1879</v>
      </c>
      <c r="C361" s="519">
        <f t="shared" si="4"/>
        <v>6644826.7431888478</v>
      </c>
      <c r="D361" s="519">
        <f t="shared" si="5"/>
        <v>6644826.7431888478</v>
      </c>
      <c r="E361" s="42">
        <v>5110790</v>
      </c>
      <c r="F361" s="600" t="s">
        <v>1885</v>
      </c>
      <c r="G361" s="600">
        <v>1000</v>
      </c>
      <c r="H361" s="519">
        <f t="shared" si="6"/>
        <v>6644826.7431888478</v>
      </c>
      <c r="I361" s="42"/>
      <c r="K361" s="438"/>
      <c r="M361" s="476"/>
      <c r="N361" s="476"/>
      <c r="O361" s="476"/>
      <c r="P361" s="476"/>
    </row>
    <row r="362" spans="2:16">
      <c r="B362" s="608" t="s">
        <v>1839</v>
      </c>
      <c r="C362" s="519">
        <f t="shared" si="4"/>
        <v>13173438.180041563</v>
      </c>
      <c r="D362" s="519">
        <f t="shared" si="5"/>
        <v>13173438.180041563</v>
      </c>
      <c r="E362" s="42">
        <v>40457460.284977444</v>
      </c>
      <c r="F362" s="600" t="s">
        <v>1885</v>
      </c>
      <c r="G362" s="600">
        <v>2000</v>
      </c>
      <c r="H362" s="519">
        <f t="shared" si="6"/>
        <v>13173438.180041563</v>
      </c>
      <c r="I362" s="42"/>
      <c r="K362" s="438"/>
      <c r="M362" s="476"/>
      <c r="N362" s="476"/>
      <c r="O362" s="476"/>
      <c r="P362" s="476"/>
    </row>
    <row r="363" spans="2:16">
      <c r="B363" s="608" t="s">
        <v>1839</v>
      </c>
      <c r="C363" s="519">
        <f t="shared" si="4"/>
        <v>6605877.629644515</v>
      </c>
      <c r="D363" s="519">
        <f t="shared" si="5"/>
        <v>6605877.629644515</v>
      </c>
      <c r="E363" s="42">
        <v>152670450</v>
      </c>
      <c r="F363" s="600" t="s">
        <v>1885</v>
      </c>
      <c r="G363" s="600">
        <v>1000</v>
      </c>
      <c r="H363" s="519">
        <f t="shared" si="6"/>
        <v>6605877.629644515</v>
      </c>
      <c r="I363" s="42"/>
      <c r="K363" s="438"/>
      <c r="M363" s="476"/>
      <c r="N363" s="476"/>
      <c r="O363" s="476"/>
      <c r="P363" s="476"/>
    </row>
    <row r="364" spans="2:16">
      <c r="B364" s="608" t="s">
        <v>1839</v>
      </c>
      <c r="C364" s="519">
        <f t="shared" si="4"/>
        <v>33022969.049895033</v>
      </c>
      <c r="D364" s="519">
        <f t="shared" si="5"/>
        <v>33022969.049895033</v>
      </c>
      <c r="E364" s="42">
        <v>103848300</v>
      </c>
      <c r="F364" s="600" t="s">
        <v>1885</v>
      </c>
      <c r="G364" s="600">
        <v>5000</v>
      </c>
      <c r="H364" s="519">
        <f t="shared" si="6"/>
        <v>33022969.049895033</v>
      </c>
      <c r="I364" s="42"/>
      <c r="K364" s="438"/>
      <c r="M364" s="476"/>
      <c r="N364" s="476"/>
      <c r="O364" s="476"/>
      <c r="P364" s="476"/>
    </row>
    <row r="365" spans="2:16">
      <c r="B365" s="608" t="s">
        <v>1802</v>
      </c>
      <c r="C365" s="519">
        <f t="shared" si="4"/>
        <v>33083045.226550214</v>
      </c>
      <c r="D365" s="519">
        <f t="shared" si="5"/>
        <v>33083045.226550214</v>
      </c>
      <c r="E365" s="42">
        <v>54393700</v>
      </c>
      <c r="F365" s="600" t="s">
        <v>1885</v>
      </c>
      <c r="G365" s="600">
        <v>5000</v>
      </c>
      <c r="H365" s="519">
        <f t="shared" si="6"/>
        <v>33083045.226550214</v>
      </c>
      <c r="I365" s="42"/>
      <c r="K365" s="438"/>
      <c r="M365" s="476"/>
      <c r="N365" s="476"/>
      <c r="O365" s="476"/>
      <c r="P365" s="476"/>
    </row>
    <row r="366" spans="2:16">
      <c r="B366" s="608" t="s">
        <v>1802</v>
      </c>
      <c r="C366" s="519">
        <f t="shared" si="4"/>
        <v>131522255.28953016</v>
      </c>
      <c r="D366" s="519">
        <f t="shared" si="5"/>
        <v>131522255.28953016</v>
      </c>
      <c r="E366" s="42">
        <v>319769999.99982172</v>
      </c>
      <c r="F366" s="600" t="s">
        <v>1885</v>
      </c>
      <c r="G366" s="600">
        <v>20000</v>
      </c>
      <c r="H366" s="519">
        <f t="shared" si="6"/>
        <v>131522255.28953016</v>
      </c>
      <c r="I366" s="42"/>
      <c r="K366" s="438"/>
      <c r="M366" s="476"/>
      <c r="N366" s="476"/>
      <c r="O366" s="476"/>
      <c r="P366" s="476"/>
    </row>
    <row r="367" spans="2:16">
      <c r="B367" s="608" t="s">
        <v>1840</v>
      </c>
      <c r="C367" s="519">
        <f t="shared" ref="C367:C398" si="7">+H290</f>
        <v>101186400</v>
      </c>
      <c r="D367" s="519">
        <f t="shared" si="5"/>
        <v>101186400</v>
      </c>
      <c r="E367" s="42">
        <v>170000000</v>
      </c>
      <c r="F367" s="600">
        <v>100000000</v>
      </c>
      <c r="G367" s="600" t="s">
        <v>1885</v>
      </c>
      <c r="H367" s="519">
        <f t="shared" si="6"/>
        <v>101186400</v>
      </c>
      <c r="I367" s="42"/>
      <c r="K367" s="438"/>
      <c r="M367" s="476"/>
      <c r="N367" s="476"/>
      <c r="O367" s="476"/>
      <c r="P367" s="476"/>
    </row>
    <row r="368" spans="2:16">
      <c r="B368" s="608" t="s">
        <v>1840</v>
      </c>
      <c r="C368" s="519">
        <f t="shared" si="7"/>
        <v>100649289.15792535</v>
      </c>
      <c r="D368" s="519">
        <f t="shared" si="5"/>
        <v>100649289.15792535</v>
      </c>
      <c r="E368" s="42">
        <v>399712499.9997772</v>
      </c>
      <c r="F368" s="600" t="s">
        <v>1885</v>
      </c>
      <c r="G368" s="600">
        <v>15000</v>
      </c>
      <c r="H368" s="519">
        <f t="shared" si="6"/>
        <v>100649289.15792535</v>
      </c>
      <c r="I368" s="42"/>
      <c r="K368" s="438"/>
      <c r="M368" s="476"/>
      <c r="N368" s="476"/>
      <c r="O368" s="476"/>
      <c r="P368" s="476"/>
    </row>
    <row r="369" spans="2:16">
      <c r="B369" s="608" t="s">
        <v>1840</v>
      </c>
      <c r="C369" s="519">
        <f t="shared" si="7"/>
        <v>226586845</v>
      </c>
      <c r="D369" s="519">
        <f t="shared" si="5"/>
        <v>226586845</v>
      </c>
      <c r="E369" s="42">
        <v>159884999.99991086</v>
      </c>
      <c r="F369" s="600">
        <v>235000000</v>
      </c>
      <c r="G369" s="600" t="s">
        <v>1885</v>
      </c>
      <c r="H369" s="519">
        <f t="shared" si="6"/>
        <v>226586845</v>
      </c>
      <c r="I369" s="42"/>
      <c r="K369" s="438"/>
      <c r="M369" s="476"/>
      <c r="N369" s="476"/>
      <c r="O369" s="476"/>
      <c r="P369" s="476"/>
    </row>
    <row r="370" spans="2:16">
      <c r="B370" s="608" t="s">
        <v>1840</v>
      </c>
      <c r="C370" s="519">
        <f t="shared" si="7"/>
        <v>19457886.867586449</v>
      </c>
      <c r="D370" s="519">
        <f t="shared" si="5"/>
        <v>19457886.867586449</v>
      </c>
      <c r="E370" s="42">
        <v>20729980</v>
      </c>
      <c r="F370" s="600" t="s">
        <v>1885</v>
      </c>
      <c r="G370" s="600">
        <v>3000</v>
      </c>
      <c r="H370" s="519">
        <f t="shared" si="6"/>
        <v>19457886.867586449</v>
      </c>
      <c r="I370" s="42"/>
      <c r="K370" s="438"/>
      <c r="M370" s="476"/>
      <c r="N370" s="476"/>
      <c r="O370" s="476"/>
      <c r="P370" s="476"/>
    </row>
    <row r="371" spans="2:16">
      <c r="B371" s="608" t="s">
        <v>1840</v>
      </c>
      <c r="C371" s="519">
        <f t="shared" si="7"/>
        <v>251071384.53305334</v>
      </c>
      <c r="D371" s="519">
        <f t="shared" si="5"/>
        <v>251071384.53305334</v>
      </c>
      <c r="E371" s="42">
        <v>4010299.9999999995</v>
      </c>
      <c r="F371" s="600" t="s">
        <v>1885</v>
      </c>
      <c r="G371" s="600">
        <v>38000</v>
      </c>
      <c r="H371" s="519">
        <f t="shared" si="6"/>
        <v>251071384.53305334</v>
      </c>
      <c r="I371" s="42"/>
      <c r="K371" s="438"/>
      <c r="M371" s="476"/>
      <c r="N371" s="476"/>
      <c r="O371" s="476"/>
      <c r="P371" s="476"/>
    </row>
    <row r="372" spans="2:16">
      <c r="B372" s="608" t="s">
        <v>1880</v>
      </c>
      <c r="C372" s="519">
        <f t="shared" si="7"/>
        <v>30695130</v>
      </c>
      <c r="D372" s="519">
        <f t="shared" si="5"/>
        <v>30695130</v>
      </c>
      <c r="E372" s="42">
        <v>8028513.3554955246</v>
      </c>
      <c r="F372" s="600">
        <v>30000000</v>
      </c>
      <c r="G372" s="600" t="s">
        <v>1885</v>
      </c>
      <c r="H372" s="519">
        <f t="shared" si="6"/>
        <v>30695130</v>
      </c>
      <c r="I372" s="42"/>
      <c r="K372" s="438"/>
      <c r="M372" s="476"/>
      <c r="N372" s="476"/>
      <c r="O372" s="476"/>
      <c r="P372" s="476"/>
    </row>
    <row r="373" spans="2:16" ht="15.75" customHeight="1">
      <c r="B373" s="608" t="s">
        <v>1880</v>
      </c>
      <c r="C373" s="519">
        <f t="shared" si="7"/>
        <v>20008080</v>
      </c>
      <c r="D373" s="519">
        <f t="shared" si="5"/>
        <v>20008080</v>
      </c>
      <c r="E373" s="42">
        <v>41512061.744976856</v>
      </c>
      <c r="F373" s="600">
        <v>20000000</v>
      </c>
      <c r="G373" s="600" t="s">
        <v>1885</v>
      </c>
      <c r="H373" s="519">
        <f t="shared" si="6"/>
        <v>20008080</v>
      </c>
      <c r="I373" s="42"/>
      <c r="K373" s="438"/>
      <c r="M373" s="476"/>
      <c r="N373" s="476"/>
      <c r="O373" s="476"/>
      <c r="P373" s="476"/>
    </row>
    <row r="374" spans="2:16" ht="15.75" customHeight="1">
      <c r="B374" s="608" t="s">
        <v>1880</v>
      </c>
      <c r="C374" s="519">
        <f t="shared" si="7"/>
        <v>19921360</v>
      </c>
      <c r="D374" s="519">
        <f t="shared" si="5"/>
        <v>19921360</v>
      </c>
      <c r="E374" s="42"/>
      <c r="F374" s="600">
        <v>20000000</v>
      </c>
      <c r="G374" s="600" t="s">
        <v>1885</v>
      </c>
      <c r="H374" s="519">
        <f t="shared" si="6"/>
        <v>19921360</v>
      </c>
      <c r="I374" s="42"/>
      <c r="K374" s="438"/>
      <c r="M374" s="476"/>
      <c r="N374" s="476"/>
      <c r="O374" s="476"/>
      <c r="P374" s="476"/>
    </row>
    <row r="375" spans="2:16" ht="15.75" customHeight="1">
      <c r="B375" s="608" t="s">
        <v>1880</v>
      </c>
      <c r="C375" s="519">
        <f t="shared" si="7"/>
        <v>60043771.730082706</v>
      </c>
      <c r="D375" s="519">
        <f t="shared" si="5"/>
        <v>60043771.730082706</v>
      </c>
      <c r="E375" s="42"/>
      <c r="F375" s="600" t="s">
        <v>1885</v>
      </c>
      <c r="G375" s="600">
        <v>9000</v>
      </c>
      <c r="H375" s="519">
        <f t="shared" si="6"/>
        <v>60043771.730082706</v>
      </c>
      <c r="I375" s="42"/>
      <c r="K375" s="438"/>
      <c r="M375" s="476"/>
      <c r="N375" s="476"/>
      <c r="O375" s="476"/>
      <c r="P375" s="476"/>
    </row>
    <row r="376" spans="2:16" ht="15.75" customHeight="1">
      <c r="B376" s="608" t="s">
        <v>1880</v>
      </c>
      <c r="C376" s="519">
        <f t="shared" si="7"/>
        <v>66659867.247526549</v>
      </c>
      <c r="D376" s="519">
        <f t="shared" si="5"/>
        <v>66659867.247526549</v>
      </c>
      <c r="E376" s="42"/>
      <c r="F376" s="600" t="s">
        <v>1885</v>
      </c>
      <c r="G376" s="600">
        <v>10000</v>
      </c>
      <c r="H376" s="519">
        <f t="shared" si="6"/>
        <v>66659867.247526549</v>
      </c>
      <c r="I376" s="42"/>
      <c r="K376" s="438"/>
      <c r="M376" s="476"/>
      <c r="N376" s="476"/>
      <c r="O376" s="476"/>
      <c r="P376" s="476"/>
    </row>
    <row r="377" spans="2:16" ht="15.75" customHeight="1">
      <c r="B377" s="608" t="s">
        <v>1881</v>
      </c>
      <c r="C377" s="519">
        <f t="shared" si="7"/>
        <v>79494034.683963224</v>
      </c>
      <c r="D377" s="519">
        <f t="shared" si="5"/>
        <v>79494034.683963224</v>
      </c>
      <c r="E377" s="42"/>
      <c r="F377" s="600" t="s">
        <v>1885</v>
      </c>
      <c r="G377" s="600">
        <v>12000</v>
      </c>
      <c r="H377" s="519">
        <f t="shared" si="6"/>
        <v>79494034.683963224</v>
      </c>
      <c r="I377" s="42"/>
      <c r="K377" s="438"/>
      <c r="M377" s="476"/>
      <c r="N377" s="476"/>
      <c r="O377" s="476"/>
      <c r="P377" s="476"/>
    </row>
    <row r="378" spans="2:16" ht="15.75" customHeight="1">
      <c r="B378" s="608" t="s">
        <v>1841</v>
      </c>
      <c r="C378" s="519">
        <f t="shared" si="7"/>
        <v>19493980</v>
      </c>
      <c r="D378" s="519">
        <f t="shared" si="5"/>
        <v>19493980</v>
      </c>
      <c r="E378" s="42"/>
      <c r="F378" s="600">
        <v>20000000</v>
      </c>
      <c r="G378" s="600" t="s">
        <v>1885</v>
      </c>
      <c r="H378" s="519">
        <f t="shared" si="6"/>
        <v>19493980</v>
      </c>
      <c r="I378" s="42"/>
      <c r="K378" s="438"/>
      <c r="M378" s="476"/>
      <c r="N378" s="476"/>
      <c r="O378" s="476"/>
      <c r="P378" s="476"/>
    </row>
    <row r="379" spans="2:16" ht="15.75" customHeight="1">
      <c r="B379" s="608" t="s">
        <v>1841</v>
      </c>
      <c r="C379" s="519">
        <f t="shared" si="7"/>
        <v>1011234</v>
      </c>
      <c r="D379" s="519">
        <f t="shared" si="5"/>
        <v>1011234</v>
      </c>
      <c r="E379" s="42"/>
      <c r="F379" s="600">
        <v>1000000</v>
      </c>
      <c r="G379" s="600" t="s">
        <v>1885</v>
      </c>
      <c r="H379" s="519">
        <f t="shared" si="6"/>
        <v>1011234</v>
      </c>
      <c r="I379" s="42"/>
      <c r="K379" s="438"/>
      <c r="M379" s="476"/>
      <c r="N379" s="476"/>
      <c r="O379" s="476"/>
      <c r="P379" s="476"/>
    </row>
    <row r="380" spans="2:16" ht="15.75" customHeight="1">
      <c r="B380" s="608" t="s">
        <v>1882</v>
      </c>
      <c r="C380" s="519">
        <f t="shared" si="7"/>
        <v>5109315</v>
      </c>
      <c r="D380" s="519">
        <f t="shared" si="5"/>
        <v>5109315</v>
      </c>
      <c r="E380" s="42"/>
      <c r="F380" s="600">
        <v>5000000</v>
      </c>
      <c r="G380" s="600" t="s">
        <v>1885</v>
      </c>
      <c r="H380" s="519">
        <f t="shared" si="6"/>
        <v>5109315</v>
      </c>
      <c r="I380" s="42"/>
      <c r="K380" s="438"/>
      <c r="M380" s="476"/>
      <c r="N380" s="476"/>
      <c r="O380" s="476"/>
      <c r="P380" s="476"/>
    </row>
    <row r="381" spans="2:16" ht="15.75" customHeight="1">
      <c r="B381" s="608" t="s">
        <v>1883</v>
      </c>
      <c r="C381" s="519">
        <f t="shared" si="7"/>
        <v>206640055.99988043</v>
      </c>
      <c r="D381" s="519">
        <f t="shared" si="5"/>
        <v>206640055.99988043</v>
      </c>
      <c r="E381" s="42"/>
      <c r="F381" s="600" t="s">
        <v>1885</v>
      </c>
      <c r="G381" s="600">
        <v>31000</v>
      </c>
      <c r="H381" s="519">
        <f t="shared" si="6"/>
        <v>206640055.99988043</v>
      </c>
      <c r="I381" s="42"/>
      <c r="K381" s="438"/>
      <c r="M381" s="476"/>
      <c r="N381" s="476"/>
      <c r="O381" s="476"/>
      <c r="P381" s="476"/>
    </row>
    <row r="382" spans="2:16" ht="15.75" customHeight="1">
      <c r="B382" s="608" t="s">
        <v>1883</v>
      </c>
      <c r="C382" s="519">
        <f t="shared" si="7"/>
        <v>66014731.406382337</v>
      </c>
      <c r="D382" s="519">
        <f t="shared" si="5"/>
        <v>66014731.406382337</v>
      </c>
      <c r="E382" s="42"/>
      <c r="F382" s="600" t="s">
        <v>1885</v>
      </c>
      <c r="G382" s="600">
        <v>10000</v>
      </c>
      <c r="H382" s="519">
        <f t="shared" si="6"/>
        <v>66014731.406382337</v>
      </c>
      <c r="I382" s="42"/>
      <c r="K382" s="438"/>
      <c r="M382" s="476"/>
      <c r="N382" s="476"/>
      <c r="O382" s="476"/>
      <c r="P382" s="476"/>
    </row>
    <row r="383" spans="2:16" ht="15.75" customHeight="1">
      <c r="B383" s="608" t="s">
        <v>1883</v>
      </c>
      <c r="C383" s="519">
        <f t="shared" si="7"/>
        <v>19751071.777044903</v>
      </c>
      <c r="D383" s="519">
        <f t="shared" si="5"/>
        <v>19751071.777044903</v>
      </c>
      <c r="E383" s="42"/>
      <c r="F383" s="600" t="s">
        <v>1885</v>
      </c>
      <c r="G383" s="600">
        <v>3000</v>
      </c>
      <c r="H383" s="519">
        <f t="shared" si="6"/>
        <v>19751071.777044903</v>
      </c>
      <c r="I383" s="42"/>
      <c r="K383" s="438"/>
      <c r="M383" s="476"/>
      <c r="N383" s="476"/>
      <c r="O383" s="476"/>
      <c r="P383" s="476"/>
    </row>
    <row r="384" spans="2:16" ht="15.75" customHeight="1">
      <c r="B384" s="608" t="s">
        <v>1884</v>
      </c>
      <c r="C384" s="519">
        <f t="shared" si="7"/>
        <v>44748360</v>
      </c>
      <c r="D384" s="519">
        <f t="shared" si="5"/>
        <v>44748360</v>
      </c>
      <c r="E384" s="42"/>
      <c r="F384" s="600">
        <v>45000000</v>
      </c>
      <c r="G384" s="600" t="s">
        <v>1885</v>
      </c>
      <c r="H384" s="519">
        <f t="shared" si="6"/>
        <v>44748360</v>
      </c>
      <c r="I384" s="42"/>
      <c r="K384" s="438"/>
      <c r="M384" s="476"/>
      <c r="N384" s="476"/>
      <c r="O384" s="476"/>
      <c r="P384" s="476"/>
    </row>
    <row r="385" spans="2:18" ht="15.75" customHeight="1">
      <c r="B385" s="608" t="s">
        <v>1842</v>
      </c>
      <c r="C385" s="519">
        <f t="shared" si="7"/>
        <v>19820477.043269437</v>
      </c>
      <c r="D385" s="519">
        <f t="shared" si="5"/>
        <v>19820477.043269437</v>
      </c>
      <c r="E385" s="42"/>
      <c r="F385" s="600" t="s">
        <v>1885</v>
      </c>
      <c r="G385" s="600">
        <v>3000</v>
      </c>
      <c r="H385" s="519">
        <f t="shared" si="6"/>
        <v>19820477.043269437</v>
      </c>
      <c r="I385" s="42"/>
      <c r="K385" s="438"/>
      <c r="M385" s="476"/>
      <c r="N385" s="476"/>
      <c r="O385" s="476"/>
      <c r="P385" s="476"/>
    </row>
    <row r="386" spans="2:18" ht="15.75" customHeight="1">
      <c r="B386" s="608" t="s">
        <v>1842</v>
      </c>
      <c r="C386" s="519">
        <f t="shared" si="7"/>
        <v>100308285</v>
      </c>
      <c r="D386" s="519">
        <f t="shared" si="5"/>
        <v>100308285</v>
      </c>
      <c r="E386" s="42"/>
      <c r="F386" s="600">
        <v>99000000</v>
      </c>
      <c r="G386" s="600" t="s">
        <v>1885</v>
      </c>
      <c r="H386" s="519">
        <f t="shared" si="6"/>
        <v>100308285</v>
      </c>
      <c r="I386" s="42"/>
      <c r="K386" s="438"/>
      <c r="M386" s="476"/>
      <c r="N386" s="476"/>
      <c r="O386" s="476"/>
      <c r="P386" s="476"/>
    </row>
    <row r="387" spans="2:18" ht="15.75" customHeight="1">
      <c r="B387" s="608" t="s">
        <v>1842</v>
      </c>
      <c r="C387" s="519">
        <f t="shared" si="7"/>
        <v>32988799.695720747</v>
      </c>
      <c r="D387" s="519">
        <f t="shared" si="5"/>
        <v>32988799.695720747</v>
      </c>
      <c r="E387" s="42"/>
      <c r="F387" s="600" t="s">
        <v>1885</v>
      </c>
      <c r="G387" s="600">
        <v>5000</v>
      </c>
      <c r="H387" s="519">
        <f t="shared" si="6"/>
        <v>32988799.695720747</v>
      </c>
      <c r="I387" s="42"/>
      <c r="K387" s="438"/>
      <c r="M387" s="476"/>
      <c r="N387" s="476"/>
      <c r="O387" s="476"/>
      <c r="P387" s="476"/>
    </row>
    <row r="388" spans="2:18" ht="15.75" customHeight="1">
      <c r="B388" s="608" t="s">
        <v>1843</v>
      </c>
      <c r="C388" s="519">
        <f t="shared" si="7"/>
        <v>23424879</v>
      </c>
      <c r="D388" s="519">
        <f t="shared" si="5"/>
        <v>23424879</v>
      </c>
      <c r="E388" s="42"/>
      <c r="F388" s="600">
        <v>23000000</v>
      </c>
      <c r="G388" s="600" t="s">
        <v>1885</v>
      </c>
      <c r="H388" s="519">
        <f t="shared" si="6"/>
        <v>23424879</v>
      </c>
      <c r="I388" s="42"/>
      <c r="K388" s="438"/>
      <c r="M388" s="476"/>
      <c r="N388" s="476"/>
      <c r="O388" s="476"/>
      <c r="P388" s="476"/>
    </row>
    <row r="389" spans="2:18" ht="15.75" customHeight="1">
      <c r="B389" s="608" t="s">
        <v>1843</v>
      </c>
      <c r="C389" s="519">
        <f t="shared" si="7"/>
        <v>49893150</v>
      </c>
      <c r="D389" s="519">
        <f t="shared" si="5"/>
        <v>49893150</v>
      </c>
      <c r="E389" s="42"/>
      <c r="F389" s="600">
        <v>50000000</v>
      </c>
      <c r="G389" s="600" t="s">
        <v>1885</v>
      </c>
      <c r="H389" s="519">
        <f t="shared" si="6"/>
        <v>49893150</v>
      </c>
      <c r="I389" s="42"/>
      <c r="K389" s="438"/>
      <c r="M389" s="476"/>
      <c r="N389" s="476"/>
      <c r="O389" s="476"/>
      <c r="P389" s="476"/>
    </row>
    <row r="390" spans="2:18" ht="15.75" customHeight="1">
      <c r="B390" s="608" t="s">
        <v>1843</v>
      </c>
      <c r="C390" s="519">
        <f t="shared" si="7"/>
        <v>140886060</v>
      </c>
      <c r="D390" s="519">
        <f t="shared" si="5"/>
        <v>140886060</v>
      </c>
      <c r="E390" s="42"/>
      <c r="F390" s="600">
        <v>140000000</v>
      </c>
      <c r="G390" s="600" t="s">
        <v>1885</v>
      </c>
      <c r="H390" s="519">
        <f t="shared" si="6"/>
        <v>140886060</v>
      </c>
      <c r="I390" s="42"/>
      <c r="K390" s="438"/>
      <c r="M390" s="476"/>
      <c r="N390" s="476"/>
      <c r="O390" s="476"/>
      <c r="P390" s="476"/>
    </row>
    <row r="391" spans="2:18">
      <c r="B391" s="608" t="s">
        <v>1843</v>
      </c>
      <c r="C391" s="519">
        <f t="shared" si="7"/>
        <v>19886346.867645882</v>
      </c>
      <c r="D391" s="519">
        <f t="shared" si="5"/>
        <v>19886346.867645882</v>
      </c>
      <c r="E391" s="42">
        <v>374564987.77479124</v>
      </c>
      <c r="F391" s="600" t="s">
        <v>1885</v>
      </c>
      <c r="G391" s="600">
        <v>3000</v>
      </c>
      <c r="H391" s="519">
        <f t="shared" si="6"/>
        <v>19886346.867645882</v>
      </c>
      <c r="I391" s="42"/>
      <c r="K391" s="438"/>
      <c r="M391" s="476"/>
      <c r="N391" s="476"/>
      <c r="O391" s="476"/>
      <c r="P391" s="476"/>
    </row>
    <row r="392" spans="2:18">
      <c r="B392" s="608" t="s">
        <v>1844</v>
      </c>
      <c r="C392" s="519">
        <f t="shared" si="7"/>
        <v>11963760</v>
      </c>
      <c r="D392" s="519">
        <f t="shared" si="5"/>
        <v>11963760</v>
      </c>
      <c r="E392" s="42">
        <v>148484785</v>
      </c>
      <c r="F392" s="600">
        <v>12000000</v>
      </c>
      <c r="G392" s="600" t="s">
        <v>1885</v>
      </c>
      <c r="H392" s="519">
        <f t="shared" si="6"/>
        <v>11963760</v>
      </c>
      <c r="I392" s="42"/>
      <c r="K392" s="438"/>
      <c r="M392" s="476"/>
      <c r="N392" s="476"/>
      <c r="O392" s="476"/>
      <c r="P392" s="476"/>
    </row>
    <row r="393" spans="2:18">
      <c r="B393" s="608" t="s">
        <v>1844</v>
      </c>
      <c r="C393" s="519">
        <f t="shared" si="7"/>
        <v>164132492</v>
      </c>
      <c r="D393" s="519">
        <f t="shared" si="5"/>
        <v>164132492</v>
      </c>
      <c r="E393" s="42">
        <v>260969712</v>
      </c>
      <c r="F393" s="600">
        <v>166000000</v>
      </c>
      <c r="G393" s="600" t="s">
        <v>1885</v>
      </c>
      <c r="H393" s="519">
        <f t="shared" si="6"/>
        <v>164132492</v>
      </c>
      <c r="I393" s="42"/>
      <c r="K393" s="438"/>
      <c r="M393" s="476"/>
      <c r="N393" s="476"/>
      <c r="O393" s="476"/>
      <c r="P393" s="476"/>
    </row>
    <row r="394" spans="2:18">
      <c r="B394" s="608" t="s">
        <v>1844</v>
      </c>
      <c r="C394" s="519">
        <f t="shared" si="7"/>
        <v>1000658</v>
      </c>
      <c r="D394" s="519">
        <f t="shared" si="5"/>
        <v>1000658</v>
      </c>
      <c r="E394" s="42">
        <v>54404348.748719677</v>
      </c>
      <c r="F394" s="600">
        <v>1000000</v>
      </c>
      <c r="G394" s="600" t="s">
        <v>1885</v>
      </c>
      <c r="H394" s="519">
        <f t="shared" si="6"/>
        <v>1000658</v>
      </c>
      <c r="I394" s="42"/>
      <c r="K394" s="438"/>
      <c r="M394" s="476"/>
      <c r="N394" s="476"/>
      <c r="O394" s="476"/>
      <c r="P394" s="476"/>
    </row>
    <row r="395" spans="2:18">
      <c r="B395" s="608" t="s">
        <v>1844</v>
      </c>
      <c r="C395" s="519">
        <f t="shared" si="7"/>
        <v>1302004.160347118</v>
      </c>
      <c r="D395" s="519">
        <f t="shared" si="5"/>
        <v>1302004.160347118</v>
      </c>
      <c r="E395" s="42">
        <v>39781266.648727819</v>
      </c>
      <c r="F395" s="600" t="s">
        <v>1885</v>
      </c>
      <c r="G395" s="600">
        <v>197629.64000012743</v>
      </c>
      <c r="H395" s="519">
        <f t="shared" si="6"/>
        <v>1302004.160347118</v>
      </c>
      <c r="I395" s="42"/>
      <c r="K395" s="438"/>
      <c r="M395" s="476"/>
      <c r="N395" s="476"/>
      <c r="O395" s="476"/>
      <c r="P395" s="476"/>
    </row>
    <row r="396" spans="2:18">
      <c r="B396" s="608" t="s">
        <v>1845</v>
      </c>
      <c r="C396" s="519">
        <f t="shared" si="7"/>
        <v>5034180</v>
      </c>
      <c r="D396" s="519">
        <f t="shared" si="5"/>
        <v>5034180</v>
      </c>
      <c r="E396" s="42">
        <v>8138090.5402454641</v>
      </c>
      <c r="F396" s="600">
        <v>5000000</v>
      </c>
      <c r="G396" s="600" t="s">
        <v>1885</v>
      </c>
      <c r="H396" s="519">
        <f t="shared" si="6"/>
        <v>5034180</v>
      </c>
      <c r="I396" s="42"/>
      <c r="K396" s="438"/>
      <c r="M396" s="476"/>
      <c r="N396" s="476"/>
      <c r="O396" s="476"/>
      <c r="P396" s="476"/>
    </row>
    <row r="397" spans="2:18">
      <c r="B397" s="608" t="s">
        <v>1845</v>
      </c>
      <c r="C397" s="519">
        <f t="shared" si="7"/>
        <v>20010540.606979899</v>
      </c>
      <c r="D397" s="519">
        <f t="shared" ref="D397:D398" si="8">+C397</f>
        <v>20010540.606979899</v>
      </c>
      <c r="E397" s="42">
        <v>40211077.499977581</v>
      </c>
      <c r="F397" s="600" t="s">
        <v>1885</v>
      </c>
      <c r="G397" s="600">
        <v>3000</v>
      </c>
      <c r="H397" s="519">
        <f t="shared" ref="H397:H398" si="9">+D397</f>
        <v>20010540.606979899</v>
      </c>
      <c r="I397" s="42"/>
      <c r="K397" s="438"/>
      <c r="M397" s="476"/>
      <c r="N397" s="476"/>
      <c r="O397" s="476"/>
      <c r="P397" s="476"/>
    </row>
    <row r="398" spans="2:18">
      <c r="B398" s="608" t="s">
        <v>1845</v>
      </c>
      <c r="C398" s="519">
        <f t="shared" si="7"/>
        <v>66158124.187483676</v>
      </c>
      <c r="D398" s="519">
        <f t="shared" si="8"/>
        <v>66158124.187483676</v>
      </c>
      <c r="E398" s="42">
        <v>48575500</v>
      </c>
      <c r="F398" s="600" t="s">
        <v>1885</v>
      </c>
      <c r="G398" s="600">
        <v>10000</v>
      </c>
      <c r="H398" s="519">
        <f t="shared" si="9"/>
        <v>66158124.187483676</v>
      </c>
      <c r="I398" s="42"/>
      <c r="K398" s="438"/>
      <c r="M398" s="476"/>
      <c r="N398" s="476"/>
      <c r="O398" s="476"/>
      <c r="P398" s="476"/>
    </row>
    <row r="399" spans="2:18">
      <c r="B399" s="601" t="str">
        <f>+B322</f>
        <v>Total 31.12.2025</v>
      </c>
      <c r="C399" s="528">
        <f>+SUM(C335:C398)</f>
        <v>3583985221.8871522</v>
      </c>
      <c r="D399" s="528">
        <f>+SUM(D335:D398)</f>
        <v>3583985221.8871522</v>
      </c>
      <c r="E399" s="597"/>
      <c r="F399" s="528"/>
      <c r="G399" s="528"/>
      <c r="H399" s="528">
        <f>+SUM(H335:H398)</f>
        <v>3583985221.8871522</v>
      </c>
      <c r="I399" s="42"/>
      <c r="N399" s="443"/>
      <c r="R399" s="879">
        <f>+D399-H322</f>
        <v>0</v>
      </c>
    </row>
    <row r="400" spans="2:18">
      <c r="B400" s="284" t="s">
        <v>1788</v>
      </c>
      <c r="C400" s="528">
        <v>19338821145</v>
      </c>
      <c r="D400" s="528">
        <v>19338821145</v>
      </c>
      <c r="E400" s="597"/>
      <c r="F400" s="542"/>
      <c r="G400" s="528"/>
      <c r="H400" s="528">
        <v>19338821145</v>
      </c>
      <c r="I400" s="42"/>
      <c r="J400" s="42"/>
      <c r="K400" s="42"/>
      <c r="L400" s="42"/>
      <c r="N400" s="443"/>
      <c r="R400" s="879">
        <f>+D400-H323</f>
        <v>0</v>
      </c>
    </row>
    <row r="401" spans="2:18">
      <c r="C401" s="438"/>
      <c r="D401" s="438">
        <f>+D399-H322</f>
        <v>0</v>
      </c>
      <c r="K401" s="438"/>
    </row>
    <row r="402" spans="2:18">
      <c r="B402" s="125" t="s">
        <v>1456</v>
      </c>
      <c r="C402" s="125"/>
      <c r="D402" s="125"/>
      <c r="E402" s="125"/>
      <c r="F402" s="125"/>
      <c r="G402" s="125"/>
      <c r="H402" s="125"/>
      <c r="I402" s="125"/>
      <c r="K402" s="443"/>
    </row>
    <row r="403" spans="2:18">
      <c r="B403" s="270"/>
    </row>
    <row r="404" spans="2:18">
      <c r="B404" s="935" t="s">
        <v>1457</v>
      </c>
      <c r="C404" s="936"/>
      <c r="D404" s="936"/>
      <c r="E404" s="936"/>
      <c r="F404" s="937"/>
    </row>
    <row r="405" spans="2:18">
      <c r="B405" s="367" t="s">
        <v>1458</v>
      </c>
      <c r="C405" s="367" t="s">
        <v>1459</v>
      </c>
      <c r="D405" s="367" t="s">
        <v>1460</v>
      </c>
      <c r="E405" s="367"/>
      <c r="F405" s="367" t="s">
        <v>1461</v>
      </c>
    </row>
    <row r="406" spans="2:18">
      <c r="B406" s="477">
        <v>1</v>
      </c>
      <c r="C406" s="519">
        <f>+$G$326</f>
        <v>600000000</v>
      </c>
      <c r="D406" s="519">
        <f>+H326</f>
        <v>1560000000</v>
      </c>
      <c r="E406" s="519"/>
      <c r="F406" s="519">
        <f>+H326</f>
        <v>1560000000</v>
      </c>
    </row>
    <row r="407" spans="2:18">
      <c r="B407" s="284" t="str">
        <f>B399</f>
        <v>Total 31.12.2025</v>
      </c>
      <c r="C407" s="523"/>
      <c r="D407" s="528">
        <f>+D406</f>
        <v>1560000000</v>
      </c>
      <c r="E407" s="528"/>
      <c r="F407" s="528">
        <f>+F406</f>
        <v>1560000000</v>
      </c>
      <c r="R407" s="879">
        <f>+F407-H328+F413</f>
        <v>0</v>
      </c>
    </row>
    <row r="408" spans="2:18">
      <c r="B408" s="284" t="str">
        <f>+B400</f>
        <v>Total 31.12.2024</v>
      </c>
      <c r="C408" s="523"/>
      <c r="D408" s="528">
        <v>1003000000</v>
      </c>
      <c r="E408" s="528"/>
      <c r="F408" s="528">
        <v>1003000000</v>
      </c>
      <c r="R408" s="879">
        <f>+F408-'EEFF '!D44</f>
        <v>0</v>
      </c>
    </row>
    <row r="410" spans="2:18">
      <c r="B410" s="935" t="s">
        <v>1718</v>
      </c>
      <c r="C410" s="936"/>
      <c r="D410" s="936"/>
      <c r="E410" s="936"/>
      <c r="F410" s="937"/>
    </row>
    <row r="411" spans="2:18">
      <c r="B411" s="515" t="s">
        <v>1719</v>
      </c>
      <c r="C411" s="515" t="s">
        <v>1720</v>
      </c>
      <c r="D411" s="515" t="s">
        <v>1458</v>
      </c>
      <c r="E411" s="515" t="s">
        <v>1721</v>
      </c>
      <c r="F411" s="515" t="s">
        <v>1722</v>
      </c>
    </row>
    <row r="412" spans="2:18">
      <c r="B412" s="557" t="s">
        <v>1748</v>
      </c>
      <c r="C412" s="477" t="s">
        <v>1723</v>
      </c>
      <c r="D412" s="793">
        <f>+$F$327</f>
        <v>55908</v>
      </c>
      <c r="E412" s="519">
        <v>100000</v>
      </c>
      <c r="F412" s="519">
        <f>+H327</f>
        <v>4692531932</v>
      </c>
    </row>
    <row r="413" spans="2:18">
      <c r="B413" s="284" t="str">
        <f>+B407</f>
        <v>Total 31.12.2025</v>
      </c>
      <c r="C413" s="284"/>
      <c r="D413" s="284"/>
      <c r="E413" s="528"/>
      <c r="F413" s="528">
        <f>+F412</f>
        <v>4692531932</v>
      </c>
      <c r="R413" s="879">
        <f>+F413-'EEFF '!$C$43</f>
        <v>0</v>
      </c>
    </row>
    <row r="414" spans="2:18">
      <c r="B414" s="284" t="str">
        <f>+B408</f>
        <v>Total 31.12.2024</v>
      </c>
      <c r="C414" s="284"/>
      <c r="D414" s="523"/>
      <c r="E414" s="528"/>
      <c r="F414" s="528">
        <v>4824166421</v>
      </c>
      <c r="R414" s="879">
        <f>F414-'EEFF '!$D$43</f>
        <v>0</v>
      </c>
    </row>
    <row r="415" spans="2:18">
      <c r="B415" s="558"/>
      <c r="C415" s="558"/>
    </row>
    <row r="416" spans="2:18">
      <c r="B416" s="558"/>
      <c r="C416" s="558"/>
    </row>
    <row r="417" spans="2:19">
      <c r="B417" s="558"/>
      <c r="C417" s="558"/>
    </row>
    <row r="418" spans="2:19">
      <c r="B418" s="269" t="s">
        <v>1466</v>
      </c>
    </row>
    <row r="419" spans="2:19">
      <c r="B419" s="294"/>
    </row>
    <row r="420" spans="2:19">
      <c r="B420" s="125" t="s">
        <v>1462</v>
      </c>
      <c r="C420" s="125"/>
      <c r="D420" s="125"/>
      <c r="E420" s="125"/>
      <c r="F420" s="125"/>
      <c r="G420" s="125"/>
      <c r="H420" s="125"/>
      <c r="I420" s="125"/>
    </row>
    <row r="421" spans="2:19">
      <c r="B421" s="269"/>
    </row>
    <row r="422" spans="2:19">
      <c r="B422" s="355" t="s">
        <v>22</v>
      </c>
      <c r="C422" s="403"/>
      <c r="D422" s="295" t="s">
        <v>1463</v>
      </c>
      <c r="E422" s="292"/>
      <c r="F422" s="295" t="s">
        <v>1464</v>
      </c>
    </row>
    <row r="423" spans="2:19">
      <c r="B423" s="425" t="s">
        <v>1749</v>
      </c>
      <c r="C423" s="363"/>
      <c r="D423" s="426">
        <v>8585218330</v>
      </c>
      <c r="E423" s="292"/>
      <c r="F423" s="347"/>
    </row>
    <row r="424" spans="2:19">
      <c r="B424" s="425" t="s">
        <v>1596</v>
      </c>
      <c r="C424" s="403"/>
      <c r="D424" s="426">
        <v>1867153227</v>
      </c>
      <c r="E424" s="292"/>
      <c r="F424" s="347">
        <v>0</v>
      </c>
    </row>
    <row r="425" spans="2:19">
      <c r="B425" s="405" t="s">
        <v>1863</v>
      </c>
      <c r="C425" s="401"/>
      <c r="D425" s="406">
        <f>SUM(D423:D424)</f>
        <v>10452371557</v>
      </c>
      <c r="E425" s="292"/>
      <c r="F425" s="406">
        <f>+F423+F424</f>
        <v>0</v>
      </c>
      <c r="R425" s="882">
        <f>+D425-'EEFF '!C25</f>
        <v>0</v>
      </c>
    </row>
    <row r="426" spans="2:19">
      <c r="B426" s="405" t="s">
        <v>1788</v>
      </c>
      <c r="C426" s="401"/>
      <c r="D426" s="407">
        <v>6172391658</v>
      </c>
      <c r="E426" s="292"/>
      <c r="F426" s="351" t="s">
        <v>1465</v>
      </c>
      <c r="G426" s="439">
        <f>+D425-'EEFF '!C25</f>
        <v>0</v>
      </c>
      <c r="R426" s="882">
        <f>+D426-'EEFF '!D25</f>
        <v>0</v>
      </c>
    </row>
    <row r="427" spans="2:19">
      <c r="B427" s="269"/>
      <c r="G427" s="440"/>
    </row>
    <row r="428" spans="2:19">
      <c r="B428" s="402" t="s">
        <v>847</v>
      </c>
      <c r="C428" s="403"/>
      <c r="D428" s="427" t="s">
        <v>1856</v>
      </c>
      <c r="E428" s="292"/>
      <c r="F428" s="295" t="s">
        <v>1786</v>
      </c>
      <c r="G428" s="440"/>
    </row>
    <row r="429" spans="2:19">
      <c r="B429" s="362" t="s">
        <v>848</v>
      </c>
      <c r="C429" s="363"/>
      <c r="D429" s="364">
        <v>616620286</v>
      </c>
      <c r="E429" s="292"/>
      <c r="F429" s="364">
        <v>1248515879</v>
      </c>
      <c r="G429" s="440"/>
    </row>
    <row r="430" spans="2:19">
      <c r="B430" s="400" t="s">
        <v>850</v>
      </c>
      <c r="C430" s="401"/>
      <c r="D430" s="365">
        <f>+D429</f>
        <v>616620286</v>
      </c>
      <c r="E430" s="292"/>
      <c r="F430" s="365">
        <f>+F429</f>
        <v>1248515879</v>
      </c>
      <c r="G430" s="440"/>
      <c r="R430" s="883">
        <f>+D430-'EEFF '!C26</f>
        <v>0</v>
      </c>
      <c r="S430" s="882">
        <f>+F430-'EEFF '!D26</f>
        <v>0</v>
      </c>
    </row>
    <row r="431" spans="2:19">
      <c r="B431" s="429" t="s">
        <v>849</v>
      </c>
      <c r="C431" s="401"/>
      <c r="D431" s="428">
        <v>0</v>
      </c>
      <c r="E431" s="292"/>
      <c r="F431" s="428">
        <v>-18011898</v>
      </c>
      <c r="G431" s="440"/>
      <c r="R431" s="882">
        <f>+D431-'EEFF '!C27</f>
        <v>0</v>
      </c>
      <c r="S431" s="882">
        <f>+F431-'EEFF '!D27</f>
        <v>0</v>
      </c>
    </row>
    <row r="432" spans="2:19">
      <c r="B432" s="402" t="s">
        <v>310</v>
      </c>
      <c r="C432" s="403"/>
      <c r="D432" s="365">
        <f>+D430+D431</f>
        <v>616620286</v>
      </c>
      <c r="E432" s="365"/>
      <c r="F432" s="365">
        <f>+F430+F431</f>
        <v>1230503981</v>
      </c>
      <c r="G432" s="439">
        <f>+D432-'EEFF '!C26-'EEFF '!C27</f>
        <v>0</v>
      </c>
      <c r="R432" s="877">
        <f>+D432-'EEFF '!C26-'EEFF '!C27</f>
        <v>0</v>
      </c>
      <c r="S432" s="877">
        <f>+F432-'EEFF '!D26-'EEFF '!D27</f>
        <v>0</v>
      </c>
    </row>
    <row r="433" spans="2:19">
      <c r="B433" s="404"/>
      <c r="C433" s="404"/>
      <c r="D433" s="366"/>
      <c r="F433" s="366"/>
    </row>
    <row r="434" spans="2:19">
      <c r="B434" s="269"/>
    </row>
    <row r="435" spans="2:19">
      <c r="B435" s="536" t="s">
        <v>1577</v>
      </c>
      <c r="C435" s="537"/>
      <c r="D435" s="537"/>
      <c r="E435" s="292"/>
      <c r="F435" s="938" t="s">
        <v>1578</v>
      </c>
      <c r="G435" s="939"/>
    </row>
    <row r="436" spans="2:19">
      <c r="B436" s="367" t="s">
        <v>1579</v>
      </c>
      <c r="C436" s="367" t="s">
        <v>1580</v>
      </c>
      <c r="D436" s="368" t="s">
        <v>1581</v>
      </c>
      <c r="E436" s="292"/>
      <c r="F436" s="621" t="s">
        <v>1856</v>
      </c>
      <c r="G436" s="621" t="s">
        <v>1786</v>
      </c>
    </row>
    <row r="437" spans="2:19">
      <c r="B437" s="538" t="s">
        <v>1680</v>
      </c>
      <c r="C437" s="119" t="s">
        <v>760</v>
      </c>
      <c r="D437" s="119" t="s">
        <v>858</v>
      </c>
      <c r="F437" s="539">
        <v>329718960</v>
      </c>
      <c r="G437" s="539">
        <v>421469758</v>
      </c>
    </row>
    <row r="438" spans="2:19">
      <c r="B438" s="538" t="s">
        <v>1692</v>
      </c>
      <c r="C438" s="119" t="s">
        <v>760</v>
      </c>
      <c r="D438" s="119" t="s">
        <v>858</v>
      </c>
      <c r="F438" s="539">
        <v>196389300</v>
      </c>
      <c r="G438" s="539">
        <v>224612284</v>
      </c>
    </row>
    <row r="439" spans="2:19">
      <c r="B439" s="538" t="s">
        <v>1801</v>
      </c>
      <c r="C439" s="119" t="s">
        <v>760</v>
      </c>
      <c r="D439" s="119" t="s">
        <v>858</v>
      </c>
      <c r="F439" s="539">
        <v>3287855</v>
      </c>
      <c r="G439" s="539">
        <v>0</v>
      </c>
    </row>
    <row r="440" spans="2:19">
      <c r="B440" s="379" t="s">
        <v>310</v>
      </c>
      <c r="C440" s="540"/>
      <c r="D440" s="541"/>
      <c r="E440" s="292"/>
      <c r="F440" s="371">
        <f>SUM(F437:F439)</f>
        <v>529396115</v>
      </c>
      <c r="G440" s="371">
        <f>SUM(G437:G439)</f>
        <v>646082042</v>
      </c>
      <c r="R440" s="882">
        <f>+F440-'EEFF '!C28</f>
        <v>0</v>
      </c>
      <c r="S440" s="882">
        <f>+G440-'EEFF '!D28</f>
        <v>0</v>
      </c>
    </row>
    <row r="441" spans="2:19">
      <c r="F441" s="439">
        <f>+F440-'EEFF '!C28</f>
        <v>0</v>
      </c>
      <c r="G441" s="439">
        <f>+G440-'EEFF '!D28</f>
        <v>0</v>
      </c>
    </row>
    <row r="442" spans="2:19">
      <c r="B442" s="269" t="s">
        <v>1467</v>
      </c>
    </row>
    <row r="443" spans="2:19">
      <c r="B443" s="269"/>
    </row>
    <row r="444" spans="2:19">
      <c r="B444" s="398" t="s">
        <v>1676</v>
      </c>
      <c r="C444" s="398"/>
      <c r="D444" s="398"/>
      <c r="E444" s="398"/>
      <c r="F444" s="398"/>
      <c r="G444" s="398"/>
      <c r="H444" s="398"/>
      <c r="I444" s="398"/>
    </row>
    <row r="445" spans="2:19">
      <c r="B445" s="270"/>
    </row>
    <row r="446" spans="2:19">
      <c r="B446" s="941" t="s">
        <v>794</v>
      </c>
      <c r="C446" s="942" t="s">
        <v>1597</v>
      </c>
      <c r="D446" s="943"/>
      <c r="E446" s="943"/>
      <c r="F446" s="943"/>
      <c r="G446" s="943"/>
      <c r="H446" s="944"/>
    </row>
    <row r="447" spans="2:19">
      <c r="B447" s="941"/>
      <c r="C447" s="372" t="s">
        <v>764</v>
      </c>
      <c r="D447" s="373" t="s">
        <v>762</v>
      </c>
      <c r="E447" s="292"/>
      <c r="F447" s="373" t="s">
        <v>763</v>
      </c>
      <c r="G447" s="372" t="s">
        <v>1894</v>
      </c>
      <c r="H447" s="372" t="s">
        <v>765</v>
      </c>
    </row>
    <row r="448" spans="2:19">
      <c r="B448" s="374" t="s">
        <v>1582</v>
      </c>
      <c r="C448" s="375">
        <v>491756767</v>
      </c>
      <c r="D448" s="375">
        <v>70455454</v>
      </c>
      <c r="E448" s="375">
        <v>0</v>
      </c>
      <c r="F448" s="375">
        <v>0</v>
      </c>
      <c r="G448" s="375">
        <v>0</v>
      </c>
      <c r="H448" s="375">
        <f>+SUM(C448:G448)</f>
        <v>562212221</v>
      </c>
    </row>
    <row r="449" spans="2:21">
      <c r="B449" s="369" t="s">
        <v>1583</v>
      </c>
      <c r="C449" s="376">
        <v>297897354</v>
      </c>
      <c r="D449" s="376">
        <v>0</v>
      </c>
      <c r="E449" s="376">
        <v>0</v>
      </c>
      <c r="F449" s="376">
        <v>0</v>
      </c>
      <c r="G449" s="376">
        <v>0</v>
      </c>
      <c r="H449" s="376">
        <f>+SUM(C449:G449)</f>
        <v>297897354</v>
      </c>
    </row>
    <row r="450" spans="2:21">
      <c r="B450" s="369" t="s">
        <v>1584</v>
      </c>
      <c r="C450" s="376">
        <v>1474203346</v>
      </c>
      <c r="D450" s="376">
        <v>150405646</v>
      </c>
      <c r="E450" s="376">
        <v>0</v>
      </c>
      <c r="F450" s="376">
        <v>0</v>
      </c>
      <c r="G450" s="376">
        <v>0</v>
      </c>
      <c r="H450" s="376">
        <f t="shared" ref="H450:H452" si="10">+SUM(C450:G450)</f>
        <v>1624608992</v>
      </c>
    </row>
    <row r="451" spans="2:21">
      <c r="B451" s="369" t="s">
        <v>332</v>
      </c>
      <c r="C451" s="376">
        <v>1836373201</v>
      </c>
      <c r="D451" s="376">
        <v>145712409</v>
      </c>
      <c r="E451" s="376"/>
      <c r="F451" s="376">
        <v>0</v>
      </c>
      <c r="G451" s="376">
        <v>0</v>
      </c>
      <c r="H451" s="376">
        <f t="shared" si="10"/>
        <v>1982085610</v>
      </c>
    </row>
    <row r="452" spans="2:21">
      <c r="B452" s="377" t="s">
        <v>1729</v>
      </c>
      <c r="C452" s="378">
        <v>427729925</v>
      </c>
      <c r="D452" s="378">
        <v>519359946</v>
      </c>
      <c r="E452" s="378"/>
      <c r="F452" s="378">
        <v>0</v>
      </c>
      <c r="G452" s="378">
        <v>0</v>
      </c>
      <c r="H452" s="376">
        <f t="shared" si="10"/>
        <v>947089871</v>
      </c>
    </row>
    <row r="453" spans="2:21">
      <c r="B453" s="379" t="s">
        <v>1864</v>
      </c>
      <c r="C453" s="380">
        <f>SUM(C448:C452)</f>
        <v>4527960593</v>
      </c>
      <c r="D453" s="380">
        <f>SUM(D448:D452)</f>
        <v>885933455</v>
      </c>
      <c r="E453" s="380">
        <v>0</v>
      </c>
      <c r="F453" s="380">
        <f>SUM(F448:F452)</f>
        <v>0</v>
      </c>
      <c r="G453" s="380">
        <f>SUM(G448:G452)</f>
        <v>0</v>
      </c>
      <c r="H453" s="380">
        <f>SUM(H448:H452)</f>
        <v>5413894048</v>
      </c>
      <c r="R453" s="882">
        <f>+H453-'EEFF '!C47+'EEFF '!C53</f>
        <v>0</v>
      </c>
      <c r="S453" s="882">
        <f>+H463-'EEFF '!C47</f>
        <v>0</v>
      </c>
      <c r="T453" s="882">
        <f>+G463-'EEFF '!C53</f>
        <v>0</v>
      </c>
      <c r="U453" s="822">
        <f>+D463+F472-EERR!C52</f>
        <v>0</v>
      </c>
    </row>
    <row r="454" spans="2:21">
      <c r="B454" s="379" t="s">
        <v>1789</v>
      </c>
      <c r="C454" s="380">
        <v>3390518345</v>
      </c>
      <c r="D454" s="380">
        <v>1137442248</v>
      </c>
      <c r="E454" s="380">
        <v>0</v>
      </c>
      <c r="F454" s="380">
        <v>0</v>
      </c>
      <c r="G454" s="380">
        <v>0</v>
      </c>
      <c r="H454" s="380">
        <v>4527960593</v>
      </c>
      <c r="R454" s="882">
        <f>+H454-SUM('EEFF '!D48:D52)</f>
        <v>0</v>
      </c>
      <c r="S454" s="882">
        <f>+G464-'EEFF '!D53</f>
        <v>0</v>
      </c>
      <c r="T454" s="882">
        <f>+H464-'EEFF '!D47</f>
        <v>0</v>
      </c>
    </row>
    <row r="455" spans="2:21">
      <c r="B455" s="270"/>
    </row>
    <row r="456" spans="2:21">
      <c r="B456" s="941" t="s">
        <v>794</v>
      </c>
      <c r="C456" s="940" t="s">
        <v>1598</v>
      </c>
      <c r="D456" s="940"/>
      <c r="E456" s="940"/>
      <c r="F456" s="940"/>
      <c r="G456" s="940"/>
      <c r="H456" s="940"/>
    </row>
    <row r="457" spans="2:21" ht="14.25" customHeight="1">
      <c r="B457" s="941"/>
      <c r="C457" s="293" t="s">
        <v>764</v>
      </c>
      <c r="D457" s="293" t="s">
        <v>1895</v>
      </c>
      <c r="E457" s="293" t="s">
        <v>763</v>
      </c>
      <c r="F457" s="372" t="s">
        <v>1894</v>
      </c>
      <c r="G457" s="293" t="s">
        <v>765</v>
      </c>
      <c r="H457" s="293" t="s">
        <v>766</v>
      </c>
    </row>
    <row r="458" spans="2:21">
      <c r="B458" s="374" t="s">
        <v>1582</v>
      </c>
      <c r="C458" s="391">
        <v>-329681617</v>
      </c>
      <c r="D458" s="392">
        <v>-58306836</v>
      </c>
      <c r="E458" s="392">
        <v>0</v>
      </c>
      <c r="F458" s="392">
        <v>0</v>
      </c>
      <c r="G458" s="375">
        <f>+SUM(C458:F458)</f>
        <v>-387988453</v>
      </c>
      <c r="H458" s="430">
        <f>+H448+G458</f>
        <v>174223768</v>
      </c>
    </row>
    <row r="459" spans="2:21">
      <c r="B459" s="369" t="s">
        <v>1583</v>
      </c>
      <c r="C459" s="393">
        <v>-221808016</v>
      </c>
      <c r="D459" s="394">
        <v>-35582727</v>
      </c>
      <c r="E459" s="394">
        <v>0</v>
      </c>
      <c r="F459" s="394">
        <v>0</v>
      </c>
      <c r="G459" s="376">
        <f>+SUM(C459:F459)</f>
        <v>-257390743</v>
      </c>
      <c r="H459" s="431">
        <f>+H449+G459</f>
        <v>40506611</v>
      </c>
    </row>
    <row r="460" spans="2:21">
      <c r="B460" s="369" t="s">
        <v>1584</v>
      </c>
      <c r="C460" s="393">
        <v>-940181297</v>
      </c>
      <c r="D460" s="394">
        <v>-334322184</v>
      </c>
      <c r="E460" s="394">
        <v>0</v>
      </c>
      <c r="F460" s="394">
        <v>0</v>
      </c>
      <c r="G460" s="376">
        <f>+SUM(C460:F460)</f>
        <v>-1274503481</v>
      </c>
      <c r="H460" s="431">
        <f>+H450+G460</f>
        <v>350105511</v>
      </c>
    </row>
    <row r="461" spans="2:21">
      <c r="B461" s="369" t="s">
        <v>332</v>
      </c>
      <c r="C461" s="393">
        <v>-1510277349</v>
      </c>
      <c r="D461" s="394">
        <v>-142058759</v>
      </c>
      <c r="E461" s="394">
        <v>0</v>
      </c>
      <c r="F461" s="394">
        <v>0</v>
      </c>
      <c r="G461" s="376">
        <f>+SUM(C461:F461)</f>
        <v>-1652336108</v>
      </c>
      <c r="H461" s="431">
        <f>+H451+G461</f>
        <v>329749502</v>
      </c>
    </row>
    <row r="462" spans="2:21">
      <c r="B462" s="377" t="s">
        <v>1729</v>
      </c>
      <c r="C462" s="393">
        <v>-62733722</v>
      </c>
      <c r="D462" s="394">
        <v>-117169444</v>
      </c>
      <c r="E462" s="394"/>
      <c r="F462" s="394">
        <v>0</v>
      </c>
      <c r="G462" s="376">
        <f>+SUM(C462:F462)</f>
        <v>-179903166</v>
      </c>
      <c r="H462" s="431">
        <f>+H452+G462</f>
        <v>767186705</v>
      </c>
      <c r="R462" s="877">
        <f>+D453+D472+EFE!C20</f>
        <v>0</v>
      </c>
    </row>
    <row r="463" spans="2:21">
      <c r="B463" s="379" t="str">
        <f>+B453</f>
        <v>Total al 31.12.2025</v>
      </c>
      <c r="C463" s="382">
        <f>+SUM(C458:C462)</f>
        <v>-3064682001</v>
      </c>
      <c r="D463" s="382">
        <f>+SUM(D458:E462)</f>
        <v>-687439950</v>
      </c>
      <c r="E463" s="382">
        <v>0</v>
      </c>
      <c r="F463" s="382">
        <f>SUM(F458:F462)</f>
        <v>0</v>
      </c>
      <c r="G463" s="382">
        <f>SUM(G458:G462)</f>
        <v>-3752121951</v>
      </c>
      <c r="H463" s="382">
        <f>SUM(H458:H462)</f>
        <v>1661772097</v>
      </c>
      <c r="R463" s="882">
        <f>+D463+F472-EERR!C52</f>
        <v>0</v>
      </c>
    </row>
    <row r="464" spans="2:21">
      <c r="B464" s="379" t="s">
        <v>1789</v>
      </c>
      <c r="C464" s="381">
        <v>-2591201610</v>
      </c>
      <c r="D464" s="382">
        <v>-473480392</v>
      </c>
      <c r="E464" s="382">
        <v>0</v>
      </c>
      <c r="F464" s="382">
        <v>0</v>
      </c>
      <c r="G464" s="382">
        <v>-3064682002</v>
      </c>
      <c r="H464" s="382">
        <v>1463278591</v>
      </c>
    </row>
    <row r="465" spans="2:18">
      <c r="B465" s="270"/>
    </row>
    <row r="466" spans="2:18">
      <c r="B466" s="269" t="s">
        <v>1631</v>
      </c>
    </row>
    <row r="467" spans="2:18">
      <c r="B467" s="269"/>
      <c r="D467" s="22"/>
    </row>
    <row r="468" spans="2:18">
      <c r="B468" s="398" t="s">
        <v>1678</v>
      </c>
      <c r="C468" s="398"/>
      <c r="D468" s="398"/>
      <c r="E468" s="398"/>
      <c r="F468" s="398"/>
      <c r="G468" s="398"/>
      <c r="H468" s="398"/>
      <c r="I468" s="398"/>
    </row>
    <row r="469" spans="2:18">
      <c r="B469" s="269"/>
    </row>
    <row r="470" spans="2:18">
      <c r="B470" s="291" t="s">
        <v>615</v>
      </c>
      <c r="C470" s="293" t="s">
        <v>1468</v>
      </c>
      <c r="D470" s="293" t="s">
        <v>1383</v>
      </c>
      <c r="E470" s="293"/>
      <c r="F470" s="293" t="s">
        <v>1469</v>
      </c>
      <c r="G470" s="293" t="s">
        <v>1470</v>
      </c>
    </row>
    <row r="471" spans="2:18">
      <c r="B471" s="296" t="s">
        <v>1599</v>
      </c>
      <c r="C471" s="300">
        <v>93190942</v>
      </c>
      <c r="D471" s="408">
        <v>0</v>
      </c>
      <c r="E471" s="300"/>
      <c r="F471" s="376">
        <v>-46385696</v>
      </c>
      <c r="G471" s="424">
        <f>+C471+D471+F471</f>
        <v>46805246</v>
      </c>
    </row>
    <row r="472" spans="2:18">
      <c r="B472" s="379" t="str">
        <f>B453</f>
        <v>Total al 31.12.2025</v>
      </c>
      <c r="C472" s="299">
        <f>+C471</f>
        <v>93190942</v>
      </c>
      <c r="D472" s="409">
        <f>+D471</f>
        <v>0</v>
      </c>
      <c r="E472" s="299"/>
      <c r="F472" s="382">
        <f>+F471</f>
        <v>-46385696</v>
      </c>
      <c r="G472" s="371">
        <f>+G471</f>
        <v>46805246</v>
      </c>
      <c r="H472" s="446"/>
      <c r="R472" s="882">
        <f>+G472-'EEFF '!C55</f>
        <v>0</v>
      </c>
    </row>
    <row r="473" spans="2:18">
      <c r="B473" s="284" t="s">
        <v>1789</v>
      </c>
      <c r="C473" s="303">
        <v>139576639</v>
      </c>
      <c r="D473" s="351">
        <v>0</v>
      </c>
      <c r="E473" s="303"/>
      <c r="F473" s="382">
        <v>-46385697</v>
      </c>
      <c r="G473" s="301">
        <v>93190942</v>
      </c>
      <c r="R473" s="879">
        <f>+G473-'EEFF '!D55</f>
        <v>0</v>
      </c>
    </row>
    <row r="474" spans="2:18">
      <c r="B474" s="270"/>
    </row>
    <row r="475" spans="2:18">
      <c r="B475" s="136" t="s">
        <v>1632</v>
      </c>
      <c r="C475" s="136"/>
      <c r="D475" s="136"/>
      <c r="E475" s="136"/>
      <c r="F475" s="136"/>
      <c r="G475" s="136"/>
      <c r="H475" s="136"/>
      <c r="I475" s="136"/>
    </row>
    <row r="476" spans="2:18">
      <c r="B476" s="269"/>
    </row>
    <row r="477" spans="2:18">
      <c r="B477" s="398" t="s">
        <v>1471</v>
      </c>
      <c r="C477" s="398"/>
      <c r="D477" s="398"/>
      <c r="E477" s="398"/>
      <c r="F477" s="398"/>
      <c r="G477" s="398"/>
      <c r="H477" s="398"/>
      <c r="I477" s="398"/>
    </row>
    <row r="478" spans="2:18">
      <c r="B478" s="269"/>
    </row>
    <row r="479" spans="2:18">
      <c r="B479" s="291" t="s">
        <v>768</v>
      </c>
      <c r="C479" s="307" t="s">
        <v>1600</v>
      </c>
      <c r="D479" s="307" t="s">
        <v>1473</v>
      </c>
    </row>
    <row r="480" spans="2:18">
      <c r="B480" s="308" t="s">
        <v>1733</v>
      </c>
      <c r="C480" s="470">
        <v>3518876789</v>
      </c>
      <c r="D480" s="348">
        <v>0</v>
      </c>
      <c r="G480" s="22"/>
      <c r="R480" s="882"/>
    </row>
    <row r="481" spans="2:18">
      <c r="B481" s="308" t="s">
        <v>1771</v>
      </c>
      <c r="C481" s="470">
        <v>222203742</v>
      </c>
      <c r="D481" s="348">
        <v>0</v>
      </c>
      <c r="G481" s="22"/>
      <c r="R481" s="882"/>
    </row>
    <row r="482" spans="2:18">
      <c r="B482" s="308" t="s">
        <v>1701</v>
      </c>
      <c r="C482" s="627">
        <v>229987635</v>
      </c>
      <c r="D482" s="348">
        <v>0</v>
      </c>
      <c r="G482" s="22"/>
      <c r="R482" s="882"/>
    </row>
    <row r="483" spans="2:18">
      <c r="B483" s="308" t="s">
        <v>1758</v>
      </c>
      <c r="C483" s="627">
        <v>103972294</v>
      </c>
      <c r="D483" s="348">
        <v>0</v>
      </c>
      <c r="G483" s="22"/>
      <c r="R483" s="882"/>
    </row>
    <row r="484" spans="2:18">
      <c r="B484" s="308" t="s">
        <v>16</v>
      </c>
      <c r="C484" s="470">
        <v>51579377</v>
      </c>
      <c r="D484" s="348">
        <v>0</v>
      </c>
      <c r="G484" s="22"/>
      <c r="R484" s="882"/>
    </row>
    <row r="485" spans="2:18">
      <c r="B485" s="308" t="s">
        <v>1750</v>
      </c>
      <c r="C485" s="470">
        <v>29395791</v>
      </c>
      <c r="D485" s="348">
        <v>0</v>
      </c>
      <c r="G485" s="22"/>
      <c r="R485" s="882"/>
    </row>
    <row r="486" spans="2:18" hidden="1">
      <c r="B486" s="308" t="s">
        <v>1837</v>
      </c>
      <c r="C486" s="470">
        <v>0</v>
      </c>
      <c r="D486" s="348"/>
      <c r="G486" s="22"/>
      <c r="R486" s="882"/>
    </row>
    <row r="487" spans="2:18">
      <c r="B487" s="379" t="str">
        <f>B472</f>
        <v>Total al 31.12.2025</v>
      </c>
      <c r="C487" s="350">
        <f>+SUM(C480:C486)</f>
        <v>4156015628</v>
      </c>
      <c r="D487" s="387" t="s">
        <v>1407</v>
      </c>
      <c r="F487" s="439">
        <f>+C487-'EEFF '!C30</f>
        <v>0</v>
      </c>
      <c r="G487" s="22"/>
      <c r="R487" s="882">
        <f>+C487-'EEFF '!C30</f>
        <v>0</v>
      </c>
    </row>
    <row r="488" spans="2:18">
      <c r="B488" s="284" t="str">
        <f>B473</f>
        <v>Total al 31.12.2024</v>
      </c>
      <c r="C488" s="407">
        <v>2522922894</v>
      </c>
      <c r="D488" s="304" t="s">
        <v>1407</v>
      </c>
      <c r="R488" s="882">
        <f>+C488-'EEFF '!D30</f>
        <v>0</v>
      </c>
    </row>
    <row r="490" spans="2:18">
      <c r="B490" s="313" t="s">
        <v>1634</v>
      </c>
      <c r="C490" s="313"/>
      <c r="D490" s="313"/>
      <c r="E490" s="313"/>
      <c r="F490" s="313"/>
      <c r="G490" s="313"/>
      <c r="H490" s="313"/>
      <c r="I490" s="313"/>
    </row>
    <row r="491" spans="2:18">
      <c r="B491" s="270"/>
    </row>
    <row r="492" spans="2:18">
      <c r="B492" s="398" t="s">
        <v>1474</v>
      </c>
      <c r="C492" s="398"/>
      <c r="D492" s="398"/>
      <c r="E492" s="398"/>
      <c r="F492" s="398"/>
      <c r="G492" s="398"/>
      <c r="H492" s="398"/>
      <c r="I492" s="398"/>
    </row>
    <row r="493" spans="2:18">
      <c r="B493" s="269"/>
    </row>
    <row r="494" spans="2:18">
      <c r="B494" s="313" t="s">
        <v>1635</v>
      </c>
      <c r="C494" s="313"/>
      <c r="D494" s="313"/>
      <c r="E494" s="313"/>
      <c r="F494" s="313"/>
      <c r="G494" s="313"/>
      <c r="H494" s="313"/>
      <c r="I494" s="313"/>
    </row>
    <row r="495" spans="2:18">
      <c r="B495" s="294"/>
    </row>
    <row r="496" spans="2:18">
      <c r="B496" s="398" t="s">
        <v>1475</v>
      </c>
      <c r="C496" s="398"/>
      <c r="D496" s="398"/>
      <c r="E496" s="398"/>
      <c r="F496" s="398"/>
      <c r="G496" s="398"/>
      <c r="H496" s="398"/>
      <c r="I496" s="398"/>
    </row>
    <row r="497" spans="2:19">
      <c r="B497" s="270"/>
    </row>
    <row r="498" spans="2:19">
      <c r="B498" s="291" t="s">
        <v>757</v>
      </c>
      <c r="C498" s="307" t="s">
        <v>1472</v>
      </c>
      <c r="D498" s="307" t="s">
        <v>1473</v>
      </c>
    </row>
    <row r="499" spans="2:19">
      <c r="B499" s="353" t="s">
        <v>1759</v>
      </c>
      <c r="C499" s="485">
        <v>155838146</v>
      </c>
      <c r="D499" s="348">
        <v>0</v>
      </c>
    </row>
    <row r="500" spans="2:19">
      <c r="B500" s="353" t="s">
        <v>1815</v>
      </c>
      <c r="C500" s="485">
        <v>180350424</v>
      </c>
      <c r="D500" s="348">
        <v>0</v>
      </c>
    </row>
    <row r="501" spans="2:19">
      <c r="B501" s="353" t="s">
        <v>1751</v>
      </c>
      <c r="C501" s="485">
        <v>122881148</v>
      </c>
      <c r="D501" s="348">
        <v>0</v>
      </c>
    </row>
    <row r="502" spans="2:19">
      <c r="B502" s="353" t="s">
        <v>1735</v>
      </c>
      <c r="C502" s="485">
        <v>96433050</v>
      </c>
      <c r="D502" s="348">
        <v>0</v>
      </c>
    </row>
    <row r="503" spans="2:19">
      <c r="B503" s="353" t="s">
        <v>1756</v>
      </c>
      <c r="C503" s="485">
        <v>76304539</v>
      </c>
      <c r="D503" s="348">
        <v>115076569</v>
      </c>
    </row>
    <row r="504" spans="2:19">
      <c r="B504" s="353" t="s">
        <v>1601</v>
      </c>
      <c r="C504" s="384">
        <v>79131185</v>
      </c>
      <c r="D504" s="348">
        <v>0</v>
      </c>
      <c r="G504" s="22"/>
    </row>
    <row r="505" spans="2:19" hidden="1">
      <c r="B505" s="353" t="s">
        <v>1825</v>
      </c>
      <c r="C505" s="485">
        <v>0</v>
      </c>
      <c r="D505" s="348">
        <v>0</v>
      </c>
    </row>
    <row r="506" spans="2:19">
      <c r="B506" s="796" t="s">
        <v>1834</v>
      </c>
      <c r="C506" s="485">
        <v>81218380</v>
      </c>
      <c r="D506" s="348">
        <v>0</v>
      </c>
    </row>
    <row r="507" spans="2:19">
      <c r="B507" s="353" t="s">
        <v>1752</v>
      </c>
      <c r="C507" s="485">
        <v>11088000</v>
      </c>
      <c r="D507" s="348">
        <v>0</v>
      </c>
    </row>
    <row r="508" spans="2:19">
      <c r="B508" s="353" t="s">
        <v>1768</v>
      </c>
      <c r="C508" s="485">
        <v>6048385</v>
      </c>
      <c r="D508" s="348">
        <v>0</v>
      </c>
    </row>
    <row r="509" spans="2:19">
      <c r="B509" s="353" t="s">
        <v>1734</v>
      </c>
      <c r="C509" s="485">
        <v>96413252</v>
      </c>
      <c r="D509" s="348">
        <v>0</v>
      </c>
    </row>
    <row r="510" spans="2:19">
      <c r="B510" s="284" t="str">
        <f>+B487</f>
        <v>Total al 31.12.2025</v>
      </c>
      <c r="C510" s="350">
        <f>SUM(C499:C509)</f>
        <v>905706509</v>
      </c>
      <c r="D510" s="350">
        <f>SUM(D499:D509)</f>
        <v>115076569</v>
      </c>
      <c r="R510" s="882">
        <f>+C510-'EEFF '!F17</f>
        <v>0</v>
      </c>
      <c r="S510" s="877">
        <f>+D510-'EEFF '!F34</f>
        <v>0</v>
      </c>
    </row>
    <row r="511" spans="2:19">
      <c r="B511" s="310" t="str">
        <f>B488</f>
        <v>Total al 31.12.2024</v>
      </c>
      <c r="C511" s="350">
        <v>1012081277</v>
      </c>
      <c r="D511" s="350">
        <v>211408690</v>
      </c>
      <c r="R511" s="882">
        <f>+C511-'EEFF '!G17</f>
        <v>0</v>
      </c>
    </row>
    <row r="512" spans="2:19">
      <c r="C512" s="22"/>
    </row>
    <row r="513" spans="2:18">
      <c r="B513" s="311" t="s">
        <v>1637</v>
      </c>
    </row>
    <row r="514" spans="2:18">
      <c r="B514" s="270"/>
    </row>
    <row r="515" spans="2:18">
      <c r="B515" s="398" t="s">
        <v>1474</v>
      </c>
    </row>
    <row r="516" spans="2:18">
      <c r="B516" s="270"/>
    </row>
    <row r="517" spans="2:18" hidden="1">
      <c r="B517" s="270" t="s">
        <v>1476</v>
      </c>
    </row>
    <row r="518" spans="2:18" hidden="1">
      <c r="B518" s="270"/>
    </row>
    <row r="519" spans="2:18" hidden="1">
      <c r="B519" s="291" t="s">
        <v>321</v>
      </c>
      <c r="C519" s="295" t="s">
        <v>1463</v>
      </c>
      <c r="D519" s="295" t="s">
        <v>1464</v>
      </c>
    </row>
    <row r="520" spans="2:18" hidden="1">
      <c r="B520" s="302" t="s">
        <v>761</v>
      </c>
      <c r="C520" s="347">
        <v>0</v>
      </c>
      <c r="D520" s="641">
        <v>0</v>
      </c>
      <c r="R520" s="877"/>
    </row>
    <row r="521" spans="2:18" hidden="1">
      <c r="B521" s="284" t="str">
        <f>+B510</f>
        <v>Total al 31.12.2025</v>
      </c>
      <c r="C521" s="351">
        <f>+C520</f>
        <v>0</v>
      </c>
      <c r="D521" s="642">
        <v>0</v>
      </c>
      <c r="R521" s="877" t="e">
        <f>+C521-'EEFF '!#REF!</f>
        <v>#REF!</v>
      </c>
    </row>
    <row r="522" spans="2:18" hidden="1">
      <c r="B522" s="284" t="str">
        <f>B511</f>
        <v>Total al 31.12.2024</v>
      </c>
      <c r="C522" s="351">
        <v>0</v>
      </c>
      <c r="D522" s="642">
        <v>0</v>
      </c>
      <c r="R522" s="877" t="e">
        <f>+C522-'EEFF '!#REF!</f>
        <v>#REF!</v>
      </c>
    </row>
    <row r="523" spans="2:18" hidden="1">
      <c r="B523" s="269"/>
      <c r="C523" s="442" t="e">
        <f>+C521-'EEFF '!#REF!</f>
        <v>#REF!</v>
      </c>
      <c r="D523" s="440"/>
    </row>
    <row r="524" spans="2:18">
      <c r="B524" s="269" t="s">
        <v>1638</v>
      </c>
    </row>
    <row r="525" spans="2:18">
      <c r="B525" s="269"/>
    </row>
    <row r="526" spans="2:18">
      <c r="B526" s="398" t="s">
        <v>1474</v>
      </c>
      <c r="C526" s="398"/>
      <c r="D526" s="398"/>
      <c r="E526" s="398"/>
      <c r="F526" s="398"/>
      <c r="G526" s="398"/>
      <c r="H526" s="398"/>
      <c r="I526" s="398"/>
    </row>
    <row r="527" spans="2:18">
      <c r="B527" s="270"/>
    </row>
    <row r="528" spans="2:18">
      <c r="B528" s="313" t="s">
        <v>1639</v>
      </c>
      <c r="C528" s="313"/>
      <c r="D528" s="313"/>
      <c r="E528" s="313"/>
      <c r="F528" s="313"/>
      <c r="G528" s="313"/>
      <c r="H528" s="313"/>
      <c r="I528" s="313"/>
    </row>
    <row r="529" spans="2:19">
      <c r="B529" s="313"/>
      <c r="C529" s="313"/>
      <c r="D529" s="313"/>
      <c r="E529" s="313"/>
      <c r="F529" s="313"/>
      <c r="G529" s="313"/>
      <c r="H529" s="313"/>
      <c r="I529" s="313"/>
    </row>
    <row r="530" spans="2:19">
      <c r="B530" s="270" t="s">
        <v>1477</v>
      </c>
    </row>
    <row r="531" spans="2:19">
      <c r="B531" s="270"/>
    </row>
    <row r="532" spans="2:19">
      <c r="B532" s="367" t="s">
        <v>855</v>
      </c>
      <c r="C532" s="367" t="s">
        <v>854</v>
      </c>
      <c r="D532" s="367" t="s">
        <v>853</v>
      </c>
      <c r="E532" s="367"/>
      <c r="F532" s="367" t="s">
        <v>1856</v>
      </c>
      <c r="G532" s="367" t="s">
        <v>1786</v>
      </c>
    </row>
    <row r="533" spans="2:19">
      <c r="B533" s="517" t="s">
        <v>1616</v>
      </c>
      <c r="C533" s="477" t="s">
        <v>760</v>
      </c>
      <c r="D533" s="477" t="s">
        <v>852</v>
      </c>
      <c r="E533" s="477"/>
      <c r="F533" s="471">
        <v>13151420</v>
      </c>
      <c r="G533" s="471">
        <v>7831260</v>
      </c>
    </row>
    <row r="534" spans="2:19">
      <c r="B534" s="517" t="s">
        <v>1740</v>
      </c>
      <c r="C534" s="477" t="s">
        <v>760</v>
      </c>
      <c r="D534" s="477" t="s">
        <v>1739</v>
      </c>
      <c r="E534" s="477"/>
      <c r="F534" s="471">
        <v>0</v>
      </c>
      <c r="G534" s="471">
        <v>22675143700</v>
      </c>
    </row>
    <row r="535" spans="2:19" hidden="1">
      <c r="B535" s="517" t="s">
        <v>1400</v>
      </c>
      <c r="C535" s="477" t="s">
        <v>760</v>
      </c>
      <c r="D535" s="477" t="s">
        <v>852</v>
      </c>
      <c r="E535" s="477"/>
      <c r="F535" s="471">
        <v>0</v>
      </c>
      <c r="G535" s="471">
        <v>0</v>
      </c>
    </row>
    <row r="536" spans="2:19">
      <c r="B536" s="524" t="s">
        <v>310</v>
      </c>
      <c r="C536" s="298"/>
      <c r="D536" s="298"/>
      <c r="E536" s="298"/>
      <c r="F536" s="542">
        <f>+SUM(F533:F535)</f>
        <v>13151420</v>
      </c>
      <c r="G536" s="542">
        <f>+SUM(G533:G535)</f>
        <v>22682974960</v>
      </c>
      <c r="R536" s="877">
        <f>+F536-'EEFF '!F18</f>
        <v>0</v>
      </c>
      <c r="S536" s="877">
        <f>+G536-'EEFF '!G18</f>
        <v>0</v>
      </c>
    </row>
    <row r="537" spans="2:19">
      <c r="B537" s="270"/>
      <c r="G537" s="442">
        <f>+F536-'EEFF '!F18</f>
        <v>0</v>
      </c>
      <c r="H537" s="442">
        <f>+G536-'EEFF '!G18</f>
        <v>0</v>
      </c>
    </row>
    <row r="538" spans="2:19">
      <c r="B538" s="313" t="s">
        <v>1641</v>
      </c>
      <c r="C538" s="313"/>
      <c r="D538" s="313"/>
      <c r="E538" s="313"/>
      <c r="F538" s="313"/>
      <c r="G538" s="313"/>
      <c r="H538" s="313"/>
      <c r="I538" s="313"/>
    </row>
    <row r="539" spans="2:19">
      <c r="B539" s="269"/>
    </row>
    <row r="540" spans="2:19">
      <c r="B540" s="398" t="s">
        <v>1474</v>
      </c>
      <c r="C540" s="398"/>
      <c r="D540" s="398"/>
      <c r="E540" s="398"/>
      <c r="F540" s="398"/>
      <c r="G540" s="398"/>
      <c r="H540" s="398"/>
      <c r="I540" s="398"/>
    </row>
    <row r="541" spans="2:19">
      <c r="B541" s="269"/>
    </row>
    <row r="542" spans="2:19">
      <c r="B542" s="269" t="s">
        <v>1642</v>
      </c>
    </row>
    <row r="543" spans="2:19">
      <c r="B543" s="269"/>
    </row>
    <row r="544" spans="2:19">
      <c r="B544" s="270" t="s">
        <v>1475</v>
      </c>
    </row>
    <row r="545" spans="2:18">
      <c r="B545" s="270"/>
    </row>
    <row r="546" spans="2:18">
      <c r="B546" s="291" t="s">
        <v>64</v>
      </c>
      <c r="C546" s="307" t="s">
        <v>1463</v>
      </c>
      <c r="D546" s="307" t="s">
        <v>1464</v>
      </c>
    </row>
    <row r="547" spans="2:18">
      <c r="B547" s="308" t="s">
        <v>769</v>
      </c>
      <c r="C547" s="348">
        <v>6251422286</v>
      </c>
      <c r="D547" s="348">
        <v>0</v>
      </c>
    </row>
    <row r="548" spans="2:18">
      <c r="B548" s="308" t="s">
        <v>1602</v>
      </c>
      <c r="C548" s="348">
        <v>728370306</v>
      </c>
      <c r="D548" s="348">
        <v>0</v>
      </c>
    </row>
    <row r="549" spans="2:18">
      <c r="B549" s="308" t="s">
        <v>1396</v>
      </c>
      <c r="C549" s="348">
        <v>56054279</v>
      </c>
      <c r="D549" s="348">
        <v>0</v>
      </c>
    </row>
    <row r="550" spans="2:18">
      <c r="B550" s="308" t="s">
        <v>1897</v>
      </c>
      <c r="C550" s="348">
        <v>185004613</v>
      </c>
      <c r="D550" s="348">
        <v>0</v>
      </c>
    </row>
    <row r="551" spans="2:18">
      <c r="B551" s="308" t="s">
        <v>1791</v>
      </c>
      <c r="C551" s="348">
        <v>87565170</v>
      </c>
      <c r="D551" s="348">
        <v>0</v>
      </c>
    </row>
    <row r="552" spans="2:18">
      <c r="B552" s="308" t="s">
        <v>859</v>
      </c>
      <c r="C552" s="348">
        <v>106860860</v>
      </c>
      <c r="D552" s="348">
        <v>0</v>
      </c>
    </row>
    <row r="553" spans="2:18">
      <c r="B553" s="312" t="str">
        <f>+B521</f>
        <v>Total al 31.12.2025</v>
      </c>
      <c r="C553" s="555">
        <f>+SUM(C547:C552)</f>
        <v>7415277514</v>
      </c>
      <c r="D553" s="407">
        <f>SUM(D547:D552)</f>
        <v>0</v>
      </c>
      <c r="R553" s="879">
        <f>+C553-'EEFF '!F21</f>
        <v>0</v>
      </c>
    </row>
    <row r="554" spans="2:18">
      <c r="B554" s="312" t="str">
        <f>+B522</f>
        <v>Total al 31.12.2024</v>
      </c>
      <c r="C554" s="287">
        <v>1740259737</v>
      </c>
      <c r="D554" s="784" t="s">
        <v>1407</v>
      </c>
      <c r="R554" s="879">
        <f>+C554-'EEFF '!G21</f>
        <v>0</v>
      </c>
    </row>
    <row r="555" spans="2:18">
      <c r="B555" s="42"/>
      <c r="C555" s="42"/>
      <c r="D555" s="42"/>
    </row>
    <row r="556" spans="2:18">
      <c r="B556" s="291" t="s">
        <v>325</v>
      </c>
      <c r="C556" s="307" t="s">
        <v>1463</v>
      </c>
      <c r="D556" s="307" t="s">
        <v>1464</v>
      </c>
    </row>
    <row r="557" spans="2:18">
      <c r="B557" s="309" t="s">
        <v>770</v>
      </c>
      <c r="C557" s="410">
        <v>361590749</v>
      </c>
      <c r="D557" s="305" t="s">
        <v>1407</v>
      </c>
    </row>
    <row r="558" spans="2:18">
      <c r="B558" s="312" t="str">
        <f>B553</f>
        <v>Total al 31.12.2025</v>
      </c>
      <c r="C558" s="385">
        <f>+C557</f>
        <v>361590749</v>
      </c>
      <c r="D558" s="304" t="s">
        <v>1407</v>
      </c>
      <c r="R558" s="882">
        <f>+C558-'EEFF '!F22</f>
        <v>0</v>
      </c>
    </row>
    <row r="559" spans="2:18">
      <c r="B559" s="312" t="str">
        <f>B554</f>
        <v>Total al 31.12.2024</v>
      </c>
      <c r="C559" s="385">
        <v>318014345</v>
      </c>
      <c r="D559" s="304" t="s">
        <v>1407</v>
      </c>
      <c r="R559" s="882">
        <f>+C559-'EEFF '!G22</f>
        <v>0</v>
      </c>
    </row>
    <row r="560" spans="2:18">
      <c r="B560" s="45"/>
      <c r="C560" s="42"/>
      <c r="D560" s="42"/>
    </row>
    <row r="561" spans="2:18">
      <c r="B561" s="291" t="s">
        <v>586</v>
      </c>
      <c r="C561" s="307" t="s">
        <v>1463</v>
      </c>
      <c r="D561" s="307" t="s">
        <v>1464</v>
      </c>
    </row>
    <row r="562" spans="2:18">
      <c r="B562" s="308" t="s">
        <v>771</v>
      </c>
      <c r="C562" s="348">
        <v>12533566</v>
      </c>
      <c r="D562" s="286" t="s">
        <v>1407</v>
      </c>
    </row>
    <row r="563" spans="2:18">
      <c r="B563" s="309" t="s">
        <v>772</v>
      </c>
      <c r="C563" s="349">
        <v>7102217</v>
      </c>
      <c r="D563" s="305" t="s">
        <v>1407</v>
      </c>
    </row>
    <row r="564" spans="2:18">
      <c r="B564" s="312" t="str">
        <f>B558</f>
        <v>Total al 31.12.2025</v>
      </c>
      <c r="C564" s="287">
        <f>+C562+C563</f>
        <v>19635783</v>
      </c>
      <c r="D564" s="304" t="s">
        <v>1407</v>
      </c>
      <c r="R564" s="879">
        <f>+C564-'EEFF '!F23</f>
        <v>0</v>
      </c>
    </row>
    <row r="565" spans="2:18">
      <c r="B565" s="312" t="str">
        <f>B559</f>
        <v>Total al 31.12.2024</v>
      </c>
      <c r="C565" s="287">
        <v>144251989</v>
      </c>
      <c r="D565" s="304" t="s">
        <v>1407</v>
      </c>
      <c r="R565" s="879">
        <f>+C565-'EEFF '!G23</f>
        <v>0</v>
      </c>
    </row>
    <row r="567" spans="2:18">
      <c r="B567" s="355" t="s">
        <v>1382</v>
      </c>
      <c r="C567" s="411" t="s">
        <v>1603</v>
      </c>
      <c r="D567" s="412" t="s">
        <v>1604</v>
      </c>
    </row>
    <row r="568" spans="2:18">
      <c r="B568" s="352" t="s">
        <v>1605</v>
      </c>
      <c r="C568" s="413">
        <v>908593329</v>
      </c>
      <c r="D568" s="643">
        <v>0</v>
      </c>
    </row>
    <row r="569" spans="2:18">
      <c r="B569" s="312" t="str">
        <f>B564</f>
        <v>Total al 31.12.2025</v>
      </c>
      <c r="C569" s="383">
        <f>+C568</f>
        <v>908593329</v>
      </c>
      <c r="D569" s="407">
        <f>+D568</f>
        <v>0</v>
      </c>
      <c r="F569" s="439">
        <f>+C569+C564+C558+C553-'EEFF '!F20</f>
        <v>0</v>
      </c>
      <c r="R569" s="882">
        <f>+C569-'EEFF '!F24</f>
        <v>0</v>
      </c>
    </row>
    <row r="570" spans="2:18">
      <c r="B570" s="312" t="str">
        <f>B565</f>
        <v>Total al 31.12.2024</v>
      </c>
      <c r="C570" s="383">
        <v>122944126</v>
      </c>
      <c r="D570" s="407">
        <v>0</v>
      </c>
      <c r="F570" s="439">
        <f>+C570+C565+C559+C554-'EEFF '!G20</f>
        <v>0</v>
      </c>
      <c r="R570" s="877">
        <f>+C570-'EEFF '!G24</f>
        <v>0</v>
      </c>
    </row>
    <row r="572" spans="2:18">
      <c r="B572" s="136" t="s">
        <v>1644</v>
      </c>
      <c r="C572" s="136"/>
      <c r="D572" s="136"/>
      <c r="E572" s="136"/>
      <c r="F572" s="136"/>
      <c r="G572" s="136"/>
      <c r="H572" s="136"/>
    </row>
    <row r="573" spans="2:18">
      <c r="B573" s="136"/>
      <c r="C573" s="136"/>
      <c r="D573" s="136"/>
      <c r="E573" s="136"/>
      <c r="F573" s="136"/>
      <c r="G573" s="136"/>
      <c r="H573" s="136"/>
    </row>
    <row r="574" spans="2:18">
      <c r="B574" s="355" t="s">
        <v>507</v>
      </c>
      <c r="C574" s="411" t="s">
        <v>1603</v>
      </c>
      <c r="D574" s="412" t="s">
        <v>1604</v>
      </c>
      <c r="E574" s="398"/>
      <c r="F574" s="398"/>
      <c r="G574" s="398"/>
      <c r="H574" s="398"/>
      <c r="I574" s="398"/>
    </row>
    <row r="575" spans="2:18">
      <c r="B575" s="559" t="s">
        <v>1736</v>
      </c>
      <c r="C575" s="413">
        <v>16499455</v>
      </c>
      <c r="D575" s="413">
        <v>0</v>
      </c>
      <c r="E575" s="398"/>
      <c r="F575" s="398"/>
      <c r="G575" s="398"/>
      <c r="H575" s="398"/>
      <c r="I575" s="398"/>
    </row>
    <row r="576" spans="2:18">
      <c r="B576" s="312" t="str">
        <f>+$B$553</f>
        <v>Total al 31.12.2025</v>
      </c>
      <c r="C576" s="383">
        <f>+C575</f>
        <v>16499455</v>
      </c>
      <c r="D576" s="407">
        <f>+D575</f>
        <v>0</v>
      </c>
      <c r="E576" s="398"/>
      <c r="F576" s="398"/>
      <c r="G576" s="398"/>
      <c r="H576" s="398"/>
      <c r="I576" s="398"/>
      <c r="R576" s="882">
        <f>+C576-'EEFF '!$F$26</f>
        <v>0</v>
      </c>
    </row>
    <row r="577" spans="2:19">
      <c r="B577" s="312" t="str">
        <f>+B570</f>
        <v>Total al 31.12.2024</v>
      </c>
      <c r="C577" s="383">
        <v>167879167</v>
      </c>
      <c r="D577" s="407">
        <v>0</v>
      </c>
      <c r="E577" s="398"/>
      <c r="F577" s="398"/>
      <c r="G577" s="398"/>
      <c r="H577" s="398"/>
      <c r="I577" s="398"/>
      <c r="R577" s="882">
        <f>+C577-'EEFF '!G26</f>
        <v>0</v>
      </c>
    </row>
    <row r="578" spans="2:19">
      <c r="B578" s="270"/>
    </row>
    <row r="579" spans="2:19">
      <c r="B579" s="136" t="s">
        <v>1645</v>
      </c>
      <c r="C579" s="136"/>
      <c r="D579" s="136"/>
      <c r="E579" s="136"/>
      <c r="F579" s="136"/>
      <c r="G579" s="136"/>
      <c r="H579" s="136"/>
      <c r="I579" s="136"/>
    </row>
    <row r="580" spans="2:19">
      <c r="B580" s="116"/>
    </row>
    <row r="581" spans="2:19">
      <c r="B581" s="116" t="s">
        <v>1478</v>
      </c>
    </row>
    <row r="582" spans="2:19">
      <c r="B582" s="367" t="s">
        <v>855</v>
      </c>
      <c r="C582" s="367" t="s">
        <v>854</v>
      </c>
      <c r="D582" s="367" t="s">
        <v>853</v>
      </c>
      <c r="E582" s="548"/>
      <c r="F582" s="367" t="str">
        <f>+$F$532</f>
        <v>31.12.2025</v>
      </c>
      <c r="G582" s="367" t="s">
        <v>1786</v>
      </c>
    </row>
    <row r="583" spans="2:19">
      <c r="B583" s="606" t="s">
        <v>1</v>
      </c>
      <c r="C583" s="545"/>
      <c r="D583" s="545"/>
      <c r="E583" s="545"/>
      <c r="F583" s="545"/>
      <c r="G583" s="562"/>
    </row>
    <row r="584" spans="2:19" ht="25.5">
      <c r="B584" s="517" t="s">
        <v>1481</v>
      </c>
      <c r="C584" s="544" t="s">
        <v>1480</v>
      </c>
      <c r="D584" s="544" t="s">
        <v>449</v>
      </c>
      <c r="E584" s="546"/>
      <c r="F584" s="547">
        <f>+F437</f>
        <v>329718960</v>
      </c>
      <c r="G584" s="547">
        <v>421469758</v>
      </c>
    </row>
    <row r="585" spans="2:19">
      <c r="B585" s="517" t="s">
        <v>1704</v>
      </c>
      <c r="C585" s="544" t="s">
        <v>1480</v>
      </c>
      <c r="D585" s="544" t="s">
        <v>449</v>
      </c>
      <c r="E585" s="546"/>
      <c r="F585" s="547">
        <f>+F438</f>
        <v>196389300</v>
      </c>
      <c r="G585" s="547">
        <v>224612284</v>
      </c>
    </row>
    <row r="586" spans="2:19">
      <c r="B586" s="517" t="s">
        <v>1479</v>
      </c>
      <c r="C586" s="544" t="s">
        <v>1480</v>
      </c>
      <c r="D586" s="544" t="s">
        <v>727</v>
      </c>
      <c r="E586" s="546"/>
      <c r="F586" s="547">
        <f>C247</f>
        <v>112407312</v>
      </c>
      <c r="G586" s="547">
        <v>99641016</v>
      </c>
    </row>
    <row r="587" spans="2:19" hidden="1">
      <c r="B587" s="517" t="s">
        <v>1824</v>
      </c>
      <c r="C587" s="544" t="s">
        <v>1480</v>
      </c>
      <c r="D587" s="544" t="s">
        <v>449</v>
      </c>
      <c r="E587" s="546"/>
      <c r="F587" s="547">
        <f>+F439</f>
        <v>3287855</v>
      </c>
      <c r="G587" s="547">
        <v>0</v>
      </c>
    </row>
    <row r="588" spans="2:19">
      <c r="B588" s="524" t="s">
        <v>1482</v>
      </c>
      <c r="C588" s="367"/>
      <c r="D588" s="367"/>
      <c r="E588" s="548"/>
      <c r="F588" s="549">
        <f>+SUM(F584:F587)</f>
        <v>641803427</v>
      </c>
      <c r="G588" s="549">
        <f>+SUM(G584:G587)</f>
        <v>745723058</v>
      </c>
      <c r="H588" s="445">
        <f>+F588-'EEFF '!C28-C247</f>
        <v>0</v>
      </c>
      <c r="I588" s="445">
        <f>+G588-'EEFF '!D28-D247</f>
        <v>0</v>
      </c>
      <c r="R588" s="879">
        <f>+F588-'EEFF '!C28-'EEFF '!C18</f>
        <v>0</v>
      </c>
      <c r="S588" s="879">
        <f>+G588-'EEFF '!D28-'EEFF '!D18</f>
        <v>0</v>
      </c>
    </row>
    <row r="589" spans="2:19">
      <c r="B589" s="550"/>
      <c r="C589" s="551"/>
      <c r="D589" s="551"/>
      <c r="E589" s="551"/>
      <c r="F589" s="326"/>
      <c r="G589" s="552"/>
    </row>
    <row r="590" spans="2:19">
      <c r="B590" s="595" t="s">
        <v>4</v>
      </c>
      <c r="C590" s="543"/>
      <c r="D590" s="543"/>
      <c r="E590" s="543"/>
      <c r="F590" s="543"/>
      <c r="G590" s="474"/>
    </row>
    <row r="591" spans="2:19">
      <c r="B591" s="517" t="s">
        <v>1740</v>
      </c>
      <c r="C591" s="544" t="s">
        <v>760</v>
      </c>
      <c r="D591" s="477" t="s">
        <v>1739</v>
      </c>
      <c r="E591" s="477"/>
      <c r="F591" s="471">
        <f>+F534</f>
        <v>0</v>
      </c>
      <c r="G591" s="471">
        <v>22675143700</v>
      </c>
    </row>
    <row r="592" spans="2:19">
      <c r="B592" s="517" t="s">
        <v>1616</v>
      </c>
      <c r="C592" s="544" t="s">
        <v>760</v>
      </c>
      <c r="D592" s="544" t="s">
        <v>852</v>
      </c>
      <c r="E592" s="544"/>
      <c r="F592" s="471">
        <f>+F533</f>
        <v>13151420</v>
      </c>
      <c r="G592" s="471">
        <v>7831260</v>
      </c>
    </row>
    <row r="593" spans="2:19">
      <c r="B593" s="284" t="s">
        <v>1483</v>
      </c>
      <c r="C593" s="544"/>
      <c r="D593" s="544"/>
      <c r="E593" s="544"/>
      <c r="F593" s="542">
        <f>+SUM(F591:F592)</f>
        <v>13151420</v>
      </c>
      <c r="G593" s="542">
        <f>+SUM(G591:G592)</f>
        <v>22682974960</v>
      </c>
      <c r="R593" s="879">
        <f>+F593-'EEFF '!F18</f>
        <v>0</v>
      </c>
      <c r="S593" s="879">
        <f>+G593-'EEFF '!G18</f>
        <v>0</v>
      </c>
    </row>
    <row r="594" spans="2:19">
      <c r="B594" s="116"/>
    </row>
    <row r="595" spans="2:19">
      <c r="B595" s="399" t="s">
        <v>1646</v>
      </c>
      <c r="C595" s="399"/>
      <c r="D595" s="399"/>
      <c r="E595" s="399"/>
      <c r="F595" s="399"/>
      <c r="G595" s="399"/>
      <c r="H595" s="399"/>
      <c r="I595" s="399"/>
    </row>
    <row r="596" spans="2:19">
      <c r="B596" s="136"/>
      <c r="C596" s="136"/>
      <c r="D596" s="136"/>
      <c r="E596" s="136"/>
      <c r="F596" s="136"/>
      <c r="G596" s="136"/>
      <c r="H596" s="136"/>
      <c r="I596" s="136"/>
    </row>
    <row r="597" spans="2:19">
      <c r="B597" s="125" t="s">
        <v>1484</v>
      </c>
      <c r="C597" s="125"/>
      <c r="D597" s="125"/>
      <c r="E597" s="125"/>
      <c r="F597" s="125"/>
      <c r="G597" s="125"/>
      <c r="H597" s="125"/>
      <c r="I597" s="125"/>
    </row>
    <row r="598" spans="2:19">
      <c r="B598" s="125"/>
      <c r="C598" s="125"/>
      <c r="D598" s="125"/>
      <c r="E598" s="125"/>
      <c r="F598" s="125"/>
      <c r="I598" s="125"/>
    </row>
    <row r="599" spans="2:19">
      <c r="B599" s="524" t="s">
        <v>1485</v>
      </c>
      <c r="C599" s="367" t="s">
        <v>1486</v>
      </c>
      <c r="D599" s="367" t="s">
        <v>1487</v>
      </c>
    </row>
    <row r="600" spans="2:19">
      <c r="B600" s="314" t="s">
        <v>1400</v>
      </c>
      <c r="C600" s="525">
        <v>8522711907</v>
      </c>
      <c r="D600" s="470">
        <v>0</v>
      </c>
    </row>
    <row r="601" spans="2:19">
      <c r="B601" s="314" t="s">
        <v>1692</v>
      </c>
      <c r="C601" s="525">
        <v>9767720393</v>
      </c>
      <c r="D601" s="470">
        <v>0</v>
      </c>
    </row>
    <row r="602" spans="2:19">
      <c r="B602" s="314" t="s">
        <v>1803</v>
      </c>
      <c r="C602" s="525">
        <v>41092651</v>
      </c>
      <c r="D602" s="470">
        <v>0</v>
      </c>
    </row>
    <row r="603" spans="2:19">
      <c r="B603" s="314" t="s">
        <v>759</v>
      </c>
      <c r="C603" s="525">
        <v>0</v>
      </c>
      <c r="D603" s="470">
        <v>-8848634</v>
      </c>
    </row>
    <row r="604" spans="2:19">
      <c r="B604" s="314" t="s">
        <v>1671</v>
      </c>
      <c r="C604" s="525">
        <v>0</v>
      </c>
      <c r="D604" s="470">
        <v>-1418121306</v>
      </c>
    </row>
    <row r="605" spans="2:19">
      <c r="B605" s="526" t="s">
        <v>1401</v>
      </c>
      <c r="C605" s="525">
        <v>0</v>
      </c>
      <c r="D605" s="470">
        <v>-89938010</v>
      </c>
    </row>
    <row r="606" spans="2:19">
      <c r="B606" s="526" t="s">
        <v>1403</v>
      </c>
      <c r="C606" s="525">
        <f>13245503-C607</f>
        <v>2109877</v>
      </c>
      <c r="D606" s="470">
        <v>-1932141500</v>
      </c>
    </row>
    <row r="607" spans="2:19">
      <c r="B607" s="526" t="s">
        <v>1402</v>
      </c>
      <c r="C607" s="525">
        <v>11135626</v>
      </c>
      <c r="D607" s="470">
        <v>-887348122</v>
      </c>
    </row>
    <row r="608" spans="2:19">
      <c r="B608" s="526" t="s">
        <v>1404</v>
      </c>
      <c r="C608" s="525">
        <v>0</v>
      </c>
      <c r="D608" s="470">
        <v>-264000000</v>
      </c>
    </row>
    <row r="609" spans="2:20">
      <c r="B609" s="527" t="s">
        <v>1405</v>
      </c>
      <c r="C609" s="525">
        <v>5282363</v>
      </c>
      <c r="D609" s="470">
        <v>-48518716.119000003</v>
      </c>
    </row>
    <row r="610" spans="2:20">
      <c r="B610" s="415" t="str">
        <f>B576</f>
        <v>Total al 31.12.2025</v>
      </c>
      <c r="C610" s="528">
        <f>+SUM(C600:C609)</f>
        <v>18350052817</v>
      </c>
      <c r="D610" s="382">
        <f>+SUM(D600:D609)</f>
        <v>-4648916288.1190004</v>
      </c>
      <c r="F610" s="441"/>
      <c r="G610" s="441"/>
      <c r="I610" s="438"/>
      <c r="R610" s="877">
        <f>+C610-EERR!C24-EERR!C28</f>
        <v>0</v>
      </c>
    </row>
    <row r="611" spans="2:20">
      <c r="B611" s="415" t="s">
        <v>1789</v>
      </c>
      <c r="C611" s="528">
        <v>5794074821</v>
      </c>
      <c r="D611" s="382">
        <v>-3371756613.3899999</v>
      </c>
      <c r="I611" s="438"/>
      <c r="R611" s="877">
        <f>+C611-EERR!D24-EERR!D28</f>
        <v>0</v>
      </c>
    </row>
    <row r="612" spans="2:20">
      <c r="I612" s="438"/>
    </row>
    <row r="613" spans="2:20">
      <c r="B613" s="269" t="s">
        <v>1649</v>
      </c>
    </row>
    <row r="614" spans="2:20">
      <c r="B614" s="311"/>
      <c r="R614" s="877"/>
    </row>
    <row r="615" spans="2:20">
      <c r="B615" s="116" t="s">
        <v>1488</v>
      </c>
      <c r="C615" s="116"/>
      <c r="D615" s="116"/>
      <c r="E615" s="116"/>
      <c r="F615" s="116"/>
      <c r="G615" s="116"/>
      <c r="H615" s="116"/>
      <c r="I615" s="116"/>
      <c r="R615" s="877"/>
    </row>
    <row r="616" spans="2:20">
      <c r="B616" s="116"/>
      <c r="C616" s="116"/>
      <c r="D616" s="116"/>
      <c r="E616" s="116"/>
      <c r="F616" s="116"/>
      <c r="G616" s="116"/>
      <c r="H616" s="116"/>
      <c r="I616" s="116"/>
      <c r="R616" s="877"/>
    </row>
    <row r="617" spans="2:20">
      <c r="B617" s="317" t="s">
        <v>615</v>
      </c>
      <c r="C617" s="416" t="s">
        <v>764</v>
      </c>
      <c r="D617" s="416" t="s">
        <v>1383</v>
      </c>
      <c r="E617" s="316"/>
      <c r="F617" s="468" t="s">
        <v>1384</v>
      </c>
      <c r="G617" s="416" t="s">
        <v>1489</v>
      </c>
      <c r="R617" s="877"/>
    </row>
    <row r="618" spans="2:20">
      <c r="B618" s="314" t="s">
        <v>609</v>
      </c>
      <c r="C618" s="417">
        <v>4724000000</v>
      </c>
      <c r="D618" s="432">
        <v>0</v>
      </c>
      <c r="E618" s="463"/>
      <c r="F618" s="464">
        <v>0</v>
      </c>
      <c r="G618" s="624">
        <f t="shared" ref="G618:G625" si="11">+SUM(C618:F618)</f>
        <v>4724000000</v>
      </c>
      <c r="R618" s="877">
        <f>+C618-PN!E26</f>
        <v>0</v>
      </c>
      <c r="S618" s="877">
        <f>+G618-PN!E36</f>
        <v>0</v>
      </c>
      <c r="T618" s="908">
        <f>+C618-PN!E37</f>
        <v>0</v>
      </c>
    </row>
    <row r="619" spans="2:20">
      <c r="B619" s="314" t="s">
        <v>1909</v>
      </c>
      <c r="C619" s="418">
        <v>57500</v>
      </c>
      <c r="D619" s="433">
        <f>+PN!D27</f>
        <v>22190295000</v>
      </c>
      <c r="E619" s="466"/>
      <c r="F619" s="464">
        <v>0</v>
      </c>
      <c r="G619" s="625">
        <f t="shared" si="11"/>
        <v>22190352500</v>
      </c>
      <c r="R619" s="877">
        <f>+C619-PN!D26</f>
        <v>0</v>
      </c>
      <c r="T619" s="908">
        <f>+C619-PN!D37</f>
        <v>0</v>
      </c>
    </row>
    <row r="620" spans="2:20">
      <c r="B620" s="314" t="s">
        <v>1380</v>
      </c>
      <c r="C620" s="418">
        <v>440819138</v>
      </c>
      <c r="D620" s="433">
        <v>0</v>
      </c>
      <c r="E620" s="466"/>
      <c r="F620" s="464">
        <v>0</v>
      </c>
      <c r="G620" s="625">
        <f t="shared" si="11"/>
        <v>440819138</v>
      </c>
      <c r="R620" s="877">
        <f>+C620-PN!I26</f>
        <v>0</v>
      </c>
      <c r="S620" s="877">
        <f>+G620-PN!I36</f>
        <v>0</v>
      </c>
      <c r="T620" s="908">
        <f>+C620-PN!I37</f>
        <v>0</v>
      </c>
    </row>
    <row r="621" spans="2:20">
      <c r="B621" s="314" t="s">
        <v>599</v>
      </c>
      <c r="C621" s="418">
        <v>5661818144</v>
      </c>
      <c r="D621" s="645">
        <f>+PN!G32+PN!F33</f>
        <v>1525143880</v>
      </c>
      <c r="E621" s="466"/>
      <c r="F621" s="569">
        <v>0</v>
      </c>
      <c r="G621" s="810">
        <f t="shared" si="11"/>
        <v>7186962024</v>
      </c>
      <c r="R621" s="877">
        <f>+C621-PN!F26-PN!G26</f>
        <v>0</v>
      </c>
      <c r="S621" s="877">
        <f>+G621-PN!F36-PN!G36</f>
        <v>0</v>
      </c>
      <c r="T621" s="908">
        <f>+C621-PN!F37-PN!G37</f>
        <v>0</v>
      </c>
    </row>
    <row r="622" spans="2:20">
      <c r="B622" s="314" t="s">
        <v>600</v>
      </c>
      <c r="C622" s="418">
        <v>30582078</v>
      </c>
      <c r="D622" s="645">
        <v>0</v>
      </c>
      <c r="E622" s="466"/>
      <c r="F622" s="569">
        <v>0</v>
      </c>
      <c r="G622" s="810">
        <f t="shared" si="11"/>
        <v>30582078</v>
      </c>
      <c r="R622" s="877">
        <f>+C622-PN!H26</f>
        <v>0</v>
      </c>
      <c r="S622" s="877">
        <f>+G622-PN!H36</f>
        <v>0</v>
      </c>
      <c r="T622" s="908">
        <f>+C622-PN!H37</f>
        <v>0</v>
      </c>
    </row>
    <row r="623" spans="2:20">
      <c r="B623" s="314" t="s">
        <v>468</v>
      </c>
      <c r="C623" s="418">
        <v>869556784</v>
      </c>
      <c r="D623" s="645">
        <f>+PN!J34</f>
        <v>557000000</v>
      </c>
      <c r="E623" s="466"/>
      <c r="F623" s="569">
        <v>0</v>
      </c>
      <c r="G623" s="810">
        <f t="shared" si="11"/>
        <v>1426556784</v>
      </c>
      <c r="R623" s="877">
        <f>+C623-PN!J26</f>
        <v>0</v>
      </c>
      <c r="S623" s="877">
        <f>+G623-PN!J36</f>
        <v>0</v>
      </c>
      <c r="T623" s="908">
        <f>+C623-PN!J37</f>
        <v>0</v>
      </c>
    </row>
    <row r="624" spans="2:20">
      <c r="B624" s="314" t="s">
        <v>610</v>
      </c>
      <c r="C624" s="644">
        <v>1525143880</v>
      </c>
      <c r="D624" s="645">
        <v>0</v>
      </c>
      <c r="E624" s="466"/>
      <c r="F624" s="646">
        <v>-1525143880</v>
      </c>
      <c r="G624" s="644">
        <f t="shared" si="11"/>
        <v>0</v>
      </c>
      <c r="R624" s="877">
        <f>+C624-PN!K26</f>
        <v>0</v>
      </c>
      <c r="S624" s="882">
        <f>+G624-PN!K36</f>
        <v>0</v>
      </c>
      <c r="T624" s="908">
        <f>+C624-PN!K37-PN!L37</f>
        <v>0</v>
      </c>
    </row>
    <row r="625" spans="2:20">
      <c r="B625" s="414" t="s">
        <v>463</v>
      </c>
      <c r="C625" s="450">
        <v>0</v>
      </c>
      <c r="D625" s="513">
        <v>0</v>
      </c>
      <c r="E625" s="467"/>
      <c r="F625" s="513">
        <f>+EERR!$C$77</f>
        <v>-7612702359</v>
      </c>
      <c r="G625" s="395">
        <f t="shared" si="11"/>
        <v>-7612702359</v>
      </c>
      <c r="R625" s="877">
        <f>+C625-PN!L26</f>
        <v>0</v>
      </c>
      <c r="S625" s="882">
        <f>+G625-PN!L36</f>
        <v>0</v>
      </c>
      <c r="T625" s="908"/>
    </row>
    <row r="626" spans="2:20">
      <c r="B626" s="415" t="s">
        <v>310</v>
      </c>
      <c r="C626" s="434">
        <f>SUM(C618:C625)</f>
        <v>13251977524</v>
      </c>
      <c r="D626" s="434">
        <f>SUM(D618:D625)</f>
        <v>24272438880</v>
      </c>
      <c r="E626" s="315"/>
      <c r="F626" s="382">
        <f>+SUM(F618:F625)</f>
        <v>-9137846239</v>
      </c>
      <c r="G626" s="512">
        <f>+SUM(G618:G625)</f>
        <v>28386570165</v>
      </c>
      <c r="H626" s="445">
        <f>+G626-PN!M36</f>
        <v>0</v>
      </c>
      <c r="R626" s="877">
        <f>+G626-PN!M36</f>
        <v>0</v>
      </c>
      <c r="S626" s="882">
        <f>+C626-PN!N37</f>
        <v>0</v>
      </c>
      <c r="T626" s="908"/>
    </row>
    <row r="627" spans="2:20">
      <c r="B627" s="270"/>
      <c r="C627" s="438"/>
      <c r="R627" s="877"/>
    </row>
    <row r="628" spans="2:20">
      <c r="B628" s="954"/>
      <c r="C628" s="954"/>
      <c r="D628" s="954"/>
      <c r="E628" s="954"/>
      <c r="F628" s="954"/>
      <c r="G628" s="954"/>
      <c r="H628" s="954"/>
      <c r="I628" s="954"/>
      <c r="J628" s="954"/>
    </row>
    <row r="629" spans="2:20">
      <c r="B629" s="270"/>
      <c r="C629" s="438"/>
    </row>
    <row r="630" spans="2:20">
      <c r="B630" s="269" t="s">
        <v>1650</v>
      </c>
    </row>
    <row r="631" spans="2:20">
      <c r="B631" s="269"/>
    </row>
    <row r="632" spans="2:20">
      <c r="B632" s="270" t="s">
        <v>1490</v>
      </c>
    </row>
    <row r="633" spans="2:20">
      <c r="B633" s="270"/>
    </row>
    <row r="634" spans="2:20">
      <c r="B634" s="312" t="s">
        <v>620</v>
      </c>
      <c r="C634" s="293" t="s">
        <v>764</v>
      </c>
      <c r="D634" s="293" t="s">
        <v>767</v>
      </c>
      <c r="E634" s="293"/>
      <c r="F634" s="421" t="s">
        <v>773</v>
      </c>
      <c r="G634" s="293" t="s">
        <v>1856</v>
      </c>
      <c r="H634" s="293" t="s">
        <v>1786</v>
      </c>
    </row>
    <row r="635" spans="2:20">
      <c r="B635" s="296" t="s">
        <v>774</v>
      </c>
      <c r="C635" s="347">
        <v>18011898</v>
      </c>
      <c r="D635" s="347">
        <v>0</v>
      </c>
      <c r="E635" s="419"/>
      <c r="F635" s="553">
        <f>-C635</f>
        <v>-18011898</v>
      </c>
      <c r="G635" s="347">
        <f>+C635+D635+F635</f>
        <v>0</v>
      </c>
      <c r="H635" s="347">
        <v>18011898</v>
      </c>
    </row>
    <row r="636" spans="2:20">
      <c r="B636" s="291" t="s">
        <v>346</v>
      </c>
      <c r="C636" s="303">
        <f>+C635</f>
        <v>18011898</v>
      </c>
      <c r="D636" s="351">
        <f>+D635</f>
        <v>0</v>
      </c>
      <c r="E636" s="386"/>
      <c r="F636" s="554">
        <f>+F635</f>
        <v>-18011898</v>
      </c>
      <c r="G636" s="351">
        <f>+G635</f>
        <v>0</v>
      </c>
      <c r="H636" s="351">
        <f>+H635</f>
        <v>18011898</v>
      </c>
      <c r="R636" s="877">
        <f>+G636+'EEFF '!C27</f>
        <v>0</v>
      </c>
    </row>
    <row r="637" spans="2:20">
      <c r="B637" s="298" t="s">
        <v>775</v>
      </c>
      <c r="C637" s="471">
        <v>4184810951</v>
      </c>
      <c r="D637" s="471">
        <v>1063022350</v>
      </c>
      <c r="E637" s="852"/>
      <c r="F637" s="853">
        <v>2167444213</v>
      </c>
      <c r="G637" s="471">
        <f>SUM(C637:F637)</f>
        <v>7415277514</v>
      </c>
      <c r="H637" s="471">
        <v>1740259737</v>
      </c>
      <c r="R637" s="877">
        <f>+G637-'EEFF '!F21</f>
        <v>0</v>
      </c>
    </row>
    <row r="638" spans="2:20">
      <c r="B638" s="291" t="s">
        <v>346</v>
      </c>
      <c r="C638" s="351">
        <f>+C637</f>
        <v>4184810951</v>
      </c>
      <c r="D638" s="351">
        <f>+D637</f>
        <v>1063022350</v>
      </c>
      <c r="E638" s="386"/>
      <c r="F638" s="554">
        <f>+F637</f>
        <v>2167444213</v>
      </c>
      <c r="G638" s="351">
        <f>+G637</f>
        <v>7415277514</v>
      </c>
      <c r="H638" s="351">
        <f>+H637</f>
        <v>1740259737</v>
      </c>
    </row>
    <row r="639" spans="2:20">
      <c r="B639" s="269"/>
    </row>
    <row r="640" spans="2:20">
      <c r="B640" s="269" t="s">
        <v>1651</v>
      </c>
    </row>
    <row r="641" spans="2:19">
      <c r="B641" s="269"/>
    </row>
    <row r="642" spans="2:19">
      <c r="B642" s="306" t="s">
        <v>1491</v>
      </c>
      <c r="C642" s="318"/>
      <c r="D642" s="319"/>
    </row>
    <row r="643" spans="2:19">
      <c r="B643" s="312" t="s">
        <v>615</v>
      </c>
      <c r="C643" s="436" t="s">
        <v>1856</v>
      </c>
      <c r="D643" s="436" t="s">
        <v>1786</v>
      </c>
    </row>
    <row r="644" spans="2:19">
      <c r="B644" s="533" t="s">
        <v>1572</v>
      </c>
      <c r="C644" s="534">
        <v>3839519511</v>
      </c>
      <c r="D644" s="534">
        <v>6937368850.5182066</v>
      </c>
    </row>
    <row r="645" spans="2:19">
      <c r="B645" s="533" t="s">
        <v>1573</v>
      </c>
      <c r="C645" s="534">
        <v>1347068820</v>
      </c>
      <c r="D645" s="534">
        <v>1887710017.7626712</v>
      </c>
    </row>
    <row r="646" spans="2:19">
      <c r="B646" s="533" t="s">
        <v>1606</v>
      </c>
      <c r="C646" s="534">
        <v>1113360646</v>
      </c>
      <c r="D646" s="534">
        <v>1224299628.9612889</v>
      </c>
    </row>
    <row r="647" spans="2:19">
      <c r="B647" s="535" t="s">
        <v>1682</v>
      </c>
      <c r="C647" s="534">
        <v>864872503</v>
      </c>
      <c r="D647" s="534">
        <v>654091390.08673561</v>
      </c>
    </row>
    <row r="648" spans="2:19">
      <c r="B648" s="533" t="s">
        <v>1853</v>
      </c>
      <c r="C648" s="534">
        <v>471920193</v>
      </c>
      <c r="D648" s="534">
        <v>417395320.17216581</v>
      </c>
    </row>
    <row r="649" spans="2:19">
      <c r="B649" s="533" t="s">
        <v>1574</v>
      </c>
      <c r="C649" s="534">
        <v>465403761</v>
      </c>
      <c r="D649" s="534">
        <v>146547332.49893454</v>
      </c>
    </row>
    <row r="650" spans="2:19">
      <c r="B650" s="524" t="s">
        <v>483</v>
      </c>
      <c r="C650" s="542">
        <f>SUM(C644:C649)</f>
        <v>8102145434</v>
      </c>
      <c r="D650" s="542">
        <f>+SUM(D644:D649)</f>
        <v>11267412540</v>
      </c>
      <c r="F650" s="445">
        <f>+C650-EERR!C27</f>
        <v>4789119123</v>
      </c>
      <c r="G650" s="445">
        <f>+D650-EERR!D27</f>
        <v>10735625905</v>
      </c>
      <c r="R650" s="877">
        <f>+C650-EERR!C23</f>
        <v>0</v>
      </c>
      <c r="S650" s="877">
        <f>+D650-EERR!D23</f>
        <v>0</v>
      </c>
    </row>
    <row r="651" spans="2:19">
      <c r="B651" s="127"/>
      <c r="C651" s="441"/>
    </row>
    <row r="652" spans="2:19">
      <c r="B652" s="320" t="s">
        <v>1492</v>
      </c>
      <c r="C652" s="321"/>
      <c r="D652" s="322"/>
    </row>
    <row r="653" spans="2:19">
      <c r="B653" s="312" t="s">
        <v>615</v>
      </c>
      <c r="C653" s="412" t="str">
        <f>C643</f>
        <v>31.12.2025</v>
      </c>
      <c r="D653" s="412" t="str">
        <f>D643</f>
        <v>31.12.2024</v>
      </c>
    </row>
    <row r="654" spans="2:19">
      <c r="B654" s="302" t="s">
        <v>791</v>
      </c>
      <c r="C654" s="487">
        <v>3140588348</v>
      </c>
      <c r="D654" s="487">
        <v>3209130858</v>
      </c>
    </row>
    <row r="655" spans="2:19">
      <c r="B655" s="302" t="s">
        <v>792</v>
      </c>
      <c r="C655" s="487">
        <v>709459276</v>
      </c>
      <c r="D655" s="487">
        <v>471372649</v>
      </c>
    </row>
    <row r="656" spans="2:19">
      <c r="B656" s="302" t="s">
        <v>776</v>
      </c>
      <c r="C656" s="487">
        <v>330684740</v>
      </c>
      <c r="D656" s="487">
        <v>269968629</v>
      </c>
    </row>
    <row r="657" spans="2:19">
      <c r="B657" s="302" t="s">
        <v>1828</v>
      </c>
      <c r="C657" s="487">
        <v>261116753</v>
      </c>
      <c r="D657" s="487">
        <v>18131811</v>
      </c>
    </row>
    <row r="658" spans="2:19">
      <c r="B658" s="312" t="s">
        <v>483</v>
      </c>
      <c r="C658" s="486">
        <f>+SUM(C654:C657)</f>
        <v>4441849117</v>
      </c>
      <c r="D658" s="486">
        <f>+SUM(D654:D657)</f>
        <v>3968603947</v>
      </c>
      <c r="F658" s="445">
        <f>+C658-EERR!C25</f>
        <v>3569428477</v>
      </c>
      <c r="G658" s="445">
        <f>+D658-EERR!D25</f>
        <v>-689338714</v>
      </c>
      <c r="R658" s="879">
        <f>+C658-EERR!C29</f>
        <v>0</v>
      </c>
      <c r="S658" s="879">
        <f>+D658-EERR!D29</f>
        <v>0</v>
      </c>
    </row>
    <row r="660" spans="2:19">
      <c r="B660" s="136" t="s">
        <v>1654</v>
      </c>
      <c r="C660" s="136"/>
      <c r="D660" s="136"/>
      <c r="E660" s="136"/>
      <c r="F660" s="136"/>
      <c r="G660" s="136"/>
      <c r="H660" s="136"/>
      <c r="I660" s="136"/>
    </row>
    <row r="661" spans="2:19">
      <c r="B661" s="269"/>
    </row>
    <row r="662" spans="2:19">
      <c r="B662" s="270" t="s">
        <v>1493</v>
      </c>
    </row>
    <row r="663" spans="2:19">
      <c r="B663" s="270"/>
    </row>
    <row r="664" spans="2:19">
      <c r="B664" s="306" t="s">
        <v>225</v>
      </c>
      <c r="C664" s="318"/>
      <c r="D664" s="319"/>
    </row>
    <row r="665" spans="2:19">
      <c r="B665" s="312" t="s">
        <v>615</v>
      </c>
      <c r="C665" s="436" t="str">
        <f>C653</f>
        <v>31.12.2025</v>
      </c>
      <c r="D665" s="412" t="str">
        <f>D653</f>
        <v>31.12.2024</v>
      </c>
    </row>
    <row r="666" spans="2:19">
      <c r="B666" s="302" t="s">
        <v>1585</v>
      </c>
      <c r="C666" s="626">
        <v>1388287630</v>
      </c>
      <c r="D666" s="626">
        <v>1366448120</v>
      </c>
    </row>
    <row r="667" spans="2:19">
      <c r="B667" s="302" t="s">
        <v>781</v>
      </c>
      <c r="C667" s="626">
        <v>1314031457</v>
      </c>
      <c r="D667" s="626">
        <v>874340834</v>
      </c>
    </row>
    <row r="668" spans="2:19">
      <c r="B668" s="302" t="s">
        <v>1772</v>
      </c>
      <c r="C668" s="626">
        <v>638268734</v>
      </c>
      <c r="D668" s="626">
        <v>627592185</v>
      </c>
    </row>
    <row r="669" spans="2:19">
      <c r="B669" s="298" t="s">
        <v>780</v>
      </c>
      <c r="C669" s="626">
        <v>252434988</v>
      </c>
      <c r="D669" s="626">
        <v>105294828</v>
      </c>
    </row>
    <row r="670" spans="2:19">
      <c r="B670" s="302" t="s">
        <v>779</v>
      </c>
      <c r="C670" s="626">
        <v>136475835</v>
      </c>
      <c r="D670" s="626">
        <v>146716006</v>
      </c>
    </row>
    <row r="671" spans="2:19">
      <c r="B671" s="302" t="s">
        <v>777</v>
      </c>
      <c r="C671" s="626">
        <v>36040576</v>
      </c>
      <c r="D671" s="626">
        <v>36408968</v>
      </c>
    </row>
    <row r="672" spans="2:19">
      <c r="B672" s="302" t="s">
        <v>1764</v>
      </c>
      <c r="C672" s="626">
        <v>3228810</v>
      </c>
      <c r="D672" s="626">
        <v>3092730</v>
      </c>
    </row>
    <row r="673" spans="2:19">
      <c r="B673" s="312" t="s">
        <v>483</v>
      </c>
      <c r="C673" s="351">
        <f>+SUM(C666:C672)</f>
        <v>3768768030</v>
      </c>
      <c r="D673" s="351">
        <f>+SUM(D666:D672)</f>
        <v>3159893671</v>
      </c>
      <c r="F673" s="444">
        <f>+C673+EERR!C34</f>
        <v>0</v>
      </c>
      <c r="G673" s="444">
        <f>+D673+EERR!D34</f>
        <v>0</v>
      </c>
      <c r="R673" s="879">
        <f>+C673+EERR!C34</f>
        <v>0</v>
      </c>
      <c r="S673" s="879">
        <f>+D673+EERR!D34</f>
        <v>0</v>
      </c>
    </row>
    <row r="674" spans="2:19">
      <c r="B674" s="127"/>
    </row>
    <row r="675" spans="2:19">
      <c r="B675" s="306" t="s">
        <v>784</v>
      </c>
      <c r="C675" s="318"/>
      <c r="D675" s="319"/>
    </row>
    <row r="676" spans="2:19">
      <c r="B676" s="312" t="s">
        <v>615</v>
      </c>
      <c r="C676" s="436" t="str">
        <f>C665</f>
        <v>31.12.2025</v>
      </c>
      <c r="D676" s="436" t="str">
        <f>+D665</f>
        <v>31.12.2024</v>
      </c>
    </row>
    <row r="677" spans="2:19">
      <c r="B677" s="302" t="s">
        <v>783</v>
      </c>
      <c r="C677" s="626">
        <v>610858323</v>
      </c>
      <c r="D677" s="626">
        <v>666599418</v>
      </c>
    </row>
    <row r="678" spans="2:19">
      <c r="B678" s="302" t="s">
        <v>966</v>
      </c>
      <c r="C678" s="626">
        <v>179542687</v>
      </c>
      <c r="D678" s="626">
        <v>239839930</v>
      </c>
    </row>
    <row r="679" spans="2:19">
      <c r="B679" s="302" t="s">
        <v>782</v>
      </c>
      <c r="C679" s="626">
        <v>48674834</v>
      </c>
      <c r="D679" s="626">
        <v>54216215</v>
      </c>
    </row>
    <row r="680" spans="2:19">
      <c r="B680" s="302" t="s">
        <v>784</v>
      </c>
      <c r="C680" s="626">
        <v>358246167</v>
      </c>
      <c r="D680" s="626">
        <v>65768182</v>
      </c>
    </row>
    <row r="681" spans="2:19">
      <c r="B681" s="312" t="s">
        <v>483</v>
      </c>
      <c r="C681" s="351">
        <f>+SUM(C677:C680)</f>
        <v>1197322011</v>
      </c>
      <c r="D681" s="351">
        <f>+SUM(D677:D680)</f>
        <v>1026423745</v>
      </c>
      <c r="F681" s="444">
        <f>+C681+EERR!C40</f>
        <v>0</v>
      </c>
      <c r="G681" s="444">
        <f>+D681+EERR!D40</f>
        <v>0</v>
      </c>
      <c r="H681" s="443"/>
      <c r="R681" s="879">
        <f>+C681+EERR!C40</f>
        <v>0</v>
      </c>
      <c r="S681" s="879">
        <f>+D681+EERR!D40</f>
        <v>0</v>
      </c>
    </row>
    <row r="682" spans="2:19">
      <c r="B682" s="127"/>
    </row>
    <row r="683" spans="2:19">
      <c r="B683" s="320" t="s">
        <v>786</v>
      </c>
      <c r="C683" s="321"/>
      <c r="D683" s="322"/>
    </row>
    <row r="684" spans="2:19">
      <c r="B684" s="312" t="s">
        <v>615</v>
      </c>
      <c r="C684" s="412" t="str">
        <f>C676</f>
        <v>31.12.2025</v>
      </c>
      <c r="D684" s="412" t="str">
        <f>D676</f>
        <v>31.12.2024</v>
      </c>
    </row>
    <row r="685" spans="2:19">
      <c r="B685" s="297" t="s">
        <v>1838</v>
      </c>
      <c r="C685" s="818">
        <v>127325440</v>
      </c>
      <c r="D685" s="643">
        <v>0</v>
      </c>
    </row>
    <row r="686" spans="2:19">
      <c r="B686" s="297" t="s">
        <v>1681</v>
      </c>
      <c r="C686" s="484">
        <v>81578033</v>
      </c>
      <c r="D686" s="484">
        <v>80204016</v>
      </c>
    </row>
    <row r="687" spans="2:19">
      <c r="B687" s="302" t="s">
        <v>785</v>
      </c>
      <c r="C687" s="347">
        <v>53549998</v>
      </c>
      <c r="D687" s="347">
        <v>14495999</v>
      </c>
    </row>
    <row r="688" spans="2:19">
      <c r="B688" s="302" t="s">
        <v>786</v>
      </c>
      <c r="C688" s="347">
        <v>29943938</v>
      </c>
      <c r="D688" s="347">
        <v>20031832</v>
      </c>
    </row>
    <row r="689" spans="2:19">
      <c r="B689" s="312" t="s">
        <v>483</v>
      </c>
      <c r="C689" s="351">
        <f>+SUM(C685:C688)</f>
        <v>292397409</v>
      </c>
      <c r="D689" s="351">
        <f>+SUM(D685:D688)</f>
        <v>114731847</v>
      </c>
      <c r="F689" s="444">
        <f>+C689+EERR!C57</f>
        <v>0</v>
      </c>
      <c r="G689" s="444">
        <f>+D689+EERR!D57</f>
        <v>0</v>
      </c>
      <c r="R689" s="879">
        <f>+C689+EERR!C57</f>
        <v>0</v>
      </c>
      <c r="S689" s="879">
        <f>+D689+EERR!D57</f>
        <v>0</v>
      </c>
    </row>
    <row r="691" spans="2:19">
      <c r="B691" s="269" t="s">
        <v>1658</v>
      </c>
    </row>
    <row r="692" spans="2:19">
      <c r="B692" s="269"/>
    </row>
    <row r="693" spans="2:19">
      <c r="B693" s="125" t="s">
        <v>1494</v>
      </c>
      <c r="C693" s="125"/>
      <c r="D693" s="125"/>
      <c r="E693" s="125"/>
      <c r="F693" s="125"/>
      <c r="G693" s="125"/>
      <c r="H693" s="125"/>
      <c r="I693" s="125"/>
    </row>
    <row r="694" spans="2:19">
      <c r="B694" s="125"/>
      <c r="C694" s="125"/>
      <c r="D694" s="125"/>
      <c r="E694" s="125"/>
      <c r="F694" s="125"/>
      <c r="G694" s="125"/>
      <c r="H694" s="125"/>
      <c r="I694" s="125"/>
    </row>
    <row r="695" spans="2:19">
      <c r="B695" s="291" t="s">
        <v>588</v>
      </c>
      <c r="C695" s="291"/>
      <c r="D695" s="291"/>
    </row>
    <row r="696" spans="2:19">
      <c r="B696" s="312" t="s">
        <v>615</v>
      </c>
      <c r="C696" s="436" t="str">
        <f>C684</f>
        <v>31.12.2025</v>
      </c>
      <c r="D696" s="412" t="str">
        <f>D684</f>
        <v>31.12.2024</v>
      </c>
    </row>
    <row r="697" spans="2:19">
      <c r="B697" s="533" t="s">
        <v>788</v>
      </c>
      <c r="C697" s="659">
        <v>4460763784</v>
      </c>
      <c r="D697" s="659">
        <v>2232420492</v>
      </c>
    </row>
    <row r="698" spans="2:19">
      <c r="B698" s="533" t="s">
        <v>588</v>
      </c>
      <c r="C698" s="626">
        <v>0</v>
      </c>
      <c r="D698" s="659">
        <v>824166421</v>
      </c>
    </row>
    <row r="699" spans="2:19">
      <c r="B699" s="312" t="s">
        <v>483</v>
      </c>
      <c r="C699" s="351">
        <f>+C697+C698</f>
        <v>4460763784</v>
      </c>
      <c r="D699" s="351">
        <f>+D697+D698</f>
        <v>3056586913</v>
      </c>
      <c r="R699" s="879">
        <f>+C699-EERR!C62</f>
        <v>0</v>
      </c>
      <c r="S699" s="879">
        <f>+D699-EERR!D62</f>
        <v>0</v>
      </c>
    </row>
    <row r="700" spans="2:19">
      <c r="B700" s="885"/>
      <c r="C700" s="885"/>
      <c r="D700" s="885"/>
    </row>
    <row r="701" spans="2:19">
      <c r="B701" s="291" t="s">
        <v>589</v>
      </c>
      <c r="C701" s="291"/>
      <c r="D701" s="291"/>
    </row>
    <row r="702" spans="2:19">
      <c r="B702" s="312" t="s">
        <v>615</v>
      </c>
      <c r="C702" s="436" t="str">
        <f>C696</f>
        <v>31.12.2025</v>
      </c>
      <c r="D702" s="412" t="str">
        <f>D696</f>
        <v>31.12.2024</v>
      </c>
    </row>
    <row r="703" spans="2:19">
      <c r="B703" s="302" t="s">
        <v>787</v>
      </c>
      <c r="C703" s="626">
        <v>4500541270</v>
      </c>
      <c r="D703" s="626">
        <v>1852269700</v>
      </c>
    </row>
    <row r="704" spans="2:19">
      <c r="B704" s="302" t="s">
        <v>589</v>
      </c>
      <c r="C704" s="626">
        <v>131634489</v>
      </c>
      <c r="D704" s="626">
        <v>0</v>
      </c>
    </row>
    <row r="705" spans="2:19">
      <c r="B705" s="312" t="s">
        <v>483</v>
      </c>
      <c r="C705" s="351">
        <f>+C703+C704</f>
        <v>4632175759</v>
      </c>
      <c r="D705" s="351">
        <f>+D703+D704</f>
        <v>1852269700</v>
      </c>
      <c r="F705" s="444">
        <f>+C699-C705-EERR!C61</f>
        <v>0</v>
      </c>
      <c r="G705" s="444">
        <f>+D699-D705-EERR!D61</f>
        <v>0</v>
      </c>
      <c r="R705" s="879">
        <f>+C705+EERR!C63</f>
        <v>0</v>
      </c>
      <c r="S705" s="879">
        <f>+D705+EERR!D63</f>
        <v>0</v>
      </c>
    </row>
    <row r="707" spans="2:19">
      <c r="B707" s="269" t="s">
        <v>1661</v>
      </c>
    </row>
    <row r="708" spans="2:19">
      <c r="B708" s="269"/>
    </row>
    <row r="709" spans="2:19">
      <c r="B709" s="125" t="s">
        <v>1783</v>
      </c>
    </row>
    <row r="710" spans="2:19">
      <c r="B710" s="269"/>
    </row>
    <row r="711" spans="2:19">
      <c r="B711" s="291"/>
      <c r="C711" s="291"/>
      <c r="D711" s="291"/>
    </row>
    <row r="712" spans="2:19">
      <c r="B712" s="291" t="s">
        <v>527</v>
      </c>
      <c r="C712" s="412" t="str">
        <f>+C696</f>
        <v>31.12.2025</v>
      </c>
      <c r="D712" s="412" t="str">
        <f>+D696</f>
        <v>31.12.2024</v>
      </c>
    </row>
    <row r="713" spans="2:19">
      <c r="B713" s="297" t="s">
        <v>789</v>
      </c>
      <c r="C713" s="626">
        <v>1445466934</v>
      </c>
      <c r="D713" s="626">
        <v>1479294912</v>
      </c>
      <c r="R713" s="877">
        <f>+C713-EERR!C67</f>
        <v>0</v>
      </c>
      <c r="S713" s="877">
        <f>+D713-EERR!D67</f>
        <v>0</v>
      </c>
    </row>
    <row r="714" spans="2:19">
      <c r="B714" s="312" t="s">
        <v>483</v>
      </c>
      <c r="C714" s="351">
        <f>+C713</f>
        <v>1445466934</v>
      </c>
      <c r="D714" s="351">
        <f>+D713</f>
        <v>1479294912</v>
      </c>
    </row>
    <row r="715" spans="2:19">
      <c r="B715" s="885"/>
      <c r="C715" s="885"/>
      <c r="D715" s="885"/>
    </row>
    <row r="716" spans="2:19">
      <c r="B716" s="291" t="s">
        <v>498</v>
      </c>
      <c r="C716" s="435" t="str">
        <f>+$C$696</f>
        <v>31.12.2025</v>
      </c>
      <c r="D716" s="436" t="str">
        <f>+$D$696</f>
        <v>31.12.2024</v>
      </c>
    </row>
    <row r="717" spans="2:19">
      <c r="B717" s="297" t="s">
        <v>862</v>
      </c>
      <c r="C717" s="347">
        <v>1418121306</v>
      </c>
      <c r="D717" s="347">
        <v>663461948</v>
      </c>
      <c r="R717" s="877">
        <f>+EERR!C70+C717</f>
        <v>0</v>
      </c>
      <c r="S717" s="877">
        <f>+D717+EERR!D70</f>
        <v>0</v>
      </c>
    </row>
    <row r="718" spans="2:19">
      <c r="B718" s="312" t="s">
        <v>483</v>
      </c>
      <c r="C718" s="437">
        <f>+C717</f>
        <v>1418121306</v>
      </c>
      <c r="D718" s="437">
        <f>+D717</f>
        <v>663461948</v>
      </c>
      <c r="F718" s="442">
        <f>+C714-C718-EERR!C67-EERR!C70</f>
        <v>0</v>
      </c>
      <c r="G718" s="442">
        <f>+D714-D718-EERR!D67-EERR!D70</f>
        <v>0</v>
      </c>
      <c r="S718" s="877"/>
    </row>
    <row r="719" spans="2:19">
      <c r="B719" s="269"/>
    </row>
    <row r="720" spans="2:19">
      <c r="B720" s="269" t="s">
        <v>1663</v>
      </c>
    </row>
    <row r="721" spans="2:10">
      <c r="B721" s="269"/>
    </row>
    <row r="722" spans="2:10">
      <c r="B722" s="912" t="s">
        <v>1617</v>
      </c>
      <c r="C722" s="912"/>
      <c r="D722" s="912"/>
      <c r="E722" s="912"/>
      <c r="F722" s="912"/>
      <c r="G722" s="912"/>
      <c r="H722" s="912"/>
      <c r="I722" s="275"/>
    </row>
    <row r="723" spans="2:10">
      <c r="B723" s="270"/>
    </row>
    <row r="724" spans="2:10" ht="18">
      <c r="B724" s="273" t="s">
        <v>1563</v>
      </c>
      <c r="C724" s="273"/>
      <c r="D724" s="273"/>
      <c r="E724" s="273"/>
      <c r="F724" s="273"/>
      <c r="G724" s="273"/>
      <c r="H724" s="273"/>
      <c r="I724" s="273"/>
    </row>
    <row r="725" spans="2:10" ht="18">
      <c r="B725" s="268"/>
    </row>
    <row r="726" spans="2:10">
      <c r="B726" s="269" t="s">
        <v>1495</v>
      </c>
    </row>
    <row r="727" spans="2:10">
      <c r="B727" s="323"/>
    </row>
    <row r="728" spans="2:10">
      <c r="B728" s="397" t="s">
        <v>1496</v>
      </c>
      <c r="C728" s="397"/>
      <c r="D728" s="397"/>
      <c r="E728" s="397"/>
      <c r="F728" s="397"/>
      <c r="G728" s="397"/>
      <c r="H728" s="397"/>
      <c r="I728" s="397"/>
    </row>
    <row r="729" spans="2:10">
      <c r="B729" s="269"/>
    </row>
    <row r="730" spans="2:10">
      <c r="B730" s="269" t="s">
        <v>1497</v>
      </c>
    </row>
    <row r="731" spans="2:10">
      <c r="B731" s="324"/>
    </row>
    <row r="732" spans="2:10">
      <c r="B732" s="945" t="s">
        <v>1498</v>
      </c>
      <c r="C732" s="945"/>
      <c r="D732" s="945"/>
      <c r="E732" s="945"/>
      <c r="F732" s="945"/>
      <c r="G732" s="945"/>
      <c r="H732" s="945"/>
      <c r="I732" s="945"/>
      <c r="J732" s="945"/>
    </row>
    <row r="733" spans="2:10">
      <c r="B733" s="323"/>
    </row>
    <row r="734" spans="2:10">
      <c r="B734" s="269" t="s">
        <v>1499</v>
      </c>
    </row>
    <row r="735" spans="2:10">
      <c r="B735" s="324"/>
    </row>
    <row r="736" spans="2:10">
      <c r="B736" s="945" t="s">
        <v>1903</v>
      </c>
      <c r="C736" s="945"/>
      <c r="D736" s="945"/>
      <c r="E736" s="945"/>
      <c r="F736" s="945"/>
      <c r="G736" s="945"/>
      <c r="H736" s="945"/>
      <c r="I736" s="945"/>
      <c r="J736" s="945"/>
    </row>
    <row r="737" spans="2:10">
      <c r="B737" s="323"/>
    </row>
    <row r="738" spans="2:10" ht="18">
      <c r="B738" s="478" t="s">
        <v>1893</v>
      </c>
      <c r="C738" s="334"/>
      <c r="D738" s="334"/>
      <c r="E738" s="334"/>
      <c r="F738" s="334"/>
      <c r="G738" s="334"/>
      <c r="H738" s="334"/>
      <c r="I738" s="334"/>
    </row>
    <row r="739" spans="2:10">
      <c r="B739" s="324"/>
    </row>
    <row r="740" spans="2:10" ht="27.75" customHeight="1">
      <c r="B740" s="945" t="s">
        <v>1904</v>
      </c>
      <c r="C740" s="945"/>
      <c r="D740" s="945"/>
      <c r="E740" s="945"/>
      <c r="F740" s="945"/>
      <c r="G740" s="945"/>
      <c r="H740" s="945"/>
      <c r="I740" s="945"/>
      <c r="J740" s="945"/>
    </row>
    <row r="741" spans="2:10">
      <c r="B741" s="823"/>
      <c r="C741" s="823"/>
      <c r="D741" s="823"/>
      <c r="E741" s="823"/>
      <c r="F741" s="823"/>
      <c r="G741" s="823"/>
      <c r="H741" s="823"/>
      <c r="I741" s="823"/>
      <c r="J741" s="823"/>
    </row>
    <row r="742" spans="2:10" ht="18">
      <c r="B742" s="334" t="s">
        <v>1741</v>
      </c>
      <c r="C742" s="334"/>
      <c r="D742" s="334"/>
      <c r="E742" s="334"/>
      <c r="F742" s="334"/>
      <c r="G742" s="334"/>
      <c r="H742" s="334"/>
      <c r="I742" s="334"/>
    </row>
    <row r="743" spans="2:10">
      <c r="B743" s="324"/>
    </row>
    <row r="744" spans="2:10">
      <c r="B744" s="396" t="s">
        <v>1887</v>
      </c>
      <c r="C744" s="396"/>
      <c r="D744" s="396"/>
      <c r="E744" s="396"/>
      <c r="F744" s="396"/>
      <c r="G744" s="396"/>
      <c r="H744" s="396"/>
      <c r="I744" s="396"/>
    </row>
    <row r="745" spans="2:10">
      <c r="B745" s="323"/>
    </row>
    <row r="746" spans="2:10">
      <c r="B746" s="945" t="s">
        <v>1629</v>
      </c>
      <c r="C746" s="945"/>
      <c r="D746" s="945"/>
      <c r="E746" s="945"/>
      <c r="F746" s="945"/>
      <c r="G746" s="945"/>
      <c r="H746" s="945"/>
      <c r="I746" s="945"/>
      <c r="J746" s="945"/>
    </row>
    <row r="747" spans="2:10">
      <c r="B747" s="325"/>
    </row>
    <row r="748" spans="2:10">
      <c r="B748" s="397" t="s">
        <v>1905</v>
      </c>
      <c r="C748" s="397"/>
      <c r="D748" s="397"/>
      <c r="E748" s="397"/>
      <c r="F748" s="397"/>
      <c r="G748" s="397"/>
      <c r="H748" s="397"/>
      <c r="I748" s="397"/>
    </row>
    <row r="749" spans="2:10">
      <c r="B749" s="45"/>
    </row>
    <row r="750" spans="2:10">
      <c r="B750" s="45" t="s">
        <v>1500</v>
      </c>
    </row>
    <row r="751" spans="2:10">
      <c r="B751" s="45"/>
    </row>
    <row r="752" spans="2:10">
      <c r="B752" s="45" t="s">
        <v>865</v>
      </c>
      <c r="C752" s="42"/>
      <c r="D752" s="42"/>
      <c r="E752" s="42"/>
    </row>
    <row r="753" spans="2:19">
      <c r="B753" s="42"/>
      <c r="C753" s="42"/>
      <c r="D753" s="42"/>
      <c r="E753" s="42"/>
    </row>
    <row r="754" spans="2:19">
      <c r="B754" s="43" t="s">
        <v>272</v>
      </c>
      <c r="C754" s="42"/>
      <c r="D754" s="465" t="s">
        <v>1856</v>
      </c>
      <c r="E754" s="326"/>
      <c r="F754" s="465" t="s">
        <v>1786</v>
      </c>
    </row>
    <row r="755" spans="2:19">
      <c r="B755" s="44" t="s">
        <v>863</v>
      </c>
      <c r="C755" s="42"/>
      <c r="D755" s="488">
        <v>250953058785</v>
      </c>
      <c r="E755" s="281"/>
      <c r="F755" s="488">
        <v>75872057269</v>
      </c>
    </row>
    <row r="756" spans="2:19">
      <c r="B756" s="44" t="s">
        <v>795</v>
      </c>
      <c r="C756" s="42"/>
      <c r="D756" s="489">
        <v>8559309550077</v>
      </c>
      <c r="E756" s="282"/>
      <c r="F756" s="489">
        <v>8102468581618</v>
      </c>
      <c r="G756" s="438"/>
    </row>
    <row r="757" spans="2:19" ht="15.75" thickBot="1">
      <c r="B757" s="45" t="s">
        <v>796</v>
      </c>
      <c r="C757" s="42"/>
      <c r="D757" s="420">
        <f>+D755+D756</f>
        <v>8810262608862</v>
      </c>
      <c r="E757" s="327"/>
      <c r="F757" s="420">
        <f>+F755+F756</f>
        <v>8178340638887</v>
      </c>
      <c r="G757" s="444">
        <f>+D757-'EEFF '!C64</f>
        <v>0</v>
      </c>
      <c r="H757" s="444">
        <f>+F757-'EEFF '!D64</f>
        <v>0</v>
      </c>
      <c r="R757" s="879">
        <f>+D757-'EEFF '!C64</f>
        <v>0</v>
      </c>
      <c r="S757" s="879">
        <f>+F757-'EEFF '!D64</f>
        <v>0</v>
      </c>
    </row>
    <row r="758" spans="2:19" ht="15.75" thickTop="1">
      <c r="B758" s="42"/>
      <c r="C758" s="42"/>
      <c r="D758" s="42"/>
      <c r="E758" s="266"/>
      <c r="F758" s="42"/>
    </row>
    <row r="759" spans="2:19">
      <c r="B759" s="43" t="s">
        <v>797</v>
      </c>
      <c r="C759" s="42"/>
      <c r="D759" s="465" t="str">
        <f>D754</f>
        <v>31.12.2025</v>
      </c>
      <c r="E759" s="326"/>
      <c r="F759" s="465" t="s">
        <v>1786</v>
      </c>
    </row>
    <row r="760" spans="2:19">
      <c r="B760" s="44" t="s">
        <v>864</v>
      </c>
      <c r="C760" s="42"/>
      <c r="D760" s="488">
        <f>+D755</f>
        <v>250953058785</v>
      </c>
      <c r="E760" s="281"/>
      <c r="F760" s="488">
        <f>+F755</f>
        <v>75872057269</v>
      </c>
    </row>
    <row r="761" spans="2:19">
      <c r="B761" s="44" t="s">
        <v>798</v>
      </c>
      <c r="C761" s="42"/>
      <c r="D761" s="489">
        <f>+D756</f>
        <v>8559309550077</v>
      </c>
      <c r="E761" s="282"/>
      <c r="F761" s="489">
        <f>+F756</f>
        <v>8102468581618</v>
      </c>
    </row>
    <row r="762" spans="2:19" ht="15.75" thickBot="1">
      <c r="B762" s="45" t="s">
        <v>799</v>
      </c>
      <c r="C762" s="42"/>
      <c r="D762" s="420">
        <f>+D760+D761</f>
        <v>8810262608862</v>
      </c>
      <c r="E762" s="327"/>
      <c r="F762" s="420">
        <f>+F760+F761</f>
        <v>8178340638887</v>
      </c>
      <c r="R762" s="879">
        <f>+D762-D757</f>
        <v>0</v>
      </c>
      <c r="S762" s="879">
        <f>+E762-E757</f>
        <v>0</v>
      </c>
    </row>
    <row r="763" spans="2:19" ht="15.75" thickTop="1">
      <c r="B763" s="45"/>
    </row>
    <row r="764" spans="2:19" ht="18">
      <c r="B764" s="268" t="s">
        <v>1560</v>
      </c>
      <c r="C764" s="268"/>
      <c r="D764" s="933"/>
      <c r="E764" s="933"/>
      <c r="F764" s="933"/>
      <c r="G764" s="933"/>
      <c r="H764" s="933"/>
      <c r="I764" s="933"/>
    </row>
    <row r="765" spans="2:19" ht="18">
      <c r="B765" s="268"/>
      <c r="C765" s="268"/>
      <c r="D765" s="334"/>
      <c r="E765" s="334"/>
      <c r="F765" s="334"/>
      <c r="G765" s="334"/>
      <c r="H765" s="334"/>
      <c r="I765" s="334"/>
    </row>
    <row r="766" spans="2:19">
      <c r="B766" s="934" t="s">
        <v>1677</v>
      </c>
      <c r="C766" s="934"/>
      <c r="D766" s="934"/>
      <c r="E766" s="934"/>
      <c r="F766" s="934"/>
      <c r="G766" s="934"/>
    </row>
    <row r="767" spans="2:19">
      <c r="B767" s="125"/>
      <c r="C767" s="125"/>
      <c r="D767" s="125"/>
      <c r="E767" s="125"/>
      <c r="F767" s="125"/>
      <c r="G767" s="125"/>
      <c r="H767" s="125"/>
      <c r="I767" s="125"/>
      <c r="J767" s="125"/>
    </row>
    <row r="768" spans="2:19" ht="18">
      <c r="B768" s="334" t="s">
        <v>1561</v>
      </c>
      <c r="C768" s="334"/>
      <c r="D768" s="334"/>
      <c r="E768" s="334"/>
      <c r="F768" s="334"/>
      <c r="G768" s="334"/>
      <c r="H768" s="334"/>
      <c r="I768" s="334"/>
    </row>
    <row r="769" spans="2:10" ht="18">
      <c r="B769" s="268"/>
    </row>
    <row r="770" spans="2:10">
      <c r="B770" s="324" t="s">
        <v>1501</v>
      </c>
    </row>
    <row r="771" spans="2:10" ht="28.5" customHeight="1">
      <c r="B771" s="930" t="s">
        <v>1586</v>
      </c>
      <c r="C771" s="930"/>
      <c r="D771" s="930"/>
      <c r="E771" s="930"/>
      <c r="F771" s="930"/>
      <c r="G771" s="930"/>
      <c r="H771" s="930"/>
      <c r="I771" s="930"/>
      <c r="J771" s="930"/>
    </row>
    <row r="772" spans="2:10" ht="27.75" customHeight="1">
      <c r="B772" s="930" t="s">
        <v>1607</v>
      </c>
      <c r="C772" s="930"/>
      <c r="D772" s="930"/>
      <c r="E772" s="930"/>
      <c r="F772" s="930"/>
      <c r="G772" s="930"/>
      <c r="H772" s="930"/>
      <c r="I772" s="930"/>
      <c r="J772" s="930"/>
    </row>
    <row r="773" spans="2:10" ht="26.1" customHeight="1">
      <c r="B773" s="930" t="s">
        <v>1784</v>
      </c>
      <c r="C773" s="930"/>
      <c r="D773" s="930"/>
      <c r="E773" s="930"/>
      <c r="F773" s="930"/>
      <c r="G773" s="930"/>
      <c r="H773" s="930"/>
      <c r="I773" s="930"/>
      <c r="J773" s="930"/>
    </row>
    <row r="774" spans="2:10">
      <c r="B774" s="44"/>
    </row>
    <row r="775" spans="2:10" ht="18">
      <c r="B775" s="268" t="s">
        <v>1562</v>
      </c>
      <c r="C775" s="268"/>
      <c r="D775" s="268"/>
    </row>
    <row r="776" spans="2:10">
      <c r="B776" s="324"/>
    </row>
    <row r="777" spans="2:10" ht="15" customHeight="1">
      <c r="B777" s="930" t="s">
        <v>1737</v>
      </c>
      <c r="C777" s="930"/>
      <c r="D777" s="930"/>
      <c r="E777" s="930"/>
      <c r="F777" s="930"/>
      <c r="G777" s="930"/>
      <c r="H777" s="930"/>
      <c r="I777" s="930"/>
      <c r="J777" s="930"/>
    </row>
  </sheetData>
  <autoFilter ref="B256:L329" xr:uid="{00000000-0009-0000-0000-000008000000}"/>
  <mergeCells count="153">
    <mergeCell ref="J301:J302"/>
    <mergeCell ref="K301:K302"/>
    <mergeCell ref="L301:L302"/>
    <mergeCell ref="J279:J280"/>
    <mergeCell ref="K279:K280"/>
    <mergeCell ref="L279:L280"/>
    <mergeCell ref="J281:J282"/>
    <mergeCell ref="K281:K282"/>
    <mergeCell ref="L281:L282"/>
    <mergeCell ref="J295:J299"/>
    <mergeCell ref="K295:K299"/>
    <mergeCell ref="L295:L299"/>
    <mergeCell ref="K288:K289"/>
    <mergeCell ref="L288:L289"/>
    <mergeCell ref="K290:K294"/>
    <mergeCell ref="L290:L294"/>
    <mergeCell ref="K285:K287"/>
    <mergeCell ref="L285:L287"/>
    <mergeCell ref="B131:J131"/>
    <mergeCell ref="B125:J125"/>
    <mergeCell ref="B129:J129"/>
    <mergeCell ref="J255:L255"/>
    <mergeCell ref="B228:I228"/>
    <mergeCell ref="B239:I239"/>
    <mergeCell ref="B95:C95"/>
    <mergeCell ref="B97:C97"/>
    <mergeCell ref="B123:J123"/>
    <mergeCell ref="B103:J103"/>
    <mergeCell ref="C121:J121"/>
    <mergeCell ref="B119:J119"/>
    <mergeCell ref="B105:C105"/>
    <mergeCell ref="B99:J99"/>
    <mergeCell ref="B117:J117"/>
    <mergeCell ref="B115:J115"/>
    <mergeCell ref="C111:J111"/>
    <mergeCell ref="B101:J101"/>
    <mergeCell ref="B106:C106"/>
    <mergeCell ref="B107:C107"/>
    <mergeCell ref="B68:J68"/>
    <mergeCell ref="B62:J62"/>
    <mergeCell ref="B60:J60"/>
    <mergeCell ref="B64:J64"/>
    <mergeCell ref="B72:J72"/>
    <mergeCell ref="B90:J90"/>
    <mergeCell ref="B78:J78"/>
    <mergeCell ref="B80:J80"/>
    <mergeCell ref="C82:J82"/>
    <mergeCell ref="B6:J6"/>
    <mergeCell ref="B12:J12"/>
    <mergeCell ref="B18:J18"/>
    <mergeCell ref="B14:I14"/>
    <mergeCell ref="B10:H10"/>
    <mergeCell ref="B16:J16"/>
    <mergeCell ref="B66:J66"/>
    <mergeCell ref="B45:J45"/>
    <mergeCell ref="B20:J20"/>
    <mergeCell ref="B46:J46"/>
    <mergeCell ref="B22:J22"/>
    <mergeCell ref="B36:J36"/>
    <mergeCell ref="B26:J26"/>
    <mergeCell ref="B28:J28"/>
    <mergeCell ref="B50:J50"/>
    <mergeCell ref="C52:J52"/>
    <mergeCell ref="B54:J54"/>
    <mergeCell ref="B56:J56"/>
    <mergeCell ref="B58:J58"/>
    <mergeCell ref="B30:I30"/>
    <mergeCell ref="B38:J38"/>
    <mergeCell ref="B43:J43"/>
    <mergeCell ref="B40:J40"/>
    <mergeCell ref="B34:J34"/>
    <mergeCell ref="B41:J41"/>
    <mergeCell ref="B772:J772"/>
    <mergeCell ref="B736:J736"/>
    <mergeCell ref="B740:J740"/>
    <mergeCell ref="B746:J746"/>
    <mergeCell ref="C333:C334"/>
    <mergeCell ref="D333:D334"/>
    <mergeCell ref="H333:H334"/>
    <mergeCell ref="F333:G333"/>
    <mergeCell ref="B333:B334"/>
    <mergeCell ref="B771:J771"/>
    <mergeCell ref="B628:J628"/>
    <mergeCell ref="J260:J261"/>
    <mergeCell ref="J288:J289"/>
    <mergeCell ref="J290:J294"/>
    <mergeCell ref="J285:J287"/>
    <mergeCell ref="J319:J321"/>
    <mergeCell ref="B84:J84"/>
    <mergeCell ref="B88:J88"/>
    <mergeCell ref="B76:J76"/>
    <mergeCell ref="B113:J113"/>
    <mergeCell ref="B70:J70"/>
    <mergeCell ref="B74:J74"/>
    <mergeCell ref="B48:J48"/>
    <mergeCell ref="B777:J777"/>
    <mergeCell ref="B92:C92"/>
    <mergeCell ref="B93:C93"/>
    <mergeCell ref="B94:C94"/>
    <mergeCell ref="D764:I764"/>
    <mergeCell ref="B722:H722"/>
    <mergeCell ref="B766:G766"/>
    <mergeCell ref="B404:F404"/>
    <mergeCell ref="F435:G435"/>
    <mergeCell ref="C456:H456"/>
    <mergeCell ref="B446:B447"/>
    <mergeCell ref="B456:B457"/>
    <mergeCell ref="C446:H446"/>
    <mergeCell ref="B410:F410"/>
    <mergeCell ref="B732:J732"/>
    <mergeCell ref="B127:J127"/>
    <mergeCell ref="B135:J135"/>
    <mergeCell ref="B214:C214"/>
    <mergeCell ref="B185:C185"/>
    <mergeCell ref="B213:C213"/>
    <mergeCell ref="B167:I167"/>
    <mergeCell ref="B137:J137"/>
    <mergeCell ref="B139:J139"/>
    <mergeCell ref="B773:J773"/>
    <mergeCell ref="K260:K261"/>
    <mergeCell ref="L260:L261"/>
    <mergeCell ref="J263:J264"/>
    <mergeCell ref="K263:K264"/>
    <mergeCell ref="L263:L264"/>
    <mergeCell ref="J265:J266"/>
    <mergeCell ref="K265:K266"/>
    <mergeCell ref="L265:L266"/>
    <mergeCell ref="J283:J284"/>
    <mergeCell ref="K283:K284"/>
    <mergeCell ref="L283:L284"/>
    <mergeCell ref="J270:J271"/>
    <mergeCell ref="K270:K271"/>
    <mergeCell ref="L270:L271"/>
    <mergeCell ref="J273:J274"/>
    <mergeCell ref="K273:K274"/>
    <mergeCell ref="L273:L274"/>
    <mergeCell ref="J275:J278"/>
    <mergeCell ref="K275:K278"/>
    <mergeCell ref="L275:L278"/>
    <mergeCell ref="K319:K321"/>
    <mergeCell ref="L319:L321"/>
    <mergeCell ref="J304:J306"/>
    <mergeCell ref="K304:K306"/>
    <mergeCell ref="L304:L306"/>
    <mergeCell ref="J308:J310"/>
    <mergeCell ref="K308:K310"/>
    <mergeCell ref="L308:L310"/>
    <mergeCell ref="J311:J314"/>
    <mergeCell ref="K311:K314"/>
    <mergeCell ref="L311:L314"/>
    <mergeCell ref="J315:J317"/>
    <mergeCell ref="K315:K317"/>
    <mergeCell ref="L315:L317"/>
  </mergeCells>
  <pageMargins left="0.23622047244094491" right="0.23622047244094491" top="0.74803149606299213" bottom="0.74803149606299213" header="0.31496062992125984" footer="0.31496062992125984"/>
  <pageSetup paperSize="9" scale="28" fitToHeight="0" orientation="portrait" r:id="rId1"/>
  <rowBreaks count="9" manualBreakCount="9">
    <brk id="85" max="18" man="1"/>
    <brk id="164" max="18" man="1"/>
    <brk id="252" max="18" man="1"/>
    <brk id="330" max="18" man="1"/>
    <brk id="416" max="18" man="1"/>
    <brk id="541" max="18" man="1"/>
    <brk id="594" max="18" man="1"/>
    <brk id="659" max="18" man="1"/>
    <brk id="749" max="18" man="1"/>
  </rowBreaks>
  <colBreaks count="1" manualBreakCount="1">
    <brk id="16" max="1048575" man="1"/>
  </colBreaks>
  <ignoredErrors>
    <ignoredError sqref="G636:G637" formula="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183" customWidth="1"/>
    <col min="2" max="2" width="46.85546875" style="183" customWidth="1"/>
    <col min="3" max="3" width="32.42578125" style="183" customWidth="1"/>
    <col min="4" max="4" width="25.7109375" style="183" customWidth="1" outlineLevel="1"/>
    <col min="5" max="7" width="22.5703125" style="183" customWidth="1" outlineLevel="1"/>
    <col min="8" max="8" width="20.5703125" style="183" customWidth="1" outlineLevel="1"/>
    <col min="9" max="9" width="23.28515625" style="183" customWidth="1" outlineLevel="1"/>
    <col min="10" max="10" width="21" style="183" customWidth="1" outlineLevel="1"/>
    <col min="11" max="11" width="22.140625" style="183" customWidth="1" outlineLevel="1"/>
    <col min="12" max="12" width="21.42578125" style="183" customWidth="1" outlineLevel="1"/>
    <col min="13" max="13" width="20.42578125" style="183" customWidth="1" outlineLevel="1"/>
    <col min="14" max="14" width="19.28515625" style="183" customWidth="1" outlineLevel="1"/>
    <col min="15" max="15" width="22.42578125" style="183" customWidth="1"/>
    <col min="16" max="16" width="22.140625" style="183" customWidth="1"/>
    <col min="17" max="17" width="3.7109375" style="183" customWidth="1"/>
    <col min="18" max="18" width="29.7109375" style="183"/>
    <col min="19" max="19" width="5" style="183" customWidth="1"/>
    <col min="20" max="20" width="26.42578125" style="183" customWidth="1"/>
    <col min="21" max="21" width="28.140625" style="183" customWidth="1"/>
    <col min="22" max="22" width="26.42578125" style="183" customWidth="1"/>
    <col min="23" max="23" width="0" style="183" hidden="1" customWidth="1"/>
    <col min="24" max="24" width="19.5703125" style="183" hidden="1" customWidth="1"/>
    <col min="25" max="25" width="19.140625" style="183" hidden="1" customWidth="1"/>
    <col min="26" max="26" width="20.28515625" style="183" customWidth="1"/>
    <col min="27" max="27" width="24.28515625" style="183" hidden="1" customWidth="1"/>
    <col min="28" max="28" width="22.140625" style="183" customWidth="1"/>
    <col min="29" max="29" width="17.85546875" style="183" hidden="1" customWidth="1"/>
    <col min="30" max="30" width="19.5703125" style="183" customWidth="1"/>
    <col min="31" max="31" width="24.42578125" style="183" hidden="1" customWidth="1"/>
    <col min="32" max="32" width="26.85546875" style="183" hidden="1" customWidth="1"/>
    <col min="33" max="33" width="23.42578125" style="183" hidden="1" customWidth="1"/>
    <col min="34" max="34" width="24.140625" style="183" hidden="1" customWidth="1"/>
    <col min="35" max="35" width="27.7109375" style="183" customWidth="1"/>
    <col min="36" max="36" width="19.140625" style="183" customWidth="1"/>
    <col min="37" max="37" width="19.85546875" style="183" customWidth="1"/>
    <col min="38" max="38" width="18.85546875" style="183" customWidth="1"/>
    <col min="39" max="39" width="25.7109375" style="183" customWidth="1"/>
    <col min="40" max="40" width="17.7109375" style="183" hidden="1" customWidth="1"/>
    <col min="41" max="41" width="20.7109375" style="183" hidden="1" customWidth="1"/>
    <col min="42" max="42" width="20.42578125" style="183" customWidth="1"/>
    <col min="43" max="16384" width="29.7109375" style="183"/>
  </cols>
  <sheetData>
    <row r="1" spans="2:43">
      <c r="B1" s="182" t="s">
        <v>478</v>
      </c>
    </row>
    <row r="4" spans="2:43">
      <c r="B4" s="184" t="s">
        <v>479</v>
      </c>
    </row>
    <row r="5" spans="2:43">
      <c r="T5" s="969" t="s">
        <v>480</v>
      </c>
      <c r="U5" s="969"/>
      <c r="V5" s="969"/>
      <c r="W5" s="969"/>
      <c r="X5" s="969"/>
      <c r="Y5" s="969"/>
      <c r="Z5" s="969"/>
      <c r="AA5" s="970" t="s">
        <v>481</v>
      </c>
      <c r="AB5" s="970"/>
      <c r="AC5" s="970"/>
      <c r="AD5" s="970"/>
      <c r="AE5" s="970"/>
      <c r="AF5" s="970"/>
      <c r="AG5" s="970"/>
      <c r="AH5" s="970"/>
      <c r="AI5" s="970"/>
      <c r="AJ5" s="971" t="s">
        <v>482</v>
      </c>
      <c r="AK5" s="971"/>
      <c r="AL5" s="971"/>
      <c r="AM5" s="971"/>
      <c r="AN5" s="971"/>
      <c r="AO5" s="971"/>
      <c r="AP5" s="972" t="s">
        <v>483</v>
      </c>
    </row>
    <row r="6" spans="2:43" s="187" customFormat="1" ht="42.75" customHeight="1">
      <c r="B6" s="185" t="s">
        <v>484</v>
      </c>
      <c r="C6" s="185" t="s">
        <v>1308</v>
      </c>
      <c r="D6" s="186" t="s">
        <v>961</v>
      </c>
      <c r="E6" s="186" t="s">
        <v>1387</v>
      </c>
      <c r="F6" s="186" t="s">
        <v>1388</v>
      </c>
      <c r="G6" s="186" t="s">
        <v>1389</v>
      </c>
      <c r="H6" s="186" t="s">
        <v>1391</v>
      </c>
      <c r="I6" s="186" t="s">
        <v>1390</v>
      </c>
      <c r="J6" s="186" t="s">
        <v>960</v>
      </c>
      <c r="K6" s="186" t="s">
        <v>1392</v>
      </c>
      <c r="L6" s="186" t="s">
        <v>964</v>
      </c>
      <c r="M6" s="186" t="s">
        <v>963</v>
      </c>
      <c r="N6" s="186" t="s">
        <v>962</v>
      </c>
      <c r="O6" s="185" t="s">
        <v>1308</v>
      </c>
      <c r="P6" s="185" t="s">
        <v>1009</v>
      </c>
      <c r="R6" s="188" t="s">
        <v>494</v>
      </c>
      <c r="S6" s="189"/>
      <c r="T6" s="185" t="s">
        <v>495</v>
      </c>
      <c r="U6" s="185" t="s">
        <v>496</v>
      </c>
      <c r="V6" s="185" t="s">
        <v>497</v>
      </c>
      <c r="W6" s="185" t="s">
        <v>534</v>
      </c>
      <c r="X6" s="185" t="s">
        <v>498</v>
      </c>
      <c r="Y6" s="185" t="s">
        <v>499</v>
      </c>
      <c r="Z6" s="185" t="s">
        <v>500</v>
      </c>
      <c r="AA6" s="185" t="s">
        <v>566</v>
      </c>
      <c r="AB6" s="185" t="s">
        <v>567</v>
      </c>
      <c r="AC6" s="185" t="s">
        <v>568</v>
      </c>
      <c r="AD6" s="185" t="s">
        <v>528</v>
      </c>
      <c r="AE6" s="185" t="s">
        <v>475</v>
      </c>
      <c r="AF6" s="185" t="s">
        <v>501</v>
      </c>
      <c r="AG6" s="185" t="s">
        <v>526</v>
      </c>
      <c r="AH6" s="185" t="s">
        <v>754</v>
      </c>
      <c r="AI6" s="185" t="s">
        <v>502</v>
      </c>
      <c r="AJ6" s="185" t="s">
        <v>498</v>
      </c>
      <c r="AK6" s="185" t="s">
        <v>527</v>
      </c>
      <c r="AL6" s="185" t="s">
        <v>471</v>
      </c>
      <c r="AM6" s="185" t="s">
        <v>476</v>
      </c>
      <c r="AN6" s="185" t="s">
        <v>503</v>
      </c>
      <c r="AO6" s="185" t="s">
        <v>504</v>
      </c>
      <c r="AP6" s="973"/>
    </row>
    <row r="7" spans="2:43">
      <c r="B7" s="183" t="s">
        <v>570</v>
      </c>
      <c r="C7" s="183">
        <f>'EEFF '!C16</f>
        <v>10801340466</v>
      </c>
      <c r="D7" s="183">
        <v>0</v>
      </c>
      <c r="E7" s="183">
        <v>0</v>
      </c>
      <c r="H7" s="183">
        <v>0</v>
      </c>
      <c r="I7" s="183">
        <v>0</v>
      </c>
      <c r="J7" s="183">
        <v>0</v>
      </c>
      <c r="K7" s="183">
        <v>0</v>
      </c>
      <c r="L7" s="183">
        <v>0</v>
      </c>
      <c r="M7" s="183">
        <v>0</v>
      </c>
      <c r="N7" s="183">
        <v>0</v>
      </c>
      <c r="O7" s="183">
        <f t="shared" ref="O7:O24" si="0">+SUM(C7:N7)</f>
        <v>10801340466</v>
      </c>
      <c r="P7" s="190">
        <v>4911400907</v>
      </c>
      <c r="R7" s="183">
        <f t="shared" ref="R7:R34" si="1">+O7-P7</f>
        <v>5889939559</v>
      </c>
      <c r="T7" s="183">
        <v>0</v>
      </c>
      <c r="U7" s="183">
        <v>0</v>
      </c>
      <c r="V7" s="183">
        <v>0</v>
      </c>
      <c r="X7" s="183">
        <v>0</v>
      </c>
      <c r="Y7" s="183">
        <v>0</v>
      </c>
      <c r="Z7" s="183">
        <v>0</v>
      </c>
      <c r="AA7" s="183">
        <v>0</v>
      </c>
      <c r="AB7" s="183">
        <v>0</v>
      </c>
      <c r="AC7" s="183">
        <v>0</v>
      </c>
      <c r="AD7" s="183">
        <v>0</v>
      </c>
      <c r="AE7" s="183">
        <v>0</v>
      </c>
      <c r="AF7" s="183">
        <v>0</v>
      </c>
      <c r="AG7" s="183">
        <v>0</v>
      </c>
      <c r="AH7" s="183">
        <v>0</v>
      </c>
      <c r="AI7" s="183">
        <v>0</v>
      </c>
      <c r="AJ7" s="183">
        <v>0</v>
      </c>
      <c r="AL7" s="183">
        <v>0</v>
      </c>
      <c r="AN7" s="183">
        <v>0</v>
      </c>
      <c r="AO7" s="183">
        <v>0</v>
      </c>
      <c r="AP7" s="183">
        <f>-SUM(R7:AO7)</f>
        <v>-5889939559</v>
      </c>
    </row>
    <row r="8" spans="2:43">
      <c r="B8" s="183" t="s">
        <v>571</v>
      </c>
      <c r="C8" s="183">
        <f>'EEFF '!C20</f>
        <v>3585793906</v>
      </c>
      <c r="D8" s="183">
        <v>0</v>
      </c>
      <c r="E8" s="183">
        <v>0</v>
      </c>
      <c r="G8" s="183">
        <f>-G31</f>
        <v>464087001</v>
      </c>
      <c r="H8" s="183">
        <v>0</v>
      </c>
      <c r="I8" s="183">
        <v>0</v>
      </c>
      <c r="J8" s="183">
        <v>0</v>
      </c>
      <c r="K8" s="183">
        <v>0</v>
      </c>
      <c r="L8" s="183">
        <v>0</v>
      </c>
      <c r="M8" s="183">
        <v>0</v>
      </c>
      <c r="N8" s="183">
        <v>0</v>
      </c>
      <c r="O8" s="183">
        <f t="shared" si="0"/>
        <v>4049880907</v>
      </c>
      <c r="P8" s="190">
        <v>738611755</v>
      </c>
      <c r="R8" s="183">
        <f t="shared" si="1"/>
        <v>3311269152</v>
      </c>
      <c r="T8" s="183">
        <v>0</v>
      </c>
      <c r="U8" s="183">
        <v>0</v>
      </c>
      <c r="V8" s="183">
        <v>0</v>
      </c>
      <c r="X8" s="183">
        <v>0</v>
      </c>
      <c r="Y8" s="183">
        <v>0</v>
      </c>
      <c r="Z8" s="183">
        <v>0</v>
      </c>
      <c r="AA8" s="183">
        <v>0</v>
      </c>
      <c r="AB8" s="183">
        <v>0</v>
      </c>
      <c r="AC8" s="183">
        <v>0</v>
      </c>
      <c r="AD8" s="183">
        <f>-R8</f>
        <v>-3311269152</v>
      </c>
      <c r="AE8" s="183">
        <v>0</v>
      </c>
      <c r="AF8" s="183">
        <v>0</v>
      </c>
      <c r="AG8" s="183">
        <v>0</v>
      </c>
      <c r="AH8" s="183">
        <v>0</v>
      </c>
      <c r="AI8" s="183">
        <v>0</v>
      </c>
      <c r="AJ8" s="183">
        <v>0</v>
      </c>
      <c r="AL8" s="183">
        <v>0</v>
      </c>
      <c r="AN8" s="183">
        <v>0</v>
      </c>
      <c r="AO8" s="183">
        <v>0</v>
      </c>
      <c r="AP8" s="183">
        <f t="shared" ref="AP8:AP33" si="2">-SUM(R8:AO8)</f>
        <v>0</v>
      </c>
    </row>
    <row r="9" spans="2:43">
      <c r="B9" s="183" t="s">
        <v>449</v>
      </c>
      <c r="C9" s="183">
        <f>'EEFF '!C24</f>
        <v>11598387958</v>
      </c>
      <c r="D9" s="183">
        <v>0</v>
      </c>
      <c r="E9" s="183">
        <v>0</v>
      </c>
      <c r="H9" s="183">
        <v>0</v>
      </c>
      <c r="I9" s="183">
        <v>0</v>
      </c>
      <c r="J9" s="183">
        <v>0</v>
      </c>
      <c r="K9" s="183">
        <v>0</v>
      </c>
      <c r="L9" s="183">
        <v>0</v>
      </c>
      <c r="N9" s="183">
        <v>0</v>
      </c>
      <c r="O9" s="183">
        <f t="shared" si="0"/>
        <v>11598387958</v>
      </c>
      <c r="P9" s="190">
        <v>2219951754</v>
      </c>
      <c r="R9" s="183">
        <f t="shared" si="1"/>
        <v>9378436204</v>
      </c>
      <c r="T9" s="183">
        <f>-R9</f>
        <v>-9378436204</v>
      </c>
      <c r="U9" s="183">
        <v>0</v>
      </c>
      <c r="V9" s="183">
        <v>0</v>
      </c>
      <c r="X9" s="183">
        <v>0</v>
      </c>
      <c r="Y9" s="183">
        <v>0</v>
      </c>
      <c r="Z9" s="183">
        <v>0</v>
      </c>
      <c r="AA9" s="183">
        <v>0</v>
      </c>
      <c r="AB9" s="183">
        <v>0</v>
      </c>
      <c r="AC9" s="183">
        <v>0</v>
      </c>
      <c r="AD9" s="183">
        <v>0</v>
      </c>
      <c r="AE9" s="183">
        <v>0</v>
      </c>
      <c r="AF9" s="183">
        <v>0</v>
      </c>
      <c r="AG9" s="183">
        <v>0</v>
      </c>
      <c r="AH9" s="183">
        <v>0</v>
      </c>
      <c r="AI9" s="183">
        <v>0</v>
      </c>
      <c r="AN9" s="183">
        <v>0</v>
      </c>
      <c r="AO9" s="183">
        <v>0</v>
      </c>
      <c r="AP9" s="183">
        <f t="shared" si="2"/>
        <v>0</v>
      </c>
    </row>
    <row r="10" spans="2:43">
      <c r="B10" s="183" t="s">
        <v>450</v>
      </c>
      <c r="C10" s="183">
        <f>'EEFF '!C30</f>
        <v>4156015628</v>
      </c>
      <c r="D10" s="183">
        <v>0</v>
      </c>
      <c r="E10" s="183">
        <v>0</v>
      </c>
      <c r="H10" s="183">
        <v>0</v>
      </c>
      <c r="I10" s="183">
        <v>0</v>
      </c>
      <c r="J10" s="183">
        <v>0</v>
      </c>
      <c r="K10" s="183">
        <v>0</v>
      </c>
      <c r="L10" s="183">
        <v>0</v>
      </c>
      <c r="M10" s="183">
        <v>0</v>
      </c>
      <c r="N10" s="183">
        <v>0</v>
      </c>
      <c r="O10" s="183">
        <f t="shared" si="0"/>
        <v>4156015628</v>
      </c>
      <c r="P10" s="190">
        <v>358318502</v>
      </c>
      <c r="R10" s="183">
        <f t="shared" si="1"/>
        <v>3797697126</v>
      </c>
      <c r="T10" s="183">
        <v>0</v>
      </c>
      <c r="U10" s="183">
        <f>-AI10-R10</f>
        <v>-3797697126</v>
      </c>
      <c r="V10" s="183">
        <v>0</v>
      </c>
      <c r="X10" s="183">
        <v>0</v>
      </c>
      <c r="Y10" s="183">
        <v>0</v>
      </c>
      <c r="Z10" s="183">
        <v>0</v>
      </c>
      <c r="AA10" s="183">
        <v>0</v>
      </c>
      <c r="AB10" s="183">
        <v>0</v>
      </c>
      <c r="AC10" s="183">
        <v>0</v>
      </c>
      <c r="AD10" s="183">
        <v>0</v>
      </c>
      <c r="AE10" s="183">
        <v>0</v>
      </c>
      <c r="AF10" s="183">
        <v>0</v>
      </c>
      <c r="AG10" s="183">
        <v>0</v>
      </c>
      <c r="AH10" s="183">
        <v>0</v>
      </c>
      <c r="AJ10" s="183">
        <v>0</v>
      </c>
      <c r="AL10" s="183">
        <v>0</v>
      </c>
      <c r="AN10" s="183">
        <v>0</v>
      </c>
      <c r="AO10" s="183">
        <v>0</v>
      </c>
      <c r="AP10" s="183">
        <f t="shared" si="2"/>
        <v>0</v>
      </c>
    </row>
    <row r="11" spans="2:43">
      <c r="B11" s="183" t="s">
        <v>572</v>
      </c>
      <c r="C11" s="183">
        <f>'EEFF '!C42</f>
        <v>6291986192</v>
      </c>
      <c r="D11" s="183">
        <v>0</v>
      </c>
      <c r="E11" s="183">
        <v>0</v>
      </c>
      <c r="H11" s="183">
        <f>-PN!J34</f>
        <v>-557000000</v>
      </c>
      <c r="I11" s="183">
        <v>0</v>
      </c>
      <c r="J11" s="183">
        <v>0</v>
      </c>
      <c r="K11" s="183">
        <v>0</v>
      </c>
      <c r="L11" s="183">
        <v>0</v>
      </c>
      <c r="M11" s="183">
        <v>0</v>
      </c>
      <c r="N11" s="183">
        <v>0</v>
      </c>
      <c r="O11" s="183">
        <f t="shared" si="0"/>
        <v>5734986192</v>
      </c>
      <c r="P11" s="190">
        <v>350089405</v>
      </c>
      <c r="R11" s="183">
        <f t="shared" si="1"/>
        <v>5384896787</v>
      </c>
      <c r="T11" s="183">
        <v>0</v>
      </c>
      <c r="U11" s="183">
        <v>0</v>
      </c>
      <c r="V11" s="183">
        <v>0</v>
      </c>
      <c r="X11" s="183">
        <v>0</v>
      </c>
      <c r="Y11" s="183">
        <v>0</v>
      </c>
      <c r="Z11" s="183">
        <v>0</v>
      </c>
      <c r="AA11" s="183">
        <v>0</v>
      </c>
      <c r="AB11" s="183">
        <v>0</v>
      </c>
      <c r="AC11" s="183">
        <v>0</v>
      </c>
      <c r="AD11" s="183">
        <f>-R11</f>
        <v>-5384896787</v>
      </c>
      <c r="AE11" s="183">
        <v>0</v>
      </c>
      <c r="AF11" s="183">
        <v>0</v>
      </c>
      <c r="AG11" s="183">
        <v>0</v>
      </c>
      <c r="AH11" s="183">
        <v>0</v>
      </c>
      <c r="AI11" s="183">
        <v>0</v>
      </c>
      <c r="AJ11" s="183">
        <v>0</v>
      </c>
      <c r="AL11" s="183">
        <v>0</v>
      </c>
      <c r="AN11" s="183">
        <v>0</v>
      </c>
      <c r="AO11" s="183">
        <v>0</v>
      </c>
      <c r="AP11" s="183">
        <f t="shared" si="2"/>
        <v>0</v>
      </c>
    </row>
    <row r="12" spans="2:43" ht="12" customHeight="1">
      <c r="B12" s="183" t="s">
        <v>1394</v>
      </c>
      <c r="C12" s="183">
        <f>'EEFF '!C47</f>
        <v>1661772097</v>
      </c>
      <c r="D12" s="183">
        <v>0</v>
      </c>
      <c r="E12" s="183">
        <v>0</v>
      </c>
      <c r="F12" s="183" t="e">
        <f>+-#REF!</f>
        <v>#REF!</v>
      </c>
      <c r="H12" s="183">
        <v>0</v>
      </c>
      <c r="I12" s="183" t="e">
        <f>-+#REF!</f>
        <v>#REF!</v>
      </c>
      <c r="J12" s="183">
        <v>0</v>
      </c>
      <c r="K12" s="183">
        <v>0</v>
      </c>
      <c r="L12" s="183">
        <v>0</v>
      </c>
      <c r="M12" s="183">
        <v>0</v>
      </c>
      <c r="N12" s="183">
        <v>0</v>
      </c>
      <c r="O12" s="183" t="e">
        <f t="shared" si="0"/>
        <v>#REF!</v>
      </c>
      <c r="P12" s="190">
        <v>1076435315</v>
      </c>
      <c r="R12" s="183" t="e">
        <f>+O12-P12</f>
        <v>#REF!</v>
      </c>
      <c r="T12" s="183">
        <v>0</v>
      </c>
      <c r="U12" s="183">
        <v>0</v>
      </c>
      <c r="V12" s="183">
        <v>0</v>
      </c>
      <c r="X12" s="183">
        <v>0</v>
      </c>
      <c r="Y12" s="183">
        <v>0</v>
      </c>
      <c r="Z12" s="183">
        <v>0</v>
      </c>
      <c r="AA12" s="192" t="e">
        <f>-#REF!</f>
        <v>#REF!</v>
      </c>
      <c r="AB12" s="183">
        <v>0</v>
      </c>
      <c r="AC12" s="183">
        <v>0</v>
      </c>
      <c r="AD12" s="183">
        <v>0</v>
      </c>
      <c r="AE12" s="183">
        <v>0</v>
      </c>
      <c r="AF12" s="183">
        <v>0</v>
      </c>
      <c r="AG12" s="183">
        <v>0</v>
      </c>
      <c r="AH12" s="183">
        <v>0</v>
      </c>
      <c r="AI12" s="183">
        <v>0</v>
      </c>
      <c r="AJ12" s="183">
        <v>0</v>
      </c>
      <c r="AL12" s="183">
        <v>0</v>
      </c>
      <c r="AN12" s="183">
        <v>0</v>
      </c>
      <c r="AO12" s="183">
        <v>0</v>
      </c>
      <c r="AP12" s="192" t="e">
        <f t="shared" si="2"/>
        <v>#REF!</v>
      </c>
      <c r="AQ12" s="183" t="s">
        <v>608</v>
      </c>
    </row>
    <row r="13" spans="2:43" ht="12" customHeight="1">
      <c r="B13" s="183" t="s">
        <v>1395</v>
      </c>
      <c r="C13" s="183">
        <f>'EEFF '!C55</f>
        <v>46805246</v>
      </c>
      <c r="D13" s="183">
        <v>0</v>
      </c>
      <c r="E13" s="183">
        <v>0</v>
      </c>
      <c r="H13" s="183">
        <v>0</v>
      </c>
      <c r="I13" s="183">
        <v>0</v>
      </c>
      <c r="J13" s="183">
        <v>22225887</v>
      </c>
      <c r="K13" s="183">
        <v>0</v>
      </c>
      <c r="L13" s="183">
        <v>0</v>
      </c>
      <c r="M13" s="183">
        <v>0</v>
      </c>
      <c r="N13" s="183">
        <v>0</v>
      </c>
      <c r="O13" s="183">
        <f t="shared" si="0"/>
        <v>69031133</v>
      </c>
      <c r="P13" s="190">
        <v>127413441</v>
      </c>
      <c r="R13" s="254">
        <f>+O13-P13</f>
        <v>-58382308</v>
      </c>
      <c r="T13" s="183">
        <v>0</v>
      </c>
      <c r="U13" s="183" t="e">
        <f>-R13-AB13</f>
        <v>#REF!</v>
      </c>
      <c r="V13" s="183">
        <v>0</v>
      </c>
      <c r="X13" s="183">
        <v>0</v>
      </c>
      <c r="Y13" s="183">
        <v>0</v>
      </c>
      <c r="Z13" s="183">
        <v>0</v>
      </c>
      <c r="AA13" s="183">
        <v>0</v>
      </c>
      <c r="AB13" s="192" t="e">
        <f>-#REF!</f>
        <v>#REF!</v>
      </c>
      <c r="AC13" s="183">
        <v>0</v>
      </c>
      <c r="AD13" s="183">
        <v>0</v>
      </c>
      <c r="AE13" s="183">
        <v>0</v>
      </c>
      <c r="AF13" s="183">
        <v>0</v>
      </c>
      <c r="AG13" s="183">
        <v>0</v>
      </c>
      <c r="AH13" s="183">
        <v>0</v>
      </c>
      <c r="AI13" s="183">
        <v>0</v>
      </c>
      <c r="AJ13" s="183">
        <v>0</v>
      </c>
      <c r="AK13" s="183">
        <v>0</v>
      </c>
      <c r="AL13" s="183">
        <v>0</v>
      </c>
      <c r="AM13" s="183">
        <v>0</v>
      </c>
      <c r="AN13" s="183">
        <v>0</v>
      </c>
      <c r="AO13" s="183">
        <v>0</v>
      </c>
      <c r="AP13" s="192" t="e">
        <f t="shared" si="2"/>
        <v>#REF!</v>
      </c>
      <c r="AQ13" s="183" t="s">
        <v>608</v>
      </c>
    </row>
    <row r="14" spans="2:43">
      <c r="B14" s="183" t="s">
        <v>452</v>
      </c>
      <c r="C14" s="183" t="e">
        <f>-('EEFF '!F16+'EEFF '!#REF!)</f>
        <v>#REF!</v>
      </c>
      <c r="D14" s="183">
        <v>0</v>
      </c>
      <c r="E14" s="183">
        <v>0</v>
      </c>
      <c r="H14" s="183">
        <v>0</v>
      </c>
      <c r="I14" s="183">
        <v>0</v>
      </c>
      <c r="J14" s="183">
        <v>0</v>
      </c>
      <c r="K14" s="183">
        <v>0</v>
      </c>
      <c r="L14" s="183">
        <v>0</v>
      </c>
      <c r="M14" s="183">
        <v>0</v>
      </c>
      <c r="N14" s="183">
        <v>0</v>
      </c>
      <c r="O14" s="183" t="e">
        <f t="shared" si="0"/>
        <v>#REF!</v>
      </c>
      <c r="P14" s="190">
        <v>-3178575115</v>
      </c>
      <c r="R14" s="183" t="e">
        <f t="shared" si="1"/>
        <v>#REF!</v>
      </c>
      <c r="T14" s="183">
        <v>0</v>
      </c>
      <c r="U14" s="193" t="e">
        <f>-(AF14+AG14)-R14</f>
        <v>#REF!</v>
      </c>
      <c r="V14" s="183">
        <v>0</v>
      </c>
      <c r="X14" s="183">
        <v>0</v>
      </c>
      <c r="Y14" s="183">
        <v>0</v>
      </c>
      <c r="Z14" s="183">
        <v>0</v>
      </c>
      <c r="AA14" s="183">
        <v>0</v>
      </c>
      <c r="AB14" s="183">
        <v>0</v>
      </c>
      <c r="AC14" s="183">
        <v>0</v>
      </c>
      <c r="AD14" s="183">
        <v>0</v>
      </c>
      <c r="AE14" s="183">
        <v>0</v>
      </c>
      <c r="AF14" s="183">
        <v>0</v>
      </c>
      <c r="AG14" s="183">
        <v>0</v>
      </c>
      <c r="AH14" s="183">
        <v>0</v>
      </c>
      <c r="AJ14" s="183">
        <v>0</v>
      </c>
      <c r="AL14" s="183">
        <v>0</v>
      </c>
      <c r="AN14" s="183">
        <v>0</v>
      </c>
      <c r="AO14" s="183">
        <v>0</v>
      </c>
      <c r="AP14" s="183" t="e">
        <f t="shared" si="2"/>
        <v>#REF!</v>
      </c>
    </row>
    <row r="15" spans="2:43">
      <c r="B15" s="183" t="s">
        <v>569</v>
      </c>
      <c r="C15" s="183">
        <v>0</v>
      </c>
      <c r="D15" s="183">
        <v>0</v>
      </c>
      <c r="E15" s="183">
        <v>0</v>
      </c>
      <c r="H15" s="183">
        <v>0</v>
      </c>
      <c r="I15" s="183">
        <v>0</v>
      </c>
      <c r="J15" s="183">
        <v>0</v>
      </c>
      <c r="K15" s="183">
        <v>0</v>
      </c>
      <c r="L15" s="183">
        <v>0</v>
      </c>
      <c r="M15" s="183">
        <v>0</v>
      </c>
      <c r="N15" s="183">
        <v>0</v>
      </c>
      <c r="O15" s="183">
        <f t="shared" si="0"/>
        <v>0</v>
      </c>
      <c r="P15" s="190">
        <v>0</v>
      </c>
      <c r="R15" s="183">
        <f t="shared" si="1"/>
        <v>0</v>
      </c>
      <c r="T15" s="183">
        <v>0</v>
      </c>
      <c r="V15" s="183">
        <v>0</v>
      </c>
      <c r="X15" s="183">
        <v>0</v>
      </c>
      <c r="Y15" s="183">
        <v>0</v>
      </c>
      <c r="Z15" s="183">
        <v>0</v>
      </c>
      <c r="AA15" s="183">
        <v>0</v>
      </c>
      <c r="AB15" s="183">
        <v>0</v>
      </c>
      <c r="AC15" s="183">
        <v>0</v>
      </c>
      <c r="AD15" s="183">
        <v>0</v>
      </c>
      <c r="AE15" s="183">
        <v>0</v>
      </c>
      <c r="AF15" s="183">
        <v>0</v>
      </c>
      <c r="AG15" s="183">
        <v>0</v>
      </c>
      <c r="AH15" s="183">
        <v>0</v>
      </c>
      <c r="AN15" s="183">
        <v>0</v>
      </c>
      <c r="AO15" s="183">
        <v>0</v>
      </c>
      <c r="AP15" s="183">
        <f t="shared" si="2"/>
        <v>0</v>
      </c>
    </row>
    <row r="16" spans="2:43">
      <c r="B16" s="183" t="s">
        <v>64</v>
      </c>
      <c r="C16" s="183">
        <f>-'EEFF '!F20-C17</f>
        <v>-8600590754</v>
      </c>
      <c r="D16" s="183">
        <v>0</v>
      </c>
      <c r="E16" s="183">
        <v>0</v>
      </c>
      <c r="H16" s="183">
        <v>0</v>
      </c>
      <c r="I16" s="183">
        <v>0</v>
      </c>
      <c r="J16" s="183">
        <v>0</v>
      </c>
      <c r="K16" s="183">
        <f>3106581554-K17</f>
        <v>3106581554</v>
      </c>
      <c r="L16" s="183">
        <v>0</v>
      </c>
      <c r="M16" s="183">
        <v>0</v>
      </c>
      <c r="N16" s="183">
        <v>0</v>
      </c>
      <c r="O16" s="183">
        <f t="shared" si="0"/>
        <v>-5494009200</v>
      </c>
      <c r="P16" s="190">
        <f>-3587337728-P17</f>
        <v>-529997946</v>
      </c>
      <c r="R16" s="183">
        <f t="shared" si="1"/>
        <v>-4964011254</v>
      </c>
      <c r="T16" s="183">
        <v>0</v>
      </c>
      <c r="U16" s="183">
        <f>-R16</f>
        <v>4964011254</v>
      </c>
      <c r="V16" s="183">
        <v>0</v>
      </c>
      <c r="X16" s="183">
        <v>0</v>
      </c>
      <c r="Y16" s="183">
        <v>0</v>
      </c>
      <c r="Z16" s="183">
        <v>0</v>
      </c>
      <c r="AA16" s="183">
        <v>0</v>
      </c>
      <c r="AB16" s="183">
        <v>0</v>
      </c>
      <c r="AC16" s="183">
        <v>0</v>
      </c>
      <c r="AD16" s="183">
        <v>0</v>
      </c>
      <c r="AE16" s="183">
        <v>0</v>
      </c>
      <c r="AF16" s="183">
        <v>0</v>
      </c>
      <c r="AG16" s="183">
        <v>0</v>
      </c>
      <c r="AH16" s="183">
        <v>0</v>
      </c>
      <c r="AI16" s="183">
        <v>0</v>
      </c>
      <c r="AJ16" s="183">
        <v>0</v>
      </c>
      <c r="AL16" s="183">
        <v>0</v>
      </c>
      <c r="AN16" s="183">
        <v>0</v>
      </c>
      <c r="AO16" s="183">
        <v>0</v>
      </c>
      <c r="AP16" s="183">
        <f t="shared" si="2"/>
        <v>0</v>
      </c>
    </row>
    <row r="17" spans="2:42">
      <c r="B17" s="183" t="s">
        <v>1393</v>
      </c>
      <c r="C17" s="183">
        <v>-104506621</v>
      </c>
      <c r="K17" s="183">
        <v>0</v>
      </c>
      <c r="L17" s="183">
        <v>0</v>
      </c>
      <c r="M17" s="183">
        <v>0</v>
      </c>
      <c r="O17" s="183">
        <f t="shared" si="0"/>
        <v>-104506621</v>
      </c>
      <c r="P17" s="190">
        <v>-3057339782</v>
      </c>
      <c r="R17" s="183">
        <f t="shared" si="1"/>
        <v>2952833161</v>
      </c>
      <c r="V17" s="183">
        <f>-R17</f>
        <v>-2952833161</v>
      </c>
      <c r="Z17" s="183">
        <v>0</v>
      </c>
      <c r="AB17" s="183">
        <v>0</v>
      </c>
      <c r="AD17" s="183">
        <v>0</v>
      </c>
      <c r="AI17" s="183">
        <v>0</v>
      </c>
      <c r="AP17" s="183">
        <f t="shared" si="2"/>
        <v>0</v>
      </c>
    </row>
    <row r="18" spans="2:42">
      <c r="B18" s="183" t="s">
        <v>507</v>
      </c>
      <c r="C18" s="183">
        <f>-'EEFF '!F26</f>
        <v>-16499455</v>
      </c>
      <c r="D18" s="183">
        <v>0</v>
      </c>
      <c r="E18" s="183">
        <v>0</v>
      </c>
      <c r="H18" s="183">
        <v>0</v>
      </c>
      <c r="I18" s="183">
        <v>0</v>
      </c>
      <c r="J18" s="183">
        <v>0</v>
      </c>
      <c r="K18" s="183">
        <v>0</v>
      </c>
      <c r="L18" s="183">
        <v>0</v>
      </c>
      <c r="M18" s="183">
        <v>0</v>
      </c>
      <c r="N18" s="183">
        <v>0</v>
      </c>
      <c r="O18" s="183">
        <f t="shared" si="0"/>
        <v>-16499455</v>
      </c>
      <c r="P18" s="190">
        <v>0</v>
      </c>
      <c r="R18" s="183">
        <f t="shared" si="1"/>
        <v>-16499455</v>
      </c>
      <c r="T18" s="183">
        <v>0</v>
      </c>
      <c r="U18" s="183">
        <v>0</v>
      </c>
      <c r="V18" s="183">
        <v>0</v>
      </c>
      <c r="X18" s="183">
        <v>0</v>
      </c>
      <c r="Y18" s="183">
        <v>0</v>
      </c>
      <c r="Z18" s="183">
        <f>-R18</f>
        <v>16499455</v>
      </c>
      <c r="AA18" s="183">
        <v>0</v>
      </c>
      <c r="AB18" s="183">
        <v>0</v>
      </c>
      <c r="AC18" s="183">
        <v>0</v>
      </c>
      <c r="AD18" s="183">
        <v>0</v>
      </c>
      <c r="AE18" s="183">
        <v>0</v>
      </c>
      <c r="AF18" s="183">
        <v>0</v>
      </c>
      <c r="AG18" s="183">
        <v>0</v>
      </c>
      <c r="AH18" s="183">
        <v>0</v>
      </c>
      <c r="AI18" s="183">
        <v>0</v>
      </c>
      <c r="AJ18" s="183">
        <v>0</v>
      </c>
      <c r="AL18" s="183">
        <v>0</v>
      </c>
      <c r="AN18" s="183">
        <v>0</v>
      </c>
      <c r="AO18" s="183">
        <v>0</v>
      </c>
      <c r="AP18" s="183">
        <f t="shared" si="2"/>
        <v>0</v>
      </c>
    </row>
    <row r="19" spans="2:42">
      <c r="B19" s="183" t="s">
        <v>508</v>
      </c>
      <c r="C19" s="183">
        <f>-PN!$E$36</f>
        <v>-4724000000</v>
      </c>
      <c r="D19" s="183">
        <v>0</v>
      </c>
      <c r="E19" s="183">
        <f>-E21</f>
        <v>0</v>
      </c>
      <c r="G19" s="183">
        <f>-G24</f>
        <v>1231628546</v>
      </c>
      <c r="H19" s="183">
        <v>0</v>
      </c>
      <c r="I19" s="183">
        <v>0</v>
      </c>
      <c r="J19" s="183">
        <v>0</v>
      </c>
      <c r="K19" s="183">
        <v>0</v>
      </c>
      <c r="L19" s="183">
        <v>0</v>
      </c>
      <c r="M19" s="183">
        <v>0</v>
      </c>
      <c r="N19" s="183">
        <v>0</v>
      </c>
      <c r="O19" s="183">
        <f t="shared" si="0"/>
        <v>-3492371454</v>
      </c>
      <c r="P19" s="190">
        <v>-22649000000</v>
      </c>
      <c r="R19" s="202">
        <f t="shared" si="1"/>
        <v>19156628546</v>
      </c>
      <c r="T19" s="183">
        <v>0</v>
      </c>
      <c r="U19" s="183">
        <v>0</v>
      </c>
      <c r="V19" s="183">
        <v>0</v>
      </c>
      <c r="X19" s="183">
        <v>0</v>
      </c>
      <c r="Y19" s="183">
        <v>0</v>
      </c>
      <c r="Z19" s="183">
        <v>0</v>
      </c>
      <c r="AA19" s="183">
        <v>0</v>
      </c>
      <c r="AB19" s="183">
        <v>0</v>
      </c>
      <c r="AC19" s="183">
        <v>0</v>
      </c>
      <c r="AD19" s="183">
        <v>0</v>
      </c>
      <c r="AE19" s="183">
        <v>0</v>
      </c>
      <c r="AF19" s="183">
        <v>0</v>
      </c>
      <c r="AG19" s="183">
        <v>0</v>
      </c>
      <c r="AH19" s="183">
        <v>0</v>
      </c>
      <c r="AI19" s="183">
        <v>0</v>
      </c>
      <c r="AJ19" s="183">
        <v>0</v>
      </c>
      <c r="AL19" s="193">
        <f>-+PN!D28</f>
        <v>0</v>
      </c>
      <c r="AM19" s="193">
        <v>0</v>
      </c>
      <c r="AN19" s="183">
        <v>0</v>
      </c>
      <c r="AO19" s="183">
        <v>0</v>
      </c>
      <c r="AP19" s="183">
        <f t="shared" si="2"/>
        <v>-19156628546</v>
      </c>
    </row>
    <row r="20" spans="2:42">
      <c r="B20" s="183" t="s">
        <v>466</v>
      </c>
      <c r="C20" s="183">
        <f>-PN!$D$36</f>
        <v>-22190352500</v>
      </c>
      <c r="D20" s="183">
        <v>0</v>
      </c>
      <c r="E20" s="183">
        <v>0</v>
      </c>
      <c r="H20" s="183">
        <v>0</v>
      </c>
      <c r="I20" s="183">
        <v>0</v>
      </c>
      <c r="J20" s="183">
        <v>0</v>
      </c>
      <c r="K20" s="183">
        <v>0</v>
      </c>
      <c r="L20" s="183">
        <v>0</v>
      </c>
      <c r="M20" s="183">
        <v>0</v>
      </c>
      <c r="N20" s="183">
        <v>0</v>
      </c>
      <c r="O20" s="183">
        <f t="shared" si="0"/>
        <v>-22190352500</v>
      </c>
      <c r="P20" s="190">
        <v>-57500</v>
      </c>
      <c r="R20" s="183">
        <f t="shared" si="1"/>
        <v>-22190295000</v>
      </c>
      <c r="T20" s="183">
        <v>0</v>
      </c>
      <c r="U20" s="183">
        <v>0</v>
      </c>
      <c r="V20" s="183">
        <v>0</v>
      </c>
      <c r="X20" s="183">
        <v>0</v>
      </c>
      <c r="Y20" s="183">
        <v>0</v>
      </c>
      <c r="Z20" s="183">
        <v>0</v>
      </c>
      <c r="AA20" s="183">
        <v>0</v>
      </c>
      <c r="AB20" s="183">
        <v>0</v>
      </c>
      <c r="AC20" s="183">
        <v>0</v>
      </c>
      <c r="AD20" s="183">
        <v>0</v>
      </c>
      <c r="AE20" s="183">
        <v>0</v>
      </c>
      <c r="AF20" s="183">
        <v>0</v>
      </c>
      <c r="AG20" s="183">
        <v>0</v>
      </c>
      <c r="AH20" s="183">
        <v>0</v>
      </c>
      <c r="AI20" s="183">
        <v>0</v>
      </c>
      <c r="AJ20" s="183">
        <v>0</v>
      </c>
      <c r="AL20" s="193">
        <f>-R20</f>
        <v>22190295000</v>
      </c>
      <c r="AN20" s="183">
        <v>0</v>
      </c>
      <c r="AO20" s="183">
        <v>0</v>
      </c>
      <c r="AP20" s="183">
        <f t="shared" si="2"/>
        <v>0</v>
      </c>
    </row>
    <row r="21" spans="2:42">
      <c r="B21" s="183" t="s">
        <v>467</v>
      </c>
      <c r="C21" s="183">
        <f>-PN!$H$36</f>
        <v>-30582078</v>
      </c>
      <c r="D21" s="183">
        <v>0</v>
      </c>
      <c r="E21" s="183">
        <f>+PN!H31</f>
        <v>0</v>
      </c>
      <c r="F21" s="183">
        <f>+PN!H30</f>
        <v>0</v>
      </c>
      <c r="H21" s="183">
        <v>0</v>
      </c>
      <c r="I21" s="183">
        <v>0</v>
      </c>
      <c r="J21" s="183">
        <v>0</v>
      </c>
      <c r="K21" s="183">
        <v>0</v>
      </c>
      <c r="L21" s="183">
        <v>0</v>
      </c>
      <c r="M21" s="183">
        <v>0</v>
      </c>
      <c r="N21" s="183">
        <v>0</v>
      </c>
      <c r="O21" s="183">
        <f t="shared" si="0"/>
        <v>-30582078</v>
      </c>
      <c r="P21" s="190">
        <v>-164404975</v>
      </c>
      <c r="R21" s="183">
        <f t="shared" si="1"/>
        <v>133822897</v>
      </c>
      <c r="T21" s="183">
        <v>0</v>
      </c>
      <c r="U21" s="183">
        <v>0</v>
      </c>
      <c r="V21" s="183">
        <v>0</v>
      </c>
      <c r="X21" s="183">
        <v>0</v>
      </c>
      <c r="Y21" s="183">
        <v>0</v>
      </c>
      <c r="Z21" s="183">
        <v>0</v>
      </c>
      <c r="AA21" s="183">
        <v>0</v>
      </c>
      <c r="AB21" s="183">
        <v>0</v>
      </c>
      <c r="AC21" s="183">
        <v>0</v>
      </c>
      <c r="AD21" s="183">
        <v>0</v>
      </c>
      <c r="AE21" s="183">
        <v>0</v>
      </c>
      <c r="AF21" s="183">
        <v>0</v>
      </c>
      <c r="AG21" s="183">
        <v>0</v>
      </c>
      <c r="AH21" s="183">
        <v>0</v>
      </c>
      <c r="AI21" s="183">
        <v>0</v>
      </c>
      <c r="AJ21" s="183">
        <v>0</v>
      </c>
      <c r="AL21" s="183">
        <v>0</v>
      </c>
      <c r="AN21" s="183">
        <v>0</v>
      </c>
      <c r="AO21" s="183">
        <v>0</v>
      </c>
      <c r="AP21" s="183">
        <f t="shared" si="2"/>
        <v>-133822897</v>
      </c>
    </row>
    <row r="22" spans="2:42">
      <c r="B22" s="183" t="s">
        <v>468</v>
      </c>
      <c r="C22" s="183">
        <f>-PN!$J$36</f>
        <v>-1426556784</v>
      </c>
      <c r="D22" s="183">
        <v>0</v>
      </c>
      <c r="E22" s="183">
        <v>0</v>
      </c>
      <c r="H22" s="183">
        <f>-H11</f>
        <v>557000000</v>
      </c>
      <c r="I22" s="183">
        <v>0</v>
      </c>
      <c r="J22" s="183">
        <v>0</v>
      </c>
      <c r="K22" s="183">
        <v>0</v>
      </c>
      <c r="L22" s="183">
        <v>0</v>
      </c>
      <c r="M22" s="183">
        <v>0</v>
      </c>
      <c r="N22" s="183">
        <v>0</v>
      </c>
      <c r="O22" s="183">
        <f t="shared" si="0"/>
        <v>-869556784</v>
      </c>
      <c r="P22" s="190">
        <v>-180500583</v>
      </c>
      <c r="R22" s="183">
        <f t="shared" si="1"/>
        <v>-689056201</v>
      </c>
      <c r="T22" s="183">
        <v>0</v>
      </c>
      <c r="U22" s="183">
        <v>0</v>
      </c>
      <c r="V22" s="183">
        <v>0</v>
      </c>
      <c r="X22" s="183">
        <v>0</v>
      </c>
      <c r="Y22" s="183">
        <v>0</v>
      </c>
      <c r="Z22" s="183">
        <v>0</v>
      </c>
      <c r="AA22" s="183">
        <v>0</v>
      </c>
      <c r="AB22" s="183">
        <v>0</v>
      </c>
      <c r="AC22" s="183">
        <v>0</v>
      </c>
      <c r="AD22" s="183">
        <v>0</v>
      </c>
      <c r="AE22" s="183">
        <v>0</v>
      </c>
      <c r="AF22" s="183">
        <v>0</v>
      </c>
      <c r="AG22" s="183">
        <v>0</v>
      </c>
      <c r="AH22" s="183">
        <v>0</v>
      </c>
      <c r="AI22" s="183">
        <v>0</v>
      </c>
      <c r="AJ22" s="183">
        <v>0</v>
      </c>
      <c r="AL22" s="183">
        <v>0</v>
      </c>
      <c r="AN22" s="183">
        <v>0</v>
      </c>
      <c r="AO22" s="183">
        <v>0</v>
      </c>
      <c r="AP22" s="183">
        <f t="shared" si="2"/>
        <v>689056201</v>
      </c>
    </row>
    <row r="23" spans="2:42">
      <c r="B23" s="183" t="s">
        <v>1378</v>
      </c>
      <c r="C23" s="183">
        <f>-+PN!I36</f>
        <v>-440819138</v>
      </c>
      <c r="D23" s="183">
        <v>0</v>
      </c>
      <c r="E23" s="183">
        <v>0</v>
      </c>
      <c r="H23" s="183">
        <v>0</v>
      </c>
      <c r="I23" s="183">
        <v>0</v>
      </c>
      <c r="J23" s="183">
        <v>0</v>
      </c>
      <c r="K23" s="183">
        <v>0</v>
      </c>
      <c r="L23" s="183">
        <v>0</v>
      </c>
      <c r="M23" s="183">
        <v>0</v>
      </c>
      <c r="N23" s="183">
        <v>0</v>
      </c>
      <c r="O23" s="183">
        <f t="shared" si="0"/>
        <v>-440819138</v>
      </c>
      <c r="R23" s="183">
        <f t="shared" si="1"/>
        <v>-440819138</v>
      </c>
      <c r="AL23" s="183">
        <f>-PN!D29</f>
        <v>0</v>
      </c>
      <c r="AP23" s="183">
        <f t="shared" si="2"/>
        <v>440819138</v>
      </c>
    </row>
    <row r="24" spans="2:42">
      <c r="B24" s="183" t="s">
        <v>1385</v>
      </c>
      <c r="C24" s="183">
        <f>-PN!K36</f>
        <v>0</v>
      </c>
      <c r="D24" s="183">
        <v>0</v>
      </c>
      <c r="E24" s="183">
        <v>0</v>
      </c>
      <c r="G24" s="183">
        <f>+PN!K32</f>
        <v>-1231628546</v>
      </c>
      <c r="H24" s="183">
        <v>0</v>
      </c>
      <c r="I24" s="183">
        <v>0</v>
      </c>
      <c r="J24" s="183">
        <v>0</v>
      </c>
      <c r="K24" s="183">
        <v>0</v>
      </c>
      <c r="L24" s="183">
        <v>0</v>
      </c>
      <c r="M24" s="183">
        <v>0</v>
      </c>
      <c r="N24" s="183">
        <v>0</v>
      </c>
      <c r="O24" s="183">
        <f t="shared" si="0"/>
        <v>-1231628546</v>
      </c>
      <c r="P24" s="190">
        <f>19977654821.7759</f>
        <v>19977654821.775902</v>
      </c>
      <c r="R24" s="183">
        <f t="shared" si="1"/>
        <v>-21209283367.775902</v>
      </c>
      <c r="T24" s="183">
        <v>0</v>
      </c>
      <c r="U24" s="183">
        <v>0</v>
      </c>
      <c r="V24" s="183">
        <v>0</v>
      </c>
      <c r="X24" s="183">
        <v>0</v>
      </c>
      <c r="Y24" s="183">
        <v>0</v>
      </c>
      <c r="Z24" s="183">
        <v>0</v>
      </c>
      <c r="AA24" s="183">
        <v>0</v>
      </c>
      <c r="AB24" s="183">
        <v>0</v>
      </c>
      <c r="AC24" s="183">
        <v>0</v>
      </c>
      <c r="AD24" s="183">
        <v>0</v>
      </c>
      <c r="AE24" s="183">
        <v>0</v>
      </c>
      <c r="AF24" s="183">
        <v>0</v>
      </c>
      <c r="AG24" s="183">
        <v>0</v>
      </c>
      <c r="AH24" s="183">
        <v>0</v>
      </c>
      <c r="AI24" s="183">
        <v>0</v>
      </c>
      <c r="AJ24" s="183">
        <v>0</v>
      </c>
      <c r="AL24" s="183">
        <v>0</v>
      </c>
      <c r="AN24" s="183">
        <v>0</v>
      </c>
      <c r="AO24" s="183">
        <v>0</v>
      </c>
      <c r="AP24" s="183">
        <f t="shared" si="2"/>
        <v>21209283367.775902</v>
      </c>
    </row>
    <row r="25" spans="2:42">
      <c r="B25" s="183" t="s">
        <v>1386</v>
      </c>
      <c r="C25" s="183">
        <f>-PN!L36</f>
        <v>7612702359</v>
      </c>
      <c r="D25" s="183">
        <f>-C25</f>
        <v>-7612702359</v>
      </c>
      <c r="E25" s="183">
        <v>0</v>
      </c>
      <c r="H25" s="183">
        <v>0</v>
      </c>
      <c r="I25" s="183">
        <v>0</v>
      </c>
      <c r="J25" s="183">
        <v>0</v>
      </c>
      <c r="K25" s="183">
        <v>0</v>
      </c>
      <c r="L25" s="183">
        <v>0</v>
      </c>
      <c r="M25" s="183">
        <v>0</v>
      </c>
      <c r="N25" s="183">
        <v>0</v>
      </c>
      <c r="P25" s="190"/>
      <c r="R25" s="183">
        <f t="shared" si="1"/>
        <v>0</v>
      </c>
      <c r="AP25" s="183">
        <f t="shared" si="2"/>
        <v>0</v>
      </c>
    </row>
    <row r="26" spans="2:42">
      <c r="B26" s="183" t="s">
        <v>509</v>
      </c>
      <c r="C26" s="183">
        <f>-+EERR!C13</f>
        <v>-43839764398</v>
      </c>
      <c r="D26" s="183">
        <v>0</v>
      </c>
      <c r="E26" s="183">
        <v>0</v>
      </c>
      <c r="H26" s="183">
        <v>0</v>
      </c>
      <c r="I26" s="183">
        <v>0</v>
      </c>
      <c r="J26" s="183">
        <v>0</v>
      </c>
      <c r="K26" s="183">
        <v>0</v>
      </c>
      <c r="L26" s="183">
        <v>0</v>
      </c>
      <c r="M26" s="183">
        <v>0</v>
      </c>
      <c r="N26" s="183">
        <v>0</v>
      </c>
      <c r="O26" s="183">
        <f t="shared" ref="O26:O34" si="3">+SUM(C26:N26)</f>
        <v>-43839764398</v>
      </c>
      <c r="P26" s="190"/>
      <c r="R26" s="183">
        <f t="shared" si="1"/>
        <v>-43839764398</v>
      </c>
      <c r="T26" s="183">
        <f>-R26</f>
        <v>43839764398</v>
      </c>
      <c r="U26" s="183">
        <v>0</v>
      </c>
      <c r="V26" s="183">
        <v>0</v>
      </c>
      <c r="X26" s="183">
        <v>0</v>
      </c>
      <c r="Y26" s="183">
        <v>0</v>
      </c>
      <c r="Z26" s="183">
        <v>0</v>
      </c>
      <c r="AA26" s="183">
        <v>0</v>
      </c>
      <c r="AB26" s="183">
        <v>0</v>
      </c>
      <c r="AC26" s="183">
        <v>0</v>
      </c>
      <c r="AD26" s="183">
        <v>0</v>
      </c>
      <c r="AE26" s="183">
        <v>0</v>
      </c>
      <c r="AF26" s="183">
        <v>0</v>
      </c>
      <c r="AG26" s="183">
        <v>0</v>
      </c>
      <c r="AH26" s="183">
        <v>0</v>
      </c>
      <c r="AI26" s="183">
        <v>0</v>
      </c>
      <c r="AJ26" s="183">
        <v>0</v>
      </c>
      <c r="AL26" s="183">
        <v>0</v>
      </c>
      <c r="AN26" s="183">
        <v>0</v>
      </c>
      <c r="AO26" s="183">
        <v>0</v>
      </c>
      <c r="AP26" s="183">
        <f t="shared" si="2"/>
        <v>0</v>
      </c>
    </row>
    <row r="27" spans="2:42">
      <c r="B27" s="183" t="s">
        <v>510</v>
      </c>
      <c r="C27" s="183">
        <f>-+EERR!C31</f>
        <v>5595241859</v>
      </c>
      <c r="D27" s="183">
        <v>0</v>
      </c>
      <c r="E27" s="183">
        <v>0</v>
      </c>
      <c r="H27" s="183">
        <v>0</v>
      </c>
      <c r="I27" s="183">
        <v>0</v>
      </c>
      <c r="J27" s="183">
        <v>0</v>
      </c>
      <c r="K27" s="183">
        <v>0</v>
      </c>
      <c r="L27" s="183">
        <v>0</v>
      </c>
      <c r="M27" s="183">
        <v>0</v>
      </c>
      <c r="N27" s="183">
        <v>0</v>
      </c>
      <c r="O27" s="183">
        <f t="shared" si="3"/>
        <v>5595241859</v>
      </c>
      <c r="P27" s="190"/>
      <c r="R27" s="183">
        <f t="shared" si="1"/>
        <v>5595241859</v>
      </c>
      <c r="T27" s="183">
        <v>0</v>
      </c>
      <c r="U27" s="183">
        <f>-R27</f>
        <v>-5595241859</v>
      </c>
      <c r="V27" s="183">
        <v>0</v>
      </c>
      <c r="X27" s="183">
        <v>0</v>
      </c>
      <c r="Y27" s="183">
        <v>0</v>
      </c>
      <c r="Z27" s="183">
        <v>0</v>
      </c>
      <c r="AA27" s="183">
        <v>0</v>
      </c>
      <c r="AB27" s="183">
        <v>0</v>
      </c>
      <c r="AC27" s="183">
        <v>0</v>
      </c>
      <c r="AD27" s="183">
        <v>0</v>
      </c>
      <c r="AE27" s="183">
        <v>0</v>
      </c>
      <c r="AF27" s="183">
        <v>0</v>
      </c>
      <c r="AG27" s="183">
        <v>0</v>
      </c>
      <c r="AH27" s="183">
        <v>0</v>
      </c>
      <c r="AI27" s="183">
        <v>0</v>
      </c>
      <c r="AJ27" s="183">
        <v>0</v>
      </c>
      <c r="AL27" s="183">
        <v>0</v>
      </c>
      <c r="AN27" s="183">
        <v>0</v>
      </c>
      <c r="AO27" s="183">
        <v>0</v>
      </c>
      <c r="AP27" s="183">
        <f t="shared" si="2"/>
        <v>0</v>
      </c>
    </row>
    <row r="28" spans="2:42">
      <c r="B28" s="183" t="s">
        <v>511</v>
      </c>
      <c r="C28" s="183">
        <f>-+EERR!C38</f>
        <v>3010399789</v>
      </c>
      <c r="D28" s="183">
        <v>0</v>
      </c>
      <c r="E28" s="183">
        <v>0</v>
      </c>
      <c r="H28" s="183">
        <v>0</v>
      </c>
      <c r="I28" s="183">
        <v>0</v>
      </c>
      <c r="J28" s="183">
        <v>0</v>
      </c>
      <c r="K28" s="183">
        <v>0</v>
      </c>
      <c r="L28" s="183">
        <v>0</v>
      </c>
      <c r="M28" s="183">
        <v>0</v>
      </c>
      <c r="N28" s="183">
        <v>0</v>
      </c>
      <c r="O28" s="183">
        <f t="shared" si="3"/>
        <v>3010399789</v>
      </c>
      <c r="P28" s="190"/>
      <c r="R28" s="183">
        <f t="shared" si="1"/>
        <v>3010399789</v>
      </c>
      <c r="T28" s="183">
        <v>0</v>
      </c>
      <c r="U28" s="193">
        <f>-R28</f>
        <v>-3010399789</v>
      </c>
      <c r="V28" s="183">
        <v>0</v>
      </c>
      <c r="X28" s="183">
        <v>0</v>
      </c>
      <c r="Y28" s="183">
        <v>0</v>
      </c>
      <c r="Z28" s="183">
        <v>0</v>
      </c>
      <c r="AA28" s="183">
        <v>0</v>
      </c>
      <c r="AB28" s="183">
        <v>0</v>
      </c>
      <c r="AC28" s="183">
        <v>0</v>
      </c>
      <c r="AD28" s="183">
        <v>0</v>
      </c>
      <c r="AE28" s="183">
        <v>0</v>
      </c>
      <c r="AF28" s="183">
        <v>0</v>
      </c>
      <c r="AG28" s="183">
        <v>0</v>
      </c>
      <c r="AH28" s="183">
        <v>0</v>
      </c>
      <c r="AI28" s="183">
        <v>0</v>
      </c>
      <c r="AJ28" s="183">
        <v>0</v>
      </c>
      <c r="AL28" s="183">
        <v>0</v>
      </c>
      <c r="AN28" s="183">
        <v>0</v>
      </c>
      <c r="AO28" s="183">
        <v>0</v>
      </c>
      <c r="AP28" s="183">
        <f t="shared" si="2"/>
        <v>0</v>
      </c>
    </row>
    <row r="29" spans="2:42">
      <c r="B29" s="183" t="s">
        <v>512</v>
      </c>
      <c r="C29" s="183">
        <f>-+EERR!C43</f>
        <v>42053852935</v>
      </c>
      <c r="D29" s="183">
        <v>0</v>
      </c>
      <c r="E29" s="183">
        <v>0</v>
      </c>
      <c r="H29" s="183">
        <v>0</v>
      </c>
      <c r="I29" s="183" t="e">
        <f>-I12</f>
        <v>#REF!</v>
      </c>
      <c r="J29" s="183">
        <f>-J13</f>
        <v>-22225887</v>
      </c>
      <c r="K29" s="183">
        <f>-K17-K16</f>
        <v>-3106581554</v>
      </c>
      <c r="L29" s="183">
        <v>0</v>
      </c>
      <c r="M29" s="183">
        <v>0</v>
      </c>
      <c r="N29" s="183">
        <v>0</v>
      </c>
      <c r="O29" s="183" t="e">
        <f t="shared" si="3"/>
        <v>#REF!</v>
      </c>
      <c r="P29" s="190"/>
      <c r="R29" s="183" t="e">
        <f t="shared" si="1"/>
        <v>#REF!</v>
      </c>
      <c r="T29" s="183">
        <v>0</v>
      </c>
      <c r="U29" s="183" t="e">
        <f>-R29-(V29+AK29)</f>
        <v>#REF!</v>
      </c>
      <c r="V29" s="183" t="e">
        <f>-V44</f>
        <v>#REF!</v>
      </c>
      <c r="X29" s="183">
        <v>0</v>
      </c>
      <c r="Y29" s="183">
        <v>0</v>
      </c>
      <c r="Z29" s="183">
        <v>0</v>
      </c>
      <c r="AA29" s="183">
        <v>0</v>
      </c>
      <c r="AB29" s="183">
        <v>0</v>
      </c>
      <c r="AC29" s="183">
        <v>0</v>
      </c>
      <c r="AD29" s="183">
        <v>0</v>
      </c>
      <c r="AE29" s="183">
        <v>0</v>
      </c>
      <c r="AF29" s="183">
        <v>0</v>
      </c>
      <c r="AG29" s="183">
        <v>0</v>
      </c>
      <c r="AH29" s="183">
        <v>0</v>
      </c>
      <c r="AI29" s="183">
        <v>0</v>
      </c>
      <c r="AJ29" s="183">
        <v>0</v>
      </c>
      <c r="AL29" s="183">
        <v>0</v>
      </c>
      <c r="AN29" s="183">
        <v>0</v>
      </c>
      <c r="AO29" s="183">
        <v>0</v>
      </c>
      <c r="AP29" s="183" t="e">
        <f t="shared" si="2"/>
        <v>#REF!</v>
      </c>
    </row>
    <row r="30" spans="2:42">
      <c r="B30" s="183" t="s">
        <v>564</v>
      </c>
      <c r="C30" s="183">
        <f>+-EERR!C61</f>
        <v>171411975</v>
      </c>
      <c r="D30" s="183">
        <v>0</v>
      </c>
      <c r="E30" s="183">
        <v>0</v>
      </c>
      <c r="H30" s="183">
        <v>0</v>
      </c>
      <c r="I30" s="183">
        <v>0</v>
      </c>
      <c r="J30" s="183">
        <v>0</v>
      </c>
      <c r="K30" s="183">
        <v>0</v>
      </c>
      <c r="L30" s="183">
        <v>0</v>
      </c>
      <c r="M30" s="183">
        <v>0</v>
      </c>
      <c r="N30" s="183">
        <v>0</v>
      </c>
      <c r="O30" s="183">
        <f t="shared" si="3"/>
        <v>171411975</v>
      </c>
      <c r="P30" s="190"/>
      <c r="R30" s="183">
        <f t="shared" si="1"/>
        <v>171411975</v>
      </c>
      <c r="U30" s="183">
        <f>-R30-AC30</f>
        <v>-171411975</v>
      </c>
      <c r="Y30" s="183">
        <v>0</v>
      </c>
      <c r="Z30" s="183">
        <v>0</v>
      </c>
      <c r="AA30" s="183">
        <v>0</v>
      </c>
      <c r="AB30" s="183">
        <v>0</v>
      </c>
      <c r="AC30" s="183">
        <v>0</v>
      </c>
      <c r="AD30" s="183">
        <v>0</v>
      </c>
      <c r="AE30" s="183">
        <v>0</v>
      </c>
      <c r="AF30" s="183">
        <v>0</v>
      </c>
      <c r="AG30" s="183">
        <v>0</v>
      </c>
      <c r="AH30" s="183">
        <v>0</v>
      </c>
      <c r="AN30" s="183">
        <v>0</v>
      </c>
      <c r="AO30" s="183">
        <v>0</v>
      </c>
      <c r="AP30" s="183">
        <f t="shared" si="2"/>
        <v>0</v>
      </c>
    </row>
    <row r="31" spans="2:42">
      <c r="B31" s="183" t="s">
        <v>513</v>
      </c>
      <c r="C31" s="183">
        <f>-+EERR!C65</f>
        <v>436741373</v>
      </c>
      <c r="D31" s="183">
        <v>0</v>
      </c>
      <c r="E31" s="183">
        <v>0</v>
      </c>
      <c r="G31" s="183">
        <f>(EERR!C68+EERR!C71)</f>
        <v>-464087001</v>
      </c>
      <c r="H31" s="183">
        <v>0</v>
      </c>
      <c r="I31" s="183">
        <v>0</v>
      </c>
      <c r="J31" s="183">
        <v>0</v>
      </c>
      <c r="K31" s="183">
        <v>0</v>
      </c>
      <c r="L31" s="183">
        <v>0</v>
      </c>
      <c r="M31" s="183">
        <v>0</v>
      </c>
      <c r="N31" s="183">
        <v>0</v>
      </c>
      <c r="O31" s="183">
        <f t="shared" si="3"/>
        <v>-27345628</v>
      </c>
      <c r="P31" s="190"/>
      <c r="R31" s="183">
        <f t="shared" si="1"/>
        <v>-27345628</v>
      </c>
      <c r="T31" s="183">
        <v>0</v>
      </c>
      <c r="U31" s="183">
        <v>0</v>
      </c>
      <c r="V31" s="183">
        <v>0</v>
      </c>
      <c r="X31" s="183">
        <v>0</v>
      </c>
      <c r="Y31" s="183">
        <v>0</v>
      </c>
      <c r="Z31" s="183">
        <v>0</v>
      </c>
      <c r="AA31" s="183">
        <v>0</v>
      </c>
      <c r="AB31" s="183">
        <v>0</v>
      </c>
      <c r="AC31" s="183">
        <v>0</v>
      </c>
      <c r="AD31" s="183">
        <v>0</v>
      </c>
      <c r="AE31" s="183">
        <v>0</v>
      </c>
      <c r="AF31" s="183">
        <v>0</v>
      </c>
      <c r="AG31" s="183">
        <v>0</v>
      </c>
      <c r="AH31" s="183">
        <v>0</v>
      </c>
      <c r="AI31" s="183">
        <v>0</v>
      </c>
      <c r="AJ31" s="183">
        <f>EERR!$C$70</f>
        <v>-1418121306</v>
      </c>
      <c r="AK31" s="183">
        <f>+EERR!$C$67</f>
        <v>1445466934</v>
      </c>
      <c r="AL31" s="183">
        <v>0</v>
      </c>
      <c r="AN31" s="183">
        <v>0</v>
      </c>
      <c r="AO31" s="183">
        <v>0</v>
      </c>
      <c r="AP31" s="183">
        <f t="shared" si="2"/>
        <v>0</v>
      </c>
    </row>
    <row r="32" spans="2:42">
      <c r="B32" s="183" t="s">
        <v>607</v>
      </c>
      <c r="C32" s="183">
        <v>0</v>
      </c>
      <c r="D32" s="183">
        <v>0</v>
      </c>
      <c r="E32" s="183">
        <v>0</v>
      </c>
      <c r="H32" s="183">
        <v>0</v>
      </c>
      <c r="I32" s="183">
        <v>0</v>
      </c>
      <c r="J32" s="183">
        <v>0</v>
      </c>
      <c r="K32" s="183">
        <v>0</v>
      </c>
      <c r="L32" s="183">
        <v>0</v>
      </c>
      <c r="M32" s="183">
        <v>0</v>
      </c>
      <c r="N32" s="183">
        <v>0</v>
      </c>
      <c r="O32" s="183">
        <f t="shared" si="3"/>
        <v>0</v>
      </c>
      <c r="P32" s="190"/>
      <c r="R32" s="183">
        <f t="shared" si="1"/>
        <v>0</v>
      </c>
      <c r="Y32" s="183">
        <v>0</v>
      </c>
      <c r="Z32" s="183">
        <v>0</v>
      </c>
      <c r="AA32" s="183">
        <v>0</v>
      </c>
      <c r="AB32" s="183">
        <v>0</v>
      </c>
      <c r="AC32" s="183">
        <v>0</v>
      </c>
      <c r="AD32" s="183">
        <v>0</v>
      </c>
      <c r="AE32" s="183">
        <v>0</v>
      </c>
      <c r="AF32" s="183">
        <v>0</v>
      </c>
      <c r="AG32" s="183">
        <v>0</v>
      </c>
      <c r="AH32" s="183">
        <v>0</v>
      </c>
      <c r="AN32" s="183">
        <v>0</v>
      </c>
      <c r="AO32" s="183">
        <v>0</v>
      </c>
      <c r="AP32" s="183">
        <f t="shared" si="2"/>
        <v>0</v>
      </c>
    </row>
    <row r="33" spans="2:42">
      <c r="B33" s="183" t="s">
        <v>514</v>
      </c>
      <c r="C33" s="183">
        <f>-+EERR!C75</f>
        <v>184818826</v>
      </c>
      <c r="D33" s="183">
        <v>0</v>
      </c>
      <c r="E33" s="183">
        <v>0</v>
      </c>
      <c r="H33" s="183">
        <v>0</v>
      </c>
      <c r="I33" s="183">
        <v>0</v>
      </c>
      <c r="J33" s="183">
        <v>0</v>
      </c>
      <c r="K33" s="183">
        <v>0</v>
      </c>
      <c r="L33" s="183">
        <v>0</v>
      </c>
      <c r="M33" s="183">
        <v>0</v>
      </c>
      <c r="N33" s="183">
        <v>0</v>
      </c>
      <c r="O33" s="183">
        <f t="shared" si="3"/>
        <v>184818826</v>
      </c>
      <c r="P33" s="190"/>
      <c r="R33" s="183">
        <f t="shared" si="1"/>
        <v>184818826</v>
      </c>
      <c r="U33" s="183">
        <f>-R33</f>
        <v>-184818826</v>
      </c>
      <c r="Y33" s="183">
        <v>0</v>
      </c>
      <c r="Z33" s="183">
        <v>0</v>
      </c>
      <c r="AA33" s="183">
        <v>0</v>
      </c>
      <c r="AB33" s="183">
        <v>0</v>
      </c>
      <c r="AC33" s="183">
        <v>0</v>
      </c>
      <c r="AD33" s="183">
        <v>0</v>
      </c>
      <c r="AE33" s="183">
        <v>0</v>
      </c>
      <c r="AF33" s="183">
        <v>0</v>
      </c>
      <c r="AG33" s="183">
        <v>0</v>
      </c>
      <c r="AH33" s="183">
        <v>0</v>
      </c>
      <c r="AN33" s="183">
        <v>0</v>
      </c>
      <c r="AO33" s="183">
        <v>0</v>
      </c>
      <c r="AP33" s="183">
        <f t="shared" si="2"/>
        <v>0</v>
      </c>
    </row>
    <row r="34" spans="2:42" ht="13.5" thickBot="1">
      <c r="B34" s="183" t="s">
        <v>515</v>
      </c>
      <c r="C34" s="183">
        <f>+EERR!C77</f>
        <v>-7612702359</v>
      </c>
      <c r="D34" s="183">
        <f>-C34</f>
        <v>7612702359</v>
      </c>
      <c r="E34" s="183">
        <v>0</v>
      </c>
      <c r="H34" s="183">
        <v>0</v>
      </c>
      <c r="I34" s="183">
        <v>0</v>
      </c>
      <c r="J34" s="183">
        <v>0</v>
      </c>
      <c r="K34" s="183">
        <v>0</v>
      </c>
      <c r="L34" s="183">
        <v>0</v>
      </c>
      <c r="M34" s="183">
        <v>0</v>
      </c>
      <c r="N34" s="183">
        <v>0</v>
      </c>
      <c r="O34" s="183">
        <f t="shared" si="3"/>
        <v>0</v>
      </c>
      <c r="P34" s="190"/>
      <c r="R34" s="183">
        <f t="shared" si="1"/>
        <v>0</v>
      </c>
      <c r="T34" s="183">
        <v>0</v>
      </c>
      <c r="U34" s="183">
        <v>0</v>
      </c>
      <c r="V34" s="183">
        <v>0</v>
      </c>
      <c r="X34" s="183">
        <v>0</v>
      </c>
      <c r="Y34" s="183">
        <v>0</v>
      </c>
      <c r="Z34" s="183">
        <v>0</v>
      </c>
      <c r="AA34" s="183">
        <v>0</v>
      </c>
      <c r="AB34" s="183">
        <v>0</v>
      </c>
      <c r="AC34" s="183">
        <v>0</v>
      </c>
      <c r="AD34" s="183">
        <v>0</v>
      </c>
      <c r="AE34" s="183">
        <v>0</v>
      </c>
      <c r="AF34" s="183">
        <v>0</v>
      </c>
      <c r="AG34" s="183">
        <v>0</v>
      </c>
      <c r="AH34" s="183">
        <v>0</v>
      </c>
      <c r="AI34" s="183">
        <v>0</v>
      </c>
      <c r="AJ34" s="183">
        <v>0</v>
      </c>
      <c r="AL34" s="183">
        <v>0</v>
      </c>
      <c r="AN34" s="183">
        <v>0</v>
      </c>
      <c r="AO34" s="183">
        <v>0</v>
      </c>
      <c r="AP34" s="183">
        <f>-SUM(R34:AO34)</f>
        <v>0</v>
      </c>
    </row>
    <row r="35" spans="2:42" ht="13.5" thickBot="1">
      <c r="B35" s="194" t="s">
        <v>310</v>
      </c>
      <c r="C35" s="195" t="e">
        <f t="shared" ref="C35:P35" si="4">+SUM(C7:C34)</f>
        <v>#REF!</v>
      </c>
      <c r="D35" s="195">
        <f t="shared" si="4"/>
        <v>0</v>
      </c>
      <c r="E35" s="195">
        <f t="shared" si="4"/>
        <v>0</v>
      </c>
      <c r="F35" s="195" t="e">
        <f t="shared" si="4"/>
        <v>#REF!</v>
      </c>
      <c r="G35" s="195">
        <f t="shared" si="4"/>
        <v>0</v>
      </c>
      <c r="H35" s="195">
        <f t="shared" si="4"/>
        <v>0</v>
      </c>
      <c r="I35" s="195" t="e">
        <f t="shared" si="4"/>
        <v>#REF!</v>
      </c>
      <c r="J35" s="195">
        <f t="shared" si="4"/>
        <v>0</v>
      </c>
      <c r="K35" s="195">
        <f t="shared" si="4"/>
        <v>0</v>
      </c>
      <c r="L35" s="195">
        <f t="shared" si="4"/>
        <v>0</v>
      </c>
      <c r="M35" s="195">
        <f t="shared" si="4"/>
        <v>0</v>
      </c>
      <c r="N35" s="195">
        <f t="shared" si="4"/>
        <v>0</v>
      </c>
      <c r="O35" s="195" t="e">
        <f t="shared" si="4"/>
        <v>#REF!</v>
      </c>
      <c r="P35" s="195">
        <f t="shared" si="4"/>
        <v>-0.22409820556640625</v>
      </c>
      <c r="R35" s="196" t="e">
        <f>+SUM(R7:R34)</f>
        <v>#REF!</v>
      </c>
      <c r="T35" s="197">
        <f t="shared" ref="T35:AO35" si="5">SUM(T7:T34)</f>
        <v>34461328194</v>
      </c>
      <c r="U35" s="197" t="e">
        <f t="shared" si="5"/>
        <v>#REF!</v>
      </c>
      <c r="V35" s="197" t="e">
        <f t="shared" si="5"/>
        <v>#REF!</v>
      </c>
      <c r="W35" s="198">
        <f t="shared" si="5"/>
        <v>0</v>
      </c>
      <c r="X35" s="198">
        <f t="shared" si="5"/>
        <v>0</v>
      </c>
      <c r="Y35" s="198">
        <f t="shared" si="5"/>
        <v>0</v>
      </c>
      <c r="Z35" s="197">
        <f t="shared" si="5"/>
        <v>16499455</v>
      </c>
      <c r="AA35" s="198" t="e">
        <f t="shared" si="5"/>
        <v>#REF!</v>
      </c>
      <c r="AB35" s="197" t="e">
        <f t="shared" si="5"/>
        <v>#REF!</v>
      </c>
      <c r="AC35" s="197">
        <f t="shared" si="5"/>
        <v>0</v>
      </c>
      <c r="AD35" s="197">
        <f t="shared" si="5"/>
        <v>-8696165939</v>
      </c>
      <c r="AE35" s="198">
        <f t="shared" si="5"/>
        <v>0</v>
      </c>
      <c r="AF35" s="197">
        <f t="shared" si="5"/>
        <v>0</v>
      </c>
      <c r="AG35" s="197">
        <f t="shared" si="5"/>
        <v>0</v>
      </c>
      <c r="AH35" s="197">
        <f t="shared" si="5"/>
        <v>0</v>
      </c>
      <c r="AI35" s="197">
        <f t="shared" si="5"/>
        <v>0</v>
      </c>
      <c r="AJ35" s="197">
        <f t="shared" si="5"/>
        <v>-1418121306</v>
      </c>
      <c r="AK35" s="198">
        <f t="shared" si="5"/>
        <v>1445466934</v>
      </c>
      <c r="AL35" s="197">
        <f t="shared" si="5"/>
        <v>22190295000</v>
      </c>
      <c r="AM35" s="198">
        <f t="shared" si="5"/>
        <v>0</v>
      </c>
      <c r="AN35" s="198">
        <f t="shared" si="5"/>
        <v>0</v>
      </c>
      <c r="AO35" s="197">
        <f t="shared" si="5"/>
        <v>0</v>
      </c>
      <c r="AP35" s="199" t="e">
        <f>SUM(AP7:AP34)</f>
        <v>#REF!</v>
      </c>
    </row>
    <row r="36" spans="2:42">
      <c r="R36" s="193"/>
      <c r="Z36" s="183" t="s">
        <v>573</v>
      </c>
      <c r="AL36" s="183">
        <f>PN!E27</f>
        <v>0</v>
      </c>
      <c r="AP36" s="183">
        <f>R7</f>
        <v>5889939559</v>
      </c>
    </row>
    <row r="37" spans="2:42" ht="15">
      <c r="B37" s="200" t="s">
        <v>485</v>
      </c>
      <c r="C37" s="201" t="s">
        <v>516</v>
      </c>
      <c r="D37" s="183" t="s">
        <v>608</v>
      </c>
      <c r="R37" s="193"/>
      <c r="T37" s="193"/>
      <c r="U37" s="193"/>
      <c r="V37" s="193"/>
      <c r="W37" s="193"/>
      <c r="Z37" s="202" t="s">
        <v>584</v>
      </c>
      <c r="AA37" s="191" t="e">
        <f>+#REF!</f>
        <v>#REF!</v>
      </c>
      <c r="AB37" s="202"/>
      <c r="AC37" s="202"/>
      <c r="AD37" s="202"/>
      <c r="AG37" s="202"/>
      <c r="AH37" s="202"/>
      <c r="AI37" s="202"/>
      <c r="AJ37" s="202"/>
      <c r="AK37" s="202"/>
      <c r="AL37" s="183">
        <f>AL35-AL36</f>
        <v>22190295000</v>
      </c>
      <c r="AO37" s="202"/>
      <c r="AP37" s="183" t="e">
        <f>AP35+AP36</f>
        <v>#REF!</v>
      </c>
    </row>
    <row r="38" spans="2:42">
      <c r="B38" s="183" t="s">
        <v>463</v>
      </c>
      <c r="C38" s="183">
        <f>+C34</f>
        <v>-7612702359</v>
      </c>
      <c r="R38" s="193"/>
    </row>
    <row r="39" spans="2:42">
      <c r="R39" s="193"/>
      <c r="U39" s="184" t="s">
        <v>579</v>
      </c>
      <c r="AG39" s="183" t="s">
        <v>755</v>
      </c>
      <c r="AH39" s="183" t="e">
        <f>+'EEFF '!#REF!</f>
        <v>#REF!</v>
      </c>
    </row>
    <row r="40" spans="2:42">
      <c r="R40" s="193"/>
      <c r="T40" s="183" t="s">
        <v>581</v>
      </c>
      <c r="U40" s="119" t="s">
        <v>141</v>
      </c>
      <c r="V40" s="183">
        <f>-EERR!C54-EERR!$C$46</f>
        <v>3762215777</v>
      </c>
      <c r="AG40" s="183" t="s">
        <v>756</v>
      </c>
      <c r="AH40" s="183" t="e">
        <f>+'EEFF '!#REF!</f>
        <v>#REF!</v>
      </c>
    </row>
    <row r="41" spans="2:42" ht="15">
      <c r="B41" s="200" t="s">
        <v>486</v>
      </c>
      <c r="C41" s="201" t="s">
        <v>577</v>
      </c>
      <c r="D41" s="183" t="s">
        <v>608</v>
      </c>
      <c r="R41" s="193"/>
      <c r="T41" s="183" t="s">
        <v>581</v>
      </c>
      <c r="U41" s="119" t="s">
        <v>347</v>
      </c>
      <c r="V41" s="183">
        <f>-EERR!C49</f>
        <v>2741963873</v>
      </c>
      <c r="AA41" s="203"/>
      <c r="AB41" s="204"/>
      <c r="AC41" s="204"/>
      <c r="AD41" s="204"/>
      <c r="AE41" s="204"/>
      <c r="AF41" s="204"/>
      <c r="AG41" s="204"/>
      <c r="AH41" s="204" t="e">
        <f>+AH40-AH39</f>
        <v>#REF!</v>
      </c>
    </row>
    <row r="42" spans="2:42" ht="14.25">
      <c r="C42" s="205" t="s">
        <v>517</v>
      </c>
      <c r="D42" s="205" t="s">
        <v>518</v>
      </c>
      <c r="R42" s="193"/>
      <c r="T42" s="183" t="s">
        <v>581</v>
      </c>
      <c r="U42" s="119" t="s">
        <v>446</v>
      </c>
      <c r="V42" s="183">
        <f>-EERR!C51</f>
        <v>990133811</v>
      </c>
      <c r="AA42" s="112"/>
      <c r="AB42" s="204"/>
      <c r="AC42" s="204"/>
      <c r="AD42" s="204"/>
      <c r="AE42" s="204"/>
      <c r="AF42" s="204"/>
      <c r="AG42" s="204"/>
      <c r="AH42" s="204">
        <f>+AF35+AG35</f>
        <v>0</v>
      </c>
    </row>
    <row r="43" spans="2:42" ht="14.25">
      <c r="B43" s="183" t="s">
        <v>467</v>
      </c>
      <c r="C43" s="183">
        <f>-PN!$H$30</f>
        <v>0</v>
      </c>
      <c r="R43" s="193"/>
      <c r="T43" s="183" t="s">
        <v>580</v>
      </c>
      <c r="U43" s="206" t="s">
        <v>442</v>
      </c>
      <c r="V43" s="207" t="e">
        <f>C71</f>
        <v>#REF!</v>
      </c>
      <c r="W43" s="974" t="s">
        <v>582</v>
      </c>
      <c r="X43" s="974"/>
      <c r="AA43" s="112"/>
      <c r="AB43" s="204"/>
      <c r="AC43" s="204"/>
      <c r="AD43" s="204"/>
      <c r="AE43" s="204"/>
      <c r="AF43" s="204"/>
      <c r="AG43" s="204"/>
      <c r="AH43" s="204" t="e">
        <f>+AH41-AH42</f>
        <v>#REF!</v>
      </c>
    </row>
    <row r="44" spans="2:42">
      <c r="B44" s="183" t="s">
        <v>519</v>
      </c>
      <c r="C44" s="183">
        <f>D45</f>
        <v>0</v>
      </c>
      <c r="D44" s="183">
        <f>+SUM(C43:C43)</f>
        <v>0</v>
      </c>
      <c r="R44" s="193"/>
      <c r="U44" s="183" t="s">
        <v>583</v>
      </c>
      <c r="V44" s="208" t="e">
        <f>SUM(V40:V43)</f>
        <v>#REF!</v>
      </c>
      <c r="AA44" s="203"/>
      <c r="AB44" s="204"/>
      <c r="AC44" s="204"/>
      <c r="AD44" s="204"/>
      <c r="AE44" s="204"/>
      <c r="AF44" s="204"/>
      <c r="AG44" s="204"/>
      <c r="AH44" s="204"/>
    </row>
    <row r="45" spans="2:42">
      <c r="R45" s="193"/>
      <c r="AA45" s="204"/>
      <c r="AB45" s="204"/>
      <c r="AC45" s="204"/>
      <c r="AD45" s="204"/>
      <c r="AE45" s="204"/>
      <c r="AF45" s="204"/>
      <c r="AG45" s="204"/>
      <c r="AH45" s="204"/>
    </row>
    <row r="46" spans="2:42">
      <c r="R46" s="193"/>
      <c r="AA46" s="203"/>
      <c r="AB46" s="204"/>
      <c r="AC46" s="204"/>
      <c r="AD46" s="203"/>
      <c r="AE46" s="204"/>
      <c r="AF46" s="204"/>
      <c r="AG46" s="204"/>
      <c r="AH46" s="204"/>
    </row>
    <row r="47" spans="2:42">
      <c r="R47" s="193"/>
      <c r="AA47" s="204"/>
      <c r="AB47" s="204"/>
      <c r="AC47" s="204"/>
      <c r="AD47" s="204"/>
      <c r="AE47" s="204"/>
      <c r="AF47" s="204"/>
      <c r="AG47" s="204"/>
      <c r="AH47" s="204"/>
    </row>
    <row r="48" spans="2:42" ht="15">
      <c r="B48" s="200" t="s">
        <v>487</v>
      </c>
      <c r="C48" s="201" t="s">
        <v>520</v>
      </c>
      <c r="H48" s="183" t="s">
        <v>608</v>
      </c>
      <c r="R48" s="193"/>
      <c r="AA48" s="203"/>
      <c r="AB48" s="203"/>
      <c r="AC48" s="203"/>
      <c r="AD48" s="203"/>
      <c r="AE48" s="204"/>
      <c r="AF48" s="204"/>
      <c r="AG48" s="204"/>
      <c r="AH48" s="204"/>
    </row>
    <row r="49" spans="2:34">
      <c r="C49" s="205" t="s">
        <v>517</v>
      </c>
      <c r="D49" s="205" t="s">
        <v>518</v>
      </c>
      <c r="R49" s="193"/>
      <c r="AA49" s="204"/>
      <c r="AB49" s="204"/>
      <c r="AC49" s="204"/>
      <c r="AD49" s="204"/>
      <c r="AE49" s="204"/>
      <c r="AF49" s="204"/>
      <c r="AG49" s="204"/>
      <c r="AH49" s="204"/>
    </row>
    <row r="50" spans="2:34">
      <c r="B50" s="183" t="s">
        <v>521</v>
      </c>
      <c r="C50" s="209">
        <f>-PN!$J$34</f>
        <v>-557000000</v>
      </c>
      <c r="D50" s="205"/>
      <c r="AA50" s="204"/>
      <c r="AB50" s="204"/>
      <c r="AC50" s="204"/>
      <c r="AD50" s="204"/>
      <c r="AE50" s="204"/>
      <c r="AF50" s="204"/>
      <c r="AG50" s="204"/>
      <c r="AH50" s="204"/>
    </row>
    <row r="51" spans="2:34">
      <c r="B51" s="183" t="s">
        <v>505</v>
      </c>
      <c r="D51" s="183">
        <f>+C50</f>
        <v>-557000000</v>
      </c>
      <c r="AA51" s="204"/>
      <c r="AB51" s="204"/>
      <c r="AC51" s="204"/>
      <c r="AD51" s="204"/>
      <c r="AE51" s="204"/>
      <c r="AF51" s="204"/>
      <c r="AG51" s="204"/>
      <c r="AH51" s="204"/>
    </row>
    <row r="52" spans="2:34">
      <c r="AA52" s="204"/>
      <c r="AB52" s="204"/>
      <c r="AC52" s="204"/>
      <c r="AD52" s="204"/>
      <c r="AE52" s="204"/>
      <c r="AF52" s="204"/>
      <c r="AG52" s="204"/>
      <c r="AH52" s="204"/>
    </row>
    <row r="53" spans="2:34" ht="15">
      <c r="B53" s="200" t="s">
        <v>488</v>
      </c>
      <c r="C53" s="201" t="s">
        <v>522</v>
      </c>
    </row>
    <row r="54" spans="2:34">
      <c r="E54" s="210"/>
      <c r="F54" s="210"/>
      <c r="G54" s="210"/>
      <c r="H54" s="210"/>
      <c r="I54" s="211"/>
    </row>
    <row r="55" spans="2:34">
      <c r="B55" s="183" t="s">
        <v>522</v>
      </c>
      <c r="C55" s="183" t="e">
        <f>+#REF!</f>
        <v>#REF!</v>
      </c>
      <c r="E55" s="211"/>
      <c r="F55" s="211"/>
      <c r="G55" s="211"/>
      <c r="H55" s="211"/>
      <c r="I55" s="211"/>
    </row>
    <row r="56" spans="2:34">
      <c r="E56" s="211"/>
      <c r="F56" s="211"/>
      <c r="G56" s="211"/>
      <c r="H56" s="211"/>
      <c r="I56" s="211"/>
    </row>
    <row r="57" spans="2:34">
      <c r="B57" s="206" t="s">
        <v>122</v>
      </c>
      <c r="D57" s="183" t="e">
        <f>+#REF!</f>
        <v>#REF!</v>
      </c>
      <c r="E57" s="211"/>
      <c r="F57" s="211"/>
      <c r="G57" s="211"/>
      <c r="H57" s="211"/>
      <c r="I57" s="211"/>
    </row>
    <row r="58" spans="2:34">
      <c r="B58" s="206" t="s">
        <v>256</v>
      </c>
      <c r="D58" s="183" t="e">
        <f>+#REF!+#REF!</f>
        <v>#REF!</v>
      </c>
      <c r="E58" s="212" t="s">
        <v>753</v>
      </c>
      <c r="F58" s="212"/>
      <c r="G58" s="212"/>
      <c r="H58" s="211" t="e">
        <f>+C55+EERR!C$68+EERR!$C$71</f>
        <v>#REF!</v>
      </c>
      <c r="I58" s="211"/>
    </row>
    <row r="59" spans="2:34">
      <c r="E59" s="211"/>
      <c r="F59" s="211"/>
      <c r="G59" s="211"/>
      <c r="H59" s="211"/>
      <c r="I59" s="211"/>
    </row>
    <row r="60" spans="2:34">
      <c r="E60" s="211"/>
      <c r="F60" s="211"/>
      <c r="G60" s="211"/>
      <c r="H60" s="211"/>
      <c r="I60" s="211"/>
    </row>
    <row r="61" spans="2:34" ht="15">
      <c r="B61" s="200" t="s">
        <v>489</v>
      </c>
      <c r="C61" s="201" t="s">
        <v>576</v>
      </c>
      <c r="E61" s="211"/>
      <c r="F61" s="211"/>
      <c r="G61" s="211"/>
      <c r="H61" s="211"/>
      <c r="I61" s="211"/>
    </row>
    <row r="62" spans="2:34">
      <c r="B62" s="183" t="s">
        <v>565</v>
      </c>
      <c r="C62" s="209" t="e">
        <f>+SUMIF(#REF!,"Depreciaciones y amortizaciones",#REF!)-C63-C64</f>
        <v>#REF!</v>
      </c>
      <c r="D62" s="205"/>
      <c r="E62" s="211"/>
      <c r="F62" s="211"/>
      <c r="G62" s="211"/>
      <c r="H62" s="211"/>
      <c r="I62" s="211"/>
      <c r="J62" s="183" t="s">
        <v>608</v>
      </c>
    </row>
    <row r="63" spans="2:34">
      <c r="B63" s="183" t="s">
        <v>523</v>
      </c>
      <c r="C63" s="183" t="e">
        <f>+VLOOKUP(D63,#REF!,11,FALSE)</f>
        <v>#REF!</v>
      </c>
      <c r="D63" s="37" t="s">
        <v>252</v>
      </c>
      <c r="E63" s="211"/>
      <c r="F63" s="211"/>
      <c r="G63" s="211"/>
      <c r="H63" s="211"/>
      <c r="I63" s="211"/>
      <c r="J63" s="183" t="s">
        <v>608</v>
      </c>
    </row>
    <row r="64" spans="2:34">
      <c r="B64" s="183" t="s">
        <v>524</v>
      </c>
      <c r="C64" s="183" t="e">
        <f>+VLOOKUP(D64,#REF!,11,FALSE)</f>
        <v>#REF!</v>
      </c>
      <c r="D64" s="37" t="s">
        <v>250</v>
      </c>
      <c r="E64" s="212" t="s">
        <v>753</v>
      </c>
      <c r="F64" s="212"/>
      <c r="G64" s="212"/>
      <c r="H64" s="211" t="e">
        <f>+C62+C63+C64+EERR!$C$48</f>
        <v>#REF!</v>
      </c>
      <c r="I64" s="211"/>
      <c r="J64" s="183" t="s">
        <v>608</v>
      </c>
    </row>
    <row r="65" spans="2:9">
      <c r="D65" s="37"/>
      <c r="E65" s="212"/>
      <c r="F65" s="212"/>
      <c r="G65" s="212"/>
      <c r="H65" s="211"/>
      <c r="I65" s="211"/>
    </row>
    <row r="66" spans="2:9">
      <c r="D66" s="37"/>
      <c r="E66" s="212"/>
      <c r="F66" s="212"/>
      <c r="G66" s="212"/>
      <c r="H66" s="211"/>
      <c r="I66" s="211"/>
    </row>
    <row r="67" spans="2:9" ht="15">
      <c r="B67" s="200" t="s">
        <v>490</v>
      </c>
      <c r="C67" s="201" t="s">
        <v>64</v>
      </c>
    </row>
    <row r="68" spans="2:9">
      <c r="B68" s="213" t="s">
        <v>374</v>
      </c>
      <c r="C68" s="183" t="e">
        <f>+VLOOKUP(D68,#REF!,13,FALSE)</f>
        <v>#REF!</v>
      </c>
      <c r="D68" s="38" t="s">
        <v>375</v>
      </c>
    </row>
    <row r="69" spans="2:9">
      <c r="B69" s="37" t="s">
        <v>654</v>
      </c>
      <c r="C69" s="183" t="e">
        <f>+VLOOKUP(D69,#REF!,13,FALSE)</f>
        <v>#REF!</v>
      </c>
      <c r="D69" s="38" t="s">
        <v>653</v>
      </c>
    </row>
    <row r="70" spans="2:9">
      <c r="B70" s="206" t="s">
        <v>656</v>
      </c>
      <c r="C70" s="183" t="e">
        <f>+VLOOKUP(D70,#REF!,13,FALSE)</f>
        <v>#REF!</v>
      </c>
      <c r="D70" s="38" t="s">
        <v>655</v>
      </c>
    </row>
    <row r="71" spans="2:9">
      <c r="B71" s="206" t="s">
        <v>442</v>
      </c>
      <c r="C71" s="183" t="e">
        <f>+VLOOKUP(D71,#REF!,13,FALSE)</f>
        <v>#REF!</v>
      </c>
      <c r="D71" s="38" t="s">
        <v>441</v>
      </c>
    </row>
    <row r="72" spans="2:9">
      <c r="B72" s="37" t="s">
        <v>442</v>
      </c>
      <c r="C72" s="183" t="e">
        <f>+VLOOKUP(D72,#REF!,13,FALSE)</f>
        <v>#REF!</v>
      </c>
      <c r="D72" s="38" t="s">
        <v>983</v>
      </c>
    </row>
    <row r="74" spans="2:9" ht="15">
      <c r="B74" s="200" t="s">
        <v>491</v>
      </c>
      <c r="C74" s="201" t="s">
        <v>965</v>
      </c>
      <c r="E74" s="183" t="s">
        <v>608</v>
      </c>
    </row>
    <row r="76" spans="2:9">
      <c r="B76" s="183" t="s">
        <v>757</v>
      </c>
      <c r="C76" s="183" t="e">
        <f>+SUMIF(#REF!,'Aux CF'!B76,#REF!)</f>
        <v>#REF!</v>
      </c>
    </row>
    <row r="78" spans="2:9">
      <c r="B78" s="200" t="s">
        <v>492</v>
      </c>
    </row>
    <row r="79" spans="2:9">
      <c r="B79" s="213" t="s">
        <v>15</v>
      </c>
    </row>
    <row r="80" spans="2:9">
      <c r="B80" s="213" t="s">
        <v>23</v>
      </c>
      <c r="C80" s="183" t="e">
        <f>+VLOOKUP(D80,#REF!,11,FALSE)</f>
        <v>#REF!</v>
      </c>
      <c r="D80" s="37" t="s">
        <v>26</v>
      </c>
    </row>
    <row r="81" spans="2:5">
      <c r="B81" s="213" t="s">
        <v>24</v>
      </c>
      <c r="C81" s="183" t="e">
        <f>+VLOOKUP(D81,#REF!,11,FALSE)</f>
        <v>#REF!</v>
      </c>
      <c r="D81" s="37" t="s">
        <v>27</v>
      </c>
    </row>
    <row r="82" spans="2:5">
      <c r="B82" s="206" t="s">
        <v>642</v>
      </c>
      <c r="C82" s="183" t="e">
        <f>+VLOOKUP(D82,#REF!,11,FALSE)</f>
        <v>#REF!</v>
      </c>
      <c r="D82" s="38" t="s">
        <v>641</v>
      </c>
    </row>
    <row r="83" spans="2:5">
      <c r="C83" s="184" t="e">
        <f>SUM(C80:C82)</f>
        <v>#REF!</v>
      </c>
    </row>
    <row r="85" spans="2:5">
      <c r="B85" s="200" t="s">
        <v>493</v>
      </c>
      <c r="E85" s="183" t="s">
        <v>608</v>
      </c>
    </row>
    <row r="86" spans="2:5">
      <c r="B86" s="214" t="s">
        <v>857</v>
      </c>
      <c r="C86" s="183" t="e">
        <f>+#REF!</f>
        <v>#REF!</v>
      </c>
    </row>
    <row r="90" spans="2:5">
      <c r="B90" s="183" t="s">
        <v>535</v>
      </c>
      <c r="C90" s="183">
        <f>+'[68]Balance detallado'!$I$47</f>
        <v>433156936.98000002</v>
      </c>
      <c r="D90" s="183">
        <f>+C90</f>
        <v>433156936.98000002</v>
      </c>
    </row>
    <row r="91" spans="2:5">
      <c r="B91" s="183" t="s">
        <v>63</v>
      </c>
      <c r="C91" s="183">
        <f>+'[68]Balance detallado'!$I$71</f>
        <v>-2505258000</v>
      </c>
      <c r="D91" s="183">
        <f>-C91</f>
        <v>2505258000</v>
      </c>
    </row>
    <row r="92" spans="2:5">
      <c r="C92" s="183">
        <f>+'[68]Balance detallado'!$I$81+'[68]Balance detallado'!$I$129+'[68]Balance detallado'!$I$130+'[68]Balance detallado'!$I$131+'[68]Balance detallado'!$I$132+'[68]Balance detallado'!$I$133+'[68]Balance detallado'!$I$134+'[68]Balance detallado'!$I$135</f>
        <v>-355279544.56000006</v>
      </c>
      <c r="D92" s="183">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72">
    <cfRule type="duplicateValues" dxfId="2" priority="1"/>
  </conditionalFormatting>
  <conditionalFormatting sqref="D80 D82">
    <cfRule type="duplicateValues" dxfId="1" priority="3"/>
  </conditionalFormatting>
  <conditionalFormatting sqref="D81">
    <cfRule type="duplicateValues" dxfId="0" priority="2"/>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I530"/>
  <sheetViews>
    <sheetView workbookViewId="0">
      <selection activeCell="F18" sqref="F18"/>
    </sheetView>
  </sheetViews>
  <sheetFormatPr baseColWidth="10" defaultRowHeight="15"/>
  <cols>
    <col min="1" max="1" width="18.7109375" customWidth="1"/>
    <col min="2" max="2" width="18.7109375" bestFit="1" customWidth="1"/>
    <col min="3" max="3" width="8.42578125" customWidth="1"/>
    <col min="4" max="4" width="10.7109375" customWidth="1"/>
    <col min="5" max="5" width="16.7109375" bestFit="1" customWidth="1"/>
    <col min="6" max="6" width="22" style="251" bestFit="1" customWidth="1"/>
    <col min="7" max="7" width="11.42578125" style="251"/>
    <col min="8" max="8" width="16.7109375" style="251" bestFit="1" customWidth="1"/>
    <col min="9" max="9" width="11.42578125" style="251"/>
    <col min="257" max="257" width="18.7109375" customWidth="1"/>
    <col min="258" max="258" width="18.7109375" bestFit="1" customWidth="1"/>
    <col min="259" max="259" width="8.42578125" customWidth="1"/>
    <col min="260" max="260" width="10.7109375" customWidth="1"/>
    <col min="261" max="261" width="16.7109375" bestFit="1" customWidth="1"/>
    <col min="262" max="262" width="22" bestFit="1" customWidth="1"/>
    <col min="264" max="264" width="16.7109375" bestFit="1" customWidth="1"/>
    <col min="513" max="513" width="18.7109375" customWidth="1"/>
    <col min="514" max="514" width="18.7109375" bestFit="1" customWidth="1"/>
    <col min="515" max="515" width="8.42578125" customWidth="1"/>
    <col min="516" max="516" width="10.7109375" customWidth="1"/>
    <col min="517" max="517" width="16.7109375" bestFit="1" customWidth="1"/>
    <col min="518" max="518" width="22" bestFit="1" customWidth="1"/>
    <col min="520" max="520" width="16.7109375" bestFit="1" customWidth="1"/>
    <col min="769" max="769" width="18.7109375" customWidth="1"/>
    <col min="770" max="770" width="18.7109375" bestFit="1" customWidth="1"/>
    <col min="771" max="771" width="8.42578125" customWidth="1"/>
    <col min="772" max="772" width="10.7109375" customWidth="1"/>
    <col min="773" max="773" width="16.7109375" bestFit="1" customWidth="1"/>
    <col min="774" max="774" width="22" bestFit="1" customWidth="1"/>
    <col min="776" max="776" width="16.7109375" bestFit="1" customWidth="1"/>
    <col min="1025" max="1025" width="18.7109375" customWidth="1"/>
    <col min="1026" max="1026" width="18.7109375" bestFit="1" customWidth="1"/>
    <col min="1027" max="1027" width="8.42578125" customWidth="1"/>
    <col min="1028" max="1028" width="10.7109375" customWidth="1"/>
    <col min="1029" max="1029" width="16.7109375" bestFit="1" customWidth="1"/>
    <col min="1030" max="1030" width="22" bestFit="1" customWidth="1"/>
    <col min="1032" max="1032" width="16.7109375" bestFit="1" customWidth="1"/>
    <col min="1281" max="1281" width="18.7109375" customWidth="1"/>
    <col min="1282" max="1282" width="18.7109375" bestFit="1" customWidth="1"/>
    <col min="1283" max="1283" width="8.42578125" customWidth="1"/>
    <col min="1284" max="1284" width="10.7109375" customWidth="1"/>
    <col min="1285" max="1285" width="16.7109375" bestFit="1" customWidth="1"/>
    <col min="1286" max="1286" width="22" bestFit="1" customWidth="1"/>
    <col min="1288" max="1288" width="16.7109375" bestFit="1" customWidth="1"/>
    <col min="1537" max="1537" width="18.7109375" customWidth="1"/>
    <col min="1538" max="1538" width="18.7109375" bestFit="1" customWidth="1"/>
    <col min="1539" max="1539" width="8.42578125" customWidth="1"/>
    <col min="1540" max="1540" width="10.7109375" customWidth="1"/>
    <col min="1541" max="1541" width="16.7109375" bestFit="1" customWidth="1"/>
    <col min="1542" max="1542" width="22" bestFit="1" customWidth="1"/>
    <col min="1544" max="1544" width="16.7109375" bestFit="1" customWidth="1"/>
    <col min="1793" max="1793" width="18.7109375" customWidth="1"/>
    <col min="1794" max="1794" width="18.7109375" bestFit="1" customWidth="1"/>
    <col min="1795" max="1795" width="8.42578125" customWidth="1"/>
    <col min="1796" max="1796" width="10.7109375" customWidth="1"/>
    <col min="1797" max="1797" width="16.7109375" bestFit="1" customWidth="1"/>
    <col min="1798" max="1798" width="22" bestFit="1" customWidth="1"/>
    <col min="1800" max="1800" width="16.7109375" bestFit="1" customWidth="1"/>
    <col min="2049" max="2049" width="18.7109375" customWidth="1"/>
    <col min="2050" max="2050" width="18.7109375" bestFit="1" customWidth="1"/>
    <col min="2051" max="2051" width="8.42578125" customWidth="1"/>
    <col min="2052" max="2052" width="10.7109375" customWidth="1"/>
    <col min="2053" max="2053" width="16.7109375" bestFit="1" customWidth="1"/>
    <col min="2054" max="2054" width="22" bestFit="1" customWidth="1"/>
    <col min="2056" max="2056" width="16.7109375" bestFit="1" customWidth="1"/>
    <col min="2305" max="2305" width="18.7109375" customWidth="1"/>
    <col min="2306" max="2306" width="18.7109375" bestFit="1" customWidth="1"/>
    <col min="2307" max="2307" width="8.42578125" customWidth="1"/>
    <col min="2308" max="2308" width="10.7109375" customWidth="1"/>
    <col min="2309" max="2309" width="16.7109375" bestFit="1" customWidth="1"/>
    <col min="2310" max="2310" width="22" bestFit="1" customWidth="1"/>
    <col min="2312" max="2312" width="16.7109375" bestFit="1" customWidth="1"/>
    <col min="2561" max="2561" width="18.7109375" customWidth="1"/>
    <col min="2562" max="2562" width="18.7109375" bestFit="1" customWidth="1"/>
    <col min="2563" max="2563" width="8.42578125" customWidth="1"/>
    <col min="2564" max="2564" width="10.7109375" customWidth="1"/>
    <col min="2565" max="2565" width="16.7109375" bestFit="1" customWidth="1"/>
    <col min="2566" max="2566" width="22" bestFit="1" customWidth="1"/>
    <col min="2568" max="2568" width="16.7109375" bestFit="1" customWidth="1"/>
    <col min="2817" max="2817" width="18.7109375" customWidth="1"/>
    <col min="2818" max="2818" width="18.7109375" bestFit="1" customWidth="1"/>
    <col min="2819" max="2819" width="8.42578125" customWidth="1"/>
    <col min="2820" max="2820" width="10.7109375" customWidth="1"/>
    <col min="2821" max="2821" width="16.7109375" bestFit="1" customWidth="1"/>
    <col min="2822" max="2822" width="22" bestFit="1" customWidth="1"/>
    <col min="2824" max="2824" width="16.7109375" bestFit="1" customWidth="1"/>
    <col min="3073" max="3073" width="18.7109375" customWidth="1"/>
    <col min="3074" max="3074" width="18.7109375" bestFit="1" customWidth="1"/>
    <col min="3075" max="3075" width="8.42578125" customWidth="1"/>
    <col min="3076" max="3076" width="10.7109375" customWidth="1"/>
    <col min="3077" max="3077" width="16.7109375" bestFit="1" customWidth="1"/>
    <col min="3078" max="3078" width="22" bestFit="1" customWidth="1"/>
    <col min="3080" max="3080" width="16.7109375" bestFit="1" customWidth="1"/>
    <col min="3329" max="3329" width="18.7109375" customWidth="1"/>
    <col min="3330" max="3330" width="18.7109375" bestFit="1" customWidth="1"/>
    <col min="3331" max="3331" width="8.42578125" customWidth="1"/>
    <col min="3332" max="3332" width="10.7109375" customWidth="1"/>
    <col min="3333" max="3333" width="16.7109375" bestFit="1" customWidth="1"/>
    <col min="3334" max="3334" width="22" bestFit="1" customWidth="1"/>
    <col min="3336" max="3336" width="16.7109375" bestFit="1" customWidth="1"/>
    <col min="3585" max="3585" width="18.7109375" customWidth="1"/>
    <col min="3586" max="3586" width="18.7109375" bestFit="1" customWidth="1"/>
    <col min="3587" max="3587" width="8.42578125" customWidth="1"/>
    <col min="3588" max="3588" width="10.7109375" customWidth="1"/>
    <col min="3589" max="3589" width="16.7109375" bestFit="1" customWidth="1"/>
    <col min="3590" max="3590" width="22" bestFit="1" customWidth="1"/>
    <col min="3592" max="3592" width="16.7109375" bestFit="1" customWidth="1"/>
    <col min="3841" max="3841" width="18.7109375" customWidth="1"/>
    <col min="3842" max="3842" width="18.7109375" bestFit="1" customWidth="1"/>
    <col min="3843" max="3843" width="8.42578125" customWidth="1"/>
    <col min="3844" max="3844" width="10.7109375" customWidth="1"/>
    <col min="3845" max="3845" width="16.7109375" bestFit="1" customWidth="1"/>
    <col min="3846" max="3846" width="22" bestFit="1" customWidth="1"/>
    <col min="3848" max="3848" width="16.7109375" bestFit="1" customWidth="1"/>
    <col min="4097" max="4097" width="18.7109375" customWidth="1"/>
    <col min="4098" max="4098" width="18.7109375" bestFit="1" customWidth="1"/>
    <col min="4099" max="4099" width="8.42578125" customWidth="1"/>
    <col min="4100" max="4100" width="10.7109375" customWidth="1"/>
    <col min="4101" max="4101" width="16.7109375" bestFit="1" customWidth="1"/>
    <col min="4102" max="4102" width="22" bestFit="1" customWidth="1"/>
    <col min="4104" max="4104" width="16.7109375" bestFit="1" customWidth="1"/>
    <col min="4353" max="4353" width="18.7109375" customWidth="1"/>
    <col min="4354" max="4354" width="18.7109375" bestFit="1" customWidth="1"/>
    <col min="4355" max="4355" width="8.42578125" customWidth="1"/>
    <col min="4356" max="4356" width="10.7109375" customWidth="1"/>
    <col min="4357" max="4357" width="16.7109375" bestFit="1" customWidth="1"/>
    <col min="4358" max="4358" width="22" bestFit="1" customWidth="1"/>
    <col min="4360" max="4360" width="16.7109375" bestFit="1" customWidth="1"/>
    <col min="4609" max="4609" width="18.7109375" customWidth="1"/>
    <col min="4610" max="4610" width="18.7109375" bestFit="1" customWidth="1"/>
    <col min="4611" max="4611" width="8.42578125" customWidth="1"/>
    <col min="4612" max="4612" width="10.7109375" customWidth="1"/>
    <col min="4613" max="4613" width="16.7109375" bestFit="1" customWidth="1"/>
    <col min="4614" max="4614" width="22" bestFit="1" customWidth="1"/>
    <col min="4616" max="4616" width="16.7109375" bestFit="1" customWidth="1"/>
    <col min="4865" max="4865" width="18.7109375" customWidth="1"/>
    <col min="4866" max="4866" width="18.7109375" bestFit="1" customWidth="1"/>
    <col min="4867" max="4867" width="8.42578125" customWidth="1"/>
    <col min="4868" max="4868" width="10.7109375" customWidth="1"/>
    <col min="4869" max="4869" width="16.7109375" bestFit="1" customWidth="1"/>
    <col min="4870" max="4870" width="22" bestFit="1" customWidth="1"/>
    <col min="4872" max="4872" width="16.7109375" bestFit="1" customWidth="1"/>
    <col min="5121" max="5121" width="18.7109375" customWidth="1"/>
    <col min="5122" max="5122" width="18.7109375" bestFit="1" customWidth="1"/>
    <col min="5123" max="5123" width="8.42578125" customWidth="1"/>
    <col min="5124" max="5124" width="10.7109375" customWidth="1"/>
    <col min="5125" max="5125" width="16.7109375" bestFit="1" customWidth="1"/>
    <col min="5126" max="5126" width="22" bestFit="1" customWidth="1"/>
    <col min="5128" max="5128" width="16.7109375" bestFit="1" customWidth="1"/>
    <col min="5377" max="5377" width="18.7109375" customWidth="1"/>
    <col min="5378" max="5378" width="18.7109375" bestFit="1" customWidth="1"/>
    <col min="5379" max="5379" width="8.42578125" customWidth="1"/>
    <col min="5380" max="5380" width="10.7109375" customWidth="1"/>
    <col min="5381" max="5381" width="16.7109375" bestFit="1" customWidth="1"/>
    <col min="5382" max="5382" width="22" bestFit="1" customWidth="1"/>
    <col min="5384" max="5384" width="16.7109375" bestFit="1" customWidth="1"/>
    <col min="5633" max="5633" width="18.7109375" customWidth="1"/>
    <col min="5634" max="5634" width="18.7109375" bestFit="1" customWidth="1"/>
    <col min="5635" max="5635" width="8.42578125" customWidth="1"/>
    <col min="5636" max="5636" width="10.7109375" customWidth="1"/>
    <col min="5637" max="5637" width="16.7109375" bestFit="1" customWidth="1"/>
    <col min="5638" max="5638" width="22" bestFit="1" customWidth="1"/>
    <col min="5640" max="5640" width="16.7109375" bestFit="1" customWidth="1"/>
    <col min="5889" max="5889" width="18.7109375" customWidth="1"/>
    <col min="5890" max="5890" width="18.7109375" bestFit="1" customWidth="1"/>
    <col min="5891" max="5891" width="8.42578125" customWidth="1"/>
    <col min="5892" max="5892" width="10.7109375" customWidth="1"/>
    <col min="5893" max="5893" width="16.7109375" bestFit="1" customWidth="1"/>
    <col min="5894" max="5894" width="22" bestFit="1" customWidth="1"/>
    <col min="5896" max="5896" width="16.7109375" bestFit="1" customWidth="1"/>
    <col min="6145" max="6145" width="18.7109375" customWidth="1"/>
    <col min="6146" max="6146" width="18.7109375" bestFit="1" customWidth="1"/>
    <col min="6147" max="6147" width="8.42578125" customWidth="1"/>
    <col min="6148" max="6148" width="10.7109375" customWidth="1"/>
    <col min="6149" max="6149" width="16.7109375" bestFit="1" customWidth="1"/>
    <col min="6150" max="6150" width="22" bestFit="1" customWidth="1"/>
    <col min="6152" max="6152" width="16.7109375" bestFit="1" customWidth="1"/>
    <col min="6401" max="6401" width="18.7109375" customWidth="1"/>
    <col min="6402" max="6402" width="18.7109375" bestFit="1" customWidth="1"/>
    <col min="6403" max="6403" width="8.42578125" customWidth="1"/>
    <col min="6404" max="6404" width="10.7109375" customWidth="1"/>
    <col min="6405" max="6405" width="16.7109375" bestFit="1" customWidth="1"/>
    <col min="6406" max="6406" width="22" bestFit="1" customWidth="1"/>
    <col min="6408" max="6408" width="16.7109375" bestFit="1" customWidth="1"/>
    <col min="6657" max="6657" width="18.7109375" customWidth="1"/>
    <col min="6658" max="6658" width="18.7109375" bestFit="1" customWidth="1"/>
    <col min="6659" max="6659" width="8.42578125" customWidth="1"/>
    <col min="6660" max="6660" width="10.7109375" customWidth="1"/>
    <col min="6661" max="6661" width="16.7109375" bestFit="1" customWidth="1"/>
    <col min="6662" max="6662" width="22" bestFit="1" customWidth="1"/>
    <col min="6664" max="6664" width="16.7109375" bestFit="1" customWidth="1"/>
    <col min="6913" max="6913" width="18.7109375" customWidth="1"/>
    <col min="6914" max="6914" width="18.7109375" bestFit="1" customWidth="1"/>
    <col min="6915" max="6915" width="8.42578125" customWidth="1"/>
    <col min="6916" max="6916" width="10.7109375" customWidth="1"/>
    <col min="6917" max="6917" width="16.7109375" bestFit="1" customWidth="1"/>
    <col min="6918" max="6918" width="22" bestFit="1" customWidth="1"/>
    <col min="6920" max="6920" width="16.7109375" bestFit="1" customWidth="1"/>
    <col min="7169" max="7169" width="18.7109375" customWidth="1"/>
    <col min="7170" max="7170" width="18.7109375" bestFit="1" customWidth="1"/>
    <col min="7171" max="7171" width="8.42578125" customWidth="1"/>
    <col min="7172" max="7172" width="10.7109375" customWidth="1"/>
    <col min="7173" max="7173" width="16.7109375" bestFit="1" customWidth="1"/>
    <col min="7174" max="7174" width="22" bestFit="1" customWidth="1"/>
    <col min="7176" max="7176" width="16.7109375" bestFit="1" customWidth="1"/>
    <col min="7425" max="7425" width="18.7109375" customWidth="1"/>
    <col min="7426" max="7426" width="18.7109375" bestFit="1" customWidth="1"/>
    <col min="7427" max="7427" width="8.42578125" customWidth="1"/>
    <col min="7428" max="7428" width="10.7109375" customWidth="1"/>
    <col min="7429" max="7429" width="16.7109375" bestFit="1" customWidth="1"/>
    <col min="7430" max="7430" width="22" bestFit="1" customWidth="1"/>
    <col min="7432" max="7432" width="16.7109375" bestFit="1" customWidth="1"/>
    <col min="7681" max="7681" width="18.7109375" customWidth="1"/>
    <col min="7682" max="7682" width="18.7109375" bestFit="1" customWidth="1"/>
    <col min="7683" max="7683" width="8.42578125" customWidth="1"/>
    <col min="7684" max="7684" width="10.7109375" customWidth="1"/>
    <col min="7685" max="7685" width="16.7109375" bestFit="1" customWidth="1"/>
    <col min="7686" max="7686" width="22" bestFit="1" customWidth="1"/>
    <col min="7688" max="7688" width="16.7109375" bestFit="1" customWidth="1"/>
    <col min="7937" max="7937" width="18.7109375" customWidth="1"/>
    <col min="7938" max="7938" width="18.7109375" bestFit="1" customWidth="1"/>
    <col min="7939" max="7939" width="8.42578125" customWidth="1"/>
    <col min="7940" max="7940" width="10.7109375" customWidth="1"/>
    <col min="7941" max="7941" width="16.7109375" bestFit="1" customWidth="1"/>
    <col min="7942" max="7942" width="22" bestFit="1" customWidth="1"/>
    <col min="7944" max="7944" width="16.7109375" bestFit="1" customWidth="1"/>
    <col min="8193" max="8193" width="18.7109375" customWidth="1"/>
    <col min="8194" max="8194" width="18.7109375" bestFit="1" customWidth="1"/>
    <col min="8195" max="8195" width="8.42578125" customWidth="1"/>
    <col min="8196" max="8196" width="10.7109375" customWidth="1"/>
    <col min="8197" max="8197" width="16.7109375" bestFit="1" customWidth="1"/>
    <col min="8198" max="8198" width="22" bestFit="1" customWidth="1"/>
    <col min="8200" max="8200" width="16.7109375" bestFit="1" customWidth="1"/>
    <col min="8449" max="8449" width="18.7109375" customWidth="1"/>
    <col min="8450" max="8450" width="18.7109375" bestFit="1" customWidth="1"/>
    <col min="8451" max="8451" width="8.42578125" customWidth="1"/>
    <col min="8452" max="8452" width="10.7109375" customWidth="1"/>
    <col min="8453" max="8453" width="16.7109375" bestFit="1" customWidth="1"/>
    <col min="8454" max="8454" width="22" bestFit="1" customWidth="1"/>
    <col min="8456" max="8456" width="16.7109375" bestFit="1" customWidth="1"/>
    <col min="8705" max="8705" width="18.7109375" customWidth="1"/>
    <col min="8706" max="8706" width="18.7109375" bestFit="1" customWidth="1"/>
    <col min="8707" max="8707" width="8.42578125" customWidth="1"/>
    <col min="8708" max="8708" width="10.7109375" customWidth="1"/>
    <col min="8709" max="8709" width="16.7109375" bestFit="1" customWidth="1"/>
    <col min="8710" max="8710" width="22" bestFit="1" customWidth="1"/>
    <col min="8712" max="8712" width="16.7109375" bestFit="1" customWidth="1"/>
    <col min="8961" max="8961" width="18.7109375" customWidth="1"/>
    <col min="8962" max="8962" width="18.7109375" bestFit="1" customWidth="1"/>
    <col min="8963" max="8963" width="8.42578125" customWidth="1"/>
    <col min="8964" max="8964" width="10.7109375" customWidth="1"/>
    <col min="8965" max="8965" width="16.7109375" bestFit="1" customWidth="1"/>
    <col min="8966" max="8966" width="22" bestFit="1" customWidth="1"/>
    <col min="8968" max="8968" width="16.7109375" bestFit="1" customWidth="1"/>
    <col min="9217" max="9217" width="18.7109375" customWidth="1"/>
    <col min="9218" max="9218" width="18.7109375" bestFit="1" customWidth="1"/>
    <col min="9219" max="9219" width="8.42578125" customWidth="1"/>
    <col min="9220" max="9220" width="10.7109375" customWidth="1"/>
    <col min="9221" max="9221" width="16.7109375" bestFit="1" customWidth="1"/>
    <col min="9222" max="9222" width="22" bestFit="1" customWidth="1"/>
    <col min="9224" max="9224" width="16.7109375" bestFit="1" customWidth="1"/>
    <col min="9473" max="9473" width="18.7109375" customWidth="1"/>
    <col min="9474" max="9474" width="18.7109375" bestFit="1" customWidth="1"/>
    <col min="9475" max="9475" width="8.42578125" customWidth="1"/>
    <col min="9476" max="9476" width="10.7109375" customWidth="1"/>
    <col min="9477" max="9477" width="16.7109375" bestFit="1" customWidth="1"/>
    <col min="9478" max="9478" width="22" bestFit="1" customWidth="1"/>
    <col min="9480" max="9480" width="16.7109375" bestFit="1" customWidth="1"/>
    <col min="9729" max="9729" width="18.7109375" customWidth="1"/>
    <col min="9730" max="9730" width="18.7109375" bestFit="1" customWidth="1"/>
    <col min="9731" max="9731" width="8.42578125" customWidth="1"/>
    <col min="9732" max="9732" width="10.7109375" customWidth="1"/>
    <col min="9733" max="9733" width="16.7109375" bestFit="1" customWidth="1"/>
    <col min="9734" max="9734" width="22" bestFit="1" customWidth="1"/>
    <col min="9736" max="9736" width="16.7109375" bestFit="1" customWidth="1"/>
    <col min="9985" max="9985" width="18.7109375" customWidth="1"/>
    <col min="9986" max="9986" width="18.7109375" bestFit="1" customWidth="1"/>
    <col min="9987" max="9987" width="8.42578125" customWidth="1"/>
    <col min="9988" max="9988" width="10.7109375" customWidth="1"/>
    <col min="9989" max="9989" width="16.7109375" bestFit="1" customWidth="1"/>
    <col min="9990" max="9990" width="22" bestFit="1" customWidth="1"/>
    <col min="9992" max="9992" width="16.7109375" bestFit="1" customWidth="1"/>
    <col min="10241" max="10241" width="18.7109375" customWidth="1"/>
    <col min="10242" max="10242" width="18.7109375" bestFit="1" customWidth="1"/>
    <col min="10243" max="10243" width="8.42578125" customWidth="1"/>
    <col min="10244" max="10244" width="10.7109375" customWidth="1"/>
    <col min="10245" max="10245" width="16.7109375" bestFit="1" customWidth="1"/>
    <col min="10246" max="10246" width="22" bestFit="1" customWidth="1"/>
    <col min="10248" max="10248" width="16.7109375" bestFit="1" customWidth="1"/>
    <col min="10497" max="10497" width="18.7109375" customWidth="1"/>
    <col min="10498" max="10498" width="18.7109375" bestFit="1" customWidth="1"/>
    <col min="10499" max="10499" width="8.42578125" customWidth="1"/>
    <col min="10500" max="10500" width="10.7109375" customWidth="1"/>
    <col min="10501" max="10501" width="16.7109375" bestFit="1" customWidth="1"/>
    <col min="10502" max="10502" width="22" bestFit="1" customWidth="1"/>
    <col min="10504" max="10504" width="16.7109375" bestFit="1" customWidth="1"/>
    <col min="10753" max="10753" width="18.7109375" customWidth="1"/>
    <col min="10754" max="10754" width="18.7109375" bestFit="1" customWidth="1"/>
    <col min="10755" max="10755" width="8.42578125" customWidth="1"/>
    <col min="10756" max="10756" width="10.7109375" customWidth="1"/>
    <col min="10757" max="10757" width="16.7109375" bestFit="1" customWidth="1"/>
    <col min="10758" max="10758" width="22" bestFit="1" customWidth="1"/>
    <col min="10760" max="10760" width="16.7109375" bestFit="1" customWidth="1"/>
    <col min="11009" max="11009" width="18.7109375" customWidth="1"/>
    <col min="11010" max="11010" width="18.7109375" bestFit="1" customWidth="1"/>
    <col min="11011" max="11011" width="8.42578125" customWidth="1"/>
    <col min="11012" max="11012" width="10.7109375" customWidth="1"/>
    <col min="11013" max="11013" width="16.7109375" bestFit="1" customWidth="1"/>
    <col min="11014" max="11014" width="22" bestFit="1" customWidth="1"/>
    <col min="11016" max="11016" width="16.7109375" bestFit="1" customWidth="1"/>
    <col min="11265" max="11265" width="18.7109375" customWidth="1"/>
    <col min="11266" max="11266" width="18.7109375" bestFit="1" customWidth="1"/>
    <col min="11267" max="11267" width="8.42578125" customWidth="1"/>
    <col min="11268" max="11268" width="10.7109375" customWidth="1"/>
    <col min="11269" max="11269" width="16.7109375" bestFit="1" customWidth="1"/>
    <col min="11270" max="11270" width="22" bestFit="1" customWidth="1"/>
    <col min="11272" max="11272" width="16.7109375" bestFit="1" customWidth="1"/>
    <col min="11521" max="11521" width="18.7109375" customWidth="1"/>
    <col min="11522" max="11522" width="18.7109375" bestFit="1" customWidth="1"/>
    <col min="11523" max="11523" width="8.42578125" customWidth="1"/>
    <col min="11524" max="11524" width="10.7109375" customWidth="1"/>
    <col min="11525" max="11525" width="16.7109375" bestFit="1" customWidth="1"/>
    <col min="11526" max="11526" width="22" bestFit="1" customWidth="1"/>
    <col min="11528" max="11528" width="16.7109375" bestFit="1" customWidth="1"/>
    <col min="11777" max="11777" width="18.7109375" customWidth="1"/>
    <col min="11778" max="11778" width="18.7109375" bestFit="1" customWidth="1"/>
    <col min="11779" max="11779" width="8.42578125" customWidth="1"/>
    <col min="11780" max="11780" width="10.7109375" customWidth="1"/>
    <col min="11781" max="11781" width="16.7109375" bestFit="1" customWidth="1"/>
    <col min="11782" max="11782" width="22" bestFit="1" customWidth="1"/>
    <col min="11784" max="11784" width="16.7109375" bestFit="1" customWidth="1"/>
    <col min="12033" max="12033" width="18.7109375" customWidth="1"/>
    <col min="12034" max="12034" width="18.7109375" bestFit="1" customWidth="1"/>
    <col min="12035" max="12035" width="8.42578125" customWidth="1"/>
    <col min="12036" max="12036" width="10.7109375" customWidth="1"/>
    <col min="12037" max="12037" width="16.7109375" bestFit="1" customWidth="1"/>
    <col min="12038" max="12038" width="22" bestFit="1" customWidth="1"/>
    <col min="12040" max="12040" width="16.7109375" bestFit="1" customWidth="1"/>
    <col min="12289" max="12289" width="18.7109375" customWidth="1"/>
    <col min="12290" max="12290" width="18.7109375" bestFit="1" customWidth="1"/>
    <col min="12291" max="12291" width="8.42578125" customWidth="1"/>
    <col min="12292" max="12292" width="10.7109375" customWidth="1"/>
    <col min="12293" max="12293" width="16.7109375" bestFit="1" customWidth="1"/>
    <col min="12294" max="12294" width="22" bestFit="1" customWidth="1"/>
    <col min="12296" max="12296" width="16.7109375" bestFit="1" customWidth="1"/>
    <col min="12545" max="12545" width="18.7109375" customWidth="1"/>
    <col min="12546" max="12546" width="18.7109375" bestFit="1" customWidth="1"/>
    <col min="12547" max="12547" width="8.42578125" customWidth="1"/>
    <col min="12548" max="12548" width="10.7109375" customWidth="1"/>
    <col min="12549" max="12549" width="16.7109375" bestFit="1" customWidth="1"/>
    <col min="12550" max="12550" width="22" bestFit="1" customWidth="1"/>
    <col min="12552" max="12552" width="16.7109375" bestFit="1" customWidth="1"/>
    <col min="12801" max="12801" width="18.7109375" customWidth="1"/>
    <col min="12802" max="12802" width="18.7109375" bestFit="1" customWidth="1"/>
    <col min="12803" max="12803" width="8.42578125" customWidth="1"/>
    <col min="12804" max="12804" width="10.7109375" customWidth="1"/>
    <col min="12805" max="12805" width="16.7109375" bestFit="1" customWidth="1"/>
    <col min="12806" max="12806" width="22" bestFit="1" customWidth="1"/>
    <col min="12808" max="12808" width="16.7109375" bestFit="1" customWidth="1"/>
    <col min="13057" max="13057" width="18.7109375" customWidth="1"/>
    <col min="13058" max="13058" width="18.7109375" bestFit="1" customWidth="1"/>
    <col min="13059" max="13059" width="8.42578125" customWidth="1"/>
    <col min="13060" max="13060" width="10.7109375" customWidth="1"/>
    <col min="13061" max="13061" width="16.7109375" bestFit="1" customWidth="1"/>
    <col min="13062" max="13062" width="22" bestFit="1" customWidth="1"/>
    <col min="13064" max="13064" width="16.7109375" bestFit="1" customWidth="1"/>
    <col min="13313" max="13313" width="18.7109375" customWidth="1"/>
    <col min="13314" max="13314" width="18.7109375" bestFit="1" customWidth="1"/>
    <col min="13315" max="13315" width="8.42578125" customWidth="1"/>
    <col min="13316" max="13316" width="10.7109375" customWidth="1"/>
    <col min="13317" max="13317" width="16.7109375" bestFit="1" customWidth="1"/>
    <col min="13318" max="13318" width="22" bestFit="1" customWidth="1"/>
    <col min="13320" max="13320" width="16.7109375" bestFit="1" customWidth="1"/>
    <col min="13569" max="13569" width="18.7109375" customWidth="1"/>
    <col min="13570" max="13570" width="18.7109375" bestFit="1" customWidth="1"/>
    <col min="13571" max="13571" width="8.42578125" customWidth="1"/>
    <col min="13572" max="13572" width="10.7109375" customWidth="1"/>
    <col min="13573" max="13573" width="16.7109375" bestFit="1" customWidth="1"/>
    <col min="13574" max="13574" width="22" bestFit="1" customWidth="1"/>
    <col min="13576" max="13576" width="16.7109375" bestFit="1" customWidth="1"/>
    <col min="13825" max="13825" width="18.7109375" customWidth="1"/>
    <col min="13826" max="13826" width="18.7109375" bestFit="1" customWidth="1"/>
    <col min="13827" max="13827" width="8.42578125" customWidth="1"/>
    <col min="13828" max="13828" width="10.7109375" customWidth="1"/>
    <col min="13829" max="13829" width="16.7109375" bestFit="1" customWidth="1"/>
    <col min="13830" max="13830" width="22" bestFit="1" customWidth="1"/>
    <col min="13832" max="13832" width="16.7109375" bestFit="1" customWidth="1"/>
    <col min="14081" max="14081" width="18.7109375" customWidth="1"/>
    <col min="14082" max="14082" width="18.7109375" bestFit="1" customWidth="1"/>
    <col min="14083" max="14083" width="8.42578125" customWidth="1"/>
    <col min="14084" max="14084" width="10.7109375" customWidth="1"/>
    <col min="14085" max="14085" width="16.7109375" bestFit="1" customWidth="1"/>
    <col min="14086" max="14086" width="22" bestFit="1" customWidth="1"/>
    <col min="14088" max="14088" width="16.7109375" bestFit="1" customWidth="1"/>
    <col min="14337" max="14337" width="18.7109375" customWidth="1"/>
    <col min="14338" max="14338" width="18.7109375" bestFit="1" customWidth="1"/>
    <col min="14339" max="14339" width="8.42578125" customWidth="1"/>
    <col min="14340" max="14340" width="10.7109375" customWidth="1"/>
    <col min="14341" max="14341" width="16.7109375" bestFit="1" customWidth="1"/>
    <col min="14342" max="14342" width="22" bestFit="1" customWidth="1"/>
    <col min="14344" max="14344" width="16.7109375" bestFit="1" customWidth="1"/>
    <col min="14593" max="14593" width="18.7109375" customWidth="1"/>
    <col min="14594" max="14594" width="18.7109375" bestFit="1" customWidth="1"/>
    <col min="14595" max="14595" width="8.42578125" customWidth="1"/>
    <col min="14596" max="14596" width="10.7109375" customWidth="1"/>
    <col min="14597" max="14597" width="16.7109375" bestFit="1" customWidth="1"/>
    <col min="14598" max="14598" width="22" bestFit="1" customWidth="1"/>
    <col min="14600" max="14600" width="16.7109375" bestFit="1" customWidth="1"/>
    <col min="14849" max="14849" width="18.7109375" customWidth="1"/>
    <col min="14850" max="14850" width="18.7109375" bestFit="1" customWidth="1"/>
    <col min="14851" max="14851" width="8.42578125" customWidth="1"/>
    <col min="14852" max="14852" width="10.7109375" customWidth="1"/>
    <col min="14853" max="14853" width="16.7109375" bestFit="1" customWidth="1"/>
    <col min="14854" max="14854" width="22" bestFit="1" customWidth="1"/>
    <col min="14856" max="14856" width="16.7109375" bestFit="1" customWidth="1"/>
    <col min="15105" max="15105" width="18.7109375" customWidth="1"/>
    <col min="15106" max="15106" width="18.7109375" bestFit="1" customWidth="1"/>
    <col min="15107" max="15107" width="8.42578125" customWidth="1"/>
    <col min="15108" max="15108" width="10.7109375" customWidth="1"/>
    <col min="15109" max="15109" width="16.7109375" bestFit="1" customWidth="1"/>
    <col min="15110" max="15110" width="22" bestFit="1" customWidth="1"/>
    <col min="15112" max="15112" width="16.7109375" bestFit="1" customWidth="1"/>
    <col min="15361" max="15361" width="18.7109375" customWidth="1"/>
    <col min="15362" max="15362" width="18.7109375" bestFit="1" customWidth="1"/>
    <col min="15363" max="15363" width="8.42578125" customWidth="1"/>
    <col min="15364" max="15364" width="10.7109375" customWidth="1"/>
    <col min="15365" max="15365" width="16.7109375" bestFit="1" customWidth="1"/>
    <col min="15366" max="15366" width="22" bestFit="1" customWidth="1"/>
    <col min="15368" max="15368" width="16.7109375" bestFit="1" customWidth="1"/>
    <col min="15617" max="15617" width="18.7109375" customWidth="1"/>
    <col min="15618" max="15618" width="18.7109375" bestFit="1" customWidth="1"/>
    <col min="15619" max="15619" width="8.42578125" customWidth="1"/>
    <col min="15620" max="15620" width="10.7109375" customWidth="1"/>
    <col min="15621" max="15621" width="16.7109375" bestFit="1" customWidth="1"/>
    <col min="15622" max="15622" width="22" bestFit="1" customWidth="1"/>
    <col min="15624" max="15624" width="16.7109375" bestFit="1" customWidth="1"/>
    <col min="15873" max="15873" width="18.7109375" customWidth="1"/>
    <col min="15874" max="15874" width="18.7109375" bestFit="1" customWidth="1"/>
    <col min="15875" max="15875" width="8.42578125" customWidth="1"/>
    <col min="15876" max="15876" width="10.7109375" customWidth="1"/>
    <col min="15877" max="15877" width="16.7109375" bestFit="1" customWidth="1"/>
    <col min="15878" max="15878" width="22" bestFit="1" customWidth="1"/>
    <col min="15880" max="15880" width="16.7109375" bestFit="1" customWidth="1"/>
    <col min="16129" max="16129" width="18.7109375" customWidth="1"/>
    <col min="16130" max="16130" width="18.7109375" bestFit="1" customWidth="1"/>
    <col min="16131" max="16131" width="8.42578125" customWidth="1"/>
    <col min="16132" max="16132" width="10.7109375" customWidth="1"/>
    <col min="16133" max="16133" width="16.7109375" bestFit="1" customWidth="1"/>
    <col min="16134" max="16134" width="22" bestFit="1" customWidth="1"/>
    <col min="16136" max="16136" width="16.7109375" bestFit="1" customWidth="1"/>
  </cols>
  <sheetData>
    <row r="1" spans="1:9" ht="15.75">
      <c r="A1" s="248" t="s">
        <v>1019</v>
      </c>
    </row>
    <row r="2" spans="1:9">
      <c r="A2" s="245" t="s">
        <v>1309</v>
      </c>
    </row>
    <row r="3" spans="1:9">
      <c r="A3" s="249" t="s">
        <v>620</v>
      </c>
      <c r="B3" s="249" t="s">
        <v>621</v>
      </c>
      <c r="C3" s="249" t="s">
        <v>622</v>
      </c>
      <c r="D3" s="249" t="s">
        <v>623</v>
      </c>
      <c r="E3" s="249"/>
      <c r="F3" s="252" t="s">
        <v>624</v>
      </c>
      <c r="G3" s="252"/>
      <c r="H3" s="252" t="s">
        <v>625</v>
      </c>
      <c r="I3" s="252"/>
    </row>
    <row r="4" spans="1:9">
      <c r="A4" s="246" t="s">
        <v>0</v>
      </c>
      <c r="B4" s="249" t="s">
        <v>317</v>
      </c>
      <c r="C4" s="249"/>
      <c r="D4" s="249"/>
      <c r="E4" s="249"/>
      <c r="F4" s="252">
        <v>8384428474.4200001</v>
      </c>
      <c r="G4" s="252"/>
      <c r="H4" s="252">
        <v>1354552.35</v>
      </c>
      <c r="I4" s="252"/>
    </row>
    <row r="5" spans="1:9">
      <c r="A5" s="246" t="s">
        <v>1020</v>
      </c>
      <c r="B5" s="249" t="s">
        <v>319</v>
      </c>
      <c r="C5" s="249"/>
      <c r="D5" s="249"/>
      <c r="E5" s="249"/>
      <c r="F5" s="252">
        <v>7000578483.0799999</v>
      </c>
      <c r="G5" s="252"/>
      <c r="H5" s="252">
        <v>1131006.4099999999</v>
      </c>
      <c r="I5" s="252"/>
    </row>
    <row r="6" spans="1:9">
      <c r="A6" s="246" t="s">
        <v>1021</v>
      </c>
      <c r="B6" s="249" t="s">
        <v>846</v>
      </c>
      <c r="C6" s="249"/>
      <c r="D6" s="249"/>
      <c r="E6" s="249"/>
      <c r="F6" s="252">
        <v>1093970522.24</v>
      </c>
      <c r="G6" s="252"/>
      <c r="H6" s="252">
        <v>176719.08</v>
      </c>
      <c r="I6" s="252"/>
    </row>
    <row r="7" spans="1:9">
      <c r="A7" s="246" t="s">
        <v>1022</v>
      </c>
      <c r="B7" s="249" t="s">
        <v>1023</v>
      </c>
      <c r="C7" s="249"/>
      <c r="D7" s="249"/>
      <c r="E7" s="249"/>
      <c r="F7" s="252">
        <v>974103.75</v>
      </c>
      <c r="G7" s="252"/>
      <c r="H7" s="252">
        <v>157.36000000000001</v>
      </c>
      <c r="I7" s="252"/>
    </row>
    <row r="8" spans="1:9">
      <c r="A8" s="2" t="s">
        <v>376</v>
      </c>
      <c r="B8" t="s">
        <v>377</v>
      </c>
      <c r="C8" t="s">
        <v>2</v>
      </c>
      <c r="F8" s="251">
        <v>14584</v>
      </c>
      <c r="H8" s="251">
        <v>2.36</v>
      </c>
    </row>
    <row r="9" spans="1:9">
      <c r="A9" s="2" t="s">
        <v>627</v>
      </c>
      <c r="B9" t="s">
        <v>628</v>
      </c>
      <c r="C9" t="s">
        <v>3</v>
      </c>
      <c r="D9">
        <v>155</v>
      </c>
      <c r="F9" s="251">
        <v>959519.75</v>
      </c>
      <c r="H9" s="251">
        <v>155</v>
      </c>
    </row>
    <row r="10" spans="1:9">
      <c r="A10" s="246" t="s">
        <v>1024</v>
      </c>
      <c r="B10" s="249" t="s">
        <v>1025</v>
      </c>
      <c r="C10" s="249"/>
      <c r="D10" s="249"/>
      <c r="E10" s="249"/>
      <c r="F10" s="252">
        <v>1092996360.1199999</v>
      </c>
      <c r="G10" s="252"/>
      <c r="H10" s="252">
        <v>176561.71</v>
      </c>
      <c r="I10" s="252"/>
    </row>
    <row r="11" spans="1:9">
      <c r="A11" s="246" t="s">
        <v>1026</v>
      </c>
      <c r="B11" s="249" t="s">
        <v>1027</v>
      </c>
      <c r="C11" s="249"/>
      <c r="D11" s="249"/>
      <c r="E11" s="249"/>
      <c r="F11" s="252">
        <v>893772334.37</v>
      </c>
      <c r="G11" s="252"/>
      <c r="H11" s="252">
        <v>144379.23000000001</v>
      </c>
      <c r="I11" s="252"/>
    </row>
    <row r="12" spans="1:9">
      <c r="A12" s="2" t="s">
        <v>5</v>
      </c>
      <c r="B12" t="s">
        <v>6</v>
      </c>
      <c r="C12" t="s">
        <v>2</v>
      </c>
      <c r="F12" s="251">
        <v>158242820.74000001</v>
      </c>
      <c r="H12" s="251">
        <v>25562.41</v>
      </c>
    </row>
    <row r="13" spans="1:9">
      <c r="A13" s="2" t="s">
        <v>7</v>
      </c>
      <c r="B13" t="s">
        <v>8</v>
      </c>
      <c r="C13" t="s">
        <v>3</v>
      </c>
      <c r="D13">
        <v>47728.03</v>
      </c>
      <c r="F13" s="251">
        <v>295457983.31</v>
      </c>
      <c r="H13" s="251">
        <v>47728.03</v>
      </c>
    </row>
    <row r="14" spans="1:9">
      <c r="A14" s="2" t="s">
        <v>1310</v>
      </c>
      <c r="B14" t="s">
        <v>1311</v>
      </c>
      <c r="C14" t="s">
        <v>2</v>
      </c>
      <c r="F14" s="251">
        <v>140000</v>
      </c>
      <c r="H14" s="251">
        <v>22.62</v>
      </c>
    </row>
    <row r="15" spans="1:9">
      <c r="A15" s="2" t="s">
        <v>1312</v>
      </c>
      <c r="B15" t="s">
        <v>1313</v>
      </c>
      <c r="C15" t="s">
        <v>3</v>
      </c>
      <c r="D15">
        <v>4.3499999999999996</v>
      </c>
      <c r="F15" s="251">
        <v>26928.46</v>
      </c>
      <c r="H15" s="251">
        <v>4.3499999999999996</v>
      </c>
    </row>
    <row r="16" spans="1:9">
      <c r="A16" s="2" t="s">
        <v>311</v>
      </c>
      <c r="B16" t="s">
        <v>312</v>
      </c>
      <c r="C16" t="s">
        <v>2</v>
      </c>
      <c r="F16" s="251">
        <v>35955</v>
      </c>
      <c r="H16" s="251">
        <v>5.81</v>
      </c>
    </row>
    <row r="17" spans="1:9">
      <c r="A17" s="2" t="s">
        <v>9</v>
      </c>
      <c r="B17" t="s">
        <v>10</v>
      </c>
      <c r="C17" t="s">
        <v>3</v>
      </c>
      <c r="D17">
        <v>24</v>
      </c>
      <c r="F17" s="251">
        <v>148570.79999999999</v>
      </c>
      <c r="H17" s="251">
        <v>24</v>
      </c>
    </row>
    <row r="18" spans="1:9">
      <c r="A18" s="2" t="s">
        <v>11</v>
      </c>
      <c r="B18" t="s">
        <v>12</v>
      </c>
      <c r="C18" t="s">
        <v>2</v>
      </c>
      <c r="F18" s="251">
        <v>8312029</v>
      </c>
      <c r="H18" s="251">
        <v>1342.72</v>
      </c>
    </row>
    <row r="19" spans="1:9">
      <c r="A19" s="2" t="s">
        <v>574</v>
      </c>
      <c r="B19" t="s">
        <v>575</v>
      </c>
      <c r="C19" t="s">
        <v>3</v>
      </c>
      <c r="D19">
        <v>6636.01</v>
      </c>
      <c r="F19" s="251">
        <v>41079888.100000001</v>
      </c>
      <c r="H19" s="251">
        <v>6636.01</v>
      </c>
    </row>
    <row r="20" spans="1:9">
      <c r="A20" s="2" t="s">
        <v>1314</v>
      </c>
      <c r="B20" t="s">
        <v>1315</v>
      </c>
      <c r="C20" t="s">
        <v>3</v>
      </c>
      <c r="D20">
        <v>25591.88</v>
      </c>
      <c r="F20" s="251">
        <v>158425253.55000001</v>
      </c>
      <c r="H20" s="251">
        <v>25591.88</v>
      </c>
    </row>
    <row r="21" spans="1:9">
      <c r="A21" s="2" t="s">
        <v>453</v>
      </c>
      <c r="B21" t="s">
        <v>454</v>
      </c>
      <c r="C21" t="s">
        <v>2</v>
      </c>
      <c r="F21" s="251">
        <v>36657</v>
      </c>
      <c r="H21" s="251">
        <v>5.92</v>
      </c>
    </row>
    <row r="22" spans="1:9">
      <c r="A22" s="2" t="s">
        <v>13</v>
      </c>
      <c r="B22" t="s">
        <v>1316</v>
      </c>
      <c r="C22" t="s">
        <v>3</v>
      </c>
      <c r="D22">
        <v>1429.02</v>
      </c>
      <c r="F22" s="251">
        <v>8846276.8599999994</v>
      </c>
      <c r="H22" s="251">
        <v>1429.02</v>
      </c>
    </row>
    <row r="23" spans="1:9">
      <c r="A23" s="2" t="s">
        <v>967</v>
      </c>
      <c r="B23" t="s">
        <v>968</v>
      </c>
      <c r="C23" t="s">
        <v>3</v>
      </c>
      <c r="D23">
        <v>36.53</v>
      </c>
      <c r="F23" s="251">
        <v>226137.14</v>
      </c>
      <c r="H23" s="251">
        <v>36.53</v>
      </c>
    </row>
    <row r="24" spans="1:9">
      <c r="A24" s="2" t="s">
        <v>629</v>
      </c>
      <c r="B24" t="s">
        <v>630</v>
      </c>
      <c r="C24" t="s">
        <v>2</v>
      </c>
      <c r="F24" s="251">
        <v>42682.51</v>
      </c>
      <c r="H24" s="251">
        <v>6.89</v>
      </c>
    </row>
    <row r="25" spans="1:9">
      <c r="A25" s="2" t="s">
        <v>313</v>
      </c>
      <c r="B25" t="s">
        <v>315</v>
      </c>
      <c r="C25" t="s">
        <v>2</v>
      </c>
      <c r="F25" s="251">
        <v>59139122</v>
      </c>
      <c r="H25" s="251">
        <v>9553.2800000000007</v>
      </c>
    </row>
    <row r="26" spans="1:9">
      <c r="A26" s="2" t="s">
        <v>314</v>
      </c>
      <c r="B26" t="s">
        <v>316</v>
      </c>
      <c r="C26" t="s">
        <v>3</v>
      </c>
      <c r="D26">
        <v>14180.73</v>
      </c>
      <c r="F26" s="251">
        <v>87785100.030000001</v>
      </c>
      <c r="H26" s="251">
        <v>14180.73</v>
      </c>
    </row>
    <row r="27" spans="1:9">
      <c r="A27" s="2" t="s">
        <v>1317</v>
      </c>
      <c r="B27" t="s">
        <v>1318</v>
      </c>
      <c r="C27" t="s">
        <v>3</v>
      </c>
      <c r="D27">
        <v>191.79</v>
      </c>
      <c r="F27" s="251">
        <v>1187266.4099999999</v>
      </c>
      <c r="H27" s="251">
        <v>191.79</v>
      </c>
    </row>
    <row r="28" spans="1:9">
      <c r="A28" s="2" t="s">
        <v>801</v>
      </c>
      <c r="B28" t="s">
        <v>802</v>
      </c>
      <c r="C28" t="s">
        <v>3</v>
      </c>
      <c r="D28">
        <v>2500</v>
      </c>
      <c r="F28" s="251">
        <v>15476125</v>
      </c>
      <c r="H28" s="251">
        <v>2500</v>
      </c>
    </row>
    <row r="29" spans="1:9">
      <c r="A29" s="2" t="s">
        <v>803</v>
      </c>
      <c r="B29" t="s">
        <v>804</v>
      </c>
      <c r="C29" t="s">
        <v>2</v>
      </c>
      <c r="F29" s="251">
        <v>5890000</v>
      </c>
      <c r="H29" s="251">
        <v>951.47</v>
      </c>
    </row>
    <row r="30" spans="1:9">
      <c r="A30" s="2" t="s">
        <v>969</v>
      </c>
      <c r="B30" t="s">
        <v>970</v>
      </c>
      <c r="C30" t="s">
        <v>3</v>
      </c>
      <c r="D30">
        <v>3738.86</v>
      </c>
      <c r="F30" s="251">
        <v>23145225.890000001</v>
      </c>
      <c r="H30" s="251">
        <v>3738.86</v>
      </c>
    </row>
    <row r="31" spans="1:9">
      <c r="A31" s="2" t="s">
        <v>919</v>
      </c>
      <c r="B31" t="s">
        <v>920</v>
      </c>
      <c r="C31" t="s">
        <v>2</v>
      </c>
      <c r="F31" s="251">
        <v>30128312.57</v>
      </c>
      <c r="H31" s="251">
        <v>4866.8999999999996</v>
      </c>
    </row>
    <row r="32" spans="1:9">
      <c r="A32" s="246" t="s">
        <v>1028</v>
      </c>
      <c r="B32" s="249" t="s">
        <v>1029</v>
      </c>
      <c r="C32" s="249"/>
      <c r="D32" s="249"/>
      <c r="E32" s="249"/>
      <c r="F32" s="252">
        <v>199224025.75</v>
      </c>
      <c r="G32" s="252"/>
      <c r="H32" s="252">
        <v>32182.48</v>
      </c>
      <c r="I32" s="252"/>
    </row>
    <row r="33" spans="1:9">
      <c r="A33" s="2" t="s">
        <v>353</v>
      </c>
      <c r="B33" t="s">
        <v>355</v>
      </c>
      <c r="C33" t="s">
        <v>3</v>
      </c>
      <c r="D33">
        <v>1877.56</v>
      </c>
      <c r="F33" s="251">
        <v>11622941.300000001</v>
      </c>
      <c r="H33" s="251">
        <v>1877.56</v>
      </c>
    </row>
    <row r="34" spans="1:9">
      <c r="A34" s="2" t="s">
        <v>1319</v>
      </c>
      <c r="B34" t="s">
        <v>1320</v>
      </c>
      <c r="C34" t="s">
        <v>293</v>
      </c>
      <c r="D34">
        <v>2217.94</v>
      </c>
      <c r="F34" s="251">
        <v>15595822.710000001</v>
      </c>
      <c r="H34" s="251">
        <v>2519.34</v>
      </c>
    </row>
    <row r="35" spans="1:9">
      <c r="A35" s="2" t="s">
        <v>354</v>
      </c>
      <c r="B35" t="s">
        <v>356</v>
      </c>
      <c r="C35" t="s">
        <v>293</v>
      </c>
      <c r="D35">
        <v>24460.94</v>
      </c>
      <c r="F35" s="251">
        <v>172001264.09</v>
      </c>
      <c r="H35" s="251">
        <v>27784.94</v>
      </c>
    </row>
    <row r="36" spans="1:9">
      <c r="A36" s="2" t="s">
        <v>971</v>
      </c>
      <c r="B36" t="s">
        <v>972</v>
      </c>
      <c r="C36" t="s">
        <v>182</v>
      </c>
      <c r="D36">
        <v>27.43</v>
      </c>
      <c r="F36" s="251">
        <v>3997.65</v>
      </c>
      <c r="H36" s="251">
        <v>0.65</v>
      </c>
    </row>
    <row r="37" spans="1:9">
      <c r="A37" s="246" t="s">
        <v>1321</v>
      </c>
      <c r="B37" s="249" t="s">
        <v>1099</v>
      </c>
      <c r="C37" s="249"/>
      <c r="D37" s="249"/>
      <c r="E37" s="249"/>
      <c r="F37" s="252">
        <v>58.37</v>
      </c>
      <c r="G37" s="252"/>
      <c r="H37" s="252">
        <v>0.01</v>
      </c>
      <c r="I37" s="252"/>
    </row>
    <row r="38" spans="1:9">
      <c r="A38" s="2" t="s">
        <v>357</v>
      </c>
      <c r="B38" t="s">
        <v>359</v>
      </c>
      <c r="C38" t="s">
        <v>2</v>
      </c>
      <c r="F38" s="251">
        <v>-3.53</v>
      </c>
      <c r="H38" s="251">
        <v>0</v>
      </c>
    </row>
    <row r="39" spans="1:9">
      <c r="A39" s="2" t="s">
        <v>358</v>
      </c>
      <c r="B39" t="s">
        <v>360</v>
      </c>
      <c r="C39" t="s">
        <v>3</v>
      </c>
      <c r="D39">
        <v>0.01</v>
      </c>
      <c r="F39" s="251">
        <v>61.9</v>
      </c>
      <c r="H39" s="251">
        <v>0.01</v>
      </c>
    </row>
    <row r="40" spans="1:9">
      <c r="A40" s="246" t="s">
        <v>1030</v>
      </c>
      <c r="B40" s="249" t="s">
        <v>1031</v>
      </c>
      <c r="C40" s="249"/>
      <c r="D40" s="249"/>
      <c r="E40" s="249"/>
      <c r="F40" s="252">
        <v>5123592878.5900002</v>
      </c>
      <c r="G40" s="252"/>
      <c r="H40" s="252">
        <v>827799.75</v>
      </c>
      <c r="I40" s="252"/>
    </row>
    <row r="41" spans="1:9">
      <c r="A41" s="246" t="s">
        <v>1032</v>
      </c>
      <c r="B41" s="249" t="s">
        <v>1033</v>
      </c>
      <c r="C41" s="249"/>
      <c r="D41" s="249"/>
      <c r="E41" s="249"/>
      <c r="F41" s="252">
        <v>1392060711.29</v>
      </c>
      <c r="G41" s="252"/>
      <c r="H41" s="252">
        <v>224872.3</v>
      </c>
      <c r="I41" s="252"/>
    </row>
    <row r="42" spans="1:9">
      <c r="A42" s="246" t="s">
        <v>1034</v>
      </c>
      <c r="B42" s="249" t="s">
        <v>1035</v>
      </c>
      <c r="C42" s="249"/>
      <c r="D42" s="249"/>
      <c r="E42" s="249"/>
      <c r="F42" s="252">
        <v>619468983.91999996</v>
      </c>
      <c r="G42" s="252"/>
      <c r="H42" s="252">
        <v>100068.49</v>
      </c>
      <c r="I42" s="252"/>
    </row>
    <row r="43" spans="1:9">
      <c r="A43" s="2" t="s">
        <v>631</v>
      </c>
      <c r="B43" t="s">
        <v>422</v>
      </c>
      <c r="C43" t="s">
        <v>3</v>
      </c>
      <c r="D43">
        <v>100068.49</v>
      </c>
      <c r="F43" s="251">
        <v>619468983.91999996</v>
      </c>
      <c r="H43" s="251">
        <v>100068.49</v>
      </c>
    </row>
    <row r="44" spans="1:9">
      <c r="A44" s="246" t="s">
        <v>1036</v>
      </c>
      <c r="B44" s="249" t="s">
        <v>1037</v>
      </c>
      <c r="C44" s="249"/>
      <c r="D44" s="249"/>
      <c r="E44" s="249"/>
      <c r="F44" s="252">
        <v>772591727.37</v>
      </c>
      <c r="G44" s="252"/>
      <c r="H44" s="252">
        <v>124803.81</v>
      </c>
      <c r="I44" s="252"/>
    </row>
    <row r="45" spans="1:9">
      <c r="A45" s="246" t="s">
        <v>1038</v>
      </c>
      <c r="B45" s="249" t="s">
        <v>1039</v>
      </c>
      <c r="C45" s="249"/>
      <c r="D45" s="249"/>
      <c r="E45" s="249"/>
      <c r="F45" s="252">
        <v>772591727.37</v>
      </c>
      <c r="G45" s="252"/>
      <c r="H45" s="252">
        <v>124803.81</v>
      </c>
      <c r="I45" s="252"/>
    </row>
    <row r="46" spans="1:9">
      <c r="A46" s="2" t="s">
        <v>536</v>
      </c>
      <c r="B46" t="s">
        <v>537</v>
      </c>
      <c r="C46" t="s">
        <v>3</v>
      </c>
      <c r="D46">
        <v>7024.85</v>
      </c>
      <c r="F46" s="251">
        <v>43486982.68</v>
      </c>
      <c r="H46" s="251">
        <v>7024.85</v>
      </c>
    </row>
    <row r="47" spans="1:9">
      <c r="A47" s="2" t="s">
        <v>14</v>
      </c>
      <c r="B47" t="s">
        <v>15</v>
      </c>
      <c r="C47" t="s">
        <v>2</v>
      </c>
      <c r="F47" s="251">
        <v>0.78</v>
      </c>
      <c r="H47" s="251">
        <v>0</v>
      </c>
    </row>
    <row r="48" spans="1:9">
      <c r="A48" s="2" t="s">
        <v>361</v>
      </c>
      <c r="B48" t="s">
        <v>363</v>
      </c>
      <c r="C48" t="s">
        <v>2</v>
      </c>
      <c r="F48" s="251">
        <v>25960428.59</v>
      </c>
      <c r="H48" s="251">
        <v>4193.63</v>
      </c>
    </row>
    <row r="49" spans="1:9">
      <c r="A49" s="2" t="s">
        <v>362</v>
      </c>
      <c r="B49" t="s">
        <v>364</v>
      </c>
      <c r="C49" t="s">
        <v>3</v>
      </c>
      <c r="D49">
        <v>111718.3</v>
      </c>
      <c r="F49" s="251">
        <v>691586550.23000002</v>
      </c>
      <c r="H49" s="251">
        <v>111718.3</v>
      </c>
    </row>
    <row r="50" spans="1:9">
      <c r="A50" s="2" t="s">
        <v>367</v>
      </c>
      <c r="B50" t="s">
        <v>365</v>
      </c>
      <c r="C50" t="s">
        <v>2</v>
      </c>
      <c r="F50" s="251">
        <v>206140.79999999999</v>
      </c>
      <c r="H50" s="251">
        <v>33.299999999999997</v>
      </c>
    </row>
    <row r="51" spans="1:9">
      <c r="A51" s="2" t="s">
        <v>368</v>
      </c>
      <c r="B51" t="s">
        <v>366</v>
      </c>
      <c r="C51" t="s">
        <v>3</v>
      </c>
      <c r="D51">
        <v>1833.72</v>
      </c>
      <c r="F51" s="251">
        <v>11351551.970000001</v>
      </c>
      <c r="H51" s="251">
        <v>1833.72</v>
      </c>
    </row>
    <row r="52" spans="1:9">
      <c r="A52" s="2" t="s">
        <v>633</v>
      </c>
      <c r="B52" t="s">
        <v>634</v>
      </c>
      <c r="C52" t="s">
        <v>2</v>
      </c>
      <c r="F52" s="251">
        <v>2</v>
      </c>
      <c r="H52" s="251">
        <v>0</v>
      </c>
    </row>
    <row r="53" spans="1:9">
      <c r="A53" s="2" t="s">
        <v>635</v>
      </c>
      <c r="B53" t="s">
        <v>636</v>
      </c>
      <c r="C53" t="s">
        <v>293</v>
      </c>
      <c r="D53">
        <v>0.01</v>
      </c>
      <c r="F53" s="251">
        <v>70.319999999999993</v>
      </c>
      <c r="H53" s="251">
        <v>0.01</v>
      </c>
    </row>
    <row r="54" spans="1:9">
      <c r="A54" s="246" t="s">
        <v>1040</v>
      </c>
      <c r="B54" s="249" t="s">
        <v>1041</v>
      </c>
      <c r="C54" s="249"/>
      <c r="D54" s="249"/>
      <c r="E54" s="249"/>
      <c r="F54" s="252">
        <v>114671411.03</v>
      </c>
      <c r="G54" s="252"/>
      <c r="H54" s="252">
        <v>18523.919999999998</v>
      </c>
      <c r="I54" s="252"/>
    </row>
    <row r="55" spans="1:9">
      <c r="A55" s="2" t="s">
        <v>973</v>
      </c>
      <c r="B55" t="s">
        <v>974</v>
      </c>
      <c r="C55" t="s">
        <v>3</v>
      </c>
      <c r="D55">
        <v>3802.1</v>
      </c>
      <c r="F55" s="251">
        <v>23536709.949999999</v>
      </c>
      <c r="H55" s="251">
        <v>3802.1</v>
      </c>
    </row>
    <row r="56" spans="1:9">
      <c r="A56" s="2" t="s">
        <v>378</v>
      </c>
      <c r="B56" t="s">
        <v>379</v>
      </c>
      <c r="C56" t="s">
        <v>3</v>
      </c>
      <c r="D56">
        <v>11697.05</v>
      </c>
      <c r="F56" s="251">
        <v>72410003.170000002</v>
      </c>
      <c r="H56" s="251">
        <v>11697.05</v>
      </c>
    </row>
    <row r="57" spans="1:9">
      <c r="A57" s="2" t="s">
        <v>921</v>
      </c>
      <c r="B57" t="s">
        <v>922</v>
      </c>
      <c r="C57" t="s">
        <v>2</v>
      </c>
      <c r="F57" s="251">
        <v>18724697.91</v>
      </c>
      <c r="H57" s="251">
        <v>3024.77</v>
      </c>
    </row>
    <row r="58" spans="1:9">
      <c r="A58" s="246" t="s">
        <v>1042</v>
      </c>
      <c r="B58" s="249" t="s">
        <v>1043</v>
      </c>
      <c r="C58" s="249"/>
      <c r="D58" s="249"/>
      <c r="E58" s="249"/>
      <c r="F58" s="252">
        <v>-54445149</v>
      </c>
      <c r="G58" s="252"/>
      <c r="H58" s="252">
        <v>-8795.02</v>
      </c>
      <c r="I58" s="252"/>
    </row>
    <row r="59" spans="1:9">
      <c r="A59" s="246" t="s">
        <v>1044</v>
      </c>
      <c r="B59" s="249" t="s">
        <v>1045</v>
      </c>
      <c r="C59" s="249"/>
      <c r="D59" s="249"/>
      <c r="E59" s="249"/>
      <c r="F59" s="252">
        <v>-54445149</v>
      </c>
      <c r="G59" s="252"/>
      <c r="H59" s="252">
        <v>-8795.02</v>
      </c>
      <c r="I59" s="252"/>
    </row>
    <row r="60" spans="1:9">
      <c r="A60" s="2" t="s">
        <v>637</v>
      </c>
      <c r="B60" t="s">
        <v>638</v>
      </c>
      <c r="C60" t="s">
        <v>2</v>
      </c>
      <c r="F60" s="251">
        <v>0.1</v>
      </c>
      <c r="H60" s="251">
        <v>0</v>
      </c>
    </row>
    <row r="61" spans="1:9">
      <c r="A61" s="2" t="s">
        <v>18</v>
      </c>
      <c r="B61" t="s">
        <v>17</v>
      </c>
      <c r="C61" t="s">
        <v>2</v>
      </c>
      <c r="F61" s="251">
        <v>0.19</v>
      </c>
      <c r="H61" s="251">
        <v>0</v>
      </c>
    </row>
    <row r="62" spans="1:9">
      <c r="A62" s="2" t="s">
        <v>19</v>
      </c>
      <c r="B62" t="s">
        <v>20</v>
      </c>
      <c r="C62" t="s">
        <v>2</v>
      </c>
      <c r="F62" s="251">
        <v>-54717876.289999999</v>
      </c>
      <c r="H62" s="251">
        <v>-8839.08</v>
      </c>
    </row>
    <row r="63" spans="1:9">
      <c r="A63" s="2" t="s">
        <v>975</v>
      </c>
      <c r="B63" t="s">
        <v>976</v>
      </c>
      <c r="C63" t="s">
        <v>2</v>
      </c>
      <c r="F63" s="251">
        <v>272727</v>
      </c>
      <c r="H63" s="251">
        <v>44.06</v>
      </c>
    </row>
    <row r="64" spans="1:9">
      <c r="A64" s="246" t="s">
        <v>1046</v>
      </c>
      <c r="B64" s="249" t="s">
        <v>1047</v>
      </c>
      <c r="C64" s="249"/>
      <c r="D64" s="249"/>
      <c r="E64" s="249"/>
      <c r="F64" s="252">
        <v>295664158.80000001</v>
      </c>
      <c r="G64" s="252"/>
      <c r="H64" s="252">
        <v>47761.33</v>
      </c>
      <c r="I64" s="252"/>
    </row>
    <row r="65" spans="1:9">
      <c r="A65" s="246" t="s">
        <v>1048</v>
      </c>
      <c r="B65" s="249" t="s">
        <v>1049</v>
      </c>
      <c r="C65" s="249"/>
      <c r="D65" s="249"/>
      <c r="E65" s="249"/>
      <c r="F65" s="252">
        <v>30526071.010000002</v>
      </c>
      <c r="G65" s="252"/>
      <c r="H65" s="252">
        <v>4931.1499999999996</v>
      </c>
      <c r="I65" s="252"/>
    </row>
    <row r="66" spans="1:9">
      <c r="A66" s="2" t="s">
        <v>25</v>
      </c>
      <c r="B66" t="s">
        <v>21</v>
      </c>
      <c r="C66" t="s">
        <v>2</v>
      </c>
      <c r="F66" s="251">
        <v>30526071.010000002</v>
      </c>
      <c r="H66" s="251">
        <v>4931.16</v>
      </c>
    </row>
    <row r="67" spans="1:9">
      <c r="A67" s="246" t="s">
        <v>1050</v>
      </c>
      <c r="B67" s="249" t="s">
        <v>639</v>
      </c>
      <c r="C67" s="249"/>
      <c r="D67" s="249"/>
      <c r="E67" s="249"/>
      <c r="F67" s="252">
        <v>265138087.78999999</v>
      </c>
      <c r="G67" s="252"/>
      <c r="H67" s="252">
        <v>42830.18</v>
      </c>
      <c r="I67" s="252"/>
    </row>
    <row r="68" spans="1:9">
      <c r="A68" s="2" t="s">
        <v>369</v>
      </c>
      <c r="B68" t="s">
        <v>370</v>
      </c>
      <c r="C68" t="s">
        <v>3</v>
      </c>
      <c r="D68">
        <v>6750</v>
      </c>
      <c r="F68" s="251">
        <v>41785537.5</v>
      </c>
      <c r="H68" s="251">
        <v>6750</v>
      </c>
    </row>
    <row r="69" spans="1:9">
      <c r="A69" s="2" t="s">
        <v>640</v>
      </c>
      <c r="B69" t="s">
        <v>639</v>
      </c>
      <c r="C69" t="s">
        <v>3</v>
      </c>
      <c r="D69">
        <v>36080.080000000002</v>
      </c>
      <c r="F69" s="251">
        <v>223351931.24000001</v>
      </c>
      <c r="H69" s="251">
        <v>36080.080000000002</v>
      </c>
    </row>
    <row r="70" spans="1:9">
      <c r="A70" s="2" t="s">
        <v>538</v>
      </c>
      <c r="B70" t="s">
        <v>539</v>
      </c>
      <c r="C70" t="s">
        <v>3</v>
      </c>
      <c r="D70">
        <v>0.1</v>
      </c>
      <c r="F70" s="251">
        <v>619.04999999999995</v>
      </c>
      <c r="H70" s="251">
        <v>0.1</v>
      </c>
    </row>
    <row r="71" spans="1:9">
      <c r="A71" s="246" t="s">
        <v>1051</v>
      </c>
      <c r="B71" s="249" t="s">
        <v>1052</v>
      </c>
      <c r="C71" s="249"/>
      <c r="D71" s="249"/>
      <c r="E71" s="249"/>
      <c r="F71" s="252">
        <v>3375641746.4699998</v>
      </c>
      <c r="G71" s="252"/>
      <c r="H71" s="252">
        <v>545437.22</v>
      </c>
      <c r="I71" s="252"/>
    </row>
    <row r="72" spans="1:9">
      <c r="A72" s="246" t="s">
        <v>1053</v>
      </c>
      <c r="B72" s="249" t="s">
        <v>1054</v>
      </c>
      <c r="C72" s="249"/>
      <c r="D72" s="249"/>
      <c r="E72" s="249"/>
      <c r="F72" s="252">
        <v>3300796258.3499999</v>
      </c>
      <c r="G72" s="252"/>
      <c r="H72" s="252">
        <v>533346.74</v>
      </c>
      <c r="I72" s="252"/>
    </row>
    <row r="73" spans="1:9">
      <c r="A73" s="2" t="s">
        <v>26</v>
      </c>
      <c r="B73" t="s">
        <v>23</v>
      </c>
      <c r="C73" t="s">
        <v>3</v>
      </c>
      <c r="D73">
        <v>338892.62</v>
      </c>
      <c r="F73" s="251">
        <v>2097897819.48</v>
      </c>
      <c r="H73" s="251">
        <v>338892.62</v>
      </c>
    </row>
    <row r="74" spans="1:9">
      <c r="A74" s="2" t="s">
        <v>455</v>
      </c>
      <c r="B74" t="s">
        <v>1322</v>
      </c>
      <c r="C74" t="s">
        <v>3</v>
      </c>
      <c r="D74">
        <v>45556.4</v>
      </c>
      <c r="F74" s="251">
        <v>282014616.38</v>
      </c>
      <c r="H74" s="251">
        <v>45556.4</v>
      </c>
    </row>
    <row r="75" spans="1:9">
      <c r="A75" s="2" t="s">
        <v>27</v>
      </c>
      <c r="B75" t="s">
        <v>24</v>
      </c>
      <c r="C75" t="s">
        <v>2</v>
      </c>
      <c r="F75" s="251">
        <v>63631000.140000001</v>
      </c>
      <c r="H75" s="251">
        <v>10278.9</v>
      </c>
    </row>
    <row r="76" spans="1:9">
      <c r="A76" s="2" t="s">
        <v>541</v>
      </c>
      <c r="B76" t="s">
        <v>540</v>
      </c>
      <c r="C76" t="s">
        <v>3</v>
      </c>
      <c r="D76">
        <v>-2492.84</v>
      </c>
      <c r="F76" s="251">
        <v>-15431801.380000001</v>
      </c>
      <c r="H76" s="251">
        <v>-2492.84</v>
      </c>
    </row>
    <row r="77" spans="1:9">
      <c r="A77" s="2" t="s">
        <v>641</v>
      </c>
      <c r="B77" t="s">
        <v>642</v>
      </c>
      <c r="C77" t="s">
        <v>3</v>
      </c>
      <c r="D77">
        <v>120111.03999999999</v>
      </c>
      <c r="F77" s="251">
        <v>743541387.57000005</v>
      </c>
      <c r="H77" s="251">
        <v>120111.03999999999</v>
      </c>
    </row>
    <row r="78" spans="1:9">
      <c r="A78" s="2" t="s">
        <v>977</v>
      </c>
      <c r="B78" t="s">
        <v>978</v>
      </c>
      <c r="C78" t="s">
        <v>293</v>
      </c>
      <c r="D78">
        <v>18488.25</v>
      </c>
      <c r="F78" s="251">
        <v>129143236.16</v>
      </c>
      <c r="H78" s="251">
        <v>21000.62</v>
      </c>
    </row>
    <row r="79" spans="1:9">
      <c r="A79" s="246" t="s">
        <v>1055</v>
      </c>
      <c r="B79" s="249" t="s">
        <v>1056</v>
      </c>
      <c r="C79" s="249"/>
      <c r="D79" s="249"/>
      <c r="E79" s="249"/>
      <c r="F79" s="252">
        <v>23858303.82</v>
      </c>
      <c r="G79" s="252"/>
      <c r="H79" s="252">
        <v>3854.05</v>
      </c>
      <c r="I79" s="252"/>
    </row>
    <row r="80" spans="1:9">
      <c r="A80" s="2" t="s">
        <v>805</v>
      </c>
      <c r="B80" t="s">
        <v>806</v>
      </c>
      <c r="C80" t="s">
        <v>3</v>
      </c>
      <c r="D80">
        <v>6178.49</v>
      </c>
      <c r="F80" s="251">
        <v>38247633.420000002</v>
      </c>
      <c r="H80" s="251">
        <v>6178.49</v>
      </c>
    </row>
    <row r="81" spans="1:9">
      <c r="A81" s="2" t="s">
        <v>807</v>
      </c>
      <c r="B81" t="s">
        <v>808</v>
      </c>
      <c r="C81" t="s">
        <v>3</v>
      </c>
      <c r="D81">
        <v>-2963.42</v>
      </c>
      <c r="F81" s="251">
        <v>-18344903.34</v>
      </c>
      <c r="H81" s="251">
        <v>-2963.42</v>
      </c>
    </row>
    <row r="82" spans="1:9">
      <c r="A82" s="2" t="s">
        <v>923</v>
      </c>
      <c r="B82" t="s">
        <v>924</v>
      </c>
      <c r="C82" t="s">
        <v>3</v>
      </c>
      <c r="D82">
        <v>638.98</v>
      </c>
      <c r="F82" s="251">
        <v>3955573.74</v>
      </c>
      <c r="H82" s="251">
        <v>638.98</v>
      </c>
    </row>
    <row r="83" spans="1:9">
      <c r="A83" s="246" t="s">
        <v>1057</v>
      </c>
      <c r="B83" s="249" t="s">
        <v>1058</v>
      </c>
      <c r="C83" s="249"/>
      <c r="D83" s="249"/>
      <c r="E83" s="249"/>
      <c r="F83" s="252">
        <v>50987184.299999997</v>
      </c>
      <c r="G83" s="252"/>
      <c r="H83" s="252">
        <v>8236.43</v>
      </c>
      <c r="I83" s="252"/>
    </row>
    <row r="84" spans="1:9">
      <c r="A84" s="2" t="s">
        <v>979</v>
      </c>
      <c r="B84" t="s">
        <v>980</v>
      </c>
      <c r="C84" t="s">
        <v>2</v>
      </c>
      <c r="F84" s="251">
        <v>0.01</v>
      </c>
      <c r="H84" s="251">
        <v>0</v>
      </c>
    </row>
    <row r="85" spans="1:9">
      <c r="A85" s="2" t="s">
        <v>1323</v>
      </c>
      <c r="B85" t="s">
        <v>1324</v>
      </c>
      <c r="C85" t="s">
        <v>2</v>
      </c>
      <c r="F85" s="251">
        <v>0.01</v>
      </c>
      <c r="H85" s="251">
        <v>0</v>
      </c>
    </row>
    <row r="86" spans="1:9">
      <c r="A86" s="2" t="s">
        <v>371</v>
      </c>
      <c r="B86" t="s">
        <v>372</v>
      </c>
      <c r="C86" t="s">
        <v>2</v>
      </c>
      <c r="F86" s="251">
        <v>4500000</v>
      </c>
      <c r="H86" s="251">
        <v>726.93</v>
      </c>
    </row>
    <row r="87" spans="1:9">
      <c r="A87" s="2" t="s">
        <v>30</v>
      </c>
      <c r="B87" t="s">
        <v>31</v>
      </c>
      <c r="C87" t="s">
        <v>3</v>
      </c>
      <c r="D87">
        <v>7509.5</v>
      </c>
      <c r="F87" s="251">
        <v>46487184.280000001</v>
      </c>
      <c r="H87" s="251">
        <v>7509.5</v>
      </c>
    </row>
    <row r="88" spans="1:9">
      <c r="A88" s="246" t="s">
        <v>1059</v>
      </c>
      <c r="B88" s="249" t="s">
        <v>1060</v>
      </c>
      <c r="C88" s="249"/>
      <c r="D88" s="249"/>
      <c r="E88" s="249"/>
      <c r="F88" s="252">
        <v>783015082.25</v>
      </c>
      <c r="G88" s="252"/>
      <c r="H88" s="252">
        <v>126487.58</v>
      </c>
      <c r="I88" s="252"/>
    </row>
    <row r="89" spans="1:9">
      <c r="A89" s="246" t="s">
        <v>1325</v>
      </c>
      <c r="B89" s="249" t="s">
        <v>1326</v>
      </c>
      <c r="C89" s="249"/>
      <c r="D89" s="249"/>
      <c r="E89" s="249"/>
      <c r="F89" s="252">
        <v>-61.9</v>
      </c>
      <c r="G89" s="252"/>
      <c r="H89" s="252">
        <v>-0.01</v>
      </c>
      <c r="I89" s="252"/>
    </row>
    <row r="90" spans="1:9">
      <c r="A90" s="246" t="s">
        <v>1327</v>
      </c>
      <c r="B90" s="249" t="s">
        <v>1328</v>
      </c>
      <c r="C90" s="249"/>
      <c r="D90" s="249"/>
      <c r="E90" s="249"/>
      <c r="F90" s="252">
        <v>-61.9</v>
      </c>
      <c r="G90" s="252"/>
      <c r="H90" s="252">
        <v>-0.01</v>
      </c>
      <c r="I90" s="252"/>
    </row>
    <row r="91" spans="1:9">
      <c r="A91" s="2" t="s">
        <v>1329</v>
      </c>
      <c r="B91" t="s">
        <v>1330</v>
      </c>
      <c r="C91" t="s">
        <v>3</v>
      </c>
      <c r="D91">
        <v>-0.01</v>
      </c>
      <c r="F91" s="251">
        <v>-61.9</v>
      </c>
      <c r="H91" s="251">
        <v>-0.01</v>
      </c>
    </row>
    <row r="92" spans="1:9">
      <c r="A92" s="246" t="s">
        <v>1061</v>
      </c>
      <c r="B92" s="249" t="s">
        <v>1062</v>
      </c>
      <c r="C92" s="249"/>
      <c r="D92" s="249"/>
      <c r="E92" s="249"/>
      <c r="F92" s="252">
        <v>783606533.23000002</v>
      </c>
      <c r="G92" s="252"/>
      <c r="H92" s="252">
        <v>126583.12</v>
      </c>
      <c r="I92" s="252"/>
    </row>
    <row r="93" spans="1:9">
      <c r="A93" s="246" t="s">
        <v>1063</v>
      </c>
      <c r="B93" s="249" t="s">
        <v>1064</v>
      </c>
      <c r="C93" s="249"/>
      <c r="D93" s="249"/>
      <c r="E93" s="249"/>
      <c r="F93" s="252">
        <v>783606533.23000002</v>
      </c>
      <c r="G93" s="252"/>
      <c r="H93" s="252">
        <v>126583.12</v>
      </c>
      <c r="I93" s="252"/>
    </row>
    <row r="94" spans="1:9">
      <c r="A94" s="2" t="s">
        <v>32</v>
      </c>
      <c r="B94" t="s">
        <v>33</v>
      </c>
      <c r="C94" t="s">
        <v>3</v>
      </c>
      <c r="D94">
        <v>222188.87</v>
      </c>
      <c r="F94" s="251">
        <v>1375449262.3699999</v>
      </c>
      <c r="H94" s="251">
        <v>222188.9</v>
      </c>
    </row>
    <row r="95" spans="1:9">
      <c r="A95" s="2" t="s">
        <v>34</v>
      </c>
      <c r="B95" t="s">
        <v>35</v>
      </c>
      <c r="C95" t="s">
        <v>2</v>
      </c>
      <c r="F95" s="251">
        <v>27308550.09</v>
      </c>
      <c r="H95" s="251">
        <v>4411.3999999999996</v>
      </c>
    </row>
    <row r="96" spans="1:9">
      <c r="A96" s="2" t="s">
        <v>644</v>
      </c>
      <c r="B96" t="s">
        <v>436</v>
      </c>
      <c r="C96" t="s">
        <v>3</v>
      </c>
      <c r="D96">
        <v>-100017.17</v>
      </c>
      <c r="F96" s="251">
        <v>-619151279.23000002</v>
      </c>
      <c r="H96" s="251">
        <v>-100017.17</v>
      </c>
    </row>
    <row r="97" spans="1:9">
      <c r="A97" s="246" t="s">
        <v>1331</v>
      </c>
      <c r="B97" s="249" t="s">
        <v>1332</v>
      </c>
      <c r="C97" s="249"/>
      <c r="D97" s="249"/>
      <c r="E97" s="249"/>
      <c r="F97" s="252">
        <v>-591389.07999999996</v>
      </c>
      <c r="G97" s="252"/>
      <c r="H97" s="252">
        <v>-95.53</v>
      </c>
      <c r="I97" s="252"/>
    </row>
    <row r="98" spans="1:9">
      <c r="A98" s="2" t="s">
        <v>37</v>
      </c>
      <c r="B98" t="s">
        <v>38</v>
      </c>
      <c r="C98" t="s">
        <v>3</v>
      </c>
      <c r="D98">
        <v>-28.03</v>
      </c>
      <c r="F98" s="251">
        <v>-173518.31</v>
      </c>
      <c r="H98" s="251">
        <v>-28.03</v>
      </c>
    </row>
    <row r="99" spans="1:9">
      <c r="A99" s="2" t="s">
        <v>28</v>
      </c>
      <c r="B99" t="s">
        <v>29</v>
      </c>
      <c r="C99" t="s">
        <v>2</v>
      </c>
      <c r="F99" s="251">
        <v>-417870.77</v>
      </c>
      <c r="H99" s="251">
        <v>-67.5</v>
      </c>
    </row>
    <row r="100" spans="1:9">
      <c r="A100" s="246" t="s">
        <v>1065</v>
      </c>
      <c r="B100" s="249" t="s">
        <v>329</v>
      </c>
      <c r="C100" s="249"/>
      <c r="D100" s="249"/>
      <c r="E100" s="249"/>
      <c r="F100" s="252">
        <v>1383849991.3399999</v>
      </c>
      <c r="G100" s="252"/>
      <c r="H100" s="252">
        <v>223545.94</v>
      </c>
      <c r="I100" s="252"/>
    </row>
    <row r="101" spans="1:9">
      <c r="A101" s="246" t="s">
        <v>1066</v>
      </c>
      <c r="B101" s="249" t="s">
        <v>1067</v>
      </c>
      <c r="C101" s="249"/>
      <c r="D101" s="249"/>
      <c r="E101" s="249"/>
      <c r="F101" s="252">
        <v>351468865</v>
      </c>
      <c r="G101" s="252"/>
      <c r="H101" s="252">
        <v>56775.98</v>
      </c>
      <c r="I101" s="252"/>
    </row>
    <row r="102" spans="1:9">
      <c r="A102" s="246" t="s">
        <v>1068</v>
      </c>
      <c r="B102" s="249" t="s">
        <v>1069</v>
      </c>
      <c r="C102" s="249"/>
      <c r="D102" s="249"/>
      <c r="E102" s="249"/>
      <c r="F102" s="252">
        <v>351468865</v>
      </c>
      <c r="G102" s="252"/>
      <c r="H102" s="252">
        <v>56775.98</v>
      </c>
      <c r="I102" s="252"/>
    </row>
    <row r="103" spans="1:9">
      <c r="A103" s="2" t="s">
        <v>46</v>
      </c>
      <c r="B103" t="s">
        <v>39</v>
      </c>
      <c r="C103" t="s">
        <v>2</v>
      </c>
      <c r="F103" s="251">
        <v>314326165</v>
      </c>
      <c r="H103" s="251">
        <v>50775.98</v>
      </c>
    </row>
    <row r="104" spans="1:9">
      <c r="A104" s="2" t="s">
        <v>809</v>
      </c>
      <c r="B104" t="s">
        <v>810</v>
      </c>
      <c r="C104" t="s">
        <v>3</v>
      </c>
      <c r="D104">
        <v>6000</v>
      </c>
      <c r="F104" s="251">
        <v>37142700</v>
      </c>
      <c r="H104" s="251">
        <v>6000</v>
      </c>
    </row>
    <row r="105" spans="1:9">
      <c r="A105" s="246" t="s">
        <v>1070</v>
      </c>
      <c r="B105" s="249" t="s">
        <v>856</v>
      </c>
      <c r="C105" s="249"/>
      <c r="D105" s="249"/>
      <c r="E105" s="249"/>
      <c r="F105" s="252">
        <v>891664699.55999994</v>
      </c>
      <c r="G105" s="252"/>
      <c r="H105" s="252">
        <v>144038.75</v>
      </c>
      <c r="I105" s="252"/>
    </row>
    <row r="106" spans="1:9">
      <c r="A106" s="246" t="s">
        <v>1071</v>
      </c>
      <c r="B106" s="249" t="s">
        <v>1072</v>
      </c>
      <c r="C106" s="249"/>
      <c r="D106" s="249"/>
      <c r="E106" s="249"/>
      <c r="F106" s="252">
        <v>225148403.03</v>
      </c>
      <c r="G106" s="252"/>
      <c r="H106" s="252">
        <v>36370.29</v>
      </c>
      <c r="I106" s="252"/>
    </row>
    <row r="107" spans="1:9">
      <c r="A107" s="2" t="s">
        <v>40</v>
      </c>
      <c r="B107" t="s">
        <v>41</v>
      </c>
      <c r="C107" t="s">
        <v>2</v>
      </c>
      <c r="F107" s="251">
        <v>300983680.02999997</v>
      </c>
      <c r="H107" s="251">
        <v>48620.65</v>
      </c>
    </row>
    <row r="108" spans="1:9">
      <c r="A108" s="2" t="s">
        <v>543</v>
      </c>
      <c r="B108" t="s">
        <v>542</v>
      </c>
      <c r="C108" t="s">
        <v>2</v>
      </c>
      <c r="F108" s="251">
        <v>37124170</v>
      </c>
      <c r="H108" s="251">
        <v>5997.01</v>
      </c>
    </row>
    <row r="109" spans="1:9">
      <c r="A109" s="2" t="s">
        <v>42</v>
      </c>
      <c r="B109" t="s">
        <v>43</v>
      </c>
      <c r="C109" t="s">
        <v>2</v>
      </c>
      <c r="F109" s="251">
        <v>-112959447</v>
      </c>
      <c r="H109" s="251">
        <v>-18247.37</v>
      </c>
    </row>
    <row r="110" spans="1:9">
      <c r="A110" s="246" t="s">
        <v>1073</v>
      </c>
      <c r="B110" s="249" t="s">
        <v>1074</v>
      </c>
      <c r="C110" s="249"/>
      <c r="D110" s="249"/>
      <c r="E110" s="249"/>
      <c r="F110" s="252">
        <v>46803597.020000003</v>
      </c>
      <c r="G110" s="252"/>
      <c r="H110" s="252">
        <v>7560.61</v>
      </c>
      <c r="I110" s="252"/>
    </row>
    <row r="111" spans="1:9">
      <c r="A111" s="2" t="s">
        <v>373</v>
      </c>
      <c r="B111" t="s">
        <v>44</v>
      </c>
      <c r="C111" t="s">
        <v>2</v>
      </c>
      <c r="F111" s="251">
        <v>91674949.019999996</v>
      </c>
      <c r="H111" s="251">
        <v>14809.09</v>
      </c>
    </row>
    <row r="112" spans="1:9">
      <c r="A112" s="2" t="s">
        <v>545</v>
      </c>
      <c r="B112" t="s">
        <v>544</v>
      </c>
      <c r="C112" t="s">
        <v>2</v>
      </c>
      <c r="F112" s="251">
        <v>8508372</v>
      </c>
      <c r="H112" s="251">
        <v>1374.44</v>
      </c>
    </row>
    <row r="113" spans="1:9">
      <c r="A113" s="2" t="s">
        <v>547</v>
      </c>
      <c r="B113" t="s">
        <v>546</v>
      </c>
      <c r="C113" t="s">
        <v>2</v>
      </c>
      <c r="F113" s="251">
        <v>-53379724</v>
      </c>
      <c r="H113" s="251">
        <v>-8622.91</v>
      </c>
    </row>
    <row r="114" spans="1:9">
      <c r="A114" s="246" t="s">
        <v>1075</v>
      </c>
      <c r="B114" s="249" t="s">
        <v>1076</v>
      </c>
      <c r="C114" s="249"/>
      <c r="D114" s="249"/>
      <c r="E114" s="249"/>
      <c r="F114" s="252">
        <v>144976035.5</v>
      </c>
      <c r="G114" s="252"/>
      <c r="H114" s="252">
        <v>23419.3</v>
      </c>
      <c r="I114" s="252"/>
    </row>
    <row r="115" spans="1:9">
      <c r="A115" s="2" t="s">
        <v>51</v>
      </c>
      <c r="B115" t="s">
        <v>45</v>
      </c>
      <c r="C115" t="s">
        <v>2</v>
      </c>
      <c r="F115" s="251">
        <v>411764113.5</v>
      </c>
      <c r="H115" s="251">
        <v>66516.02</v>
      </c>
    </row>
    <row r="116" spans="1:9">
      <c r="A116" s="2" t="s">
        <v>549</v>
      </c>
      <c r="B116" t="s">
        <v>548</v>
      </c>
      <c r="C116" t="s">
        <v>2</v>
      </c>
      <c r="F116" s="251">
        <v>41368739</v>
      </c>
      <c r="H116" s="251">
        <v>6682.67</v>
      </c>
    </row>
    <row r="117" spans="1:9">
      <c r="A117" s="2" t="s">
        <v>52</v>
      </c>
      <c r="B117" t="s">
        <v>53</v>
      </c>
      <c r="C117" t="s">
        <v>2</v>
      </c>
      <c r="F117" s="251">
        <v>-308156817</v>
      </c>
      <c r="H117" s="251">
        <v>-49779.39</v>
      </c>
    </row>
    <row r="118" spans="1:9">
      <c r="A118" s="246" t="s">
        <v>1077</v>
      </c>
      <c r="B118" s="249" t="s">
        <v>59</v>
      </c>
      <c r="C118" s="249"/>
      <c r="D118" s="249"/>
      <c r="E118" s="249"/>
      <c r="F118" s="252">
        <v>474736664.00999999</v>
      </c>
      <c r="G118" s="252"/>
      <c r="H118" s="252">
        <v>76688.55</v>
      </c>
      <c r="I118" s="252"/>
    </row>
    <row r="119" spans="1:9">
      <c r="A119" s="2" t="s">
        <v>58</v>
      </c>
      <c r="B119" t="s">
        <v>59</v>
      </c>
      <c r="C119" t="s">
        <v>2</v>
      </c>
      <c r="F119" s="251">
        <v>1066300512.01</v>
      </c>
      <c r="H119" s="251">
        <v>172249.27</v>
      </c>
    </row>
    <row r="120" spans="1:9">
      <c r="A120" s="2" t="s">
        <v>551</v>
      </c>
      <c r="B120" t="s">
        <v>550</v>
      </c>
      <c r="C120" t="s">
        <v>2</v>
      </c>
      <c r="F120" s="251">
        <v>113322874</v>
      </c>
      <c r="H120" s="251">
        <v>18306.080000000002</v>
      </c>
    </row>
    <row r="121" spans="1:9">
      <c r="A121" s="2" t="s">
        <v>60</v>
      </c>
      <c r="B121" t="s">
        <v>61</v>
      </c>
      <c r="C121" t="s">
        <v>2</v>
      </c>
      <c r="F121" s="251">
        <v>-704886722</v>
      </c>
      <c r="H121" s="251">
        <v>-113866.8</v>
      </c>
    </row>
    <row r="122" spans="1:9">
      <c r="A122" s="246" t="s">
        <v>1078</v>
      </c>
      <c r="B122" s="249" t="s">
        <v>1079</v>
      </c>
      <c r="C122" s="249"/>
      <c r="D122" s="249"/>
      <c r="E122" s="249"/>
      <c r="F122" s="252">
        <v>140716426.78</v>
      </c>
      <c r="G122" s="252"/>
      <c r="H122" s="252">
        <v>22731.21</v>
      </c>
      <c r="I122" s="252"/>
    </row>
    <row r="123" spans="1:9">
      <c r="A123" s="246" t="s">
        <v>1080</v>
      </c>
      <c r="B123" s="249" t="s">
        <v>48</v>
      </c>
      <c r="C123" s="249"/>
      <c r="D123" s="249"/>
      <c r="E123" s="249"/>
      <c r="F123" s="252">
        <v>-1</v>
      </c>
      <c r="G123" s="252"/>
      <c r="H123" s="252">
        <v>0</v>
      </c>
      <c r="I123" s="252"/>
    </row>
    <row r="124" spans="1:9">
      <c r="A124" s="2" t="s">
        <v>47</v>
      </c>
      <c r="B124" t="s">
        <v>48</v>
      </c>
      <c r="C124" t="s">
        <v>2</v>
      </c>
      <c r="F124" s="251">
        <v>18766649</v>
      </c>
      <c r="H124" s="251">
        <v>3031.55</v>
      </c>
    </row>
    <row r="125" spans="1:9">
      <c r="A125" s="2" t="s">
        <v>49</v>
      </c>
      <c r="B125" t="s">
        <v>50</v>
      </c>
      <c r="C125" t="s">
        <v>2</v>
      </c>
      <c r="F125" s="251">
        <v>-18766650</v>
      </c>
      <c r="H125" s="251">
        <v>-3031.55</v>
      </c>
    </row>
    <row r="126" spans="1:9">
      <c r="A126" s="246" t="s">
        <v>1081</v>
      </c>
      <c r="B126" s="249" t="s">
        <v>1082</v>
      </c>
      <c r="C126" s="249"/>
      <c r="D126" s="249"/>
      <c r="E126" s="249"/>
      <c r="F126" s="252">
        <v>140716427.78</v>
      </c>
      <c r="G126" s="252"/>
      <c r="H126" s="252">
        <v>22731.21</v>
      </c>
      <c r="I126" s="252"/>
    </row>
    <row r="127" spans="1:9">
      <c r="A127" s="2" t="s">
        <v>54</v>
      </c>
      <c r="B127" t="s">
        <v>55</v>
      </c>
      <c r="C127" t="s">
        <v>2</v>
      </c>
      <c r="F127" s="251">
        <v>280215227.77999997</v>
      </c>
      <c r="H127" s="251">
        <v>45265.73</v>
      </c>
    </row>
    <row r="128" spans="1:9">
      <c r="A128" s="2" t="s">
        <v>56</v>
      </c>
      <c r="B128" t="s">
        <v>57</v>
      </c>
      <c r="C128" t="s">
        <v>2</v>
      </c>
      <c r="F128" s="251">
        <v>-139498800</v>
      </c>
      <c r="H128" s="251">
        <v>-22534.52</v>
      </c>
    </row>
    <row r="129" spans="1:9">
      <c r="A129" s="246" t="s">
        <v>62</v>
      </c>
      <c r="B129" s="249" t="s">
        <v>318</v>
      </c>
      <c r="C129" s="249"/>
      <c r="D129" s="249"/>
      <c r="E129" s="249"/>
      <c r="F129" s="252">
        <v>2073863148.04</v>
      </c>
      <c r="G129" s="252"/>
      <c r="H129" s="252">
        <v>335009.91999999998</v>
      </c>
      <c r="I129" s="252"/>
    </row>
    <row r="130" spans="1:9">
      <c r="A130" s="246" t="s">
        <v>1083</v>
      </c>
      <c r="B130" s="249" t="s">
        <v>320</v>
      </c>
      <c r="C130" s="249"/>
      <c r="D130" s="249"/>
      <c r="E130" s="249"/>
      <c r="F130" s="252">
        <v>2073863148.04</v>
      </c>
      <c r="G130" s="252"/>
      <c r="H130" s="252">
        <v>335009.91999999998</v>
      </c>
      <c r="I130" s="252"/>
    </row>
    <row r="131" spans="1:9">
      <c r="A131" s="246" t="s">
        <v>1084</v>
      </c>
      <c r="B131" s="249" t="s">
        <v>1085</v>
      </c>
      <c r="C131" s="249"/>
      <c r="D131" s="249"/>
      <c r="E131" s="249"/>
      <c r="F131" s="252">
        <v>2073863148.04</v>
      </c>
      <c r="G131" s="252"/>
      <c r="H131" s="252">
        <v>335009.91999999998</v>
      </c>
      <c r="I131" s="252"/>
    </row>
    <row r="132" spans="1:9">
      <c r="A132" s="246" t="s">
        <v>1086</v>
      </c>
      <c r="B132" s="249" t="s">
        <v>1087</v>
      </c>
      <c r="C132" s="249"/>
      <c r="D132" s="249"/>
      <c r="E132" s="249"/>
      <c r="F132" s="252">
        <v>346456581.83999997</v>
      </c>
      <c r="G132" s="252"/>
      <c r="H132" s="252">
        <v>55966.3</v>
      </c>
      <c r="I132" s="252"/>
    </row>
    <row r="133" spans="1:9">
      <c r="A133" s="2" t="s">
        <v>925</v>
      </c>
      <c r="B133" t="s">
        <v>926</v>
      </c>
      <c r="C133" t="s">
        <v>3</v>
      </c>
      <c r="D133">
        <v>55966.3</v>
      </c>
      <c r="F133" s="251">
        <v>346456581.83999997</v>
      </c>
      <c r="H133" s="251">
        <v>55966.3</v>
      </c>
    </row>
    <row r="134" spans="1:9">
      <c r="A134" s="246" t="s">
        <v>1088</v>
      </c>
      <c r="B134" s="249" t="s">
        <v>1089</v>
      </c>
      <c r="C134" s="249"/>
      <c r="D134" s="249"/>
      <c r="E134" s="249"/>
      <c r="F134" s="252">
        <v>1072506437.76</v>
      </c>
      <c r="G134" s="252"/>
      <c r="H134" s="252">
        <v>173251.78</v>
      </c>
      <c r="I134" s="252"/>
    </row>
    <row r="135" spans="1:9">
      <c r="A135" s="246" t="s">
        <v>1090</v>
      </c>
      <c r="B135" s="249" t="s">
        <v>1091</v>
      </c>
      <c r="C135" s="249"/>
      <c r="D135" s="249"/>
      <c r="E135" s="249"/>
      <c r="F135" s="252">
        <v>13447607.48</v>
      </c>
      <c r="G135" s="252"/>
      <c r="H135" s="252">
        <v>2172.3200000000002</v>
      </c>
      <c r="I135" s="252"/>
    </row>
    <row r="136" spans="1:9">
      <c r="A136" s="2" t="s">
        <v>456</v>
      </c>
      <c r="B136" t="s">
        <v>457</v>
      </c>
      <c r="C136" t="s">
        <v>2</v>
      </c>
      <c r="F136" s="251">
        <v>12332718</v>
      </c>
      <c r="H136" s="251">
        <v>1992.22</v>
      </c>
    </row>
    <row r="137" spans="1:9">
      <c r="A137" s="2" t="s">
        <v>65</v>
      </c>
      <c r="B137" t="s">
        <v>66</v>
      </c>
      <c r="C137" t="s">
        <v>2</v>
      </c>
      <c r="F137" s="251">
        <v>664039.01</v>
      </c>
      <c r="H137" s="251">
        <v>107.27</v>
      </c>
    </row>
    <row r="138" spans="1:9">
      <c r="A138" s="2" t="s">
        <v>645</v>
      </c>
      <c r="B138" t="s">
        <v>646</v>
      </c>
      <c r="C138" t="s">
        <v>3</v>
      </c>
      <c r="D138">
        <v>72.83</v>
      </c>
      <c r="F138" s="251">
        <v>450850.47</v>
      </c>
      <c r="H138" s="251">
        <v>72.83</v>
      </c>
    </row>
    <row r="139" spans="1:9">
      <c r="A139" s="246" t="s">
        <v>1092</v>
      </c>
      <c r="B139" s="249" t="s">
        <v>1093</v>
      </c>
      <c r="C139" s="249"/>
      <c r="D139" s="249"/>
      <c r="E139" s="249"/>
      <c r="F139" s="252">
        <v>50514.07</v>
      </c>
      <c r="G139" s="252"/>
      <c r="H139" s="252">
        <v>8.16</v>
      </c>
      <c r="I139" s="252"/>
    </row>
    <row r="140" spans="1:9">
      <c r="A140" s="2" t="s">
        <v>647</v>
      </c>
      <c r="B140" t="s">
        <v>648</v>
      </c>
      <c r="C140" t="s">
        <v>3</v>
      </c>
      <c r="D140">
        <v>8.16</v>
      </c>
      <c r="F140" s="251">
        <v>50514.07</v>
      </c>
      <c r="H140" s="251">
        <v>8.16</v>
      </c>
    </row>
    <row r="141" spans="1:9">
      <c r="A141" s="246" t="s">
        <v>1094</v>
      </c>
      <c r="B141" s="249" t="s">
        <v>1095</v>
      </c>
      <c r="C141" s="249"/>
      <c r="D141" s="249"/>
      <c r="E141" s="249"/>
      <c r="F141" s="252">
        <v>9216460</v>
      </c>
      <c r="G141" s="252"/>
      <c r="H141" s="252">
        <v>1488.82</v>
      </c>
      <c r="I141" s="252"/>
    </row>
    <row r="142" spans="1:9">
      <c r="A142" s="2" t="s">
        <v>927</v>
      </c>
      <c r="B142" t="s">
        <v>928</v>
      </c>
      <c r="C142" t="s">
        <v>2</v>
      </c>
      <c r="F142" s="251">
        <v>423500</v>
      </c>
      <c r="H142" s="251">
        <v>68.41</v>
      </c>
    </row>
    <row r="143" spans="1:9">
      <c r="A143" s="2" t="s">
        <v>458</v>
      </c>
      <c r="B143" t="s">
        <v>459</v>
      </c>
      <c r="C143" t="s">
        <v>2</v>
      </c>
      <c r="F143" s="251">
        <v>8792960</v>
      </c>
      <c r="H143" s="251">
        <v>1420.41</v>
      </c>
    </row>
    <row r="144" spans="1:9">
      <c r="A144" s="246" t="s">
        <v>1096</v>
      </c>
      <c r="B144" s="249" t="s">
        <v>1097</v>
      </c>
      <c r="C144" s="249"/>
      <c r="D144" s="249"/>
      <c r="E144" s="249"/>
      <c r="F144" s="252">
        <v>147825346.00999999</v>
      </c>
      <c r="G144" s="252"/>
      <c r="H144" s="252">
        <v>23879.58</v>
      </c>
      <c r="I144" s="252"/>
    </row>
    <row r="145" spans="1:9">
      <c r="A145" s="2" t="s">
        <v>67</v>
      </c>
      <c r="B145" t="s">
        <v>929</v>
      </c>
      <c r="C145" t="s">
        <v>3</v>
      </c>
      <c r="D145">
        <v>23879.58</v>
      </c>
      <c r="F145" s="251">
        <v>147825346.00999999</v>
      </c>
      <c r="H145" s="251">
        <v>23879.58</v>
      </c>
    </row>
    <row r="146" spans="1:9">
      <c r="A146" s="246" t="s">
        <v>1098</v>
      </c>
      <c r="B146" s="249" t="s">
        <v>1099</v>
      </c>
      <c r="C146" s="249"/>
      <c r="D146" s="249"/>
      <c r="E146" s="249"/>
      <c r="F146" s="252">
        <v>39393713.509999998</v>
      </c>
      <c r="G146" s="252"/>
      <c r="H146" s="252">
        <v>6363.63</v>
      </c>
      <c r="I146" s="252"/>
    </row>
    <row r="147" spans="1:9">
      <c r="A147" s="2" t="s">
        <v>68</v>
      </c>
      <c r="B147" t="s">
        <v>69</v>
      </c>
      <c r="C147" t="s">
        <v>2</v>
      </c>
      <c r="F147" s="251">
        <v>4140123</v>
      </c>
      <c r="H147" s="251">
        <v>668.79</v>
      </c>
    </row>
    <row r="148" spans="1:9">
      <c r="A148" s="2" t="s">
        <v>70</v>
      </c>
      <c r="B148" t="s">
        <v>71</v>
      </c>
      <c r="C148" t="s">
        <v>2</v>
      </c>
      <c r="F148" s="251">
        <v>863536</v>
      </c>
      <c r="H148" s="251">
        <v>139.49</v>
      </c>
    </row>
    <row r="149" spans="1:9">
      <c r="A149" s="2" t="s">
        <v>650</v>
      </c>
      <c r="B149" t="s">
        <v>651</v>
      </c>
      <c r="C149" t="s">
        <v>3</v>
      </c>
      <c r="D149">
        <v>4526.57</v>
      </c>
      <c r="F149" s="251">
        <v>28021505.260000002</v>
      </c>
      <c r="H149" s="251">
        <v>4526.57</v>
      </c>
    </row>
    <row r="150" spans="1:9">
      <c r="A150" s="2" t="s">
        <v>552</v>
      </c>
      <c r="B150" t="s">
        <v>652</v>
      </c>
      <c r="C150" t="s">
        <v>3</v>
      </c>
      <c r="D150">
        <v>1028.77</v>
      </c>
      <c r="F150" s="251">
        <v>6368549.25</v>
      </c>
      <c r="H150" s="251">
        <v>1028.77</v>
      </c>
    </row>
    <row r="151" spans="1:9">
      <c r="A151" s="246" t="s">
        <v>1100</v>
      </c>
      <c r="B151" s="249" t="s">
        <v>851</v>
      </c>
      <c r="C151" s="249"/>
      <c r="D151" s="249"/>
      <c r="E151" s="249"/>
      <c r="F151" s="252">
        <v>862572796.69000006</v>
      </c>
      <c r="G151" s="252"/>
      <c r="H151" s="252">
        <v>139339.26999999999</v>
      </c>
      <c r="I151" s="252"/>
    </row>
    <row r="152" spans="1:9">
      <c r="A152" s="246" t="s">
        <v>1101</v>
      </c>
      <c r="B152" s="249" t="s">
        <v>1102</v>
      </c>
      <c r="C152" s="249"/>
      <c r="D152" s="249"/>
      <c r="E152" s="249"/>
      <c r="F152" s="252">
        <v>415328690.19</v>
      </c>
      <c r="G152" s="252"/>
      <c r="H152" s="252">
        <v>67091.839999999997</v>
      </c>
      <c r="I152" s="252"/>
    </row>
    <row r="153" spans="1:9">
      <c r="A153" s="2" t="s">
        <v>653</v>
      </c>
      <c r="B153" t="s">
        <v>654</v>
      </c>
      <c r="C153" t="s">
        <v>3</v>
      </c>
      <c r="D153">
        <v>2666.7</v>
      </c>
      <c r="F153" s="251">
        <v>16508073.01</v>
      </c>
      <c r="H153" s="251">
        <v>2666.7</v>
      </c>
    </row>
    <row r="154" spans="1:9">
      <c r="A154" s="2" t="s">
        <v>441</v>
      </c>
      <c r="B154" t="s">
        <v>442</v>
      </c>
      <c r="C154" t="s">
        <v>3</v>
      </c>
      <c r="D154">
        <v>16881.91</v>
      </c>
      <c r="F154" s="251">
        <v>104506619.76000001</v>
      </c>
      <c r="H154" s="251">
        <v>16881.91</v>
      </c>
    </row>
    <row r="155" spans="1:9">
      <c r="A155" s="2" t="s">
        <v>655</v>
      </c>
      <c r="B155" t="s">
        <v>656</v>
      </c>
      <c r="C155" t="s">
        <v>2</v>
      </c>
      <c r="F155" s="251">
        <v>294313997.42000002</v>
      </c>
      <c r="H155" s="251">
        <v>47543.23</v>
      </c>
    </row>
    <row r="156" spans="1:9">
      <c r="A156" s="246" t="s">
        <v>1333</v>
      </c>
      <c r="B156" s="249" t="s">
        <v>1334</v>
      </c>
      <c r="C156" s="249"/>
      <c r="D156" s="249"/>
      <c r="E156" s="249"/>
      <c r="F156" s="252">
        <v>78251880.319999993</v>
      </c>
      <c r="G156" s="252"/>
      <c r="H156" s="252">
        <v>12640.74</v>
      </c>
      <c r="I156" s="252"/>
    </row>
    <row r="157" spans="1:9">
      <c r="A157" s="2" t="s">
        <v>1335</v>
      </c>
      <c r="B157" t="s">
        <v>1336</v>
      </c>
      <c r="C157" t="s">
        <v>2</v>
      </c>
      <c r="F157" s="251">
        <v>78251880.319999993</v>
      </c>
      <c r="H157" s="251">
        <v>12640.74</v>
      </c>
    </row>
    <row r="158" spans="1:9">
      <c r="A158" s="246" t="s">
        <v>1103</v>
      </c>
      <c r="B158" s="249" t="s">
        <v>1104</v>
      </c>
      <c r="C158" s="249"/>
      <c r="D158" s="249"/>
      <c r="E158" s="249"/>
      <c r="F158" s="252">
        <v>368992226.18000001</v>
      </c>
      <c r="G158" s="252"/>
      <c r="H158" s="252">
        <v>59606.69</v>
      </c>
      <c r="I158" s="252"/>
    </row>
    <row r="159" spans="1:9">
      <c r="A159" s="2" t="s">
        <v>657</v>
      </c>
      <c r="B159" t="s">
        <v>658</v>
      </c>
      <c r="C159" t="s">
        <v>3</v>
      </c>
      <c r="D159">
        <v>49751.519999999997</v>
      </c>
      <c r="F159" s="251">
        <v>307984296.98000002</v>
      </c>
      <c r="H159" s="251">
        <v>49751.519999999997</v>
      </c>
    </row>
    <row r="160" spans="1:9">
      <c r="A160" s="2" t="s">
        <v>1011</v>
      </c>
      <c r="B160" t="s">
        <v>1337</v>
      </c>
      <c r="C160" t="s">
        <v>2</v>
      </c>
      <c r="F160" s="251">
        <v>61007929.200000003</v>
      </c>
      <c r="H160" s="251">
        <v>9855.17</v>
      </c>
    </row>
    <row r="161" spans="1:9">
      <c r="A161" s="246" t="s">
        <v>1105</v>
      </c>
      <c r="B161" s="249" t="s">
        <v>1106</v>
      </c>
      <c r="C161" s="249"/>
      <c r="D161" s="249"/>
      <c r="E161" s="249"/>
      <c r="F161" s="252">
        <v>283688617.48000002</v>
      </c>
      <c r="G161" s="252"/>
      <c r="H161" s="252">
        <v>45826.82</v>
      </c>
      <c r="I161" s="252"/>
    </row>
    <row r="162" spans="1:9">
      <c r="A162" s="246" t="s">
        <v>1107</v>
      </c>
      <c r="B162" s="249" t="s">
        <v>1108</v>
      </c>
      <c r="C162" s="249"/>
      <c r="D162" s="249"/>
      <c r="E162" s="249"/>
      <c r="F162" s="252">
        <v>283688617.48000002</v>
      </c>
      <c r="G162" s="252"/>
      <c r="H162" s="252">
        <v>45826.82</v>
      </c>
      <c r="I162" s="252"/>
    </row>
    <row r="163" spans="1:9">
      <c r="A163" s="2" t="s">
        <v>72</v>
      </c>
      <c r="B163" t="s">
        <v>73</v>
      </c>
      <c r="C163" t="s">
        <v>2</v>
      </c>
      <c r="F163" s="251">
        <v>283688617.48000002</v>
      </c>
      <c r="H163" s="251">
        <v>45826.82</v>
      </c>
    </row>
    <row r="164" spans="1:9">
      <c r="A164" s="246" t="s">
        <v>1109</v>
      </c>
      <c r="B164" s="249" t="s">
        <v>1110</v>
      </c>
      <c r="C164" s="249"/>
      <c r="D164" s="249"/>
      <c r="E164" s="249"/>
      <c r="F164" s="252">
        <v>15305</v>
      </c>
      <c r="G164" s="252"/>
      <c r="H164" s="252">
        <v>2.29</v>
      </c>
      <c r="I164" s="252"/>
    </row>
    <row r="165" spans="1:9">
      <c r="A165" s="246" t="s">
        <v>1111</v>
      </c>
      <c r="B165" s="249" t="s">
        <v>1112</v>
      </c>
      <c r="C165" s="249"/>
      <c r="D165" s="249"/>
      <c r="E165" s="249"/>
      <c r="F165" s="252">
        <v>15305</v>
      </c>
      <c r="G165" s="252"/>
      <c r="H165" s="252">
        <v>2.29</v>
      </c>
      <c r="I165" s="252"/>
    </row>
    <row r="166" spans="1:9">
      <c r="A166" s="246" t="s">
        <v>1113</v>
      </c>
      <c r="B166" s="249" t="s">
        <v>1114</v>
      </c>
      <c r="C166" s="249"/>
      <c r="D166" s="249"/>
      <c r="E166" s="249"/>
      <c r="F166" s="252">
        <v>-4554.62</v>
      </c>
      <c r="G166" s="252"/>
      <c r="H166" s="252">
        <v>-0.74</v>
      </c>
      <c r="I166" s="252"/>
    </row>
    <row r="167" spans="1:9">
      <c r="A167" s="2" t="s">
        <v>74</v>
      </c>
      <c r="B167" t="s">
        <v>75</v>
      </c>
      <c r="C167" t="s">
        <v>2</v>
      </c>
      <c r="F167" s="251">
        <v>-1664.26</v>
      </c>
      <c r="H167" s="251">
        <v>-0.27</v>
      </c>
    </row>
    <row r="168" spans="1:9">
      <c r="A168" s="2" t="s">
        <v>76</v>
      </c>
      <c r="B168" t="s">
        <v>77</v>
      </c>
      <c r="C168" t="s">
        <v>2</v>
      </c>
      <c r="F168" s="251">
        <v>-2890.36</v>
      </c>
      <c r="H168" s="251">
        <v>-0.47</v>
      </c>
    </row>
    <row r="169" spans="1:9">
      <c r="A169" s="246" t="s">
        <v>1338</v>
      </c>
      <c r="B169" s="249" t="s">
        <v>1339</v>
      </c>
      <c r="C169" s="249"/>
      <c r="D169" s="249"/>
      <c r="E169" s="249"/>
      <c r="F169" s="252">
        <v>19859.62</v>
      </c>
      <c r="G169" s="252"/>
      <c r="H169" s="252">
        <v>3.03</v>
      </c>
      <c r="I169" s="252"/>
    </row>
    <row r="170" spans="1:9">
      <c r="A170" s="2" t="s">
        <v>460</v>
      </c>
      <c r="B170" t="s">
        <v>461</v>
      </c>
      <c r="C170" t="s">
        <v>2</v>
      </c>
      <c r="F170" s="251">
        <v>18739.990000000002</v>
      </c>
      <c r="H170" s="251">
        <v>3.03</v>
      </c>
    </row>
    <row r="171" spans="1:9">
      <c r="A171" s="2" t="s">
        <v>78</v>
      </c>
      <c r="B171" t="s">
        <v>79</v>
      </c>
      <c r="C171" t="s">
        <v>3</v>
      </c>
      <c r="F171" s="251">
        <v>0.03</v>
      </c>
      <c r="H171" s="251">
        <v>0</v>
      </c>
    </row>
    <row r="172" spans="1:9">
      <c r="A172" s="2" t="s">
        <v>659</v>
      </c>
      <c r="B172" t="s">
        <v>660</v>
      </c>
      <c r="C172" t="s">
        <v>293</v>
      </c>
      <c r="F172" s="251">
        <v>222.52</v>
      </c>
      <c r="H172" s="251">
        <v>0</v>
      </c>
    </row>
    <row r="173" spans="1:9">
      <c r="A173" s="2" t="s">
        <v>930</v>
      </c>
      <c r="B173" t="s">
        <v>931</v>
      </c>
      <c r="C173" t="s">
        <v>182</v>
      </c>
      <c r="F173" s="251">
        <v>898.09</v>
      </c>
      <c r="H173" s="251">
        <v>0</v>
      </c>
    </row>
    <row r="174" spans="1:9">
      <c r="A174" s="2" t="s">
        <v>811</v>
      </c>
      <c r="B174" t="s">
        <v>812</v>
      </c>
      <c r="C174" t="s">
        <v>2</v>
      </c>
      <c r="F174" s="251">
        <v>-1.01</v>
      </c>
      <c r="H174" s="251">
        <v>0</v>
      </c>
    </row>
    <row r="175" spans="1:9">
      <c r="A175" s="246" t="s">
        <v>1115</v>
      </c>
      <c r="B175" s="249" t="s">
        <v>1116</v>
      </c>
      <c r="C175" s="249"/>
      <c r="D175" s="249"/>
      <c r="E175" s="249"/>
      <c r="F175" s="252">
        <v>371196205.95999998</v>
      </c>
      <c r="G175" s="252"/>
      <c r="H175" s="252">
        <v>59962.73</v>
      </c>
      <c r="I175" s="252"/>
    </row>
    <row r="176" spans="1:9">
      <c r="A176" s="246" t="s">
        <v>1117</v>
      </c>
      <c r="B176" s="249" t="s">
        <v>813</v>
      </c>
      <c r="C176" s="249"/>
      <c r="D176" s="249"/>
      <c r="E176" s="249"/>
      <c r="F176" s="252">
        <v>107909247</v>
      </c>
      <c r="G176" s="252"/>
      <c r="H176" s="252">
        <v>17431.580000000002</v>
      </c>
      <c r="I176" s="252"/>
    </row>
    <row r="177" spans="1:9">
      <c r="A177" s="2" t="s">
        <v>80</v>
      </c>
      <c r="B177" t="s">
        <v>81</v>
      </c>
      <c r="C177" t="s">
        <v>2</v>
      </c>
      <c r="F177" s="251">
        <v>26337</v>
      </c>
      <c r="H177" s="251">
        <v>4.25</v>
      </c>
    </row>
    <row r="178" spans="1:9">
      <c r="A178" s="2" t="s">
        <v>82</v>
      </c>
      <c r="B178" t="s">
        <v>813</v>
      </c>
      <c r="C178" t="s">
        <v>2</v>
      </c>
      <c r="F178" s="251">
        <v>64490517</v>
      </c>
      <c r="H178" s="251">
        <v>10417.74</v>
      </c>
    </row>
    <row r="179" spans="1:9">
      <c r="A179" s="2" t="s">
        <v>661</v>
      </c>
      <c r="B179" t="s">
        <v>662</v>
      </c>
      <c r="C179" t="s">
        <v>2</v>
      </c>
      <c r="F179" s="251">
        <v>2231971</v>
      </c>
      <c r="H179" s="251">
        <v>360.55</v>
      </c>
    </row>
    <row r="180" spans="1:9">
      <c r="A180" s="2" t="s">
        <v>85</v>
      </c>
      <c r="B180" t="s">
        <v>86</v>
      </c>
      <c r="C180" t="s">
        <v>2</v>
      </c>
      <c r="F180" s="251">
        <v>2365747</v>
      </c>
      <c r="H180" s="251">
        <v>382.16</v>
      </c>
    </row>
    <row r="181" spans="1:9">
      <c r="A181" s="2" t="s">
        <v>83</v>
      </c>
      <c r="B181" t="s">
        <v>84</v>
      </c>
      <c r="C181" t="s">
        <v>2</v>
      </c>
      <c r="F181" s="251">
        <v>353342</v>
      </c>
      <c r="H181" s="251">
        <v>57.08</v>
      </c>
    </row>
    <row r="182" spans="1:9">
      <c r="A182" s="2" t="s">
        <v>663</v>
      </c>
      <c r="B182" t="s">
        <v>664</v>
      </c>
      <c r="C182" t="s">
        <v>2</v>
      </c>
      <c r="F182" s="251">
        <v>819302</v>
      </c>
      <c r="H182" s="251">
        <v>132.35</v>
      </c>
    </row>
    <row r="183" spans="1:9">
      <c r="A183" s="2" t="s">
        <v>87</v>
      </c>
      <c r="B183" t="s">
        <v>88</v>
      </c>
      <c r="C183" t="s">
        <v>2</v>
      </c>
      <c r="F183" s="251">
        <v>27944744</v>
      </c>
      <c r="H183" s="251">
        <v>4514.17</v>
      </c>
    </row>
    <row r="184" spans="1:9">
      <c r="A184" s="2" t="s">
        <v>981</v>
      </c>
      <c r="B184" t="s">
        <v>982</v>
      </c>
      <c r="C184" t="s">
        <v>2</v>
      </c>
      <c r="F184" s="251">
        <v>5700000</v>
      </c>
      <c r="H184" s="251">
        <v>920.77</v>
      </c>
    </row>
    <row r="185" spans="1:9">
      <c r="A185" s="2" t="s">
        <v>665</v>
      </c>
      <c r="B185" t="s">
        <v>666</v>
      </c>
      <c r="C185" t="s">
        <v>2</v>
      </c>
      <c r="F185" s="251">
        <v>405442</v>
      </c>
      <c r="H185" s="251">
        <v>65.489999999999995</v>
      </c>
    </row>
    <row r="186" spans="1:9">
      <c r="A186" s="2" t="s">
        <v>554</v>
      </c>
      <c r="B186" t="s">
        <v>553</v>
      </c>
      <c r="C186" t="s">
        <v>2</v>
      </c>
      <c r="F186" s="251">
        <v>2002000</v>
      </c>
      <c r="H186" s="251">
        <v>323.39999999999998</v>
      </c>
    </row>
    <row r="187" spans="1:9">
      <c r="A187" s="2" t="s">
        <v>1340</v>
      </c>
      <c r="B187" t="s">
        <v>1341</v>
      </c>
      <c r="C187" t="s">
        <v>2</v>
      </c>
      <c r="F187" s="251">
        <v>1569845</v>
      </c>
      <c r="H187" s="251">
        <v>253.59</v>
      </c>
    </row>
    <row r="188" spans="1:9">
      <c r="A188" s="246" t="s">
        <v>1118</v>
      </c>
      <c r="B188" s="249" t="s">
        <v>1119</v>
      </c>
      <c r="C188" s="249"/>
      <c r="D188" s="249"/>
      <c r="E188" s="249"/>
      <c r="F188" s="252">
        <v>263286957.52000001</v>
      </c>
      <c r="G188" s="252"/>
      <c r="H188" s="252">
        <v>42531.15</v>
      </c>
      <c r="I188" s="252"/>
    </row>
    <row r="189" spans="1:9">
      <c r="A189" s="2" t="s">
        <v>92</v>
      </c>
      <c r="B189" t="s">
        <v>89</v>
      </c>
      <c r="C189" t="s">
        <v>3</v>
      </c>
      <c r="D189">
        <v>1372.53</v>
      </c>
      <c r="F189" s="251">
        <v>8496578.3399999999</v>
      </c>
      <c r="H189" s="251">
        <v>1372.53</v>
      </c>
    </row>
    <row r="190" spans="1:9">
      <c r="A190" s="2" t="s">
        <v>93</v>
      </c>
      <c r="B190" t="s">
        <v>90</v>
      </c>
      <c r="C190" t="s">
        <v>3</v>
      </c>
      <c r="D190">
        <v>6750</v>
      </c>
      <c r="F190" s="251">
        <v>41785537.5</v>
      </c>
      <c r="H190" s="251">
        <v>6750</v>
      </c>
    </row>
    <row r="191" spans="1:9">
      <c r="A191" s="2" t="s">
        <v>1342</v>
      </c>
      <c r="B191" t="s">
        <v>1343</v>
      </c>
      <c r="C191" t="s">
        <v>3</v>
      </c>
      <c r="D191">
        <v>-0.01</v>
      </c>
      <c r="F191" s="251">
        <v>-61.9</v>
      </c>
      <c r="H191" s="251">
        <v>-0.01</v>
      </c>
    </row>
    <row r="192" spans="1:9">
      <c r="A192" s="2" t="s">
        <v>667</v>
      </c>
      <c r="B192" t="s">
        <v>668</v>
      </c>
      <c r="C192" t="s">
        <v>3</v>
      </c>
      <c r="D192">
        <v>8800</v>
      </c>
      <c r="F192" s="251">
        <v>54475960</v>
      </c>
      <c r="H192" s="251">
        <v>8800</v>
      </c>
    </row>
    <row r="193" spans="1:9">
      <c r="A193" s="2" t="s">
        <v>1344</v>
      </c>
      <c r="B193" t="s">
        <v>1345</v>
      </c>
      <c r="C193" t="s">
        <v>3</v>
      </c>
      <c r="D193">
        <v>1346.1</v>
      </c>
      <c r="F193" s="251">
        <v>8332964.7400000002</v>
      </c>
      <c r="H193" s="251">
        <v>1346.1</v>
      </c>
    </row>
    <row r="194" spans="1:9">
      <c r="A194" s="2" t="s">
        <v>669</v>
      </c>
      <c r="B194" t="s">
        <v>670</v>
      </c>
      <c r="C194" t="s">
        <v>3</v>
      </c>
      <c r="D194">
        <v>7700</v>
      </c>
      <c r="F194" s="251">
        <v>47666465</v>
      </c>
      <c r="H194" s="251">
        <v>7700</v>
      </c>
    </row>
    <row r="195" spans="1:9">
      <c r="A195" s="2" t="s">
        <v>671</v>
      </c>
      <c r="B195" t="s">
        <v>672</v>
      </c>
      <c r="C195" t="s">
        <v>3</v>
      </c>
      <c r="D195">
        <v>11765.83</v>
      </c>
      <c r="F195" s="251">
        <v>72835782.319999993</v>
      </c>
      <c r="H195" s="251">
        <v>11765.83</v>
      </c>
    </row>
    <row r="196" spans="1:9">
      <c r="A196" s="2" t="s">
        <v>94</v>
      </c>
      <c r="B196" t="s">
        <v>91</v>
      </c>
      <c r="C196" t="s">
        <v>3</v>
      </c>
      <c r="D196">
        <v>4796.7</v>
      </c>
      <c r="F196" s="251">
        <v>29693731.52</v>
      </c>
      <c r="H196" s="251">
        <v>4796.7</v>
      </c>
    </row>
    <row r="197" spans="1:9">
      <c r="A197" s="2" t="s">
        <v>983</v>
      </c>
      <c r="B197" t="s">
        <v>442</v>
      </c>
      <c r="C197" t="s">
        <v>2</v>
      </c>
      <c r="F197" s="251">
        <v>1.44</v>
      </c>
      <c r="H197" s="251">
        <v>0</v>
      </c>
    </row>
    <row r="198" spans="1:9">
      <c r="A198" s="246" t="s">
        <v>95</v>
      </c>
      <c r="B198" s="249" t="s">
        <v>1120</v>
      </c>
      <c r="C198" s="249"/>
      <c r="D198" s="249"/>
      <c r="E198" s="249"/>
      <c r="F198" s="252">
        <v>5376873523.6400003</v>
      </c>
      <c r="G198" s="252"/>
      <c r="H198" s="252">
        <v>868575.56</v>
      </c>
      <c r="I198" s="252"/>
    </row>
    <row r="199" spans="1:9">
      <c r="A199" s="246" t="s">
        <v>1121</v>
      </c>
      <c r="B199" s="249" t="s">
        <v>1122</v>
      </c>
      <c r="C199" s="249"/>
      <c r="D199" s="249"/>
      <c r="E199" s="249"/>
      <c r="F199" s="252">
        <v>5164876638.1099997</v>
      </c>
      <c r="G199" s="252"/>
      <c r="H199" s="252">
        <v>834329.76</v>
      </c>
      <c r="I199" s="252"/>
    </row>
    <row r="200" spans="1:9">
      <c r="A200" s="2" t="s">
        <v>97</v>
      </c>
      <c r="B200" t="s">
        <v>96</v>
      </c>
      <c r="C200" t="s">
        <v>2</v>
      </c>
      <c r="F200" s="253">
        <v>4724000000</v>
      </c>
      <c r="H200" s="251">
        <v>763110.92</v>
      </c>
    </row>
    <row r="201" spans="1:9">
      <c r="A201" s="246" t="s">
        <v>1123</v>
      </c>
      <c r="B201" s="249" t="s">
        <v>1124</v>
      </c>
      <c r="C201" s="249"/>
      <c r="D201" s="249"/>
      <c r="E201" s="249"/>
      <c r="F201" s="252">
        <v>57500.11</v>
      </c>
      <c r="G201" s="252"/>
      <c r="H201" s="252">
        <v>9.2899999999999991</v>
      </c>
      <c r="I201" s="252"/>
    </row>
    <row r="202" spans="1:9">
      <c r="A202" s="2" t="s">
        <v>98</v>
      </c>
      <c r="B202" t="s">
        <v>99</v>
      </c>
      <c r="C202" t="s">
        <v>2</v>
      </c>
      <c r="F202" s="251">
        <v>57500.11</v>
      </c>
      <c r="H202" s="251">
        <v>9.2899999999999991</v>
      </c>
    </row>
    <row r="203" spans="1:9">
      <c r="A203" s="246" t="s">
        <v>1346</v>
      </c>
      <c r="B203" s="249" t="s">
        <v>1347</v>
      </c>
      <c r="C203" s="249"/>
      <c r="D203" s="249"/>
      <c r="E203" s="249"/>
      <c r="F203" s="252">
        <v>440819138</v>
      </c>
      <c r="G203" s="252"/>
      <c r="H203" s="252">
        <v>71209.55</v>
      </c>
      <c r="I203" s="252"/>
    </row>
    <row r="204" spans="1:9">
      <c r="A204" s="2" t="s">
        <v>1348</v>
      </c>
      <c r="B204" t="s">
        <v>1347</v>
      </c>
      <c r="C204" t="s">
        <v>2</v>
      </c>
      <c r="F204" s="251">
        <v>440819138</v>
      </c>
      <c r="H204" s="251">
        <v>71209.55</v>
      </c>
    </row>
    <row r="205" spans="1:9">
      <c r="A205" s="246" t="s">
        <v>1125</v>
      </c>
      <c r="B205" s="249" t="s">
        <v>1126</v>
      </c>
      <c r="C205" s="249"/>
      <c r="D205" s="249"/>
      <c r="E205" s="249"/>
      <c r="F205" s="252">
        <v>212651711</v>
      </c>
      <c r="G205" s="252"/>
      <c r="H205" s="252">
        <v>34351.58</v>
      </c>
      <c r="I205" s="252"/>
    </row>
    <row r="206" spans="1:9">
      <c r="A206" s="2" t="s">
        <v>101</v>
      </c>
      <c r="B206" t="s">
        <v>100</v>
      </c>
      <c r="C206" t="s">
        <v>2</v>
      </c>
      <c r="F206" s="251">
        <v>32151128</v>
      </c>
      <c r="H206" s="251">
        <v>5193.67</v>
      </c>
    </row>
    <row r="207" spans="1:9">
      <c r="A207" s="2" t="s">
        <v>102</v>
      </c>
      <c r="B207" t="s">
        <v>103</v>
      </c>
      <c r="C207" t="s">
        <v>2</v>
      </c>
      <c r="F207" s="251">
        <v>180500583</v>
      </c>
      <c r="H207" s="251">
        <v>29157.91</v>
      </c>
    </row>
    <row r="208" spans="1:9">
      <c r="A208" s="246" t="s">
        <v>1127</v>
      </c>
      <c r="B208" s="249" t="s">
        <v>726</v>
      </c>
      <c r="C208" s="249"/>
      <c r="D208" s="249"/>
      <c r="E208" s="249"/>
      <c r="F208" s="252">
        <v>-654825.47</v>
      </c>
      <c r="G208" s="252"/>
      <c r="H208" s="252">
        <v>-105.78</v>
      </c>
      <c r="I208" s="252"/>
    </row>
    <row r="209" spans="1:9">
      <c r="A209" s="2" t="s">
        <v>105</v>
      </c>
      <c r="B209" t="s">
        <v>104</v>
      </c>
      <c r="C209" t="s">
        <v>2</v>
      </c>
      <c r="F209" s="251">
        <v>-654822.68999999994</v>
      </c>
      <c r="H209" s="251">
        <v>-105.78</v>
      </c>
    </row>
    <row r="210" spans="1:9">
      <c r="A210" s="2" t="s">
        <v>673</v>
      </c>
      <c r="B210" t="s">
        <v>352</v>
      </c>
      <c r="C210" t="s">
        <v>2</v>
      </c>
      <c r="F210" s="251">
        <v>-2.78</v>
      </c>
      <c r="H210" s="251">
        <v>0</v>
      </c>
    </row>
    <row r="211" spans="1:9">
      <c r="A211" s="246" t="s">
        <v>106</v>
      </c>
      <c r="B211" s="249" t="s">
        <v>1128</v>
      </c>
      <c r="C211" s="249"/>
      <c r="D211" s="249"/>
      <c r="E211" s="249"/>
      <c r="F211" s="252">
        <v>15366459714.02</v>
      </c>
      <c r="G211" s="252"/>
      <c r="H211" s="252">
        <v>2482562.89</v>
      </c>
      <c r="I211" s="252"/>
    </row>
    <row r="212" spans="1:9">
      <c r="A212" s="246" t="s">
        <v>1129</v>
      </c>
      <c r="B212" s="249" t="s">
        <v>1130</v>
      </c>
      <c r="C212" s="249"/>
      <c r="D212" s="249"/>
      <c r="E212" s="249"/>
      <c r="F212" s="252">
        <v>15366459714.02</v>
      </c>
      <c r="G212" s="252"/>
      <c r="H212" s="252">
        <v>2482562.89</v>
      </c>
      <c r="I212" s="252"/>
    </row>
    <row r="213" spans="1:9">
      <c r="A213" s="246" t="s">
        <v>1131</v>
      </c>
      <c r="B213" s="249" t="s">
        <v>1132</v>
      </c>
      <c r="C213" s="249"/>
      <c r="D213" s="249"/>
      <c r="E213" s="249"/>
      <c r="F213" s="252">
        <v>4644854400.1300001</v>
      </c>
      <c r="G213" s="252"/>
      <c r="H213" s="252">
        <v>750610.13</v>
      </c>
      <c r="I213" s="252"/>
    </row>
    <row r="214" spans="1:9">
      <c r="A214" s="246" t="s">
        <v>1133</v>
      </c>
      <c r="B214" s="249" t="s">
        <v>1134</v>
      </c>
      <c r="C214" s="249"/>
      <c r="D214" s="249"/>
      <c r="E214" s="249"/>
      <c r="F214" s="252">
        <v>4644854400.1300001</v>
      </c>
      <c r="G214" s="252"/>
      <c r="H214" s="252">
        <v>750610.13</v>
      </c>
      <c r="I214" s="252"/>
    </row>
    <row r="215" spans="1:9">
      <c r="A215" s="246" t="s">
        <v>1135</v>
      </c>
      <c r="B215" s="249" t="s">
        <v>1136</v>
      </c>
      <c r="C215" s="249"/>
      <c r="D215" s="249"/>
      <c r="E215" s="249"/>
      <c r="F215" s="252">
        <v>2078684215.3800001</v>
      </c>
      <c r="G215" s="252"/>
      <c r="H215" s="252">
        <v>335802.26</v>
      </c>
      <c r="I215" s="252"/>
    </row>
    <row r="216" spans="1:9">
      <c r="A216" s="246" t="s">
        <v>1137</v>
      </c>
      <c r="B216" s="249" t="s">
        <v>1138</v>
      </c>
      <c r="C216" s="249"/>
      <c r="D216" s="249"/>
      <c r="E216" s="249"/>
      <c r="F216" s="252">
        <v>730585188.01999998</v>
      </c>
      <c r="G216" s="252"/>
      <c r="H216" s="252">
        <v>118034.42</v>
      </c>
      <c r="I216" s="252"/>
    </row>
    <row r="217" spans="1:9">
      <c r="A217" s="2" t="s">
        <v>674</v>
      </c>
      <c r="B217" t="s">
        <v>675</v>
      </c>
      <c r="C217" t="s">
        <v>3</v>
      </c>
      <c r="D217">
        <v>110506.43</v>
      </c>
      <c r="F217" s="251">
        <v>688553177.21000004</v>
      </c>
      <c r="H217" s="251">
        <v>111228.29</v>
      </c>
    </row>
    <row r="218" spans="1:9">
      <c r="A218" s="2" t="s">
        <v>676</v>
      </c>
      <c r="B218" t="s">
        <v>677</v>
      </c>
      <c r="C218" t="s">
        <v>293</v>
      </c>
      <c r="D218">
        <v>2541.23</v>
      </c>
      <c r="F218" s="251">
        <v>17710367.899999999</v>
      </c>
      <c r="H218" s="251">
        <v>2877.23</v>
      </c>
    </row>
    <row r="219" spans="1:9">
      <c r="A219" s="2" t="s">
        <v>678</v>
      </c>
      <c r="B219" t="s">
        <v>679</v>
      </c>
      <c r="C219" t="s">
        <v>2</v>
      </c>
      <c r="F219" s="251">
        <v>24321642.91</v>
      </c>
      <c r="H219" s="251">
        <v>3928.9</v>
      </c>
    </row>
    <row r="220" spans="1:9">
      <c r="A220" s="246" t="s">
        <v>1139</v>
      </c>
      <c r="B220" s="249" t="s">
        <v>1140</v>
      </c>
      <c r="C220" s="249"/>
      <c r="D220" s="249"/>
      <c r="E220" s="249"/>
      <c r="F220" s="252">
        <v>1348099027.3599999</v>
      </c>
      <c r="G220" s="252"/>
      <c r="H220" s="252">
        <v>217767.84</v>
      </c>
      <c r="I220" s="252"/>
    </row>
    <row r="221" spans="1:9">
      <c r="A221" s="2" t="s">
        <v>113</v>
      </c>
      <c r="B221" t="s">
        <v>107</v>
      </c>
      <c r="C221" t="s">
        <v>3</v>
      </c>
      <c r="D221">
        <v>173373.12</v>
      </c>
      <c r="F221" s="251">
        <v>1065044576.34</v>
      </c>
      <c r="H221" s="251">
        <v>172046.39</v>
      </c>
    </row>
    <row r="222" spans="1:9">
      <c r="A222" s="2" t="s">
        <v>114</v>
      </c>
      <c r="B222" t="s">
        <v>108</v>
      </c>
      <c r="C222" t="s">
        <v>2</v>
      </c>
      <c r="F222" s="251">
        <v>88991888</v>
      </c>
      <c r="H222" s="251">
        <v>14375.67</v>
      </c>
    </row>
    <row r="223" spans="1:9">
      <c r="A223" s="2" t="s">
        <v>109</v>
      </c>
      <c r="B223" t="s">
        <v>110</v>
      </c>
      <c r="C223" t="s">
        <v>2</v>
      </c>
      <c r="F223" s="251">
        <v>1500000</v>
      </c>
      <c r="H223" s="251">
        <v>242.31</v>
      </c>
    </row>
    <row r="224" spans="1:9">
      <c r="A224" s="2" t="s">
        <v>111</v>
      </c>
      <c r="B224" t="s">
        <v>112</v>
      </c>
      <c r="C224" t="s">
        <v>3</v>
      </c>
      <c r="D224">
        <v>30750</v>
      </c>
      <c r="F224" s="251">
        <v>191089130.02000001</v>
      </c>
      <c r="H224" s="251">
        <v>30868.37</v>
      </c>
    </row>
    <row r="225" spans="1:9">
      <c r="A225" s="2" t="s">
        <v>1349</v>
      </c>
      <c r="B225" t="s">
        <v>1350</v>
      </c>
      <c r="C225" t="s">
        <v>182</v>
      </c>
      <c r="D225">
        <v>10563</v>
      </c>
      <c r="F225" s="251">
        <v>1473433</v>
      </c>
      <c r="H225" s="251">
        <v>235.1</v>
      </c>
    </row>
    <row r="226" spans="1:9">
      <c r="A226" s="246" t="s">
        <v>1141</v>
      </c>
      <c r="B226" s="249" t="s">
        <v>1134</v>
      </c>
      <c r="C226" s="249"/>
      <c r="D226" s="249"/>
      <c r="E226" s="249"/>
      <c r="F226" s="252">
        <v>2566170184.75</v>
      </c>
      <c r="G226" s="252"/>
      <c r="H226" s="252">
        <v>414807.87</v>
      </c>
      <c r="I226" s="252"/>
    </row>
    <row r="227" spans="1:9">
      <c r="A227" s="246" t="s">
        <v>1142</v>
      </c>
      <c r="B227" s="249" t="s">
        <v>1138</v>
      </c>
      <c r="C227" s="249"/>
      <c r="D227" s="249"/>
      <c r="E227" s="249"/>
      <c r="F227" s="252">
        <v>-5865599.0599999996</v>
      </c>
      <c r="G227" s="252"/>
      <c r="H227" s="252">
        <v>-947.52</v>
      </c>
      <c r="I227" s="252"/>
    </row>
    <row r="228" spans="1:9">
      <c r="A228" s="2" t="s">
        <v>984</v>
      </c>
      <c r="B228" t="s">
        <v>985</v>
      </c>
      <c r="C228" t="s">
        <v>3</v>
      </c>
      <c r="D228">
        <v>-936</v>
      </c>
      <c r="F228" s="251">
        <v>-5865599.0599999996</v>
      </c>
      <c r="H228" s="251">
        <v>-947.52</v>
      </c>
    </row>
    <row r="229" spans="1:9">
      <c r="A229" s="246" t="s">
        <v>1143</v>
      </c>
      <c r="B229" s="249" t="s">
        <v>1144</v>
      </c>
      <c r="C229" s="249"/>
      <c r="D229" s="249"/>
      <c r="E229" s="249"/>
      <c r="F229" s="252">
        <v>19966108.100000001</v>
      </c>
      <c r="G229" s="252"/>
      <c r="H229" s="252">
        <v>3496.24</v>
      </c>
      <c r="I229" s="252"/>
    </row>
    <row r="230" spans="1:9">
      <c r="A230" s="2" t="s">
        <v>115</v>
      </c>
      <c r="B230" t="s">
        <v>116</v>
      </c>
      <c r="C230" t="s">
        <v>3</v>
      </c>
      <c r="D230">
        <v>2941.14</v>
      </c>
      <c r="F230" s="251">
        <v>18206422.370000001</v>
      </c>
      <c r="H230" s="251">
        <v>2941.05</v>
      </c>
    </row>
    <row r="231" spans="1:9">
      <c r="A231" s="2" t="s">
        <v>932</v>
      </c>
      <c r="B231" t="s">
        <v>933</v>
      </c>
      <c r="C231" t="s">
        <v>182</v>
      </c>
      <c r="D231">
        <v>277.56</v>
      </c>
      <c r="F231" s="251">
        <v>41017.97</v>
      </c>
      <c r="H231" s="251">
        <v>277.56</v>
      </c>
    </row>
    <row r="232" spans="1:9">
      <c r="A232" s="2" t="s">
        <v>117</v>
      </c>
      <c r="B232" t="s">
        <v>118</v>
      </c>
      <c r="C232" t="s">
        <v>2</v>
      </c>
      <c r="F232" s="251">
        <v>1718667.76</v>
      </c>
      <c r="H232" s="251">
        <v>277.63</v>
      </c>
    </row>
    <row r="233" spans="1:9">
      <c r="A233" s="246" t="s">
        <v>1145</v>
      </c>
      <c r="B233" s="249" t="s">
        <v>935</v>
      </c>
      <c r="C233" s="249"/>
      <c r="D233" s="249"/>
      <c r="E233" s="249"/>
      <c r="F233" s="252">
        <v>822092317.30999994</v>
      </c>
      <c r="G233" s="252"/>
      <c r="H233" s="252">
        <v>132800.09</v>
      </c>
      <c r="I233" s="252"/>
    </row>
    <row r="234" spans="1:9">
      <c r="A234" s="2" t="s">
        <v>934</v>
      </c>
      <c r="B234" t="s">
        <v>935</v>
      </c>
      <c r="C234" t="s">
        <v>3</v>
      </c>
      <c r="D234">
        <v>133701.85999999999</v>
      </c>
      <c r="F234" s="251">
        <v>822092317.30999994</v>
      </c>
      <c r="H234" s="251">
        <v>132800.09</v>
      </c>
    </row>
    <row r="235" spans="1:9">
      <c r="A235" s="246" t="s">
        <v>1146</v>
      </c>
      <c r="B235" s="249" t="s">
        <v>1147</v>
      </c>
      <c r="C235" s="249"/>
      <c r="D235" s="249"/>
      <c r="E235" s="249"/>
      <c r="F235" s="252">
        <v>1729977358.4000001</v>
      </c>
      <c r="G235" s="252"/>
      <c r="H235" s="252">
        <v>279459.06</v>
      </c>
      <c r="I235" s="252"/>
    </row>
    <row r="236" spans="1:9">
      <c r="A236" s="2" t="s">
        <v>556</v>
      </c>
      <c r="B236" t="s">
        <v>555</v>
      </c>
      <c r="C236" t="s">
        <v>2</v>
      </c>
      <c r="F236" s="251">
        <v>-230426</v>
      </c>
      <c r="H236" s="251">
        <v>-37.22</v>
      </c>
    </row>
    <row r="237" spans="1:9">
      <c r="A237" s="2" t="s">
        <v>814</v>
      </c>
      <c r="B237" t="s">
        <v>815</v>
      </c>
      <c r="C237" t="s">
        <v>3</v>
      </c>
      <c r="D237">
        <v>85918</v>
      </c>
      <c r="F237" s="251">
        <v>537205377.89999998</v>
      </c>
      <c r="H237" s="251">
        <v>86779.7</v>
      </c>
    </row>
    <row r="238" spans="1:9">
      <c r="A238" s="2" t="s">
        <v>816</v>
      </c>
      <c r="B238" t="s">
        <v>817</v>
      </c>
      <c r="C238" t="s">
        <v>3</v>
      </c>
      <c r="D238">
        <v>83896.99</v>
      </c>
      <c r="F238" s="251">
        <v>525961463.60000002</v>
      </c>
      <c r="H238" s="251">
        <v>84963.37</v>
      </c>
    </row>
    <row r="239" spans="1:9">
      <c r="A239" s="2" t="s">
        <v>818</v>
      </c>
      <c r="B239" t="s">
        <v>819</v>
      </c>
      <c r="C239" t="s">
        <v>2</v>
      </c>
      <c r="F239" s="251">
        <v>266672500.05000001</v>
      </c>
      <c r="H239" s="251">
        <v>43078.05</v>
      </c>
    </row>
    <row r="240" spans="1:9">
      <c r="A240" s="2" t="s">
        <v>820</v>
      </c>
      <c r="B240" t="s">
        <v>821</v>
      </c>
      <c r="C240" t="s">
        <v>2</v>
      </c>
      <c r="F240" s="251">
        <v>181472500.06</v>
      </c>
      <c r="H240" s="251">
        <v>29314.91</v>
      </c>
    </row>
    <row r="241" spans="1:9">
      <c r="A241" s="2" t="s">
        <v>986</v>
      </c>
      <c r="B241" t="s">
        <v>987</v>
      </c>
      <c r="C241" t="s">
        <v>2</v>
      </c>
      <c r="F241" s="251">
        <v>93187014.819999993</v>
      </c>
      <c r="H241" s="251">
        <v>15053.35</v>
      </c>
    </row>
    <row r="242" spans="1:9">
      <c r="A242" s="2" t="s">
        <v>988</v>
      </c>
      <c r="B242" t="s">
        <v>989</v>
      </c>
      <c r="C242" t="s">
        <v>3</v>
      </c>
      <c r="D242">
        <v>20267.32</v>
      </c>
      <c r="F242" s="251">
        <v>125708927.97</v>
      </c>
      <c r="H242" s="251">
        <v>20306.91</v>
      </c>
    </row>
    <row r="243" spans="1:9">
      <c r="A243" s="246" t="s">
        <v>1148</v>
      </c>
      <c r="B243" s="249" t="s">
        <v>1149</v>
      </c>
      <c r="C243" s="249"/>
      <c r="D243" s="249"/>
      <c r="E243" s="249"/>
      <c r="F243" s="252">
        <v>7582119533.0900002</v>
      </c>
      <c r="G243" s="252"/>
      <c r="H243" s="252">
        <v>1224825.57</v>
      </c>
      <c r="I243" s="252"/>
    </row>
    <row r="244" spans="1:9">
      <c r="A244" s="246" t="s">
        <v>1150</v>
      </c>
      <c r="B244" s="249" t="s">
        <v>1151</v>
      </c>
      <c r="C244" s="249"/>
      <c r="D244" s="249"/>
      <c r="E244" s="249"/>
      <c r="F244" s="252">
        <v>121323240.70999999</v>
      </c>
      <c r="G244" s="252"/>
      <c r="H244" s="252">
        <v>19598.439999999999</v>
      </c>
      <c r="I244" s="252"/>
    </row>
    <row r="245" spans="1:9">
      <c r="A245" s="246" t="s">
        <v>1152</v>
      </c>
      <c r="B245" s="249" t="s">
        <v>1153</v>
      </c>
      <c r="C245" s="249"/>
      <c r="D245" s="249"/>
      <c r="E245" s="249"/>
      <c r="F245" s="252">
        <v>121323240.70999999</v>
      </c>
      <c r="G245" s="252"/>
      <c r="H245" s="252">
        <v>19598.439999999999</v>
      </c>
      <c r="I245" s="252"/>
    </row>
    <row r="246" spans="1:9">
      <c r="A246" s="2" t="s">
        <v>119</v>
      </c>
      <c r="B246" t="s">
        <v>120</v>
      </c>
      <c r="C246" t="s">
        <v>2</v>
      </c>
      <c r="F246" s="251">
        <v>8077354.7599999998</v>
      </c>
      <c r="H246" s="251">
        <v>1304.81</v>
      </c>
    </row>
    <row r="247" spans="1:9">
      <c r="A247" s="2" t="s">
        <v>123</v>
      </c>
      <c r="B247" t="s">
        <v>124</v>
      </c>
      <c r="C247" t="s">
        <v>3</v>
      </c>
      <c r="D247">
        <v>5573.82</v>
      </c>
      <c r="F247" s="251">
        <v>33932786.359999999</v>
      </c>
      <c r="H247" s="251">
        <v>5481.47</v>
      </c>
    </row>
    <row r="248" spans="1:9">
      <c r="A248" s="2" t="s">
        <v>381</v>
      </c>
      <c r="B248" t="s">
        <v>380</v>
      </c>
      <c r="C248" t="s">
        <v>2</v>
      </c>
      <c r="F248" s="251">
        <v>2258976.2999999998</v>
      </c>
      <c r="H248" s="251">
        <v>364.91</v>
      </c>
    </row>
    <row r="249" spans="1:9">
      <c r="A249" s="2" t="s">
        <v>1351</v>
      </c>
      <c r="B249" t="s">
        <v>1352</v>
      </c>
      <c r="C249" t="s">
        <v>2</v>
      </c>
      <c r="F249" s="251">
        <v>6610012</v>
      </c>
      <c r="H249" s="251">
        <v>1067.78</v>
      </c>
    </row>
    <row r="250" spans="1:9">
      <c r="A250" s="2" t="s">
        <v>1353</v>
      </c>
      <c r="B250" t="s">
        <v>1354</v>
      </c>
      <c r="C250" t="s">
        <v>3</v>
      </c>
      <c r="D250">
        <v>11362.21</v>
      </c>
      <c r="F250" s="251">
        <v>70444111.290000007</v>
      </c>
      <c r="H250" s="251">
        <v>11379.48</v>
      </c>
    </row>
    <row r="251" spans="1:9">
      <c r="A251" s="246" t="s">
        <v>1154</v>
      </c>
      <c r="B251" s="249" t="s">
        <v>1155</v>
      </c>
      <c r="C251" s="249"/>
      <c r="D251" s="249"/>
      <c r="E251" s="249"/>
      <c r="F251" s="252">
        <v>3400899368.1500001</v>
      </c>
      <c r="G251" s="252"/>
      <c r="H251" s="252">
        <v>549378.38</v>
      </c>
      <c r="I251" s="252"/>
    </row>
    <row r="252" spans="1:9">
      <c r="A252" s="2" t="s">
        <v>121</v>
      </c>
      <c r="B252" t="s">
        <v>122</v>
      </c>
      <c r="C252" t="s">
        <v>2</v>
      </c>
      <c r="F252" s="251">
        <v>2715116214.3699999</v>
      </c>
      <c r="H252" s="251">
        <v>438597.55</v>
      </c>
    </row>
    <row r="253" spans="1:9">
      <c r="A253" s="2" t="s">
        <v>125</v>
      </c>
      <c r="B253" t="s">
        <v>126</v>
      </c>
      <c r="C253" t="s">
        <v>2</v>
      </c>
      <c r="F253" s="251">
        <v>685783153.77999997</v>
      </c>
      <c r="H253" s="251">
        <v>110780.82</v>
      </c>
    </row>
    <row r="254" spans="1:9">
      <c r="A254" s="246" t="s">
        <v>1156</v>
      </c>
      <c r="B254" s="249" t="s">
        <v>1157</v>
      </c>
      <c r="C254" s="249"/>
      <c r="D254" s="249"/>
      <c r="E254" s="249"/>
      <c r="F254" s="252">
        <v>4059896924.23</v>
      </c>
      <c r="G254" s="252"/>
      <c r="H254" s="252">
        <v>655848.75</v>
      </c>
      <c r="I254" s="252"/>
    </row>
    <row r="255" spans="1:9">
      <c r="A255" s="246" t="s">
        <v>1158</v>
      </c>
      <c r="B255" s="249" t="s">
        <v>1159</v>
      </c>
      <c r="C255" s="249"/>
      <c r="D255" s="249"/>
      <c r="E255" s="249"/>
      <c r="F255" s="252">
        <v>1034162061.7</v>
      </c>
      <c r="G255" s="252"/>
      <c r="H255" s="252">
        <v>167057.65</v>
      </c>
      <c r="I255" s="252"/>
    </row>
    <row r="256" spans="1:9">
      <c r="A256" s="2" t="s">
        <v>130</v>
      </c>
      <c r="B256" t="s">
        <v>128</v>
      </c>
      <c r="C256" t="s">
        <v>2</v>
      </c>
      <c r="F256" s="251">
        <v>-99323002964.75</v>
      </c>
      <c r="H256" s="251">
        <v>-16044552.98</v>
      </c>
    </row>
    <row r="257" spans="1:9">
      <c r="A257" s="2" t="s">
        <v>131</v>
      </c>
      <c r="B257" t="s">
        <v>129</v>
      </c>
      <c r="C257" t="s">
        <v>2</v>
      </c>
      <c r="F257" s="251">
        <v>100357164976.45</v>
      </c>
      <c r="H257" s="251">
        <v>16211610.619999999</v>
      </c>
    </row>
    <row r="258" spans="1:9">
      <c r="A258" s="2" t="s">
        <v>132</v>
      </c>
      <c r="B258" t="s">
        <v>133</v>
      </c>
      <c r="C258" t="s">
        <v>2</v>
      </c>
      <c r="F258" s="251">
        <v>50</v>
      </c>
      <c r="H258" s="251">
        <v>0.01</v>
      </c>
    </row>
    <row r="259" spans="1:9">
      <c r="A259" s="246" t="s">
        <v>1160</v>
      </c>
      <c r="B259" s="249" t="s">
        <v>1161</v>
      </c>
      <c r="C259" s="249"/>
      <c r="D259" s="249"/>
      <c r="E259" s="249"/>
      <c r="F259" s="252">
        <v>3021119294.3299999</v>
      </c>
      <c r="G259" s="252"/>
      <c r="H259" s="252">
        <v>488029.03</v>
      </c>
      <c r="I259" s="252"/>
    </row>
    <row r="260" spans="1:9">
      <c r="A260" s="2" t="s">
        <v>134</v>
      </c>
      <c r="B260" t="s">
        <v>128</v>
      </c>
      <c r="C260" t="s">
        <v>3</v>
      </c>
      <c r="D260">
        <v>-86684675.569999993</v>
      </c>
      <c r="F260" s="251">
        <v>-534817212276.21997</v>
      </c>
      <c r="H260" s="251">
        <v>-86393915.189999998</v>
      </c>
    </row>
    <row r="261" spans="1:9">
      <c r="A261" s="2" t="s">
        <v>135</v>
      </c>
      <c r="B261" t="s">
        <v>129</v>
      </c>
      <c r="C261" t="s">
        <v>3</v>
      </c>
      <c r="D261">
        <v>87176024.340000004</v>
      </c>
      <c r="F261" s="251">
        <v>537838331570.54999</v>
      </c>
      <c r="H261" s="251">
        <v>86881944.219999999</v>
      </c>
    </row>
    <row r="262" spans="1:9">
      <c r="A262" s="246" t="s">
        <v>1162</v>
      </c>
      <c r="B262" s="249" t="s">
        <v>1163</v>
      </c>
      <c r="C262" s="249"/>
      <c r="D262" s="249"/>
      <c r="E262" s="249"/>
      <c r="F262" s="252">
        <v>4615568.2</v>
      </c>
      <c r="G262" s="252"/>
      <c r="H262" s="252">
        <v>762.07</v>
      </c>
      <c r="I262" s="252"/>
    </row>
    <row r="263" spans="1:9">
      <c r="A263" s="2" t="s">
        <v>382</v>
      </c>
      <c r="B263" t="s">
        <v>128</v>
      </c>
      <c r="C263" t="s">
        <v>293</v>
      </c>
      <c r="D263">
        <v>-485325</v>
      </c>
      <c r="F263" s="251">
        <v>-3318593538.3200002</v>
      </c>
      <c r="H263" s="251">
        <v>-547931.93000000005</v>
      </c>
    </row>
    <row r="264" spans="1:9">
      <c r="A264" s="2" t="s">
        <v>383</v>
      </c>
      <c r="B264" t="s">
        <v>129</v>
      </c>
      <c r="C264" t="s">
        <v>293</v>
      </c>
      <c r="D264">
        <v>486000</v>
      </c>
      <c r="F264" s="251">
        <v>3323209106.52</v>
      </c>
      <c r="H264" s="251">
        <v>548694</v>
      </c>
    </row>
    <row r="265" spans="1:9">
      <c r="A265" s="246" t="s">
        <v>1164</v>
      </c>
      <c r="B265" s="249" t="s">
        <v>1010</v>
      </c>
      <c r="C265" s="249"/>
      <c r="D265" s="249"/>
      <c r="E265" s="249"/>
      <c r="F265" s="252">
        <v>3139485780.8000002</v>
      </c>
      <c r="G265" s="252"/>
      <c r="H265" s="252">
        <v>507127.19</v>
      </c>
      <c r="I265" s="252"/>
    </row>
    <row r="266" spans="1:9">
      <c r="A266" s="246" t="s">
        <v>1165</v>
      </c>
      <c r="B266" s="249" t="s">
        <v>1166</v>
      </c>
      <c r="C266" s="249"/>
      <c r="D266" s="249"/>
      <c r="E266" s="249"/>
      <c r="F266" s="252">
        <v>493559414.77999997</v>
      </c>
      <c r="G266" s="252"/>
      <c r="H266" s="252">
        <v>79729.16</v>
      </c>
      <c r="I266" s="252"/>
    </row>
    <row r="267" spans="1:9">
      <c r="A267" s="246" t="s">
        <v>1167</v>
      </c>
      <c r="B267" s="249" t="s">
        <v>1168</v>
      </c>
      <c r="C267" s="249"/>
      <c r="D267" s="249"/>
      <c r="E267" s="249"/>
      <c r="F267" s="252">
        <v>158709623.97999999</v>
      </c>
      <c r="G267" s="252"/>
      <c r="H267" s="252">
        <v>25637.81</v>
      </c>
      <c r="I267" s="252"/>
    </row>
    <row r="268" spans="1:9">
      <c r="A268" s="2" t="s">
        <v>138</v>
      </c>
      <c r="B268" t="s">
        <v>136</v>
      </c>
      <c r="C268" t="s">
        <v>3</v>
      </c>
      <c r="D268">
        <v>15590.9</v>
      </c>
      <c r="F268" s="251">
        <v>95492684.450000003</v>
      </c>
      <c r="H268" s="251">
        <v>15425.81</v>
      </c>
    </row>
    <row r="269" spans="1:9">
      <c r="A269" s="2" t="s">
        <v>139</v>
      </c>
      <c r="B269" t="s">
        <v>137</v>
      </c>
      <c r="C269" t="s">
        <v>2</v>
      </c>
      <c r="F269" s="251">
        <v>63216939.530000001</v>
      </c>
      <c r="H269" s="251">
        <v>10212.01</v>
      </c>
    </row>
    <row r="270" spans="1:9">
      <c r="A270" s="246" t="s">
        <v>1169</v>
      </c>
      <c r="B270" s="249" t="s">
        <v>991</v>
      </c>
      <c r="C270" s="249"/>
      <c r="D270" s="249"/>
      <c r="E270" s="249"/>
      <c r="F270" s="252">
        <v>334849790.80000001</v>
      </c>
      <c r="G270" s="252"/>
      <c r="H270" s="252">
        <v>54091.35</v>
      </c>
      <c r="I270" s="252"/>
    </row>
    <row r="271" spans="1:9">
      <c r="A271" s="2" t="s">
        <v>990</v>
      </c>
      <c r="B271" t="s">
        <v>991</v>
      </c>
      <c r="C271" t="s">
        <v>3</v>
      </c>
      <c r="D271">
        <v>37195.26</v>
      </c>
      <c r="F271" s="251">
        <v>229327560.80000001</v>
      </c>
      <c r="H271" s="251">
        <v>37045.379999999997</v>
      </c>
    </row>
    <row r="272" spans="1:9">
      <c r="A272" s="2" t="s">
        <v>992</v>
      </c>
      <c r="B272" t="s">
        <v>993</v>
      </c>
      <c r="C272" t="s">
        <v>3</v>
      </c>
      <c r="D272">
        <v>17000</v>
      </c>
      <c r="F272" s="251">
        <v>105522230</v>
      </c>
      <c r="H272" s="251">
        <v>17045.97</v>
      </c>
    </row>
    <row r="273" spans="1:9">
      <c r="A273" s="246" t="s">
        <v>1170</v>
      </c>
      <c r="B273" s="249" t="s">
        <v>1171</v>
      </c>
      <c r="C273" s="249"/>
      <c r="D273" s="249"/>
      <c r="E273" s="249"/>
      <c r="F273" s="252">
        <v>2645926366.02</v>
      </c>
      <c r="G273" s="252"/>
      <c r="H273" s="252">
        <v>427398.03</v>
      </c>
      <c r="I273" s="252"/>
    </row>
    <row r="274" spans="1:9">
      <c r="A274" s="246" t="s">
        <v>1172</v>
      </c>
      <c r="B274" s="249" t="s">
        <v>1173</v>
      </c>
      <c r="C274" s="249"/>
      <c r="D274" s="249"/>
      <c r="E274" s="249"/>
      <c r="F274" s="252">
        <v>1783126591.04</v>
      </c>
      <c r="G274" s="252"/>
      <c r="H274" s="252">
        <v>288044.75</v>
      </c>
      <c r="I274" s="252"/>
    </row>
    <row r="275" spans="1:9">
      <c r="A275" s="2" t="s">
        <v>680</v>
      </c>
      <c r="B275" t="s">
        <v>681</v>
      </c>
      <c r="C275" t="s">
        <v>3</v>
      </c>
      <c r="D275">
        <v>283500</v>
      </c>
      <c r="F275" s="251">
        <v>1715092025</v>
      </c>
      <c r="H275" s="251">
        <v>277054.5</v>
      </c>
    </row>
    <row r="276" spans="1:9">
      <c r="A276" s="2" t="s">
        <v>1355</v>
      </c>
      <c r="B276" t="s">
        <v>1356</v>
      </c>
      <c r="C276" t="s">
        <v>2</v>
      </c>
      <c r="F276" s="251">
        <v>68034566.040000007</v>
      </c>
      <c r="H276" s="251">
        <v>10990.25</v>
      </c>
    </row>
    <row r="277" spans="1:9">
      <c r="A277" s="246" t="s">
        <v>1174</v>
      </c>
      <c r="B277" s="249" t="s">
        <v>1175</v>
      </c>
      <c r="C277" s="249"/>
      <c r="D277" s="249"/>
      <c r="E277" s="249"/>
      <c r="F277" s="252">
        <v>862799774.98000002</v>
      </c>
      <c r="G277" s="252"/>
      <c r="H277" s="252">
        <v>139353.28</v>
      </c>
      <c r="I277" s="252"/>
    </row>
    <row r="278" spans="1:9">
      <c r="A278" s="2" t="s">
        <v>682</v>
      </c>
      <c r="B278" t="s">
        <v>683</v>
      </c>
      <c r="C278" t="s">
        <v>3</v>
      </c>
      <c r="D278">
        <v>118518.04</v>
      </c>
      <c r="F278" s="251">
        <v>733863217.5</v>
      </c>
      <c r="H278" s="251">
        <v>118547.64</v>
      </c>
    </row>
    <row r="279" spans="1:9">
      <c r="A279" s="2" t="s">
        <v>994</v>
      </c>
      <c r="B279" t="s">
        <v>978</v>
      </c>
      <c r="C279" t="s">
        <v>293</v>
      </c>
      <c r="D279">
        <v>18488.25</v>
      </c>
      <c r="F279" s="251">
        <v>128936557.48</v>
      </c>
      <c r="H279" s="251">
        <v>20805.650000000001</v>
      </c>
    </row>
    <row r="280" spans="1:9">
      <c r="A280" s="246" t="s">
        <v>140</v>
      </c>
      <c r="B280" s="249" t="s">
        <v>1176</v>
      </c>
      <c r="C280" s="249"/>
      <c r="D280" s="249"/>
      <c r="E280" s="249"/>
      <c r="F280" s="252">
        <v>14432621039.5</v>
      </c>
      <c r="G280" s="252"/>
      <c r="H280" s="252">
        <v>2331437.02</v>
      </c>
      <c r="I280" s="252"/>
    </row>
    <row r="281" spans="1:9">
      <c r="A281" s="246" t="s">
        <v>1177</v>
      </c>
      <c r="B281" s="249" t="s">
        <v>1178</v>
      </c>
      <c r="C281" s="249"/>
      <c r="D281" s="249"/>
      <c r="E281" s="249"/>
      <c r="F281" s="252">
        <v>14432621039.5</v>
      </c>
      <c r="G281" s="252"/>
      <c r="H281" s="252">
        <v>2331437.02</v>
      </c>
      <c r="I281" s="252"/>
    </row>
    <row r="282" spans="1:9">
      <c r="A282" s="246" t="s">
        <v>1179</v>
      </c>
      <c r="B282" s="249" t="s">
        <v>1180</v>
      </c>
      <c r="C282" s="249"/>
      <c r="D282" s="249"/>
      <c r="E282" s="249"/>
      <c r="F282" s="252">
        <v>7144319801.4099998</v>
      </c>
      <c r="G282" s="252"/>
      <c r="H282" s="252">
        <v>1154087.3</v>
      </c>
      <c r="I282" s="252"/>
    </row>
    <row r="283" spans="1:9">
      <c r="A283" s="246" t="s">
        <v>1181</v>
      </c>
      <c r="B283" s="249" t="s">
        <v>1182</v>
      </c>
      <c r="C283" s="249"/>
      <c r="D283" s="249"/>
      <c r="E283" s="249"/>
      <c r="F283" s="252">
        <v>3687994276.4099998</v>
      </c>
      <c r="G283" s="252"/>
      <c r="H283" s="252">
        <v>595755.43999999994</v>
      </c>
      <c r="I283" s="252"/>
    </row>
    <row r="284" spans="1:9">
      <c r="A284" s="246" t="s">
        <v>1183</v>
      </c>
      <c r="B284" s="249" t="s">
        <v>1184</v>
      </c>
      <c r="C284" s="249"/>
      <c r="D284" s="249"/>
      <c r="E284" s="249"/>
      <c r="F284" s="252">
        <v>3687994276.4099998</v>
      </c>
      <c r="G284" s="252"/>
      <c r="H284" s="252">
        <v>595755.43999999994</v>
      </c>
      <c r="I284" s="252"/>
    </row>
    <row r="285" spans="1:9">
      <c r="A285" s="2" t="s">
        <v>147</v>
      </c>
      <c r="B285" t="s">
        <v>142</v>
      </c>
      <c r="C285" t="s">
        <v>3</v>
      </c>
      <c r="D285">
        <v>36266.660000000003</v>
      </c>
      <c r="F285" s="251">
        <v>223602649.38999999</v>
      </c>
      <c r="H285" s="251">
        <v>36120.58</v>
      </c>
    </row>
    <row r="286" spans="1:9">
      <c r="A286" s="2" t="s">
        <v>148</v>
      </c>
      <c r="B286" t="s">
        <v>143</v>
      </c>
      <c r="C286" t="s">
        <v>2</v>
      </c>
      <c r="F286" s="251">
        <v>3467875794.02</v>
      </c>
      <c r="H286" s="251">
        <v>560197.68999999994</v>
      </c>
    </row>
    <row r="287" spans="1:9">
      <c r="A287" s="2" t="s">
        <v>1357</v>
      </c>
      <c r="B287" t="s">
        <v>1358</v>
      </c>
      <c r="C287" t="s">
        <v>2</v>
      </c>
      <c r="F287" s="251">
        <v>-3484167</v>
      </c>
      <c r="H287" s="251">
        <v>-562.83000000000004</v>
      </c>
    </row>
    <row r="288" spans="1:9">
      <c r="A288" s="246" t="s">
        <v>1185</v>
      </c>
      <c r="B288" s="249" t="s">
        <v>1186</v>
      </c>
      <c r="C288" s="249"/>
      <c r="D288" s="249"/>
      <c r="E288" s="249"/>
      <c r="F288" s="252">
        <v>627695668.84000003</v>
      </c>
      <c r="G288" s="252"/>
      <c r="H288" s="252">
        <v>101397.42</v>
      </c>
      <c r="I288" s="252"/>
    </row>
    <row r="289" spans="1:9">
      <c r="A289" s="246" t="s">
        <v>1187</v>
      </c>
      <c r="B289" s="249" t="s">
        <v>144</v>
      </c>
      <c r="C289" s="249"/>
      <c r="D289" s="249"/>
      <c r="E289" s="249"/>
      <c r="F289" s="252">
        <v>627695668.84000003</v>
      </c>
      <c r="G289" s="252"/>
      <c r="H289" s="252">
        <v>101397.42</v>
      </c>
      <c r="I289" s="252"/>
    </row>
    <row r="290" spans="1:9">
      <c r="A290" s="2" t="s">
        <v>149</v>
      </c>
      <c r="B290" t="s">
        <v>144</v>
      </c>
      <c r="C290" t="s">
        <v>2</v>
      </c>
      <c r="F290" s="251">
        <v>627695668.84000003</v>
      </c>
      <c r="H290" s="251">
        <v>101397.42</v>
      </c>
    </row>
    <row r="291" spans="1:9">
      <c r="A291" s="246" t="s">
        <v>1188</v>
      </c>
      <c r="B291" s="249" t="s">
        <v>1189</v>
      </c>
      <c r="C291" s="249"/>
      <c r="D291" s="249"/>
      <c r="E291" s="249"/>
      <c r="F291" s="252">
        <v>471362058.74000001</v>
      </c>
      <c r="G291" s="252"/>
      <c r="H291" s="252">
        <v>76143.429999999993</v>
      </c>
      <c r="I291" s="252"/>
    </row>
    <row r="292" spans="1:9">
      <c r="A292" s="246" t="s">
        <v>1190</v>
      </c>
      <c r="B292" s="249" t="s">
        <v>1191</v>
      </c>
      <c r="C292" s="249"/>
      <c r="D292" s="249"/>
      <c r="E292" s="249"/>
      <c r="F292" s="252">
        <v>335311844.14999998</v>
      </c>
      <c r="G292" s="252"/>
      <c r="H292" s="252">
        <v>54165.99</v>
      </c>
      <c r="I292" s="252"/>
    </row>
    <row r="293" spans="1:9">
      <c r="A293" s="2" t="s">
        <v>145</v>
      </c>
      <c r="B293" t="s">
        <v>150</v>
      </c>
      <c r="C293" t="s">
        <v>3</v>
      </c>
      <c r="D293">
        <v>6022.25</v>
      </c>
      <c r="F293" s="251">
        <v>37214512.719999999</v>
      </c>
      <c r="H293" s="251">
        <v>6011.6</v>
      </c>
    </row>
    <row r="294" spans="1:9">
      <c r="A294" s="2" t="s">
        <v>462</v>
      </c>
      <c r="B294" t="s">
        <v>146</v>
      </c>
      <c r="C294" t="s">
        <v>2</v>
      </c>
      <c r="F294" s="251">
        <v>298097331.43000001</v>
      </c>
      <c r="H294" s="251">
        <v>48154.39</v>
      </c>
    </row>
    <row r="295" spans="1:9">
      <c r="A295" s="246" t="s">
        <v>1192</v>
      </c>
      <c r="B295" s="249" t="s">
        <v>1193</v>
      </c>
      <c r="C295" s="249"/>
      <c r="D295" s="249"/>
      <c r="E295" s="249"/>
      <c r="F295" s="252">
        <v>124304081.61</v>
      </c>
      <c r="G295" s="252"/>
      <c r="H295" s="252">
        <v>20079.98</v>
      </c>
      <c r="I295" s="252"/>
    </row>
    <row r="296" spans="1:9">
      <c r="A296" s="2" t="s">
        <v>151</v>
      </c>
      <c r="B296" t="s">
        <v>153</v>
      </c>
      <c r="C296" t="s">
        <v>3</v>
      </c>
      <c r="D296">
        <v>2133.34</v>
      </c>
      <c r="F296" s="251">
        <v>13369574.609999999</v>
      </c>
      <c r="H296" s="251">
        <v>2159.71</v>
      </c>
    </row>
    <row r="297" spans="1:9">
      <c r="A297" s="2" t="s">
        <v>154</v>
      </c>
      <c r="B297" t="s">
        <v>155</v>
      </c>
      <c r="C297" t="s">
        <v>2</v>
      </c>
      <c r="F297" s="251">
        <v>110934507</v>
      </c>
      <c r="H297" s="251">
        <v>17920.27</v>
      </c>
    </row>
    <row r="298" spans="1:9">
      <c r="A298" s="246" t="s">
        <v>1194</v>
      </c>
      <c r="B298" s="249" t="s">
        <v>1195</v>
      </c>
      <c r="C298" s="249"/>
      <c r="D298" s="249"/>
      <c r="E298" s="249"/>
      <c r="F298" s="252">
        <v>11746132.98</v>
      </c>
      <c r="G298" s="252"/>
      <c r="H298" s="252">
        <v>1897.46</v>
      </c>
      <c r="I298" s="252"/>
    </row>
    <row r="299" spans="1:9">
      <c r="A299" s="2" t="s">
        <v>995</v>
      </c>
      <c r="B299" t="s">
        <v>996</v>
      </c>
      <c r="C299" t="s">
        <v>3</v>
      </c>
      <c r="D299">
        <v>1866.67</v>
      </c>
      <c r="F299" s="251">
        <v>11746132.98</v>
      </c>
      <c r="H299" s="251">
        <v>1897.46</v>
      </c>
    </row>
    <row r="300" spans="1:9">
      <c r="A300" s="246" t="s">
        <v>1196</v>
      </c>
      <c r="B300" s="249" t="s">
        <v>1197</v>
      </c>
      <c r="C300" s="249"/>
      <c r="D300" s="249"/>
      <c r="E300" s="249"/>
      <c r="F300" s="252">
        <v>741735965.38999999</v>
      </c>
      <c r="G300" s="252"/>
      <c r="H300" s="252">
        <v>119819.39</v>
      </c>
      <c r="I300" s="252"/>
    </row>
    <row r="301" spans="1:9">
      <c r="A301" s="2" t="s">
        <v>157</v>
      </c>
      <c r="B301" t="s">
        <v>158</v>
      </c>
      <c r="C301" t="s">
        <v>3</v>
      </c>
      <c r="D301">
        <v>12726</v>
      </c>
      <c r="F301" s="251">
        <v>78633847.950000003</v>
      </c>
      <c r="H301" s="251">
        <v>12702.44</v>
      </c>
    </row>
    <row r="302" spans="1:9">
      <c r="A302" s="2" t="s">
        <v>822</v>
      </c>
      <c r="B302" t="s">
        <v>823</v>
      </c>
      <c r="C302" t="s">
        <v>3</v>
      </c>
      <c r="D302">
        <v>4720</v>
      </c>
      <c r="F302" s="251">
        <v>28855449.300000001</v>
      </c>
      <c r="H302" s="251">
        <v>4661.28</v>
      </c>
    </row>
    <row r="303" spans="1:9">
      <c r="A303" s="2" t="s">
        <v>824</v>
      </c>
      <c r="B303" t="s">
        <v>825</v>
      </c>
      <c r="C303" t="s">
        <v>3</v>
      </c>
      <c r="D303">
        <v>7500</v>
      </c>
      <c r="F303" s="251">
        <v>45872250</v>
      </c>
      <c r="H303" s="251">
        <v>7410.16</v>
      </c>
    </row>
    <row r="304" spans="1:9">
      <c r="A304" s="2" t="s">
        <v>826</v>
      </c>
      <c r="B304" t="s">
        <v>827</v>
      </c>
      <c r="C304" t="s">
        <v>3</v>
      </c>
      <c r="D304">
        <v>1815</v>
      </c>
      <c r="F304" s="251">
        <v>10980241.800000001</v>
      </c>
      <c r="H304" s="251">
        <v>1773.74</v>
      </c>
    </row>
    <row r="305" spans="1:9">
      <c r="A305" s="2" t="s">
        <v>159</v>
      </c>
      <c r="B305" t="s">
        <v>160</v>
      </c>
      <c r="C305" t="s">
        <v>2</v>
      </c>
      <c r="F305" s="251">
        <v>14545737.029999999</v>
      </c>
      <c r="H305" s="251">
        <v>2349.71</v>
      </c>
    </row>
    <row r="306" spans="1:9">
      <c r="A306" s="2" t="s">
        <v>161</v>
      </c>
      <c r="B306" t="s">
        <v>162</v>
      </c>
      <c r="C306" t="s">
        <v>3</v>
      </c>
      <c r="D306">
        <v>2300</v>
      </c>
      <c r="F306" s="251">
        <v>14066483</v>
      </c>
      <c r="H306" s="251">
        <v>2272.29</v>
      </c>
    </row>
    <row r="307" spans="1:9">
      <c r="A307" s="2" t="s">
        <v>385</v>
      </c>
      <c r="B307" t="s">
        <v>386</v>
      </c>
      <c r="C307" t="s">
        <v>3</v>
      </c>
      <c r="D307">
        <v>60350</v>
      </c>
      <c r="F307" s="251">
        <v>372994611.5</v>
      </c>
      <c r="H307" s="251">
        <v>60253.23</v>
      </c>
    </row>
    <row r="308" spans="1:9">
      <c r="A308" s="2" t="s">
        <v>684</v>
      </c>
      <c r="B308" t="s">
        <v>649</v>
      </c>
      <c r="C308" t="s">
        <v>3</v>
      </c>
      <c r="D308">
        <v>11578.27</v>
      </c>
      <c r="F308" s="251">
        <v>71857559.840000004</v>
      </c>
      <c r="H308" s="251">
        <v>11607.81</v>
      </c>
    </row>
    <row r="309" spans="1:9">
      <c r="A309" s="2" t="s">
        <v>685</v>
      </c>
      <c r="B309" t="s">
        <v>686</v>
      </c>
      <c r="C309" t="s">
        <v>3</v>
      </c>
      <c r="D309">
        <v>5454.3</v>
      </c>
      <c r="F309" s="251">
        <v>33702053.950000003</v>
      </c>
      <c r="H309" s="251">
        <v>5444.2</v>
      </c>
    </row>
    <row r="310" spans="1:9">
      <c r="A310" s="2" t="s">
        <v>687</v>
      </c>
      <c r="B310" t="s">
        <v>688</v>
      </c>
      <c r="C310" t="s">
        <v>3</v>
      </c>
      <c r="D310">
        <v>9000</v>
      </c>
      <c r="F310" s="251">
        <v>55396820</v>
      </c>
      <c r="H310" s="251">
        <v>8948.75</v>
      </c>
    </row>
    <row r="311" spans="1:9">
      <c r="A311" s="2" t="s">
        <v>828</v>
      </c>
      <c r="B311" t="s">
        <v>829</v>
      </c>
      <c r="C311" t="s">
        <v>2</v>
      </c>
      <c r="F311" s="251">
        <v>14830911.02</v>
      </c>
      <c r="H311" s="251">
        <v>2395.77</v>
      </c>
    </row>
    <row r="312" spans="1:9">
      <c r="A312" s="246" t="s">
        <v>1198</v>
      </c>
      <c r="B312" s="249" t="s">
        <v>167</v>
      </c>
      <c r="C312" s="249"/>
      <c r="D312" s="249"/>
      <c r="E312" s="249"/>
      <c r="F312" s="252">
        <v>1615531832.03</v>
      </c>
      <c r="G312" s="252"/>
      <c r="H312" s="252">
        <v>260971.62</v>
      </c>
      <c r="I312" s="252"/>
    </row>
    <row r="313" spans="1:9">
      <c r="A313" s="2" t="s">
        <v>163</v>
      </c>
      <c r="B313" t="s">
        <v>164</v>
      </c>
      <c r="C313" t="s">
        <v>3</v>
      </c>
      <c r="D313">
        <v>227520</v>
      </c>
      <c r="F313" s="251">
        <v>1404956991.97</v>
      </c>
      <c r="H313" s="251">
        <v>226955.55</v>
      </c>
    </row>
    <row r="314" spans="1:9">
      <c r="A314" s="2" t="s">
        <v>936</v>
      </c>
      <c r="B314" t="s">
        <v>937</v>
      </c>
      <c r="C314" t="s">
        <v>2</v>
      </c>
      <c r="F314" s="251">
        <v>103331038.02</v>
      </c>
      <c r="H314" s="251">
        <v>16692.009999999998</v>
      </c>
    </row>
    <row r="315" spans="1:9">
      <c r="A315" s="2" t="s">
        <v>165</v>
      </c>
      <c r="B315" t="s">
        <v>167</v>
      </c>
      <c r="C315" t="s">
        <v>2</v>
      </c>
      <c r="F315" s="251">
        <v>107243802.04000001</v>
      </c>
      <c r="H315" s="251">
        <v>17324.07</v>
      </c>
    </row>
    <row r="316" spans="1:9">
      <c r="A316" s="246" t="s">
        <v>1199</v>
      </c>
      <c r="B316" s="249" t="s">
        <v>1200</v>
      </c>
      <c r="C316" s="249"/>
      <c r="D316" s="249"/>
      <c r="E316" s="249"/>
      <c r="F316" s="252">
        <v>1223258833.78</v>
      </c>
      <c r="G316" s="252"/>
      <c r="H316" s="252">
        <v>197604.13</v>
      </c>
      <c r="I316" s="252"/>
    </row>
    <row r="317" spans="1:9">
      <c r="A317" s="246" t="s">
        <v>1201</v>
      </c>
      <c r="B317" s="249" t="s">
        <v>1202</v>
      </c>
      <c r="C317" s="249"/>
      <c r="D317" s="249"/>
      <c r="E317" s="249"/>
      <c r="F317" s="252">
        <v>449521118.87</v>
      </c>
      <c r="G317" s="252"/>
      <c r="H317" s="252">
        <v>72615.25</v>
      </c>
      <c r="I317" s="252"/>
    </row>
    <row r="318" spans="1:9">
      <c r="A318" s="2" t="s">
        <v>168</v>
      </c>
      <c r="B318" t="s">
        <v>169</v>
      </c>
      <c r="C318" t="s">
        <v>2</v>
      </c>
      <c r="F318" s="251">
        <v>13431818.029999999</v>
      </c>
      <c r="H318" s="251">
        <v>2169.7600000000002</v>
      </c>
    </row>
    <row r="319" spans="1:9">
      <c r="A319" s="2" t="s">
        <v>170</v>
      </c>
      <c r="B319" t="s">
        <v>171</v>
      </c>
      <c r="C319" t="s">
        <v>3</v>
      </c>
      <c r="D319">
        <v>70961.679999999993</v>
      </c>
      <c r="F319" s="251">
        <v>436089300.83999997</v>
      </c>
      <c r="H319" s="251">
        <v>70445.490000000005</v>
      </c>
    </row>
    <row r="320" spans="1:9">
      <c r="A320" s="246" t="s">
        <v>1203</v>
      </c>
      <c r="B320" s="249" t="s">
        <v>1204</v>
      </c>
      <c r="C320" s="249"/>
      <c r="D320" s="249"/>
      <c r="E320" s="249"/>
      <c r="F320" s="252">
        <v>136768256.84</v>
      </c>
      <c r="G320" s="252"/>
      <c r="H320" s="252">
        <v>22093.42</v>
      </c>
      <c r="I320" s="252"/>
    </row>
    <row r="321" spans="1:9">
      <c r="A321" s="2" t="s">
        <v>172</v>
      </c>
      <c r="B321" t="s">
        <v>689</v>
      </c>
      <c r="C321" t="s">
        <v>2</v>
      </c>
      <c r="F321" s="251">
        <v>-0.03</v>
      </c>
      <c r="H321" s="251">
        <v>0</v>
      </c>
    </row>
    <row r="322" spans="1:9">
      <c r="A322" s="2" t="s">
        <v>174</v>
      </c>
      <c r="B322" t="s">
        <v>175</v>
      </c>
      <c r="C322" t="s">
        <v>3</v>
      </c>
      <c r="D322">
        <v>20998.799999999999</v>
      </c>
      <c r="F322" s="251">
        <v>129669514.88</v>
      </c>
      <c r="H322" s="251">
        <v>20946.7</v>
      </c>
    </row>
    <row r="323" spans="1:9">
      <c r="A323" s="2" t="s">
        <v>387</v>
      </c>
      <c r="B323" t="s">
        <v>388</v>
      </c>
      <c r="C323" t="s">
        <v>2</v>
      </c>
      <c r="F323" s="251">
        <v>7098741.9900000002</v>
      </c>
      <c r="H323" s="251">
        <v>1146.72</v>
      </c>
    </row>
    <row r="324" spans="1:9">
      <c r="A324" s="246" t="s">
        <v>1205</v>
      </c>
      <c r="B324" s="249" t="s">
        <v>1206</v>
      </c>
      <c r="C324" s="249"/>
      <c r="D324" s="249"/>
      <c r="E324" s="249"/>
      <c r="F324" s="252">
        <v>179395617.33000001</v>
      </c>
      <c r="G324" s="252"/>
      <c r="H324" s="252">
        <v>28979.42</v>
      </c>
      <c r="I324" s="252"/>
    </row>
    <row r="325" spans="1:9">
      <c r="A325" s="2" t="s">
        <v>176</v>
      </c>
      <c r="B325" t="s">
        <v>177</v>
      </c>
      <c r="C325" t="s">
        <v>2</v>
      </c>
      <c r="F325" s="251">
        <v>10383648.130000001</v>
      </c>
      <c r="H325" s="251">
        <v>1677.37</v>
      </c>
    </row>
    <row r="326" spans="1:9">
      <c r="A326" s="2" t="s">
        <v>690</v>
      </c>
      <c r="B326" t="s">
        <v>691</v>
      </c>
      <c r="C326" t="s">
        <v>2</v>
      </c>
      <c r="F326" s="251">
        <v>7944236</v>
      </c>
      <c r="H326" s="251">
        <v>1283.31</v>
      </c>
    </row>
    <row r="327" spans="1:9">
      <c r="A327" s="2" t="s">
        <v>178</v>
      </c>
      <c r="B327" t="s">
        <v>179</v>
      </c>
      <c r="C327" t="s">
        <v>2</v>
      </c>
      <c r="F327" s="251">
        <v>-5068898.95</v>
      </c>
      <c r="H327" s="251">
        <v>-818.83</v>
      </c>
    </row>
    <row r="328" spans="1:9">
      <c r="A328" s="2" t="s">
        <v>180</v>
      </c>
      <c r="B328" t="s">
        <v>181</v>
      </c>
      <c r="C328" t="s">
        <v>3</v>
      </c>
      <c r="D328">
        <v>18022.82</v>
      </c>
      <c r="F328" s="251">
        <v>111389211.13</v>
      </c>
      <c r="H328" s="251">
        <v>17993.72</v>
      </c>
    </row>
    <row r="329" spans="1:9">
      <c r="A329" s="2" t="s">
        <v>389</v>
      </c>
      <c r="B329" t="s">
        <v>390</v>
      </c>
      <c r="C329" t="s">
        <v>2</v>
      </c>
      <c r="F329" s="251">
        <v>54747421.020000003</v>
      </c>
      <c r="H329" s="251">
        <v>8843.85</v>
      </c>
    </row>
    <row r="330" spans="1:9">
      <c r="A330" s="246" t="s">
        <v>1207</v>
      </c>
      <c r="B330" s="249" t="s">
        <v>1208</v>
      </c>
      <c r="C330" s="249"/>
      <c r="D330" s="249"/>
      <c r="E330" s="249"/>
      <c r="F330" s="252">
        <v>87441254.150000006</v>
      </c>
      <c r="G330" s="252"/>
      <c r="H330" s="252">
        <v>14125.18</v>
      </c>
      <c r="I330" s="252"/>
    </row>
    <row r="331" spans="1:9">
      <c r="A331" s="2" t="s">
        <v>189</v>
      </c>
      <c r="B331" t="s">
        <v>190</v>
      </c>
      <c r="C331" t="s">
        <v>2</v>
      </c>
      <c r="F331" s="251">
        <v>17685338.02</v>
      </c>
      <c r="H331" s="251">
        <v>2856.87</v>
      </c>
    </row>
    <row r="332" spans="1:9">
      <c r="A332" s="2" t="s">
        <v>183</v>
      </c>
      <c r="B332" t="s">
        <v>184</v>
      </c>
      <c r="C332" t="s">
        <v>2</v>
      </c>
      <c r="F332" s="251">
        <v>1744908.03</v>
      </c>
      <c r="H332" s="251">
        <v>281.87</v>
      </c>
    </row>
    <row r="333" spans="1:9">
      <c r="A333" s="2" t="s">
        <v>185</v>
      </c>
      <c r="B333" t="s">
        <v>186</v>
      </c>
      <c r="C333" t="s">
        <v>2</v>
      </c>
      <c r="F333" s="251">
        <v>12170861.039999999</v>
      </c>
      <c r="H333" s="251">
        <v>1966.07</v>
      </c>
    </row>
    <row r="334" spans="1:9">
      <c r="A334" s="2" t="s">
        <v>187</v>
      </c>
      <c r="B334" t="s">
        <v>188</v>
      </c>
      <c r="C334" t="s">
        <v>2</v>
      </c>
      <c r="F334" s="251">
        <v>34377591.020000003</v>
      </c>
      <c r="H334" s="251">
        <v>5553.33</v>
      </c>
    </row>
    <row r="335" spans="1:9">
      <c r="A335" s="2" t="s">
        <v>191</v>
      </c>
      <c r="B335" t="s">
        <v>192</v>
      </c>
      <c r="C335" t="s">
        <v>2</v>
      </c>
      <c r="F335" s="251">
        <v>20088010.02</v>
      </c>
      <c r="H335" s="251">
        <v>3245</v>
      </c>
    </row>
    <row r="336" spans="1:9">
      <c r="A336" s="2" t="s">
        <v>391</v>
      </c>
      <c r="B336" t="s">
        <v>392</v>
      </c>
      <c r="C336" t="s">
        <v>2</v>
      </c>
      <c r="F336" s="251">
        <v>1374546.02</v>
      </c>
      <c r="H336" s="251">
        <v>222.04</v>
      </c>
    </row>
    <row r="337" spans="1:9">
      <c r="A337" s="246" t="s">
        <v>1209</v>
      </c>
      <c r="B337" s="249" t="s">
        <v>1210</v>
      </c>
      <c r="C337" s="249"/>
      <c r="D337" s="249"/>
      <c r="E337" s="249"/>
      <c r="F337" s="252">
        <v>216861377.31</v>
      </c>
      <c r="G337" s="252"/>
      <c r="H337" s="252">
        <v>35031.599999999999</v>
      </c>
      <c r="I337" s="252"/>
    </row>
    <row r="338" spans="1:9">
      <c r="A338" s="246" t="s">
        <v>1211</v>
      </c>
      <c r="B338" s="249" t="s">
        <v>1212</v>
      </c>
      <c r="C338" s="249"/>
      <c r="D338" s="249"/>
      <c r="E338" s="249"/>
      <c r="F338" s="252">
        <v>216861377.31</v>
      </c>
      <c r="G338" s="252"/>
      <c r="H338" s="252">
        <v>35031.599999999999</v>
      </c>
      <c r="I338" s="252"/>
    </row>
    <row r="339" spans="1:9">
      <c r="A339" s="2" t="s">
        <v>195</v>
      </c>
      <c r="B339" t="s">
        <v>197</v>
      </c>
      <c r="C339" t="s">
        <v>2</v>
      </c>
      <c r="F339" s="251">
        <v>32739062.010000002</v>
      </c>
      <c r="H339" s="251">
        <v>5288.64</v>
      </c>
    </row>
    <row r="340" spans="1:9">
      <c r="A340" s="2" t="s">
        <v>193</v>
      </c>
      <c r="B340" t="s">
        <v>194</v>
      </c>
      <c r="C340" t="s">
        <v>2</v>
      </c>
      <c r="F340" s="251">
        <v>2437560</v>
      </c>
      <c r="H340" s="251">
        <v>393.76</v>
      </c>
    </row>
    <row r="341" spans="1:9">
      <c r="A341" s="2" t="s">
        <v>393</v>
      </c>
      <c r="B341" t="s">
        <v>394</v>
      </c>
      <c r="C341" t="s">
        <v>3</v>
      </c>
      <c r="D341">
        <v>23400.09</v>
      </c>
      <c r="F341" s="251">
        <v>145347767.03999999</v>
      </c>
      <c r="H341" s="251">
        <v>23479.35</v>
      </c>
    </row>
    <row r="342" spans="1:9">
      <c r="A342" s="2" t="s">
        <v>395</v>
      </c>
      <c r="B342" t="s">
        <v>396</v>
      </c>
      <c r="C342" t="s">
        <v>3</v>
      </c>
      <c r="D342">
        <v>5850.03</v>
      </c>
      <c r="F342" s="251">
        <v>36336988.259999998</v>
      </c>
      <c r="H342" s="251">
        <v>5869.85</v>
      </c>
    </row>
    <row r="343" spans="1:9">
      <c r="A343" s="246" t="s">
        <v>1213</v>
      </c>
      <c r="B343" s="249" t="s">
        <v>1214</v>
      </c>
      <c r="C343" s="249"/>
      <c r="D343" s="249"/>
      <c r="E343" s="249"/>
      <c r="F343" s="252">
        <v>153271209.28</v>
      </c>
      <c r="G343" s="252"/>
      <c r="H343" s="252">
        <v>24759.26</v>
      </c>
      <c r="I343" s="252"/>
    </row>
    <row r="344" spans="1:9">
      <c r="A344" s="246" t="s">
        <v>1215</v>
      </c>
      <c r="B344" s="249" t="s">
        <v>1216</v>
      </c>
      <c r="C344" s="249"/>
      <c r="D344" s="249"/>
      <c r="E344" s="249"/>
      <c r="F344" s="252">
        <v>500000</v>
      </c>
      <c r="G344" s="252"/>
      <c r="H344" s="252">
        <v>80.77</v>
      </c>
      <c r="I344" s="252"/>
    </row>
    <row r="345" spans="1:9">
      <c r="A345" s="2" t="s">
        <v>198</v>
      </c>
      <c r="B345" t="s">
        <v>199</v>
      </c>
      <c r="C345" t="s">
        <v>2</v>
      </c>
      <c r="F345" s="251">
        <v>500000</v>
      </c>
      <c r="H345" s="251">
        <v>80.77</v>
      </c>
    </row>
    <row r="346" spans="1:9">
      <c r="A346" s="246" t="s">
        <v>1217</v>
      </c>
      <c r="B346" s="249" t="s">
        <v>201</v>
      </c>
      <c r="C346" s="249"/>
      <c r="D346" s="249"/>
      <c r="E346" s="249"/>
      <c r="F346" s="252">
        <v>12893800.18</v>
      </c>
      <c r="G346" s="252"/>
      <c r="H346" s="252">
        <v>2082.85</v>
      </c>
      <c r="I346" s="252"/>
    </row>
    <row r="347" spans="1:9">
      <c r="A347" s="2" t="s">
        <v>200</v>
      </c>
      <c r="B347" t="s">
        <v>201</v>
      </c>
      <c r="C347" t="s">
        <v>2</v>
      </c>
      <c r="F347" s="251">
        <v>12893800.18</v>
      </c>
      <c r="H347" s="251">
        <v>2082.85</v>
      </c>
    </row>
    <row r="348" spans="1:9">
      <c r="A348" s="246" t="s">
        <v>1218</v>
      </c>
      <c r="B348" s="249" t="s">
        <v>1219</v>
      </c>
      <c r="C348" s="249"/>
      <c r="D348" s="249"/>
      <c r="E348" s="249"/>
      <c r="F348" s="252">
        <v>32484114.02</v>
      </c>
      <c r="G348" s="252"/>
      <c r="H348" s="252">
        <v>5247.46</v>
      </c>
      <c r="I348" s="252"/>
    </row>
    <row r="349" spans="1:9">
      <c r="A349" s="2" t="s">
        <v>202</v>
      </c>
      <c r="B349" t="s">
        <v>203</v>
      </c>
      <c r="C349" t="s">
        <v>2</v>
      </c>
      <c r="F349" s="251">
        <v>32484114.02</v>
      </c>
      <c r="H349" s="251">
        <v>5247.46</v>
      </c>
    </row>
    <row r="350" spans="1:9">
      <c r="A350" s="246" t="s">
        <v>1220</v>
      </c>
      <c r="B350" s="249" t="s">
        <v>1221</v>
      </c>
      <c r="C350" s="249"/>
      <c r="D350" s="249"/>
      <c r="E350" s="249"/>
      <c r="F350" s="252">
        <v>20970396.52</v>
      </c>
      <c r="G350" s="252"/>
      <c r="H350" s="252">
        <v>3387.54</v>
      </c>
      <c r="I350" s="252"/>
    </row>
    <row r="351" spans="1:9">
      <c r="A351" s="2" t="s">
        <v>204</v>
      </c>
      <c r="B351" t="s">
        <v>205</v>
      </c>
      <c r="C351" t="s">
        <v>2</v>
      </c>
      <c r="F351" s="251">
        <v>6005000</v>
      </c>
      <c r="H351" s="251">
        <v>970.04</v>
      </c>
    </row>
    <row r="352" spans="1:9">
      <c r="A352" s="2" t="s">
        <v>206</v>
      </c>
      <c r="B352" t="s">
        <v>207</v>
      </c>
      <c r="C352" t="s">
        <v>3</v>
      </c>
      <c r="D352">
        <v>341</v>
      </c>
      <c r="F352" s="251">
        <v>2062954.52</v>
      </c>
      <c r="H352" s="251">
        <v>333.25</v>
      </c>
    </row>
    <row r="353" spans="1:9">
      <c r="A353" s="2" t="s">
        <v>208</v>
      </c>
      <c r="B353" t="s">
        <v>209</v>
      </c>
      <c r="C353" t="s">
        <v>3</v>
      </c>
      <c r="D353">
        <v>2100</v>
      </c>
      <c r="F353" s="251">
        <v>12902442</v>
      </c>
      <c r="H353" s="251">
        <v>2084.25</v>
      </c>
    </row>
    <row r="354" spans="1:9">
      <c r="A354" s="246" t="s">
        <v>1222</v>
      </c>
      <c r="B354" s="249" t="s">
        <v>1223</v>
      </c>
      <c r="C354" s="249"/>
      <c r="D354" s="249"/>
      <c r="E354" s="249"/>
      <c r="F354" s="252">
        <v>34190728.039999999</v>
      </c>
      <c r="G354" s="252"/>
      <c r="H354" s="252">
        <v>5523.14</v>
      </c>
      <c r="I354" s="252"/>
    </row>
    <row r="355" spans="1:9">
      <c r="A355" s="2" t="s">
        <v>210</v>
      </c>
      <c r="B355" t="s">
        <v>211</v>
      </c>
      <c r="C355" t="s">
        <v>2</v>
      </c>
      <c r="F355" s="251">
        <v>29064165</v>
      </c>
      <c r="H355" s="251">
        <v>4695</v>
      </c>
    </row>
    <row r="356" spans="1:9">
      <c r="A356" s="2" t="s">
        <v>397</v>
      </c>
      <c r="B356" t="s">
        <v>398</v>
      </c>
      <c r="C356" t="s">
        <v>2</v>
      </c>
      <c r="F356" s="251">
        <v>5126563.04</v>
      </c>
      <c r="H356" s="251">
        <v>828.14</v>
      </c>
    </row>
    <row r="357" spans="1:9">
      <c r="A357" s="246" t="s">
        <v>1224</v>
      </c>
      <c r="B357" s="249" t="s">
        <v>1225</v>
      </c>
      <c r="C357" s="249"/>
      <c r="D357" s="249"/>
      <c r="E357" s="249"/>
      <c r="F357" s="252">
        <v>52232170.520000003</v>
      </c>
      <c r="G357" s="252"/>
      <c r="H357" s="252">
        <v>8437.5</v>
      </c>
      <c r="I357" s="252"/>
    </row>
    <row r="358" spans="1:9">
      <c r="A358" s="2" t="s">
        <v>212</v>
      </c>
      <c r="B358" t="s">
        <v>213</v>
      </c>
      <c r="C358" t="s">
        <v>2</v>
      </c>
      <c r="F358" s="251">
        <v>3838001.01</v>
      </c>
      <c r="H358" s="251">
        <v>619.99</v>
      </c>
    </row>
    <row r="359" spans="1:9">
      <c r="A359" s="2" t="s">
        <v>214</v>
      </c>
      <c r="B359" t="s">
        <v>215</v>
      </c>
      <c r="C359" t="s">
        <v>2</v>
      </c>
      <c r="F359" s="251">
        <v>41863473</v>
      </c>
      <c r="H359" s="251">
        <v>6762.59</v>
      </c>
    </row>
    <row r="360" spans="1:9">
      <c r="A360" s="2" t="s">
        <v>692</v>
      </c>
      <c r="B360" t="s">
        <v>693</v>
      </c>
      <c r="C360" t="s">
        <v>2</v>
      </c>
      <c r="F360" s="251">
        <v>6520723.0199999996</v>
      </c>
      <c r="H360" s="251">
        <v>1053.3499999999999</v>
      </c>
    </row>
    <row r="361" spans="1:9">
      <c r="A361" s="2" t="s">
        <v>216</v>
      </c>
      <c r="B361" t="s">
        <v>217</v>
      </c>
      <c r="C361" t="s">
        <v>2</v>
      </c>
      <c r="F361" s="251">
        <v>-1927.51</v>
      </c>
      <c r="H361" s="251">
        <v>-0.31</v>
      </c>
    </row>
    <row r="362" spans="1:9">
      <c r="A362" s="2" t="s">
        <v>218</v>
      </c>
      <c r="B362" t="s">
        <v>217</v>
      </c>
      <c r="C362" t="s">
        <v>3</v>
      </c>
      <c r="D362">
        <v>1.91</v>
      </c>
      <c r="F362" s="251">
        <v>11620</v>
      </c>
      <c r="H362" s="251">
        <v>1.88</v>
      </c>
    </row>
    <row r="363" spans="1:9">
      <c r="A363" s="2" t="s">
        <v>694</v>
      </c>
      <c r="B363" t="s">
        <v>217</v>
      </c>
      <c r="C363" t="s">
        <v>293</v>
      </c>
      <c r="F363" s="251">
        <v>280</v>
      </c>
      <c r="H363" s="251">
        <v>0</v>
      </c>
    </row>
    <row r="364" spans="1:9">
      <c r="A364" s="2" t="s">
        <v>938</v>
      </c>
      <c r="B364" t="s">
        <v>217</v>
      </c>
      <c r="C364" t="s">
        <v>182</v>
      </c>
      <c r="F364" s="251">
        <v>1</v>
      </c>
      <c r="H364" s="251">
        <v>0</v>
      </c>
    </row>
    <row r="365" spans="1:9">
      <c r="A365" s="246" t="s">
        <v>1226</v>
      </c>
      <c r="B365" s="249" t="s">
        <v>1227</v>
      </c>
      <c r="C365" s="249"/>
      <c r="D365" s="249"/>
      <c r="E365" s="249"/>
      <c r="F365" s="252">
        <v>1041479609.36</v>
      </c>
      <c r="G365" s="252"/>
      <c r="H365" s="252">
        <v>168239.72</v>
      </c>
      <c r="I365" s="252"/>
    </row>
    <row r="366" spans="1:9">
      <c r="A366" s="246" t="s">
        <v>1228</v>
      </c>
      <c r="B366" s="249" t="s">
        <v>1229</v>
      </c>
      <c r="C366" s="249"/>
      <c r="D366" s="249"/>
      <c r="E366" s="249"/>
      <c r="F366" s="252">
        <v>257515452.02000001</v>
      </c>
      <c r="G366" s="252"/>
      <c r="H366" s="252">
        <v>41598.83</v>
      </c>
      <c r="I366" s="252"/>
    </row>
    <row r="367" spans="1:9">
      <c r="A367" s="2" t="s">
        <v>219</v>
      </c>
      <c r="B367" t="s">
        <v>220</v>
      </c>
      <c r="C367" t="s">
        <v>2</v>
      </c>
      <c r="F367" s="251">
        <v>257515452.02000001</v>
      </c>
      <c r="H367" s="251">
        <v>41598.83</v>
      </c>
    </row>
    <row r="368" spans="1:9">
      <c r="A368" s="246" t="s">
        <v>1230</v>
      </c>
      <c r="B368" s="249" t="s">
        <v>1231</v>
      </c>
      <c r="C368" s="249"/>
      <c r="D368" s="249"/>
      <c r="E368" s="249"/>
      <c r="F368" s="252">
        <v>31512819.02</v>
      </c>
      <c r="G368" s="252"/>
      <c r="H368" s="252">
        <v>5090.55</v>
      </c>
      <c r="I368" s="252"/>
    </row>
    <row r="369" spans="1:9">
      <c r="A369" s="2" t="s">
        <v>399</v>
      </c>
      <c r="B369" t="s">
        <v>400</v>
      </c>
      <c r="C369" t="s">
        <v>2</v>
      </c>
      <c r="F369" s="251">
        <v>31512819.02</v>
      </c>
      <c r="H369" s="251">
        <v>5090.55</v>
      </c>
    </row>
    <row r="370" spans="1:9">
      <c r="A370" s="246" t="s">
        <v>1232</v>
      </c>
      <c r="B370" s="249" t="s">
        <v>223</v>
      </c>
      <c r="C370" s="249"/>
      <c r="D370" s="249"/>
      <c r="E370" s="249"/>
      <c r="F370" s="252">
        <v>9537278.1199999992</v>
      </c>
      <c r="G370" s="252"/>
      <c r="H370" s="252">
        <v>1540.64</v>
      </c>
      <c r="I370" s="252"/>
    </row>
    <row r="371" spans="1:9">
      <c r="A371" s="2" t="s">
        <v>222</v>
      </c>
      <c r="B371" t="s">
        <v>223</v>
      </c>
      <c r="C371" t="s">
        <v>2</v>
      </c>
      <c r="F371" s="251">
        <v>4008094.06</v>
      </c>
      <c r="H371" s="251">
        <v>647.46</v>
      </c>
    </row>
    <row r="372" spans="1:9">
      <c r="A372" s="2" t="s">
        <v>997</v>
      </c>
      <c r="B372" t="s">
        <v>998</v>
      </c>
      <c r="C372" t="s">
        <v>2</v>
      </c>
      <c r="F372" s="251">
        <v>5529184.0599999996</v>
      </c>
      <c r="H372" s="251">
        <v>893.18</v>
      </c>
    </row>
    <row r="373" spans="1:9">
      <c r="A373" s="246" t="s">
        <v>1359</v>
      </c>
      <c r="B373" s="249" t="s">
        <v>1360</v>
      </c>
      <c r="C373" s="249"/>
      <c r="D373" s="249"/>
      <c r="E373" s="249"/>
      <c r="F373" s="252">
        <v>100888736.01000001</v>
      </c>
      <c r="G373" s="252"/>
      <c r="H373" s="252">
        <v>16297.48</v>
      </c>
      <c r="I373" s="252"/>
    </row>
    <row r="374" spans="1:9">
      <c r="A374" s="2" t="s">
        <v>1361</v>
      </c>
      <c r="B374" t="s">
        <v>1362</v>
      </c>
      <c r="C374" t="s">
        <v>3</v>
      </c>
      <c r="D374">
        <v>16362.28</v>
      </c>
      <c r="F374" s="251">
        <v>100888736.01000001</v>
      </c>
      <c r="H374" s="251">
        <v>16297.48</v>
      </c>
    </row>
    <row r="375" spans="1:9">
      <c r="A375" s="246" t="s">
        <v>1233</v>
      </c>
      <c r="B375" s="249" t="s">
        <v>1234</v>
      </c>
      <c r="C375" s="249"/>
      <c r="D375" s="249"/>
      <c r="E375" s="249"/>
      <c r="F375" s="252">
        <v>39376128.049999997</v>
      </c>
      <c r="G375" s="252"/>
      <c r="H375" s="252">
        <v>6360.79</v>
      </c>
      <c r="I375" s="252"/>
    </row>
    <row r="376" spans="1:9">
      <c r="A376" s="2" t="s">
        <v>224</v>
      </c>
      <c r="B376" t="s">
        <v>226</v>
      </c>
      <c r="C376" t="s">
        <v>2</v>
      </c>
      <c r="F376" s="251">
        <v>38307904.049999997</v>
      </c>
      <c r="H376" s="251">
        <v>6188.23</v>
      </c>
    </row>
    <row r="377" spans="1:9">
      <c r="A377" s="2" t="s">
        <v>1363</v>
      </c>
      <c r="B377" t="s">
        <v>998</v>
      </c>
      <c r="C377" t="s">
        <v>2</v>
      </c>
      <c r="F377" s="251">
        <v>1068224</v>
      </c>
      <c r="H377" s="251">
        <v>172.56</v>
      </c>
    </row>
    <row r="378" spans="1:9">
      <c r="A378" s="246" t="s">
        <v>1235</v>
      </c>
      <c r="B378" s="249" t="s">
        <v>233</v>
      </c>
      <c r="C378" s="249"/>
      <c r="D378" s="249"/>
      <c r="E378" s="249"/>
      <c r="F378" s="252">
        <v>602649196.13999999</v>
      </c>
      <c r="G378" s="252"/>
      <c r="H378" s="252">
        <v>97351.43</v>
      </c>
      <c r="I378" s="252"/>
    </row>
    <row r="379" spans="1:9">
      <c r="A379" s="2" t="s">
        <v>227</v>
      </c>
      <c r="B379" t="s">
        <v>939</v>
      </c>
      <c r="C379" t="s">
        <v>3</v>
      </c>
      <c r="D379">
        <v>37597.699999999997</v>
      </c>
      <c r="F379" s="251">
        <v>232922462.41</v>
      </c>
      <c r="H379" s="251">
        <v>37626.1</v>
      </c>
    </row>
    <row r="380" spans="1:9">
      <c r="A380" s="2" t="s">
        <v>228</v>
      </c>
      <c r="B380" t="s">
        <v>229</v>
      </c>
      <c r="C380" t="s">
        <v>2</v>
      </c>
      <c r="F380" s="251">
        <v>43317425.039999999</v>
      </c>
      <c r="H380" s="251">
        <v>6997.46</v>
      </c>
    </row>
    <row r="381" spans="1:9">
      <c r="A381" s="2" t="s">
        <v>230</v>
      </c>
      <c r="B381" t="s">
        <v>231</v>
      </c>
      <c r="C381" t="s">
        <v>3</v>
      </c>
      <c r="D381">
        <v>738.5</v>
      </c>
      <c r="F381" s="251">
        <v>4618564.72</v>
      </c>
      <c r="H381" s="251">
        <v>746.08</v>
      </c>
    </row>
    <row r="382" spans="1:9">
      <c r="A382" s="2" t="s">
        <v>940</v>
      </c>
      <c r="B382" t="s">
        <v>941</v>
      </c>
      <c r="C382" t="s">
        <v>3</v>
      </c>
      <c r="D382">
        <v>51166.09</v>
      </c>
      <c r="F382" s="251">
        <v>314658924.95999998</v>
      </c>
      <c r="H382" s="251">
        <v>50829.73</v>
      </c>
    </row>
    <row r="383" spans="1:9">
      <c r="A383" s="2" t="s">
        <v>232</v>
      </c>
      <c r="B383" t="s">
        <v>233</v>
      </c>
      <c r="C383" t="s">
        <v>2</v>
      </c>
      <c r="F383" s="251">
        <v>7131819.0099999998</v>
      </c>
      <c r="H383" s="251">
        <v>1152.07</v>
      </c>
    </row>
    <row r="384" spans="1:9">
      <c r="A384" s="246" t="s">
        <v>1236</v>
      </c>
      <c r="B384" s="249" t="s">
        <v>1237</v>
      </c>
      <c r="C384" s="249"/>
      <c r="D384" s="249"/>
      <c r="E384" s="249"/>
      <c r="F384" s="252">
        <v>390236086.67000002</v>
      </c>
      <c r="G384" s="252"/>
      <c r="H384" s="252">
        <v>63038.400000000001</v>
      </c>
      <c r="I384" s="252"/>
    </row>
    <row r="385" spans="1:9">
      <c r="A385" s="2" t="s">
        <v>695</v>
      </c>
      <c r="B385" t="s">
        <v>696</v>
      </c>
      <c r="C385" t="s">
        <v>2</v>
      </c>
      <c r="F385" s="251">
        <v>27205835</v>
      </c>
      <c r="H385" s="251">
        <v>4394.8100000000004</v>
      </c>
    </row>
    <row r="386" spans="1:9">
      <c r="A386" s="246" t="s">
        <v>1238</v>
      </c>
      <c r="B386" s="249" t="s">
        <v>1239</v>
      </c>
      <c r="C386" s="249"/>
      <c r="D386" s="249"/>
      <c r="E386" s="249"/>
      <c r="F386" s="252">
        <v>77874150.129999995</v>
      </c>
      <c r="G386" s="252"/>
      <c r="H386" s="252">
        <v>12579.72</v>
      </c>
      <c r="I386" s="252"/>
    </row>
    <row r="387" spans="1:9">
      <c r="A387" s="2" t="s">
        <v>697</v>
      </c>
      <c r="B387" t="s">
        <v>698</v>
      </c>
      <c r="C387" t="s">
        <v>3</v>
      </c>
      <c r="D387">
        <v>7486.56</v>
      </c>
      <c r="F387" s="251">
        <v>46264008.549999997</v>
      </c>
      <c r="H387" s="251">
        <v>7473.45</v>
      </c>
    </row>
    <row r="388" spans="1:9">
      <c r="A388" s="2" t="s">
        <v>234</v>
      </c>
      <c r="B388" t="s">
        <v>235</v>
      </c>
      <c r="C388" t="s">
        <v>2</v>
      </c>
      <c r="F388" s="251">
        <v>8529092.0099999998</v>
      </c>
      <c r="H388" s="251">
        <v>1377.78</v>
      </c>
    </row>
    <row r="389" spans="1:9">
      <c r="A389" s="2" t="s">
        <v>236</v>
      </c>
      <c r="B389" t="s">
        <v>237</v>
      </c>
      <c r="C389" t="s">
        <v>3</v>
      </c>
      <c r="D389">
        <v>3735.9</v>
      </c>
      <c r="F389" s="251">
        <v>23081049.57</v>
      </c>
      <c r="H389" s="251">
        <v>3728.49</v>
      </c>
    </row>
    <row r="390" spans="1:9">
      <c r="A390" s="246" t="s">
        <v>1240</v>
      </c>
      <c r="B390" s="249" t="s">
        <v>239</v>
      </c>
      <c r="C390" s="249"/>
      <c r="D390" s="249"/>
      <c r="E390" s="249"/>
      <c r="F390" s="252">
        <v>129594055.09</v>
      </c>
      <c r="G390" s="252"/>
      <c r="H390" s="252">
        <v>20934.509999999998</v>
      </c>
      <c r="I390" s="252"/>
    </row>
    <row r="391" spans="1:9">
      <c r="A391" s="2" t="s">
        <v>238</v>
      </c>
      <c r="B391" t="s">
        <v>90</v>
      </c>
      <c r="C391" t="s">
        <v>3</v>
      </c>
      <c r="D391">
        <v>13170</v>
      </c>
      <c r="F391" s="251">
        <v>81349340.5</v>
      </c>
      <c r="H391" s="251">
        <v>13141.1</v>
      </c>
    </row>
    <row r="392" spans="1:9">
      <c r="A392" s="2" t="s">
        <v>401</v>
      </c>
      <c r="B392" t="s">
        <v>402</v>
      </c>
      <c r="C392" t="s">
        <v>3</v>
      </c>
      <c r="D392">
        <v>7807.63</v>
      </c>
      <c r="F392" s="251">
        <v>48244714.590000004</v>
      </c>
      <c r="H392" s="251">
        <v>7793.41</v>
      </c>
    </row>
    <row r="393" spans="1:9">
      <c r="A393" s="246" t="s">
        <v>1241</v>
      </c>
      <c r="B393" s="249" t="s">
        <v>699</v>
      </c>
      <c r="C393" s="249"/>
      <c r="D393" s="249"/>
      <c r="E393" s="249"/>
      <c r="F393" s="252">
        <v>69272354.629999995</v>
      </c>
      <c r="G393" s="252"/>
      <c r="H393" s="252">
        <v>11190.2</v>
      </c>
      <c r="I393" s="252"/>
    </row>
    <row r="394" spans="1:9">
      <c r="A394" s="2" t="s">
        <v>700</v>
      </c>
      <c r="B394" t="s">
        <v>699</v>
      </c>
      <c r="C394" t="s">
        <v>2</v>
      </c>
      <c r="F394" s="251">
        <v>3326050.03</v>
      </c>
      <c r="H394" s="251">
        <v>537.29</v>
      </c>
    </row>
    <row r="395" spans="1:9">
      <c r="A395" s="2" t="s">
        <v>830</v>
      </c>
      <c r="B395" t="s">
        <v>831</v>
      </c>
      <c r="C395" t="s">
        <v>3</v>
      </c>
      <c r="D395">
        <v>10680</v>
      </c>
      <c r="F395" s="251">
        <v>65946304.600000001</v>
      </c>
      <c r="H395" s="251">
        <v>10652.91</v>
      </c>
    </row>
    <row r="396" spans="1:9">
      <c r="A396" s="246" t="s">
        <v>1242</v>
      </c>
      <c r="B396" s="249" t="s">
        <v>1243</v>
      </c>
      <c r="C396" s="249"/>
      <c r="D396" s="249"/>
      <c r="E396" s="249"/>
      <c r="F396" s="252">
        <v>86289691.819999993</v>
      </c>
      <c r="G396" s="252"/>
      <c r="H396" s="252">
        <v>13939.16</v>
      </c>
      <c r="I396" s="252"/>
    </row>
    <row r="397" spans="1:9">
      <c r="A397" s="2" t="s">
        <v>240</v>
      </c>
      <c r="B397" t="s">
        <v>241</v>
      </c>
      <c r="C397" t="s">
        <v>2</v>
      </c>
      <c r="F397" s="251">
        <v>632000</v>
      </c>
      <c r="H397" s="251">
        <v>102.09</v>
      </c>
    </row>
    <row r="398" spans="1:9">
      <c r="A398" s="2" t="s">
        <v>403</v>
      </c>
      <c r="B398" t="s">
        <v>404</v>
      </c>
      <c r="C398" t="s">
        <v>3</v>
      </c>
      <c r="D398">
        <v>13958.04</v>
      </c>
      <c r="F398" s="251">
        <v>85657691.819999993</v>
      </c>
      <c r="H398" s="251">
        <v>13837.07</v>
      </c>
    </row>
    <row r="399" spans="1:9">
      <c r="A399" s="246" t="s">
        <v>1244</v>
      </c>
      <c r="B399" s="249" t="s">
        <v>1245</v>
      </c>
      <c r="C399" s="249"/>
      <c r="D399" s="249"/>
      <c r="E399" s="249"/>
      <c r="F399" s="252">
        <v>238742656</v>
      </c>
      <c r="G399" s="252"/>
      <c r="H399" s="252">
        <v>38566.28</v>
      </c>
      <c r="I399" s="252"/>
    </row>
    <row r="400" spans="1:9">
      <c r="A400" s="246" t="s">
        <v>1246</v>
      </c>
      <c r="B400" s="249" t="s">
        <v>1245</v>
      </c>
      <c r="C400" s="249"/>
      <c r="D400" s="249"/>
      <c r="E400" s="249"/>
      <c r="F400" s="252">
        <v>216516769</v>
      </c>
      <c r="G400" s="252"/>
      <c r="H400" s="252">
        <v>34975.93</v>
      </c>
      <c r="I400" s="252"/>
    </row>
    <row r="401" spans="1:9">
      <c r="A401" s="2" t="s">
        <v>244</v>
      </c>
      <c r="B401" t="s">
        <v>245</v>
      </c>
      <c r="C401" t="s">
        <v>2</v>
      </c>
      <c r="F401" s="251">
        <v>18377762</v>
      </c>
      <c r="H401" s="251">
        <v>2968.73</v>
      </c>
    </row>
    <row r="402" spans="1:9">
      <c r="A402" s="2" t="s">
        <v>558</v>
      </c>
      <c r="B402" t="s">
        <v>557</v>
      </c>
      <c r="C402" t="s">
        <v>2</v>
      </c>
      <c r="F402" s="251">
        <v>10682999</v>
      </c>
      <c r="H402" s="251">
        <v>1725.72</v>
      </c>
    </row>
    <row r="403" spans="1:9">
      <c r="A403" s="2" t="s">
        <v>246</v>
      </c>
      <c r="B403" t="s">
        <v>247</v>
      </c>
      <c r="C403" t="s">
        <v>2</v>
      </c>
      <c r="F403" s="251">
        <v>60496970</v>
      </c>
      <c r="H403" s="251">
        <v>9772.6299999999992</v>
      </c>
    </row>
    <row r="404" spans="1:9">
      <c r="A404" s="2" t="s">
        <v>248</v>
      </c>
      <c r="B404" t="s">
        <v>249</v>
      </c>
      <c r="C404" t="s">
        <v>2</v>
      </c>
      <c r="F404" s="251">
        <v>126959038</v>
      </c>
      <c r="H404" s="251">
        <v>20508.849999999999</v>
      </c>
    </row>
    <row r="405" spans="1:9">
      <c r="A405" s="246" t="s">
        <v>1247</v>
      </c>
      <c r="B405" s="249" t="s">
        <v>1248</v>
      </c>
      <c r="C405" s="249"/>
      <c r="D405" s="249"/>
      <c r="E405" s="249"/>
      <c r="F405" s="252">
        <v>22225887</v>
      </c>
      <c r="G405" s="252"/>
      <c r="H405" s="252">
        <v>3590.35</v>
      </c>
      <c r="I405" s="252"/>
    </row>
    <row r="406" spans="1:9">
      <c r="A406" s="2" t="s">
        <v>250</v>
      </c>
      <c r="B406" t="s">
        <v>251</v>
      </c>
      <c r="C406" t="s">
        <v>2</v>
      </c>
      <c r="F406" s="251">
        <v>22225887</v>
      </c>
      <c r="H406" s="251">
        <v>3590.35</v>
      </c>
    </row>
    <row r="407" spans="1:9">
      <c r="A407" s="246" t="s">
        <v>1249</v>
      </c>
      <c r="B407" s="249" t="s">
        <v>1250</v>
      </c>
      <c r="C407" s="249"/>
      <c r="D407" s="249"/>
      <c r="E407" s="249"/>
      <c r="F407" s="252">
        <v>279299842.13999999</v>
      </c>
      <c r="G407" s="252"/>
      <c r="H407" s="252">
        <v>45117.85</v>
      </c>
      <c r="I407" s="252"/>
    </row>
    <row r="408" spans="1:9">
      <c r="A408" s="246" t="s">
        <v>1364</v>
      </c>
      <c r="B408" s="249" t="s">
        <v>1365</v>
      </c>
      <c r="C408" s="249"/>
      <c r="D408" s="249"/>
      <c r="E408" s="249"/>
      <c r="F408" s="252">
        <v>78251880.319999993</v>
      </c>
      <c r="G408" s="252"/>
      <c r="H408" s="252">
        <v>12640.74</v>
      </c>
      <c r="I408" s="252"/>
    </row>
    <row r="409" spans="1:9">
      <c r="A409" s="2" t="s">
        <v>242</v>
      </c>
      <c r="B409" t="s">
        <v>243</v>
      </c>
      <c r="C409" t="s">
        <v>2</v>
      </c>
      <c r="F409" s="251">
        <v>78251880.319999993</v>
      </c>
      <c r="H409" s="251">
        <v>12640.74</v>
      </c>
    </row>
    <row r="410" spans="1:9">
      <c r="A410" s="246" t="s">
        <v>1251</v>
      </c>
      <c r="B410" s="249" t="s">
        <v>1252</v>
      </c>
      <c r="C410" s="249"/>
      <c r="D410" s="249"/>
      <c r="E410" s="249"/>
      <c r="F410" s="252">
        <v>118205681</v>
      </c>
      <c r="G410" s="252"/>
      <c r="H410" s="252">
        <v>19094.84</v>
      </c>
      <c r="I410" s="252"/>
    </row>
    <row r="411" spans="1:9">
      <c r="A411" s="2" t="s">
        <v>860</v>
      </c>
      <c r="B411" t="s">
        <v>861</v>
      </c>
      <c r="C411" t="s">
        <v>2</v>
      </c>
      <c r="F411" s="251">
        <v>118205681</v>
      </c>
      <c r="H411" s="251">
        <v>19094.84</v>
      </c>
    </row>
    <row r="412" spans="1:9">
      <c r="A412" s="246" t="s">
        <v>1253</v>
      </c>
      <c r="B412" s="249" t="s">
        <v>1254</v>
      </c>
      <c r="C412" s="249"/>
      <c r="D412" s="249"/>
      <c r="E412" s="249"/>
      <c r="F412" s="252">
        <v>74880867.819999993</v>
      </c>
      <c r="G412" s="252"/>
      <c r="H412" s="252">
        <v>12096.19</v>
      </c>
      <c r="I412" s="252"/>
    </row>
    <row r="413" spans="1:9">
      <c r="A413" s="2" t="s">
        <v>942</v>
      </c>
      <c r="B413" t="s">
        <v>943</v>
      </c>
      <c r="C413" t="s">
        <v>2</v>
      </c>
      <c r="F413" s="251">
        <v>74880867.819999993</v>
      </c>
      <c r="H413" s="251">
        <v>12096.19</v>
      </c>
    </row>
    <row r="414" spans="1:9">
      <c r="A414" s="246" t="s">
        <v>1255</v>
      </c>
      <c r="B414" s="249" t="s">
        <v>1256</v>
      </c>
      <c r="C414" s="249"/>
      <c r="D414" s="249"/>
      <c r="E414" s="249"/>
      <c r="F414" s="252">
        <v>7961413</v>
      </c>
      <c r="G414" s="252"/>
      <c r="H414" s="252">
        <v>1286.08</v>
      </c>
      <c r="I414" s="252"/>
    </row>
    <row r="415" spans="1:9">
      <c r="A415" s="2" t="s">
        <v>701</v>
      </c>
      <c r="B415" t="s">
        <v>702</v>
      </c>
      <c r="C415" t="s">
        <v>2</v>
      </c>
      <c r="F415" s="251">
        <v>3245563</v>
      </c>
      <c r="H415" s="251">
        <v>524.29</v>
      </c>
    </row>
    <row r="416" spans="1:9">
      <c r="A416" s="2" t="s">
        <v>703</v>
      </c>
      <c r="B416" t="s">
        <v>704</v>
      </c>
      <c r="C416" t="s">
        <v>2</v>
      </c>
      <c r="F416" s="251">
        <v>4715850</v>
      </c>
      <c r="H416" s="251">
        <v>761.79</v>
      </c>
    </row>
    <row r="417" spans="1:9">
      <c r="A417" s="246" t="s">
        <v>1257</v>
      </c>
      <c r="B417" s="249" t="s">
        <v>1258</v>
      </c>
      <c r="C417" s="249"/>
      <c r="D417" s="249"/>
      <c r="E417" s="249"/>
      <c r="F417" s="252">
        <v>4136734210.1399999</v>
      </c>
      <c r="G417" s="252"/>
      <c r="H417" s="252">
        <v>668248.35</v>
      </c>
      <c r="I417" s="252"/>
    </row>
    <row r="418" spans="1:9">
      <c r="A418" s="246" t="s">
        <v>1259</v>
      </c>
      <c r="B418" s="249" t="s">
        <v>1260</v>
      </c>
      <c r="C418" s="249"/>
      <c r="D418" s="249"/>
      <c r="E418" s="249"/>
      <c r="F418" s="252">
        <v>52423390.740000002</v>
      </c>
      <c r="G418" s="252"/>
      <c r="H418" s="252">
        <v>8468.43</v>
      </c>
      <c r="I418" s="252"/>
    </row>
    <row r="419" spans="1:9">
      <c r="A419" s="2" t="s">
        <v>253</v>
      </c>
      <c r="B419" t="s">
        <v>254</v>
      </c>
      <c r="C419" t="s">
        <v>3</v>
      </c>
      <c r="D419">
        <v>8573.64</v>
      </c>
      <c r="F419" s="251">
        <v>52423390.740000002</v>
      </c>
      <c r="H419" s="251">
        <v>8468.43</v>
      </c>
    </row>
    <row r="420" spans="1:9">
      <c r="A420" s="246" t="s">
        <v>1261</v>
      </c>
      <c r="B420" s="249" t="s">
        <v>1262</v>
      </c>
      <c r="C420" s="249"/>
      <c r="D420" s="249"/>
      <c r="E420" s="249"/>
      <c r="F420" s="252">
        <v>3301568972.6199999</v>
      </c>
      <c r="G420" s="252"/>
      <c r="H420" s="252">
        <v>533332.63</v>
      </c>
      <c r="I420" s="252"/>
    </row>
    <row r="421" spans="1:9">
      <c r="A421" s="2" t="s">
        <v>255</v>
      </c>
      <c r="B421" t="s">
        <v>256</v>
      </c>
      <c r="C421" t="s">
        <v>2</v>
      </c>
      <c r="F421" s="251">
        <v>-31773363511.040001</v>
      </c>
      <c r="H421" s="251">
        <v>-5132641.97</v>
      </c>
    </row>
    <row r="422" spans="1:9">
      <c r="A422" s="2" t="s">
        <v>257</v>
      </c>
      <c r="B422" t="s">
        <v>258</v>
      </c>
      <c r="C422" t="s">
        <v>2</v>
      </c>
      <c r="F422" s="251">
        <v>35074932483.660004</v>
      </c>
      <c r="H422" s="251">
        <v>5665974.5999999996</v>
      </c>
    </row>
    <row r="423" spans="1:9">
      <c r="A423" s="246" t="s">
        <v>1263</v>
      </c>
      <c r="B423" s="249" t="s">
        <v>1264</v>
      </c>
      <c r="C423" s="249"/>
      <c r="D423" s="249"/>
      <c r="E423" s="249"/>
      <c r="F423" s="252">
        <v>579717232.77999997</v>
      </c>
      <c r="G423" s="252"/>
      <c r="H423" s="252">
        <v>93650.86</v>
      </c>
      <c r="I423" s="252"/>
    </row>
    <row r="424" spans="1:9">
      <c r="A424" s="246" t="s">
        <v>1265</v>
      </c>
      <c r="B424" s="249" t="s">
        <v>1266</v>
      </c>
      <c r="C424" s="249"/>
      <c r="D424" s="249"/>
      <c r="E424" s="249"/>
      <c r="F424" s="252">
        <v>313416496.37</v>
      </c>
      <c r="G424" s="252"/>
      <c r="H424" s="252">
        <v>50629.03</v>
      </c>
      <c r="I424" s="252"/>
    </row>
    <row r="425" spans="1:9">
      <c r="A425" s="2" t="s">
        <v>259</v>
      </c>
      <c r="B425" t="s">
        <v>260</v>
      </c>
      <c r="C425" t="s">
        <v>2</v>
      </c>
      <c r="F425" s="251">
        <v>1378802</v>
      </c>
      <c r="H425" s="251">
        <v>222.73</v>
      </c>
    </row>
    <row r="426" spans="1:9">
      <c r="A426" s="2" t="s">
        <v>261</v>
      </c>
      <c r="B426" t="s">
        <v>705</v>
      </c>
      <c r="C426" t="s">
        <v>2</v>
      </c>
      <c r="F426" s="251">
        <v>61600</v>
      </c>
      <c r="H426" s="251">
        <v>9.9499999999999993</v>
      </c>
    </row>
    <row r="427" spans="1:9">
      <c r="A427" s="2" t="s">
        <v>405</v>
      </c>
      <c r="B427" t="s">
        <v>406</v>
      </c>
      <c r="C427" t="s">
        <v>3</v>
      </c>
      <c r="D427">
        <v>100.7</v>
      </c>
      <c r="F427" s="251">
        <v>621452.57999999996</v>
      </c>
      <c r="H427" s="251">
        <v>100.39</v>
      </c>
    </row>
    <row r="428" spans="1:9">
      <c r="A428" s="2" t="s">
        <v>832</v>
      </c>
      <c r="B428" t="s">
        <v>833</v>
      </c>
      <c r="C428" t="s">
        <v>2</v>
      </c>
      <c r="F428" s="251">
        <v>715000</v>
      </c>
      <c r="H428" s="251">
        <v>115.5</v>
      </c>
    </row>
    <row r="429" spans="1:9">
      <c r="A429" s="2" t="s">
        <v>834</v>
      </c>
      <c r="B429" t="s">
        <v>835</v>
      </c>
      <c r="C429" t="s">
        <v>3</v>
      </c>
      <c r="D429">
        <v>44</v>
      </c>
      <c r="F429" s="251">
        <v>272694.40000000002</v>
      </c>
      <c r="H429" s="251">
        <v>44.05</v>
      </c>
    </row>
    <row r="430" spans="1:9">
      <c r="A430" s="2" t="s">
        <v>706</v>
      </c>
      <c r="B430" t="s">
        <v>707</v>
      </c>
      <c r="C430" t="s">
        <v>2</v>
      </c>
      <c r="F430" s="251">
        <v>143263149.00999999</v>
      </c>
      <c r="H430" s="251">
        <v>23142.61</v>
      </c>
    </row>
    <row r="431" spans="1:9">
      <c r="A431" s="2" t="s">
        <v>262</v>
      </c>
      <c r="B431" t="s">
        <v>263</v>
      </c>
      <c r="C431" t="s">
        <v>2</v>
      </c>
      <c r="F431" s="251">
        <v>140000</v>
      </c>
      <c r="H431" s="251">
        <v>22.62</v>
      </c>
    </row>
    <row r="432" spans="1:9">
      <c r="A432" s="2" t="s">
        <v>944</v>
      </c>
      <c r="B432" t="s">
        <v>945</v>
      </c>
      <c r="C432" t="s">
        <v>3</v>
      </c>
      <c r="D432">
        <v>27006.22</v>
      </c>
      <c r="F432" s="251">
        <v>166963798.38</v>
      </c>
      <c r="H432" s="251">
        <v>26971.19</v>
      </c>
    </row>
    <row r="433" spans="1:9">
      <c r="A433" s="246" t="s">
        <v>1267</v>
      </c>
      <c r="B433" s="249" t="s">
        <v>708</v>
      </c>
      <c r="C433" s="249"/>
      <c r="D433" s="249"/>
      <c r="E433" s="249"/>
      <c r="F433" s="252">
        <v>257937548.41</v>
      </c>
      <c r="G433" s="252"/>
      <c r="H433" s="252">
        <v>41667.019999999997</v>
      </c>
      <c r="I433" s="252"/>
    </row>
    <row r="434" spans="1:9">
      <c r="A434" s="2" t="s">
        <v>264</v>
      </c>
      <c r="B434" t="s">
        <v>265</v>
      </c>
      <c r="C434" t="s">
        <v>3</v>
      </c>
      <c r="D434">
        <v>744.64</v>
      </c>
      <c r="F434" s="251">
        <v>4607262</v>
      </c>
      <c r="H434" s="251">
        <v>744.25</v>
      </c>
    </row>
    <row r="435" spans="1:9">
      <c r="A435" s="2" t="s">
        <v>266</v>
      </c>
      <c r="B435" t="s">
        <v>708</v>
      </c>
      <c r="C435" t="s">
        <v>3</v>
      </c>
      <c r="D435">
        <v>2374.29</v>
      </c>
      <c r="F435" s="251">
        <v>14679571</v>
      </c>
      <c r="H435" s="251">
        <v>2371.33</v>
      </c>
    </row>
    <row r="436" spans="1:9">
      <c r="A436" s="2" t="s">
        <v>407</v>
      </c>
      <c r="B436" t="s">
        <v>408</v>
      </c>
      <c r="C436" t="s">
        <v>3</v>
      </c>
      <c r="D436">
        <v>460</v>
      </c>
      <c r="F436" s="251">
        <v>2835340.6</v>
      </c>
      <c r="H436" s="251">
        <v>458.02</v>
      </c>
    </row>
    <row r="437" spans="1:9">
      <c r="A437" s="2" t="s">
        <v>709</v>
      </c>
      <c r="B437" t="s">
        <v>710</v>
      </c>
      <c r="C437" t="s">
        <v>3</v>
      </c>
      <c r="D437">
        <v>175</v>
      </c>
      <c r="F437" s="251">
        <v>1073705</v>
      </c>
      <c r="H437" s="251">
        <v>173.45</v>
      </c>
    </row>
    <row r="438" spans="1:9">
      <c r="A438" s="2" t="s">
        <v>999</v>
      </c>
      <c r="B438" t="s">
        <v>1000</v>
      </c>
      <c r="C438" t="s">
        <v>3</v>
      </c>
      <c r="D438">
        <v>37935.57</v>
      </c>
      <c r="F438" s="251">
        <v>234408561.81</v>
      </c>
      <c r="H438" s="251">
        <v>37866.160000000003</v>
      </c>
    </row>
    <row r="439" spans="1:9">
      <c r="A439" s="2" t="s">
        <v>267</v>
      </c>
      <c r="B439" t="s">
        <v>268</v>
      </c>
      <c r="C439" t="s">
        <v>3</v>
      </c>
      <c r="D439">
        <v>55</v>
      </c>
      <c r="F439" s="251">
        <v>333108</v>
      </c>
      <c r="H439" s="251">
        <v>53.81</v>
      </c>
    </row>
    <row r="440" spans="1:9">
      <c r="A440" s="246" t="s">
        <v>1268</v>
      </c>
      <c r="B440" s="249" t="s">
        <v>1269</v>
      </c>
      <c r="C440" s="249"/>
      <c r="D440" s="249"/>
      <c r="E440" s="249"/>
      <c r="F440" s="252">
        <v>8363188</v>
      </c>
      <c r="G440" s="252"/>
      <c r="H440" s="252">
        <v>1354.81</v>
      </c>
      <c r="I440" s="252"/>
    </row>
    <row r="441" spans="1:9">
      <c r="A441" s="2" t="s">
        <v>711</v>
      </c>
      <c r="B441" t="s">
        <v>712</v>
      </c>
      <c r="C441" t="s">
        <v>293</v>
      </c>
      <c r="D441">
        <v>361.09</v>
      </c>
      <c r="F441" s="251">
        <v>2518556</v>
      </c>
      <c r="H441" s="251">
        <v>410.11</v>
      </c>
    </row>
    <row r="442" spans="1:9">
      <c r="A442" s="2" t="s">
        <v>409</v>
      </c>
      <c r="B442" t="s">
        <v>410</v>
      </c>
      <c r="C442" t="s">
        <v>293</v>
      </c>
      <c r="D442">
        <v>837.79</v>
      </c>
      <c r="F442" s="251">
        <v>5844632</v>
      </c>
      <c r="H442" s="251">
        <v>944.7</v>
      </c>
    </row>
    <row r="443" spans="1:9">
      <c r="A443" s="246" t="s">
        <v>1270</v>
      </c>
      <c r="B443" s="249" t="s">
        <v>1271</v>
      </c>
      <c r="C443" s="249"/>
      <c r="D443" s="249"/>
      <c r="E443" s="249"/>
      <c r="F443" s="252">
        <v>203024614</v>
      </c>
      <c r="G443" s="252"/>
      <c r="H443" s="252">
        <v>32796.43</v>
      </c>
      <c r="I443" s="252"/>
    </row>
    <row r="444" spans="1:9">
      <c r="A444" s="2" t="s">
        <v>269</v>
      </c>
      <c r="B444" t="s">
        <v>270</v>
      </c>
      <c r="C444" t="s">
        <v>3</v>
      </c>
      <c r="D444">
        <v>24130.5</v>
      </c>
      <c r="F444" s="251">
        <v>147369757</v>
      </c>
      <c r="H444" s="251">
        <v>23805.98</v>
      </c>
    </row>
    <row r="445" spans="1:9">
      <c r="A445" s="2" t="s">
        <v>411</v>
      </c>
      <c r="B445" t="s">
        <v>412</v>
      </c>
      <c r="C445" t="s">
        <v>2</v>
      </c>
      <c r="F445" s="251">
        <v>55654857</v>
      </c>
      <c r="H445" s="251">
        <v>8990.44</v>
      </c>
    </row>
    <row r="446" spans="1:9">
      <c r="A446" s="246" t="s">
        <v>1272</v>
      </c>
      <c r="B446" s="249" t="s">
        <v>1273</v>
      </c>
      <c r="C446" s="249"/>
      <c r="D446" s="249"/>
      <c r="E446" s="249"/>
      <c r="F446" s="252">
        <v>-21450000</v>
      </c>
      <c r="G446" s="252"/>
      <c r="H446" s="252">
        <v>-3465.01</v>
      </c>
      <c r="I446" s="252"/>
    </row>
    <row r="447" spans="1:9">
      <c r="A447" s="246" t="s">
        <v>1274</v>
      </c>
      <c r="B447" s="249" t="s">
        <v>1275</v>
      </c>
      <c r="C447" s="249"/>
      <c r="D447" s="249"/>
      <c r="E447" s="249"/>
      <c r="F447" s="252">
        <v>-21450000</v>
      </c>
      <c r="G447" s="252"/>
      <c r="H447" s="252">
        <v>-3465.01</v>
      </c>
      <c r="I447" s="252"/>
    </row>
    <row r="448" spans="1:9">
      <c r="A448" s="2" t="s">
        <v>946</v>
      </c>
      <c r="B448" t="s">
        <v>947</v>
      </c>
      <c r="C448" t="s">
        <v>2</v>
      </c>
      <c r="F448" s="251">
        <v>-21450000</v>
      </c>
      <c r="H448" s="251">
        <v>-3465.01</v>
      </c>
    </row>
    <row r="449" spans="1:9">
      <c r="A449" s="246" t="s">
        <v>271</v>
      </c>
      <c r="B449" s="249" t="s">
        <v>1276</v>
      </c>
      <c r="C449" s="249"/>
      <c r="D449" s="249"/>
      <c r="E449" s="249"/>
      <c r="F449" s="252">
        <v>146862.85999999999</v>
      </c>
      <c r="G449" s="252"/>
      <c r="H449" s="252">
        <v>23.72</v>
      </c>
      <c r="I449" s="252"/>
    </row>
    <row r="450" spans="1:9">
      <c r="A450" s="246" t="s">
        <v>1277</v>
      </c>
      <c r="B450" s="249" t="s">
        <v>1278</v>
      </c>
      <c r="C450" s="249"/>
      <c r="D450" s="249"/>
      <c r="E450" s="249"/>
      <c r="F450" s="252">
        <v>3486646137539.25</v>
      </c>
      <c r="G450" s="252"/>
      <c r="H450" s="252">
        <v>563229833.70000005</v>
      </c>
      <c r="I450" s="252"/>
    </row>
    <row r="451" spans="1:9">
      <c r="A451" s="246" t="s">
        <v>1279</v>
      </c>
      <c r="B451" s="249" t="s">
        <v>1280</v>
      </c>
      <c r="C451" s="249"/>
      <c r="D451" s="249"/>
      <c r="E451" s="249"/>
      <c r="F451" s="252">
        <v>50121837075.040001</v>
      </c>
      <c r="G451" s="252"/>
      <c r="H451" s="252">
        <v>8096638.7000000002</v>
      </c>
      <c r="I451" s="252"/>
    </row>
    <row r="452" spans="1:9">
      <c r="A452" s="246" t="s">
        <v>1281</v>
      </c>
      <c r="B452" s="249" t="s">
        <v>1282</v>
      </c>
      <c r="C452" s="249"/>
      <c r="D452" s="249"/>
      <c r="E452" s="249"/>
      <c r="F452" s="252">
        <v>50121837075.040001</v>
      </c>
      <c r="G452" s="252"/>
      <c r="H452" s="252">
        <v>8096638.7000000002</v>
      </c>
      <c r="I452" s="252"/>
    </row>
    <row r="453" spans="1:9">
      <c r="A453" s="246" t="s">
        <v>1283</v>
      </c>
      <c r="B453" s="249" t="s">
        <v>1284</v>
      </c>
      <c r="C453" s="249"/>
      <c r="D453" s="249"/>
      <c r="E453" s="249"/>
      <c r="F453" s="252">
        <v>19365060515.560001</v>
      </c>
      <c r="G453" s="252"/>
      <c r="H453" s="252">
        <v>3128215.31</v>
      </c>
      <c r="I453" s="252"/>
    </row>
    <row r="454" spans="1:9">
      <c r="A454" s="2" t="s">
        <v>413</v>
      </c>
      <c r="B454" t="s">
        <v>414</v>
      </c>
      <c r="C454" t="s">
        <v>2</v>
      </c>
      <c r="F454" s="251">
        <v>68889.58</v>
      </c>
      <c r="H454" s="251">
        <v>11.13</v>
      </c>
    </row>
    <row r="455" spans="1:9">
      <c r="A455" s="2" t="s">
        <v>273</v>
      </c>
      <c r="B455" t="s">
        <v>274</v>
      </c>
      <c r="C455" t="s">
        <v>3</v>
      </c>
      <c r="D455">
        <v>0.28999999999999998</v>
      </c>
      <c r="F455" s="251">
        <v>1795.23</v>
      </c>
      <c r="H455" s="251">
        <v>0.28999999999999998</v>
      </c>
    </row>
    <row r="456" spans="1:9">
      <c r="A456" s="2" t="s">
        <v>275</v>
      </c>
      <c r="B456" t="s">
        <v>276</v>
      </c>
      <c r="C456" t="s">
        <v>2</v>
      </c>
      <c r="F456" s="251">
        <v>3057596464.2800002</v>
      </c>
      <c r="H456" s="251">
        <v>493921.52</v>
      </c>
    </row>
    <row r="457" spans="1:9">
      <c r="A457" s="2" t="s">
        <v>277</v>
      </c>
      <c r="B457" t="s">
        <v>278</v>
      </c>
      <c r="C457" t="s">
        <v>3</v>
      </c>
      <c r="D457">
        <v>2622313.46</v>
      </c>
      <c r="F457" s="251">
        <v>16233300358.450001</v>
      </c>
      <c r="H457" s="251">
        <v>2622313.46</v>
      </c>
    </row>
    <row r="458" spans="1:9">
      <c r="A458" s="2" t="s">
        <v>279</v>
      </c>
      <c r="B458" t="s">
        <v>280</v>
      </c>
      <c r="C458" t="s">
        <v>3</v>
      </c>
      <c r="D458">
        <v>-12092.47</v>
      </c>
      <c r="F458" s="251">
        <v>-74857830.909999996</v>
      </c>
      <c r="H458" s="251">
        <v>-12092.47</v>
      </c>
    </row>
    <row r="459" spans="1:9">
      <c r="A459" s="2" t="s">
        <v>415</v>
      </c>
      <c r="B459" t="s">
        <v>416</v>
      </c>
      <c r="C459" t="s">
        <v>2</v>
      </c>
      <c r="F459" s="251">
        <v>-19057003</v>
      </c>
      <c r="H459" s="251">
        <v>-3078.45</v>
      </c>
    </row>
    <row r="460" spans="1:9">
      <c r="A460" s="2" t="s">
        <v>417</v>
      </c>
      <c r="B460" t="s">
        <v>418</v>
      </c>
      <c r="C460" t="s">
        <v>2</v>
      </c>
      <c r="F460" s="251">
        <v>588.64</v>
      </c>
      <c r="H460" s="251">
        <v>0.1</v>
      </c>
    </row>
    <row r="461" spans="1:9">
      <c r="A461" s="2" t="s">
        <v>419</v>
      </c>
      <c r="B461" t="s">
        <v>420</v>
      </c>
      <c r="C461" t="s">
        <v>3</v>
      </c>
      <c r="D461">
        <v>-2.84</v>
      </c>
      <c r="F461" s="251">
        <v>-17580.88</v>
      </c>
      <c r="H461" s="251">
        <v>-2.84</v>
      </c>
    </row>
    <row r="462" spans="1:9">
      <c r="A462" s="2" t="s">
        <v>836</v>
      </c>
      <c r="B462" t="s">
        <v>837</v>
      </c>
      <c r="C462" t="s">
        <v>3</v>
      </c>
      <c r="D462">
        <v>111276.21</v>
      </c>
      <c r="F462" s="251">
        <v>688849814.19000006</v>
      </c>
      <c r="H462" s="251">
        <v>111276.21</v>
      </c>
    </row>
    <row r="463" spans="1:9">
      <c r="A463" s="2" t="s">
        <v>838</v>
      </c>
      <c r="B463" t="s">
        <v>839</v>
      </c>
      <c r="C463" t="s">
        <v>2</v>
      </c>
      <c r="F463" s="251">
        <v>36315359</v>
      </c>
      <c r="H463" s="251">
        <v>5866.35</v>
      </c>
    </row>
    <row r="464" spans="1:9">
      <c r="A464" s="2" t="s">
        <v>1001</v>
      </c>
      <c r="B464" t="s">
        <v>1002</v>
      </c>
      <c r="C464" t="s">
        <v>3</v>
      </c>
      <c r="D464">
        <v>-90000</v>
      </c>
      <c r="F464" s="251">
        <v>-557140500</v>
      </c>
      <c r="H464" s="251">
        <v>-90000</v>
      </c>
    </row>
    <row r="465" spans="1:9">
      <c r="A465" s="2" t="s">
        <v>1366</v>
      </c>
      <c r="B465" t="s">
        <v>1367</v>
      </c>
      <c r="C465" t="s">
        <v>2</v>
      </c>
      <c r="F465" s="251">
        <v>99.08</v>
      </c>
      <c r="H465" s="251">
        <v>0.02</v>
      </c>
    </row>
    <row r="466" spans="1:9">
      <c r="A466" s="2" t="s">
        <v>1368</v>
      </c>
      <c r="B466" t="s">
        <v>1369</v>
      </c>
      <c r="C466" t="s">
        <v>3</v>
      </c>
      <c r="D466">
        <v>0.01</v>
      </c>
      <c r="F466" s="251">
        <v>61.9</v>
      </c>
      <c r="H466" s="251">
        <v>0.01</v>
      </c>
    </row>
    <row r="467" spans="1:9">
      <c r="A467" s="246" t="s">
        <v>1285</v>
      </c>
      <c r="B467" s="249" t="s">
        <v>1286</v>
      </c>
      <c r="C467" s="249"/>
      <c r="D467" s="249"/>
      <c r="E467" s="249"/>
      <c r="F467" s="252">
        <v>31474323538.299999</v>
      </c>
      <c r="G467" s="252"/>
      <c r="H467" s="252">
        <v>5084335.3099999996</v>
      </c>
      <c r="I467" s="252"/>
    </row>
    <row r="468" spans="1:9">
      <c r="A468" s="2" t="s">
        <v>948</v>
      </c>
      <c r="B468" t="s">
        <v>949</v>
      </c>
      <c r="C468" t="s">
        <v>3</v>
      </c>
      <c r="D468">
        <v>5421062.0300000003</v>
      </c>
      <c r="F468" s="251">
        <v>33558813443.610001</v>
      </c>
      <c r="H468" s="251">
        <v>5421062.0300000003</v>
      </c>
    </row>
    <row r="469" spans="1:9">
      <c r="A469" s="2" t="s">
        <v>1370</v>
      </c>
      <c r="B469" t="s">
        <v>1371</v>
      </c>
      <c r="C469" t="s">
        <v>3</v>
      </c>
      <c r="D469">
        <v>0.32</v>
      </c>
      <c r="F469" s="251">
        <v>1980.94</v>
      </c>
      <c r="H469" s="251">
        <v>0.32</v>
      </c>
    </row>
    <row r="470" spans="1:9">
      <c r="A470" s="2" t="s">
        <v>1003</v>
      </c>
      <c r="B470" t="s">
        <v>1004</v>
      </c>
      <c r="C470" t="s">
        <v>3</v>
      </c>
      <c r="D470">
        <v>136024.87</v>
      </c>
      <c r="F470" s="251">
        <v>842055156.49000001</v>
      </c>
      <c r="H470" s="251">
        <v>136024.87</v>
      </c>
    </row>
    <row r="471" spans="1:9">
      <c r="A471" s="2" t="s">
        <v>1005</v>
      </c>
      <c r="B471" t="s">
        <v>1006</v>
      </c>
      <c r="C471" t="s">
        <v>293</v>
      </c>
      <c r="D471">
        <v>276803.93</v>
      </c>
      <c r="F471" s="251">
        <v>1946393959.6600001</v>
      </c>
      <c r="H471" s="251">
        <v>314418.82</v>
      </c>
    </row>
    <row r="472" spans="1:9">
      <c r="A472" s="2" t="s">
        <v>1007</v>
      </c>
      <c r="B472" t="s">
        <v>1008</v>
      </c>
      <c r="C472" t="s">
        <v>182</v>
      </c>
      <c r="D472">
        <v>47.75</v>
      </c>
      <c r="F472" s="251">
        <v>6959.09</v>
      </c>
      <c r="H472" s="251">
        <v>1.1200000000000001</v>
      </c>
    </row>
    <row r="473" spans="1:9">
      <c r="A473" s="2" t="s">
        <v>281</v>
      </c>
      <c r="B473" t="s">
        <v>282</v>
      </c>
      <c r="C473" t="s">
        <v>3</v>
      </c>
      <c r="D473">
        <v>692499.34</v>
      </c>
      <c r="F473" s="251">
        <v>4286882539.3000002</v>
      </c>
      <c r="H473" s="251">
        <v>692499.34</v>
      </c>
    </row>
    <row r="474" spans="1:9">
      <c r="A474" s="2" t="s">
        <v>559</v>
      </c>
      <c r="B474" t="s">
        <v>561</v>
      </c>
      <c r="C474" t="s">
        <v>384</v>
      </c>
      <c r="D474">
        <v>3769.99</v>
      </c>
      <c r="F474" s="251">
        <v>29625315.25</v>
      </c>
      <c r="H474" s="251">
        <v>4785.6499999999996</v>
      </c>
    </row>
    <row r="475" spans="1:9">
      <c r="A475" s="2" t="s">
        <v>560</v>
      </c>
      <c r="B475" t="s">
        <v>562</v>
      </c>
      <c r="C475" t="s">
        <v>293</v>
      </c>
      <c r="D475">
        <v>165336.54</v>
      </c>
      <c r="F475" s="251">
        <v>1162592029.5599999</v>
      </c>
      <c r="H475" s="251">
        <v>187804.12</v>
      </c>
    </row>
    <row r="476" spans="1:9">
      <c r="A476" s="2" t="s">
        <v>840</v>
      </c>
      <c r="B476" t="s">
        <v>841</v>
      </c>
      <c r="C476" t="s">
        <v>182</v>
      </c>
      <c r="D476">
        <v>18.489999999999998</v>
      </c>
      <c r="F476" s="251">
        <v>2694.73</v>
      </c>
      <c r="H476" s="251">
        <v>0.44</v>
      </c>
    </row>
    <row r="477" spans="1:9">
      <c r="A477" s="2" t="s">
        <v>950</v>
      </c>
      <c r="B477" t="s">
        <v>951</v>
      </c>
      <c r="C477" t="s">
        <v>3</v>
      </c>
      <c r="D477">
        <v>415073.84</v>
      </c>
      <c r="F477" s="251">
        <v>2569493852.8299999</v>
      </c>
      <c r="H477" s="251">
        <v>415073.84</v>
      </c>
    </row>
    <row r="478" spans="1:9">
      <c r="A478" s="2" t="s">
        <v>952</v>
      </c>
      <c r="B478" t="s">
        <v>953</v>
      </c>
      <c r="C478" t="s">
        <v>182</v>
      </c>
      <c r="D478">
        <v>4609189.05</v>
      </c>
      <c r="F478" s="251">
        <v>671743304.33000004</v>
      </c>
      <c r="H478" s="251">
        <v>108512.84</v>
      </c>
    </row>
    <row r="479" spans="1:9">
      <c r="A479" s="2" t="s">
        <v>1372</v>
      </c>
      <c r="B479" t="s">
        <v>1373</v>
      </c>
      <c r="C479" t="s">
        <v>3</v>
      </c>
      <c r="D479">
        <v>1682.83</v>
      </c>
      <c r="F479" s="251">
        <v>10563224.890000001</v>
      </c>
      <c r="H479" s="251">
        <v>1706.37</v>
      </c>
    </row>
    <row r="480" spans="1:9">
      <c r="A480" s="2" t="s">
        <v>421</v>
      </c>
      <c r="B480" t="s">
        <v>422</v>
      </c>
      <c r="C480" t="s">
        <v>3</v>
      </c>
      <c r="D480">
        <v>-2188689.42</v>
      </c>
      <c r="F480" s="251">
        <v>-13548972420.040001</v>
      </c>
      <c r="H480" s="251">
        <v>-2188689.42</v>
      </c>
    </row>
    <row r="481" spans="1:9">
      <c r="A481" s="2" t="s">
        <v>954</v>
      </c>
      <c r="B481" t="s">
        <v>955</v>
      </c>
      <c r="C481" t="s">
        <v>2</v>
      </c>
      <c r="F481" s="251">
        <v>-3016.33</v>
      </c>
      <c r="H481" s="251">
        <v>-0.49</v>
      </c>
    </row>
    <row r="482" spans="1:9">
      <c r="A482" s="2" t="s">
        <v>423</v>
      </c>
      <c r="B482" t="s">
        <v>426</v>
      </c>
      <c r="C482" t="s">
        <v>3</v>
      </c>
      <c r="D482">
        <v>27.3</v>
      </c>
      <c r="F482" s="251">
        <v>168999.28</v>
      </c>
      <c r="H482" s="251">
        <v>27.3</v>
      </c>
    </row>
    <row r="483" spans="1:9">
      <c r="A483" s="2" t="s">
        <v>956</v>
      </c>
      <c r="B483" t="s">
        <v>957</v>
      </c>
      <c r="C483" t="s">
        <v>182</v>
      </c>
      <c r="D483">
        <v>-0.34</v>
      </c>
      <c r="F483" s="251">
        <v>-49.55</v>
      </c>
      <c r="H483" s="251">
        <v>-0.01</v>
      </c>
    </row>
    <row r="484" spans="1:9">
      <c r="A484" s="2" t="s">
        <v>286</v>
      </c>
      <c r="B484" t="s">
        <v>285</v>
      </c>
      <c r="C484" t="s">
        <v>3</v>
      </c>
      <c r="D484">
        <v>-7024.85</v>
      </c>
      <c r="F484" s="251">
        <v>-43486982.68</v>
      </c>
      <c r="H484" s="251">
        <v>-7024.85</v>
      </c>
    </row>
    <row r="485" spans="1:9">
      <c r="A485" s="2" t="s">
        <v>424</v>
      </c>
      <c r="B485" t="s">
        <v>427</v>
      </c>
      <c r="C485" t="s">
        <v>2</v>
      </c>
      <c r="F485" s="251">
        <v>-206140.72</v>
      </c>
      <c r="H485" s="251">
        <v>-33.299999999999997</v>
      </c>
    </row>
    <row r="486" spans="1:9">
      <c r="A486" s="2" t="s">
        <v>425</v>
      </c>
      <c r="B486" t="s">
        <v>428</v>
      </c>
      <c r="C486" t="s">
        <v>3</v>
      </c>
      <c r="D486">
        <v>-1833.72</v>
      </c>
      <c r="F486" s="251">
        <v>-11351551.970000001</v>
      </c>
      <c r="H486" s="251">
        <v>-1833.72</v>
      </c>
    </row>
    <row r="487" spans="1:9">
      <c r="A487" s="2" t="s">
        <v>713</v>
      </c>
      <c r="B487" t="s">
        <v>714</v>
      </c>
      <c r="C487" t="s">
        <v>293</v>
      </c>
      <c r="D487">
        <v>-0.01</v>
      </c>
      <c r="F487" s="251">
        <v>-70.319999999999993</v>
      </c>
      <c r="H487" s="251">
        <v>-0.01</v>
      </c>
    </row>
    <row r="488" spans="1:9">
      <c r="A488" s="2" t="s">
        <v>283</v>
      </c>
      <c r="B488" t="s">
        <v>284</v>
      </c>
      <c r="C488" t="s">
        <v>3</v>
      </c>
      <c r="D488">
        <v>0.05</v>
      </c>
      <c r="F488" s="251">
        <v>309.52</v>
      </c>
      <c r="H488" s="251">
        <v>0.05</v>
      </c>
    </row>
    <row r="489" spans="1:9">
      <c r="A489" s="2" t="s">
        <v>464</v>
      </c>
      <c r="B489" t="s">
        <v>284</v>
      </c>
      <c r="C489" t="s">
        <v>2</v>
      </c>
      <c r="F489" s="251">
        <v>0.42</v>
      </c>
      <c r="H489" s="251">
        <v>0</v>
      </c>
    </row>
    <row r="490" spans="1:9">
      <c r="A490" s="2" t="s">
        <v>429</v>
      </c>
      <c r="B490" t="s">
        <v>431</v>
      </c>
      <c r="C490" t="s">
        <v>2</v>
      </c>
      <c r="F490" s="251">
        <v>-25960428.59</v>
      </c>
      <c r="H490" s="251">
        <v>-4193.63</v>
      </c>
    </row>
    <row r="491" spans="1:9">
      <c r="A491" s="2" t="s">
        <v>430</v>
      </c>
      <c r="B491" t="s">
        <v>432</v>
      </c>
      <c r="C491" t="s">
        <v>3</v>
      </c>
      <c r="D491">
        <v>-111718.3</v>
      </c>
      <c r="F491" s="251">
        <v>-691586550.23000002</v>
      </c>
      <c r="H491" s="251">
        <v>-111718.3</v>
      </c>
    </row>
    <row r="492" spans="1:9">
      <c r="A492" s="246" t="s">
        <v>1287</v>
      </c>
      <c r="B492" s="249" t="s">
        <v>1288</v>
      </c>
      <c r="C492" s="249"/>
      <c r="D492" s="249"/>
      <c r="E492" s="249"/>
      <c r="F492" s="252">
        <v>3436524300464.1899</v>
      </c>
      <c r="G492" s="252"/>
      <c r="H492" s="252">
        <v>555133195</v>
      </c>
      <c r="I492" s="252"/>
    </row>
    <row r="493" spans="1:9">
      <c r="A493" s="246" t="s">
        <v>1289</v>
      </c>
      <c r="B493" s="249" t="s">
        <v>1290</v>
      </c>
      <c r="C493" s="249"/>
      <c r="D493" s="249"/>
      <c r="E493" s="249"/>
      <c r="F493" s="252">
        <v>213691223971.13</v>
      </c>
      <c r="G493" s="252"/>
      <c r="H493" s="252">
        <v>34519496.100000001</v>
      </c>
      <c r="I493" s="252"/>
    </row>
    <row r="494" spans="1:9">
      <c r="A494" s="246" t="s">
        <v>1291</v>
      </c>
      <c r="B494" s="249" t="s">
        <v>643</v>
      </c>
      <c r="C494" s="249"/>
      <c r="D494" s="249"/>
      <c r="E494" s="249"/>
      <c r="F494" s="252">
        <v>50478429407.410004</v>
      </c>
      <c r="G494" s="252"/>
      <c r="H494" s="252">
        <v>8154242.3300000001</v>
      </c>
      <c r="I494" s="252"/>
    </row>
    <row r="495" spans="1:9">
      <c r="A495" s="2" t="s">
        <v>287</v>
      </c>
      <c r="B495" t="s">
        <v>288</v>
      </c>
      <c r="C495" t="s">
        <v>2</v>
      </c>
      <c r="F495" s="251">
        <v>30883334481.509998</v>
      </c>
      <c r="H495" s="251">
        <v>4988867.45</v>
      </c>
    </row>
    <row r="496" spans="1:9">
      <c r="A496" s="2" t="s">
        <v>433</v>
      </c>
      <c r="B496" t="s">
        <v>434</v>
      </c>
      <c r="C496" t="s">
        <v>3</v>
      </c>
      <c r="D496">
        <v>3165374.88</v>
      </c>
      <c r="F496" s="251">
        <v>19595094925.900002</v>
      </c>
      <c r="H496" s="251">
        <v>3165374.88</v>
      </c>
    </row>
    <row r="497" spans="1:9">
      <c r="A497" s="246" t="s">
        <v>1292</v>
      </c>
      <c r="B497" s="249" t="s">
        <v>1293</v>
      </c>
      <c r="C497" s="249"/>
      <c r="D497" s="249"/>
      <c r="E497" s="249"/>
      <c r="F497" s="252">
        <v>163212794563.72</v>
      </c>
      <c r="G497" s="252"/>
      <c r="H497" s="252">
        <v>26365253.77</v>
      </c>
      <c r="I497" s="252"/>
    </row>
    <row r="498" spans="1:9">
      <c r="A498" s="2" t="s">
        <v>289</v>
      </c>
      <c r="B498" t="s">
        <v>290</v>
      </c>
      <c r="C498" t="s">
        <v>3</v>
      </c>
      <c r="D498">
        <v>22103188.280000001</v>
      </c>
      <c r="F498" s="251">
        <v>136828681887.92999</v>
      </c>
      <c r="H498" s="251">
        <v>22103188.280000001</v>
      </c>
    </row>
    <row r="499" spans="1:9">
      <c r="A499" s="2" t="s">
        <v>291</v>
      </c>
      <c r="B499" t="s">
        <v>292</v>
      </c>
      <c r="C499" t="s">
        <v>293</v>
      </c>
      <c r="D499">
        <v>3686340.61</v>
      </c>
      <c r="F499" s="251">
        <v>25921131598.709999</v>
      </c>
      <c r="H499" s="251">
        <v>4187277.44</v>
      </c>
    </row>
    <row r="500" spans="1:9">
      <c r="A500" s="2" t="s">
        <v>715</v>
      </c>
      <c r="B500" t="s">
        <v>716</v>
      </c>
      <c r="C500" t="s">
        <v>626</v>
      </c>
      <c r="D500">
        <v>286654.34999999998</v>
      </c>
      <c r="F500" s="251">
        <v>462981077.07999998</v>
      </c>
      <c r="H500" s="251">
        <v>74788.05</v>
      </c>
    </row>
    <row r="501" spans="1:9">
      <c r="A501" s="246" t="s">
        <v>1294</v>
      </c>
      <c r="B501" s="249" t="s">
        <v>1295</v>
      </c>
      <c r="C501" s="249"/>
      <c r="D501" s="249"/>
      <c r="E501" s="249"/>
      <c r="F501" s="252">
        <v>2621153100851.75</v>
      </c>
      <c r="G501" s="252"/>
      <c r="H501" s="252">
        <v>423418830.08999997</v>
      </c>
      <c r="I501" s="252"/>
    </row>
    <row r="502" spans="1:9">
      <c r="A502" s="246" t="s">
        <v>1296</v>
      </c>
      <c r="B502" s="249" t="s">
        <v>1297</v>
      </c>
      <c r="C502" s="249"/>
      <c r="D502" s="249"/>
      <c r="E502" s="249"/>
      <c r="F502" s="252">
        <v>1959728351329.8301</v>
      </c>
      <c r="G502" s="252"/>
      <c r="H502" s="252">
        <v>316572842.25</v>
      </c>
      <c r="I502" s="252"/>
    </row>
    <row r="503" spans="1:9">
      <c r="A503" s="2" t="s">
        <v>298</v>
      </c>
      <c r="B503" t="s">
        <v>294</v>
      </c>
      <c r="C503" t="s">
        <v>2</v>
      </c>
      <c r="F503" s="251">
        <v>903840055348.84998</v>
      </c>
      <c r="H503" s="251">
        <v>146005549.72999999</v>
      </c>
    </row>
    <row r="504" spans="1:9">
      <c r="A504" s="2" t="s">
        <v>299</v>
      </c>
      <c r="B504" t="s">
        <v>295</v>
      </c>
      <c r="C504" t="s">
        <v>3</v>
      </c>
      <c r="D504">
        <v>170565095.80000001</v>
      </c>
      <c r="F504" s="251">
        <v>1055874697295.16</v>
      </c>
      <c r="H504" s="251">
        <v>170565095.80000001</v>
      </c>
    </row>
    <row r="505" spans="1:9">
      <c r="A505" s="2" t="s">
        <v>435</v>
      </c>
      <c r="B505" t="s">
        <v>436</v>
      </c>
      <c r="C505" t="s">
        <v>3</v>
      </c>
      <c r="D505">
        <v>2196.7199999999998</v>
      </c>
      <c r="F505" s="251">
        <v>13598685.32</v>
      </c>
      <c r="H505" s="251">
        <v>2196.7199999999998</v>
      </c>
    </row>
    <row r="506" spans="1:9">
      <c r="A506" s="2" t="s">
        <v>563</v>
      </c>
      <c r="B506" t="s">
        <v>35</v>
      </c>
      <c r="C506" t="s">
        <v>2</v>
      </c>
      <c r="F506" s="251">
        <v>0.5</v>
      </c>
      <c r="H506" s="251">
        <v>0</v>
      </c>
    </row>
    <row r="507" spans="1:9">
      <c r="A507" s="246" t="s">
        <v>1298</v>
      </c>
      <c r="B507" s="249" t="s">
        <v>1299</v>
      </c>
      <c r="C507" s="249"/>
      <c r="D507" s="249"/>
      <c r="E507" s="249"/>
      <c r="F507" s="252">
        <v>661424749521.92004</v>
      </c>
      <c r="G507" s="252"/>
      <c r="H507" s="252">
        <v>106845987.84</v>
      </c>
      <c r="I507" s="252"/>
    </row>
    <row r="508" spans="1:9">
      <c r="A508" s="2" t="s">
        <v>296</v>
      </c>
      <c r="B508" t="s">
        <v>297</v>
      </c>
      <c r="C508" t="s">
        <v>3</v>
      </c>
      <c r="D508">
        <v>75132719.790000007</v>
      </c>
      <c r="F508" s="251">
        <v>465105345492.90002</v>
      </c>
      <c r="H508" s="251">
        <v>75132719.829999998</v>
      </c>
    </row>
    <row r="509" spans="1:9">
      <c r="A509" s="2" t="s">
        <v>437</v>
      </c>
      <c r="B509" t="s">
        <v>438</v>
      </c>
      <c r="C509" t="s">
        <v>293</v>
      </c>
      <c r="D509">
        <v>27795715.27</v>
      </c>
      <c r="F509" s="251">
        <v>195450304186.20999</v>
      </c>
      <c r="H509" s="251">
        <v>31572875.02</v>
      </c>
    </row>
    <row r="510" spans="1:9">
      <c r="A510" s="2" t="s">
        <v>958</v>
      </c>
      <c r="B510" t="s">
        <v>959</v>
      </c>
      <c r="C510" t="s">
        <v>182</v>
      </c>
      <c r="D510">
        <v>1228.01</v>
      </c>
      <c r="F510" s="251">
        <v>178970.2</v>
      </c>
      <c r="H510" s="251">
        <v>28.91</v>
      </c>
    </row>
    <row r="511" spans="1:9">
      <c r="A511" s="2" t="s">
        <v>717</v>
      </c>
      <c r="B511" t="s">
        <v>718</v>
      </c>
      <c r="C511" t="s">
        <v>626</v>
      </c>
      <c r="D511">
        <v>265783.48</v>
      </c>
      <c r="F511" s="251">
        <v>429267445.17000002</v>
      </c>
      <c r="H511" s="251">
        <v>69342.84</v>
      </c>
    </row>
    <row r="512" spans="1:9">
      <c r="A512" s="2" t="s">
        <v>719</v>
      </c>
      <c r="B512" t="s">
        <v>720</v>
      </c>
      <c r="C512" t="s">
        <v>3</v>
      </c>
      <c r="F512" s="251">
        <v>-225.86</v>
      </c>
      <c r="H512" s="251">
        <v>-0.04</v>
      </c>
    </row>
    <row r="513" spans="1:9">
      <c r="A513" s="2" t="s">
        <v>1374</v>
      </c>
      <c r="B513" t="s">
        <v>1375</v>
      </c>
      <c r="C513" t="s">
        <v>384</v>
      </c>
      <c r="D513">
        <v>55948.43</v>
      </c>
      <c r="F513" s="251">
        <v>439653653.30000001</v>
      </c>
      <c r="H513" s="251">
        <v>71021.279999999999</v>
      </c>
    </row>
    <row r="514" spans="1:9">
      <c r="A514" s="2" t="s">
        <v>842</v>
      </c>
      <c r="B514" t="s">
        <v>843</v>
      </c>
      <c r="C514" t="s">
        <v>632</v>
      </c>
      <c r="F514" s="251">
        <v>795064.2</v>
      </c>
      <c r="H514" s="251">
        <v>0</v>
      </c>
    </row>
    <row r="515" spans="1:9">
      <c r="A515" s="2" t="s">
        <v>844</v>
      </c>
      <c r="B515" t="s">
        <v>845</v>
      </c>
      <c r="C515" t="s">
        <v>632</v>
      </c>
      <c r="F515" s="251">
        <v>-795064.2</v>
      </c>
      <c r="H515" s="251">
        <v>0</v>
      </c>
    </row>
    <row r="516" spans="1:9">
      <c r="A516" s="246" t="s">
        <v>1300</v>
      </c>
      <c r="B516" s="249" t="s">
        <v>301</v>
      </c>
      <c r="C516" s="249"/>
      <c r="D516" s="249"/>
      <c r="E516" s="249"/>
      <c r="F516" s="252">
        <v>601679975641.31006</v>
      </c>
      <c r="G516" s="252"/>
      <c r="H516" s="252">
        <v>97194868.810000002</v>
      </c>
      <c r="I516" s="252"/>
    </row>
    <row r="517" spans="1:9">
      <c r="A517" s="2" t="s">
        <v>529</v>
      </c>
      <c r="B517" t="s">
        <v>301</v>
      </c>
      <c r="C517" t="s">
        <v>3</v>
      </c>
      <c r="D517">
        <v>97194868.489999995</v>
      </c>
      <c r="F517" s="251">
        <v>601679973643.92004</v>
      </c>
      <c r="H517" s="251">
        <v>97194868.489999995</v>
      </c>
    </row>
    <row r="518" spans="1:9">
      <c r="A518" s="2" t="s">
        <v>300</v>
      </c>
      <c r="B518" t="s">
        <v>301</v>
      </c>
      <c r="C518" t="s">
        <v>2</v>
      </c>
      <c r="F518" s="251">
        <v>1997.39</v>
      </c>
      <c r="H518" s="251">
        <v>0.32</v>
      </c>
    </row>
    <row r="519" spans="1:9">
      <c r="A519" s="246" t="s">
        <v>1301</v>
      </c>
      <c r="B519" s="249" t="s">
        <v>1302</v>
      </c>
      <c r="C519" s="249"/>
      <c r="D519" s="249"/>
      <c r="E519" s="249"/>
      <c r="F519" s="252">
        <v>-3486645990676.3799</v>
      </c>
      <c r="G519" s="252"/>
      <c r="H519" s="252">
        <v>-563229809.98000002</v>
      </c>
      <c r="I519" s="252"/>
    </row>
    <row r="520" spans="1:9">
      <c r="A520" s="246" t="s">
        <v>1303</v>
      </c>
      <c r="B520" s="249" t="s">
        <v>440</v>
      </c>
      <c r="C520" s="249"/>
      <c r="D520" s="249"/>
      <c r="E520" s="249"/>
      <c r="F520" s="252">
        <v>-3486645990676.3799</v>
      </c>
      <c r="G520" s="252"/>
      <c r="H520" s="252">
        <v>-563229809.98000002</v>
      </c>
      <c r="I520" s="252"/>
    </row>
    <row r="521" spans="1:9">
      <c r="A521" s="246" t="s">
        <v>1304</v>
      </c>
      <c r="B521" s="249" t="s">
        <v>440</v>
      </c>
      <c r="C521" s="249"/>
      <c r="D521" s="249"/>
      <c r="E521" s="249"/>
      <c r="F521" s="252">
        <v>-3500224418062.2798</v>
      </c>
      <c r="G521" s="252"/>
      <c r="H521" s="252">
        <v>-565423257.52999997</v>
      </c>
      <c r="I521" s="252"/>
    </row>
    <row r="522" spans="1:9">
      <c r="A522" s="2" t="s">
        <v>304</v>
      </c>
      <c r="B522" t="s">
        <v>302</v>
      </c>
      <c r="C522" t="s">
        <v>2</v>
      </c>
      <c r="F522" s="251">
        <v>-937772159148.33997</v>
      </c>
      <c r="H522" s="251">
        <v>-151486912.77000001</v>
      </c>
    </row>
    <row r="523" spans="1:9">
      <c r="A523" s="2" t="s">
        <v>305</v>
      </c>
      <c r="B523" t="s">
        <v>303</v>
      </c>
      <c r="C523" t="s">
        <v>3</v>
      </c>
      <c r="D523">
        <v>-377345489.63</v>
      </c>
      <c r="F523" s="251">
        <v>-2335938386280.0498</v>
      </c>
      <c r="H523" s="251">
        <v>-377345489.63</v>
      </c>
    </row>
    <row r="524" spans="1:9">
      <c r="A524" s="2" t="s">
        <v>306</v>
      </c>
      <c r="B524" t="s">
        <v>307</v>
      </c>
      <c r="C524" t="s">
        <v>293</v>
      </c>
      <c r="D524">
        <v>-31924195.66</v>
      </c>
      <c r="F524" s="251">
        <v>-224480416877.60001</v>
      </c>
      <c r="H524" s="251">
        <v>-36262374.609999999</v>
      </c>
    </row>
    <row r="525" spans="1:9">
      <c r="A525" s="2" t="s">
        <v>721</v>
      </c>
      <c r="B525" t="s">
        <v>722</v>
      </c>
      <c r="C525" t="s">
        <v>182</v>
      </c>
      <c r="D525">
        <v>-4610482.97</v>
      </c>
      <c r="F525" s="251">
        <v>-671931880.25999999</v>
      </c>
      <c r="H525" s="251">
        <v>-108543.3</v>
      </c>
    </row>
    <row r="526" spans="1:9">
      <c r="A526" s="2" t="s">
        <v>1376</v>
      </c>
      <c r="B526" t="s">
        <v>1377</v>
      </c>
      <c r="C526" t="s">
        <v>384</v>
      </c>
      <c r="D526">
        <v>-59717.96</v>
      </c>
      <c r="F526" s="251">
        <v>-469275353.77999997</v>
      </c>
      <c r="H526" s="251">
        <v>-75806.34</v>
      </c>
    </row>
    <row r="527" spans="1:9">
      <c r="A527" s="2" t="s">
        <v>723</v>
      </c>
      <c r="B527" t="s">
        <v>724</v>
      </c>
      <c r="C527" t="s">
        <v>626</v>
      </c>
      <c r="D527">
        <v>-552437.82999999996</v>
      </c>
      <c r="F527" s="251">
        <v>-892248522.25</v>
      </c>
      <c r="H527" s="251">
        <v>-144130.89000000001</v>
      </c>
    </row>
    <row r="528" spans="1:9">
      <c r="A528" s="246" t="s">
        <v>1305</v>
      </c>
      <c r="B528" s="249" t="s">
        <v>440</v>
      </c>
      <c r="C528" s="249"/>
      <c r="D528" s="249"/>
      <c r="E528" s="249"/>
      <c r="F528" s="252">
        <v>13578427385.9</v>
      </c>
      <c r="G528" s="252"/>
      <c r="H528" s="252">
        <v>2193447.5499999998</v>
      </c>
      <c r="I528" s="252"/>
    </row>
    <row r="529" spans="1:8">
      <c r="A529" s="2" t="s">
        <v>439</v>
      </c>
      <c r="B529" t="s">
        <v>440</v>
      </c>
      <c r="C529" t="s">
        <v>3</v>
      </c>
      <c r="D529">
        <v>2193447.5499999998</v>
      </c>
      <c r="F529" s="251">
        <v>13578427385.9</v>
      </c>
      <c r="H529" s="251">
        <v>2193447.5499999998</v>
      </c>
    </row>
    <row r="530" spans="1:8">
      <c r="B530" t="s">
        <v>1306</v>
      </c>
      <c r="E530" s="251">
        <v>933691802.74000001</v>
      </c>
    </row>
  </sheetData>
  <sortState xmlns:xlrd2="http://schemas.microsoft.com/office/spreadsheetml/2017/richdata2"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OwDE3bbR+jyvwDONeWGdWRwcygprYeimjLhpDzOO9gI=</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Ee1vbWlFdwhUacRBrCX5WMRegsdoJFM3wNWJdq5NTIs=</DigestValue>
    </Reference>
    <Reference Type="http://www.w3.org/2000/09/xmldsig#Object" URI="#idValidSigLnImg">
      <DigestMethod Algorithm="http://www.w3.org/2001/04/xmlenc#sha256"/>
      <DigestValue>nu0DSBKyp/7DAnxTXNbNKiSMdW79Pj+3rwQuZPyIQxg=</DigestValue>
    </Reference>
    <Reference Type="http://www.w3.org/2000/09/xmldsig#Object" URI="#idInvalidSigLnImg">
      <DigestMethod Algorithm="http://www.w3.org/2001/04/xmlenc#sha256"/>
      <DigestValue>asJMuEZU+yS6xqIQDrrH/k6nsplAikwfhnNnymVVV2w=</DigestValue>
    </Reference>
  </SignedInfo>
  <SignatureValue>M8W3MHRckN+IIX4vR4DhHMrpL3zvbduR6BqQj6+lgYlELrjeV5lw7DD6zKa/9DYkI/9w5hP0J9m5
Xi5jrDkUYRApOe/2XSbJxlKdC7H0b6cdpsyxcvt2d/7Y+NZa3NvUWa4dgXUxGRJY1kxaBV9ScZHI
2766lVTabiCLKUnF+5T/MB0hLsTnoAq+fqLjMoG9bKXQ+SZuzgugIisQYA75/pOSCOBWthA6S1nj
K/B2sLNx22/EdCeiSE886KTRHk5O1wOmqLDHO+4IMnikV99aCbD3vPj0M8NJwl2x+ASYoXGIxAvI
7Vk/ddyQLfkv9miQ9f8hA/eeFHgbMwLPjZGzPQ==</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5ZAnyGV+MQUGLyDVSsoTPZAnE3SOe1ZBgTm7xTCQ6RI=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CG5W+/Tj7Zu0TEbrqFe4C+sV8vLqJL6v1KZxf4WGvTc=</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Irtk22cpCEZwqG6keyMjSBHO+wZd57Yna3HbDkwJJGg=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cqOJ1pOOYemTL+H/1Py/puXWdJiP8hsPPPMTjgpWEsY=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a8NyU36REB1EI4P76FZj1QL0fJfDbN/KEndGwzn3jAY=</DigestValue>
      </Reference>
      <Reference URI="/xl/worksheets/sheet10.xml?ContentType=application/vnd.openxmlformats-officedocument.spreadsheetml.worksheet+xml">
        <DigestMethod Algorithm="http://www.w3.org/2001/04/xmlenc#sha256"/>
        <DigestValue>70xc4pGV04wTIgcHWrqPvD6tPmX0MjNyL1Fu/Exx594=</DigestValue>
      </Reference>
      <Reference URI="/xl/worksheets/sheet11.xml?ContentType=application/vnd.openxmlformats-officedocument.spreadsheetml.worksheet+xml">
        <DigestMethod Algorithm="http://www.w3.org/2001/04/xmlenc#sha256"/>
        <DigestValue>6b6um5AbH+0eiP+uG3O+UUNLxnazhaaDqfWUmr2RBq4=</DigestValue>
      </Reference>
      <Reference URI="/xl/worksheets/sheet2.xml?ContentType=application/vnd.openxmlformats-officedocument.spreadsheetml.worksheet+xml">
        <DigestMethod Algorithm="http://www.w3.org/2001/04/xmlenc#sha256"/>
        <DigestValue>81rkhyT1bUYocUw8Oo0+01tJu9Y18Qhpk8jANZJMEaQ=</DigestValue>
      </Reference>
      <Reference URI="/xl/worksheets/sheet3.xml?ContentType=application/vnd.openxmlformats-officedocument.spreadsheetml.worksheet+xml">
        <DigestMethod Algorithm="http://www.w3.org/2001/04/xmlenc#sha256"/>
        <DigestValue>WardRwAUJW3ymGbeGwHBhxvwB6BS9bPGrxL5aow97N0=</DigestValue>
      </Reference>
      <Reference URI="/xl/worksheets/sheet4.xml?ContentType=application/vnd.openxmlformats-officedocument.spreadsheetml.worksheet+xml">
        <DigestMethod Algorithm="http://www.w3.org/2001/04/xmlenc#sha256"/>
        <DigestValue>1GI2fSdrPI0UFGkYRVZdjJ4hE7wPUQycvp4qQxPJbLc=</DigestValue>
      </Reference>
      <Reference URI="/xl/worksheets/sheet5.xml?ContentType=application/vnd.openxmlformats-officedocument.spreadsheetml.worksheet+xml">
        <DigestMethod Algorithm="http://www.w3.org/2001/04/xmlenc#sha256"/>
        <DigestValue>MEB777t8R/KPvS3IzLvnAREXyEo79ZRlUydBYM/D0pc=</DigestValue>
      </Reference>
      <Reference URI="/xl/worksheets/sheet6.xml?ContentType=application/vnd.openxmlformats-officedocument.spreadsheetml.worksheet+xml">
        <DigestMethod Algorithm="http://www.w3.org/2001/04/xmlenc#sha256"/>
        <DigestValue>jp3J+XzfyHfbZ1fb+UOjEdxi3oKcHxAEmepEtBEExZs=</DigestValue>
      </Reference>
      <Reference URI="/xl/worksheets/sheet7.xml?ContentType=application/vnd.openxmlformats-officedocument.spreadsheetml.worksheet+xml">
        <DigestMethod Algorithm="http://www.w3.org/2001/04/xmlenc#sha256"/>
        <DigestValue>i2z3nBYkonS2qwMcyPpn6e8qW+989kDkYhZONXOBcE8=</DigestValue>
      </Reference>
      <Reference URI="/xl/worksheets/sheet8.xml?ContentType=application/vnd.openxmlformats-officedocument.spreadsheetml.worksheet+xml">
        <DigestMethod Algorithm="http://www.w3.org/2001/04/xmlenc#sha256"/>
        <DigestValue>U28rBb4XkMwAk/l2riehtTKZjp43Ks6uR05tN3Pj4do=</DigestValue>
      </Reference>
      <Reference URI="/xl/worksheets/sheet9.xml?ContentType=application/vnd.openxmlformats-officedocument.spreadsheetml.worksheet+xml">
        <DigestMethod Algorithm="http://www.w3.org/2001/04/xmlenc#sha256"/>
        <DigestValue>8TmiqcH7Vp82zWiUKFb8KbPb1+7MOIUNdjTJWCfbtUo=</DigestValue>
      </Reference>
    </Manifest>
    <SignatureProperties>
      <SignatureProperty Id="idSignatureTime" Target="#idPackageSignature">
        <mdssi:SignatureTime xmlns:mdssi="http://schemas.openxmlformats.org/package/2006/digital-signature">
          <mdssi:Format>YYYY-MM-DDThh:mm:ssTZD</mdssi:Format>
          <mdssi:Value>2026-03-31T17:27:18Z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2026-03-31T17:27:18Z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HoD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O9Dl52+MC8gkgMHcYJgP3haeF+tt3js/DD5MQ9zJEKg=</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DZUOeBCVxx4ugwu9c3BcJZJj7ODDcQmtTf0x5cljOdc=</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VwtQVphTm/0IdnF3MO3euD1r/VPqKXzaQ81D3J6vZiI=</DigestValue>
    </Reference>
  </SignedInfo>
  <SignatureValue>5lNz7A01lMhIrViG5kjm09QU8fQMyVKoIPq73Ma9bzGZJdh9e8NZ8JaTPUj8ZddltJH3GKOJ9E79
NonAnqRvMXCyvCgli6hNisc61jGFErb9BkRQWcbQ5ZBn+/KzDH0eysvNwJyM7PHrGu94yw3eIjF4
o5HTHjUVVuZEso32fWGsT/XJYGeL1gxr7vJfQRhlrI260PPJWxzkw1CUqq499LZu9hnL91Be4ZL5
FE5Z5xlVYZ+ztQv/vJbKsco92e3dFAIPuyv9nnNwaWF/phx/WMgO8kiLW0jk3qsjV9y0b2I+Qt7u
xDfjng1aAIJaiE46180lvLZS3KFqR01d2jQiXw==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5ZAnyGV+MQUGLyDVSsoTPZAnE3SOe1ZBgTm7xTCQ6RI=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CG5W+/Tj7Zu0TEbrqFe4C+sV8vLqJL6v1KZxf4WGvTc=</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Irtk22cpCEZwqG6keyMjSBHO+wZd57Yna3HbDkwJJGg=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cqOJ1pOOYemTL+H/1Py/puXWdJiP8hsPPPMTjgpWEsY=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a8NyU36REB1EI4P76FZj1QL0fJfDbN/KEndGwzn3jAY=</DigestValue>
      </Reference>
      <Reference URI="/xl/worksheets/sheet10.xml?ContentType=application/vnd.openxmlformats-officedocument.spreadsheetml.worksheet+xml">
        <DigestMethod Algorithm="http://www.w3.org/2001/04/xmlenc#sha256"/>
        <DigestValue>70xc4pGV04wTIgcHWrqPvD6tPmX0MjNyL1Fu/Exx594=</DigestValue>
      </Reference>
      <Reference URI="/xl/worksheets/sheet11.xml?ContentType=application/vnd.openxmlformats-officedocument.spreadsheetml.worksheet+xml">
        <DigestMethod Algorithm="http://www.w3.org/2001/04/xmlenc#sha256"/>
        <DigestValue>6b6um5AbH+0eiP+uG3O+UUNLxnazhaaDqfWUmr2RBq4=</DigestValue>
      </Reference>
      <Reference URI="/xl/worksheets/sheet2.xml?ContentType=application/vnd.openxmlformats-officedocument.spreadsheetml.worksheet+xml">
        <DigestMethod Algorithm="http://www.w3.org/2001/04/xmlenc#sha256"/>
        <DigestValue>81rkhyT1bUYocUw8Oo0+01tJu9Y18Qhpk8jANZJMEaQ=</DigestValue>
      </Reference>
      <Reference URI="/xl/worksheets/sheet3.xml?ContentType=application/vnd.openxmlformats-officedocument.spreadsheetml.worksheet+xml">
        <DigestMethod Algorithm="http://www.w3.org/2001/04/xmlenc#sha256"/>
        <DigestValue>WardRwAUJW3ymGbeGwHBhxvwB6BS9bPGrxL5aow97N0=</DigestValue>
      </Reference>
      <Reference URI="/xl/worksheets/sheet4.xml?ContentType=application/vnd.openxmlformats-officedocument.spreadsheetml.worksheet+xml">
        <DigestMethod Algorithm="http://www.w3.org/2001/04/xmlenc#sha256"/>
        <DigestValue>1GI2fSdrPI0UFGkYRVZdjJ4hE7wPUQycvp4qQxPJbLc=</DigestValue>
      </Reference>
      <Reference URI="/xl/worksheets/sheet5.xml?ContentType=application/vnd.openxmlformats-officedocument.spreadsheetml.worksheet+xml">
        <DigestMethod Algorithm="http://www.w3.org/2001/04/xmlenc#sha256"/>
        <DigestValue>MEB777t8R/KPvS3IzLvnAREXyEo79ZRlUydBYM/D0pc=</DigestValue>
      </Reference>
      <Reference URI="/xl/worksheets/sheet6.xml?ContentType=application/vnd.openxmlformats-officedocument.spreadsheetml.worksheet+xml">
        <DigestMethod Algorithm="http://www.w3.org/2001/04/xmlenc#sha256"/>
        <DigestValue>jp3J+XzfyHfbZ1fb+UOjEdxi3oKcHxAEmepEtBEExZs=</DigestValue>
      </Reference>
      <Reference URI="/xl/worksheets/sheet7.xml?ContentType=application/vnd.openxmlformats-officedocument.spreadsheetml.worksheet+xml">
        <DigestMethod Algorithm="http://www.w3.org/2001/04/xmlenc#sha256"/>
        <DigestValue>i2z3nBYkonS2qwMcyPpn6e8qW+989kDkYhZONXOBcE8=</DigestValue>
      </Reference>
      <Reference URI="/xl/worksheets/sheet8.xml?ContentType=application/vnd.openxmlformats-officedocument.spreadsheetml.worksheet+xml">
        <DigestMethod Algorithm="http://www.w3.org/2001/04/xmlenc#sha256"/>
        <DigestValue>U28rBb4XkMwAk/l2riehtTKZjp43Ks6uR05tN3Pj4do=</DigestValue>
      </Reference>
      <Reference URI="/xl/worksheets/sheet9.xml?ContentType=application/vnd.openxmlformats-officedocument.spreadsheetml.worksheet+xml">
        <DigestMethod Algorithm="http://www.w3.org/2001/04/xmlenc#sha256"/>
        <DigestValue>8TmiqcH7Vp82zWiUKFb8KbPb1+7MOIUNdjTJWCfbtUo=</DigestValue>
      </Reference>
    </Manifest>
    <SignatureProperties>
      <SignatureProperty Id="idSignatureTime" Target="#idPackageSignature">
        <mdssi:SignatureTime xmlns:mdssi="http://schemas.openxmlformats.org/package/2006/digital-signature">
          <mdssi:Format>YYYY-MM-DDThh:mm:ssTZD</mdssi:Format>
          <mdssi:Value>2026-03-30T13:53:57Z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2026-03-30T13:53:57Z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BgAAAAcKDQcKDQcJDQ4WMShFrjFU1TJV1gECBAIDBAECBQoRKyZBowsTMQAAAAAAfqbJd6PIeqDCQFZ4JTd0Lk/HMVPSGy5uFiE4GypVJ0KnHjN9AAABAAAAAACcz+7S6ffb7fnC0t1haH0hMm8aLXIuT8ggOIwoRKslP58cK08AAAEAAAAAAMHg9P///////////+bm5k9SXjw/SzBRzTFU0y1NwSAyVzFGXwEBAiAACA8mnM/u69/SvI9jt4tgjIR9FBosDBEjMVTUMlXWMVPRKUSeDxk4AAAAAAAAAADT6ff///////+Tk5MjK0krSbkvUcsuT8YVJFoTIFIrSbgtTcEQHEcAAAAAAJzP7vT6/bTa8kRleixHhy1Nwi5PxiQtTnBwcJKSki81SRwtZAgOIwABAAAAweD02+35gsLqZ5q6Jz1jNEJyOUZ4qamp+/v7////wdPeVnCJAQECYAYAAACv1/Ho8/ubzu6CwuqMudS3u769vb3////////////L5fZymsABAgMAAAAAAK/X8fz9/uLx+snk9uTy+vz9/v///////////////8vl9nKawAECAywGAAAAotHvtdryxOL1xOL1tdry0+r32+350+r3tdryxOL1pdPvc5rAAQIDAAAAAABpj7ZnjrZqj7Zqj7ZnjrZtkbdukrdtkbdnjrZqj7ZojrZ3rdUCAwQsBgAAAAAAAAAAAAAAAAAAAAAAAAAAAAAAAAAAAAAAAAAAAAAAAAAAAAAAAAA4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sSgRVMV3flWXR0qg7G6dl2np+Zjzhdmf5LM6clLBux8=</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ckSnb170C08ocoeWLOGZh6rnjjrCR0UOdl+9kT5QYas=</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AReHq5DRpMGQmdzbjWWZGwevX0oR/dgoi0lza0sK/nU=</DigestValue>
    </Reference>
  </SignedInfo>
  <SignatureValue>cj5kTy/YTTK80/HNPr0TUXWDT2fIlGaZANaBfKxV46cCgnSN3oPAk4GmE+TIlnnI70sEZ0PP6CDC
pHIgCKIjsbk6Lua66/ZgOY6Y1Go486Qi2vxjTn1ozU5a+WQT2qIViZ2SLYEWCtgmiyEU0V6Qt85a
153twRPt4nDCJrgrdSlmvcaMRTEeRRlmoOPb6n56WMAWa0pg0XJB5wRF2BWS1uvGBsNU5x7LdMZz
zoV+RzbSNyuRvJtARlpst8O5UJzaz/aWsUmqIOR2YwARgV+t4dy8uKSJImcL2E+1JpjytUe0U1qE
PjqQta/mGZqYKv3FGVQb3yoyAFLclgnh/rXGOA==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5ZAnyGV+MQUGLyDVSsoTPZAnE3SOe1ZBgTm7xTCQ6RI=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CG5W+/Tj7Zu0TEbrqFe4C+sV8vLqJL6v1KZxf4WGvTc=</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Irtk22cpCEZwqG6keyMjSBHO+wZd57Yna3HbDkwJJGg=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cqOJ1pOOYemTL+H/1Py/puXWdJiP8hsPPPMTjgpWEsY=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a8NyU36REB1EI4P76FZj1QL0fJfDbN/KEndGwzn3jAY=</DigestValue>
      </Reference>
      <Reference URI="/xl/worksheets/sheet10.xml?ContentType=application/vnd.openxmlformats-officedocument.spreadsheetml.worksheet+xml">
        <DigestMethod Algorithm="http://www.w3.org/2001/04/xmlenc#sha256"/>
        <DigestValue>70xc4pGV04wTIgcHWrqPvD6tPmX0MjNyL1Fu/Exx594=</DigestValue>
      </Reference>
      <Reference URI="/xl/worksheets/sheet11.xml?ContentType=application/vnd.openxmlformats-officedocument.spreadsheetml.worksheet+xml">
        <DigestMethod Algorithm="http://www.w3.org/2001/04/xmlenc#sha256"/>
        <DigestValue>6b6um5AbH+0eiP+uG3O+UUNLxnazhaaDqfWUmr2RBq4=</DigestValue>
      </Reference>
      <Reference URI="/xl/worksheets/sheet2.xml?ContentType=application/vnd.openxmlformats-officedocument.spreadsheetml.worksheet+xml">
        <DigestMethod Algorithm="http://www.w3.org/2001/04/xmlenc#sha256"/>
        <DigestValue>81rkhyT1bUYocUw8Oo0+01tJu9Y18Qhpk8jANZJMEaQ=</DigestValue>
      </Reference>
      <Reference URI="/xl/worksheets/sheet3.xml?ContentType=application/vnd.openxmlformats-officedocument.spreadsheetml.worksheet+xml">
        <DigestMethod Algorithm="http://www.w3.org/2001/04/xmlenc#sha256"/>
        <DigestValue>WardRwAUJW3ymGbeGwHBhxvwB6BS9bPGrxL5aow97N0=</DigestValue>
      </Reference>
      <Reference URI="/xl/worksheets/sheet4.xml?ContentType=application/vnd.openxmlformats-officedocument.spreadsheetml.worksheet+xml">
        <DigestMethod Algorithm="http://www.w3.org/2001/04/xmlenc#sha256"/>
        <DigestValue>1GI2fSdrPI0UFGkYRVZdjJ4hE7wPUQycvp4qQxPJbLc=</DigestValue>
      </Reference>
      <Reference URI="/xl/worksheets/sheet5.xml?ContentType=application/vnd.openxmlformats-officedocument.spreadsheetml.worksheet+xml">
        <DigestMethod Algorithm="http://www.w3.org/2001/04/xmlenc#sha256"/>
        <DigestValue>MEB777t8R/KPvS3IzLvnAREXyEo79ZRlUydBYM/D0pc=</DigestValue>
      </Reference>
      <Reference URI="/xl/worksheets/sheet6.xml?ContentType=application/vnd.openxmlformats-officedocument.spreadsheetml.worksheet+xml">
        <DigestMethod Algorithm="http://www.w3.org/2001/04/xmlenc#sha256"/>
        <DigestValue>jp3J+XzfyHfbZ1fb+UOjEdxi3oKcHxAEmepEtBEExZs=</DigestValue>
      </Reference>
      <Reference URI="/xl/worksheets/sheet7.xml?ContentType=application/vnd.openxmlformats-officedocument.spreadsheetml.worksheet+xml">
        <DigestMethod Algorithm="http://www.w3.org/2001/04/xmlenc#sha256"/>
        <DigestValue>i2z3nBYkonS2qwMcyPpn6e8qW+989kDkYhZONXOBcE8=</DigestValue>
      </Reference>
      <Reference URI="/xl/worksheets/sheet8.xml?ContentType=application/vnd.openxmlformats-officedocument.spreadsheetml.worksheet+xml">
        <DigestMethod Algorithm="http://www.w3.org/2001/04/xmlenc#sha256"/>
        <DigestValue>U28rBb4XkMwAk/l2riehtTKZjp43Ks6uR05tN3Pj4do=</DigestValue>
      </Reference>
      <Reference URI="/xl/worksheets/sheet9.xml?ContentType=application/vnd.openxmlformats-officedocument.spreadsheetml.worksheet+xml">
        <DigestMethod Algorithm="http://www.w3.org/2001/04/xmlenc#sha256"/>
        <DigestValue>8TmiqcH7Vp82zWiUKFb8KbPb1+7MOIUNdjTJWCfbtUo=</DigestValue>
      </Reference>
    </Manifest>
    <SignatureProperties>
      <SignatureProperty Id="idSignatureTime" Target="#idPackageSignature">
        <mdssi:SignatureTime xmlns:mdssi="http://schemas.openxmlformats.org/package/2006/digital-signature">
          <mdssi:Format>YYYY-MM-DDThh:mm:ssTZD</mdssi:Format>
          <mdssi:Value>2026-03-30T15:15:40Z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2026-03-30T15:15:40Z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bdhfTGfLohCmYtyIek0HVkxmuCGYkpqhG/snHFr9jPE=</DigestValue>
    </Reference>
    <Reference Type="http://www.w3.org/2000/09/xmldsig#Object" URI="#idOfficeObject">
      <DigestMethod Algorithm="http://www.w3.org/2001/04/xmlenc#sha256"/>
      <DigestValue>k85jFjmwduTAIhSnIkMXmaT6lKJVlJ1YD/bxxB725k0=</DigestValue>
    </Reference>
    <Reference Type="http://uri.etsi.org/01903#SignedProperties" URI="#idSignedProperties">
      <Transforms>
        <Transform Algorithm="http://www.w3.org/TR/2001/REC-xml-c14n-20010315"/>
      </Transforms>
      <DigestMethod Algorithm="http://www.w3.org/2001/04/xmlenc#sha256"/>
      <DigestValue>1YT163VXn3CeMMvEb5nZHd1a/+zg8DMHp5nCKJLGrX4=</DigestValue>
    </Reference>
    <Reference Type="http://www.w3.org/2000/09/xmldsig#Object" URI="#idValidSigLnImg">
      <DigestMethod Algorithm="http://www.w3.org/2001/04/xmlenc#sha256"/>
      <DigestValue>2NzS4xwdaMW/K1OJepbRlFzQYrsMJB/jTM8NZTC35XE=</DigestValue>
    </Reference>
    <Reference Type="http://www.w3.org/2000/09/xmldsig#Object" URI="#idInvalidSigLnImg">
      <DigestMethod Algorithm="http://www.w3.org/2001/04/xmlenc#sha256"/>
      <DigestValue>mU+4WFQ1SMrHyMUPdEK4hjoDBbOS6FK/cTzqgNtWrZ8=</DigestValue>
    </Reference>
  </SignedInfo>
  <SignatureValue>xXFbYgGu5uTCDtvGKSCbHNpVEe0U9qWsRmim6KYTdSFwUHa8DfI6Vco4XafFFoFs+lm1MDXw3CKb
IwK2LtCkq8cnwwr0pvSgTTYh6/eoUi4zkC5RA2gRxkgARS//5JtQUam9UTzH+Q5dvG/RJN/CdB0l
ZU2EGYWIhf5NmQT2FWTumzCha5DwAPo5XrQ3u+qVSLoEnwJ0mEPzy4GFU5w1ns17426TfVaDuPrG
dTfB67zAPd7l9OUTh9drJxmXdxUIQXbdASRFPzQ42w1yAYSUyTayKnrZBAAFveQ9PeDj04y5/yw4
gBddPeCOf5zQ6Yo2DjIp3wdkOH/R83USJ0Rv+A==</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8PhnAIxPakUEqE6hkuxq2bQFIsBPE4cYLBYYiwVVdok=</DigestValue>
      </Reference>
      <Reference URI="/xl/comments1.xml?ContentType=application/vnd.openxmlformats-officedocument.spreadsheetml.comments+xml">
        <DigestMethod Algorithm="http://www.w3.org/2001/04/xmlenc#sha256"/>
        <DigestValue>OEooeDsXyk3SORHGXGDQJ5Ey25fud64zjnwVGpWiMvQ=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ugJsoIjvC7RSx49igQRgTJt7Cd4ufllVuewRN9hIby4=</DigestValue>
      </Reference>
      <Reference URI="/xl/drawings/drawing2.xml?ContentType=application/vnd.openxmlformats-officedocument.drawing+xml">
        <DigestMethod Algorithm="http://www.w3.org/2001/04/xmlenc#sha256"/>
        <DigestValue>9719AXQut9A5L+ECveuCvghvaU+PZ0Xc2mpcgmSx3ug=</DigestValue>
      </Reference>
      <Reference URI="/xl/drawings/drawing3.xml?ContentType=application/vnd.openxmlformats-officedocument.drawing+xml">
        <DigestMethod Algorithm="http://www.w3.org/2001/04/xmlenc#sha256"/>
        <DigestValue>oKPgAKOVl3h4rnTngJdopa4LDhFcKMJhZ3wyKTSPE4g=</DigestValue>
      </Reference>
      <Reference URI="/xl/drawings/drawing4.xml?ContentType=application/vnd.openxmlformats-officedocument.drawing+xml">
        <DigestMethod Algorithm="http://www.w3.org/2001/04/xmlenc#sha256"/>
        <DigestValue>DtCGeWlpM9fZ8cSUNV/SaWRc77D9GVarwOvx0ooCWEM=</DigestValue>
      </Reference>
      <Reference URI="/xl/drawings/drawing5.xml?ContentType=application/vnd.openxmlformats-officedocument.drawing+xml">
        <DigestMethod Algorithm="http://www.w3.org/2001/04/xmlenc#sha256"/>
        <DigestValue>6tr8RqSJpeglh3RhBLVebFJQLs9/3xnbZvuCr1Iwxcs=</DigestValue>
      </Reference>
      <Reference URI="/xl/drawings/drawing6.xml?ContentType=application/vnd.openxmlformats-officedocument.drawing+xml">
        <DigestMethod Algorithm="http://www.w3.org/2001/04/xmlenc#sha256"/>
        <DigestValue>gUjJEEvfzsAdEydl5alQ2NnzxXZ/ypdF0EBkUhr8WQs=</DigestValue>
      </Reference>
      <Reference URI="/xl/drawings/drawing7.xml?ContentType=application/vnd.openxmlformats-officedocument.drawing+xml">
        <DigestMethod Algorithm="http://www.w3.org/2001/04/xmlenc#sha256"/>
        <DigestValue>t+fFQNxJbtbqsaigIqqYuQjTbeLXaR3o3DPdWScLt+E=</DigestValue>
      </Reference>
      <Reference URI="/xl/drawings/drawing8.xml?ContentType=application/vnd.openxmlformats-officedocument.drawing+xml">
        <DigestMethod Algorithm="http://www.w3.org/2001/04/xmlenc#sha256"/>
        <DigestValue>7RPoKwi1+cWuRzoLYYYTKBjuI5uyU+ttL19lNfMlVK0=</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dEyCMdD8uCCbYCjRezYyfl9pmUJFXbysuHHmfsJYmW8=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Zd3RpUNCP5ASGOqVza9G8DDFCaS9qRh5W4QdC/bWxnc=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XonwtIyUukQ724hwDGYmdiB1iiizbA3M+64U1+qQk24=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lNohOap1pX1uaNypCUpF5+fNYAt7TwWJgUlEjPpHsbI=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T9qt1HUBDU2Z32wSQZDCtvgJexjX/ogF6Jlm/PnU51I=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1dvi/3RtRl4NF4vY2DJ3GKAtaGCKlKAmQkHmqKXQUwc=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hkeJhDiMhIIn6BVS3bsfuutE8BWUlokouZ/rruMn5Ho=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mXGi/nx8GndCQHQVu/gfF1OyLJ9bdwN6oLVO3dPvQcE=</DigestValue>
      </Reference>
      <Reference URI="/xl/externalLinks/externalLink11.xml?ContentType=application/vnd.openxmlformats-officedocument.spreadsheetml.externalLink+xml">
        <DigestMethod Algorithm="http://www.w3.org/2001/04/xmlenc#sha256"/>
        <DigestValue>Z1cJSnEwo1F2Q9mNzUOMiOMPGnzsw6SNOPlO6B2q9qM=</DigestValue>
      </Reference>
      <Reference URI="/xl/externalLinks/externalLink12.xml?ContentType=application/vnd.openxmlformats-officedocument.spreadsheetml.externalLink+xml">
        <DigestMethod Algorithm="http://www.w3.org/2001/04/xmlenc#sha256"/>
        <DigestValue>vJL11m1mk9ALFpIxKky1w4IWAIDvf8seLAVgCc1yOnE=</DigestValue>
      </Reference>
      <Reference URI="/xl/externalLinks/externalLink13.xml?ContentType=application/vnd.openxmlformats-officedocument.spreadsheetml.externalLink+xml">
        <DigestMethod Algorithm="http://www.w3.org/2001/04/xmlenc#sha256"/>
        <DigestValue>hMSzGQcw5CrquvqS1b/h7eyNI7FP11/akGpL7PfamyQ=</DigestValue>
      </Reference>
      <Reference URI="/xl/externalLinks/externalLink14.xml?ContentType=application/vnd.openxmlformats-officedocument.spreadsheetml.externalLink+xml">
        <DigestMethod Algorithm="http://www.w3.org/2001/04/xmlenc#sha256"/>
        <DigestValue>JsbZbCuleQ9rw3AGNaBbJKFvn8RYNOYuswHMa99ZU9c=</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f5kuzhjPOWT5LVc6x28Ye7EaEIVw7qWARZoOE/3xp8Y=</DigestValue>
      </Reference>
      <Reference URI="/xl/externalLinks/externalLink17.xml?ContentType=application/vnd.openxmlformats-officedocument.spreadsheetml.externalLink+xml">
        <DigestMethod Algorithm="http://www.w3.org/2001/04/xmlenc#sha256"/>
        <DigestValue>1Lmk3S0ju/8dwzBMZC7QWi8dSefve8iJLOrppYtYpwY=</DigestValue>
      </Reference>
      <Reference URI="/xl/externalLinks/externalLink18.xml?ContentType=application/vnd.openxmlformats-officedocument.spreadsheetml.externalLink+xml">
        <DigestMethod Algorithm="http://www.w3.org/2001/04/xmlenc#sha256"/>
        <DigestValue>76QYTm/00xdkKvLfqds3PyFFk7ZsvpPVgDtlsBI+ADY=</DigestValue>
      </Reference>
      <Reference URI="/xl/externalLinks/externalLink19.xml?ContentType=application/vnd.openxmlformats-officedocument.spreadsheetml.externalLink+xml">
        <DigestMethod Algorithm="http://www.w3.org/2001/04/xmlenc#sha256"/>
        <DigestValue>v8D1F3Xaw6x+c2HBK2JuRBDVJnXFTbjByyjHbe+8N3w=</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1YP3MqO2RQo6VZiOOPw8dlS9DTKxju6ZBnukfnMu3lU=</DigestValue>
      </Reference>
      <Reference URI="/xl/externalLinks/externalLink21.xml?ContentType=application/vnd.openxmlformats-officedocument.spreadsheetml.externalLink+xml">
        <DigestMethod Algorithm="http://www.w3.org/2001/04/xmlenc#sha256"/>
        <DigestValue>OdarvOVk8Q90Gk3bNerovG3XXjY3RmZTU8YXl75xhAM=</DigestValue>
      </Reference>
      <Reference URI="/xl/externalLinks/externalLink22.xml?ContentType=application/vnd.openxmlformats-officedocument.spreadsheetml.externalLink+xml">
        <DigestMethod Algorithm="http://www.w3.org/2001/04/xmlenc#sha256"/>
        <DigestValue>p62abzKfA1Yd04k5ssHOAA83SuFBSMeJOTV4fuxHlMw=</DigestValue>
      </Reference>
      <Reference URI="/xl/externalLinks/externalLink23.xml?ContentType=application/vnd.openxmlformats-officedocument.spreadsheetml.externalLink+xml">
        <DigestMethod Algorithm="http://www.w3.org/2001/04/xmlenc#sha256"/>
        <DigestValue>ycA6XjRZJLHFNNsmzWGBMs+nlmz/+tROSHmcd5+1fTI=</DigestValue>
      </Reference>
      <Reference URI="/xl/externalLinks/externalLink24.xml?ContentType=application/vnd.openxmlformats-officedocument.spreadsheetml.externalLink+xml">
        <DigestMethod Algorithm="http://www.w3.org/2001/04/xmlenc#sha256"/>
        <DigestValue>osZ+3T1IUXMR5/DKhfuornz5dIiRw3uXN676l87+jMk=</DigestValue>
      </Reference>
      <Reference URI="/xl/externalLinks/externalLink25.xml?ContentType=application/vnd.openxmlformats-officedocument.spreadsheetml.externalLink+xml">
        <DigestMethod Algorithm="http://www.w3.org/2001/04/xmlenc#sha256"/>
        <DigestValue>eg2dvfUiCDnSg4EBSy8UO92NoKlEFsEbOOSETBWs7wA=</DigestValue>
      </Reference>
      <Reference URI="/xl/externalLinks/externalLink26.xml?ContentType=application/vnd.openxmlformats-officedocument.spreadsheetml.externalLink+xml">
        <DigestMethod Algorithm="http://www.w3.org/2001/04/xmlenc#sha256"/>
        <DigestValue>AlnjHeHPO92ntwpelxJu6bMoBbJeW9TLwHqNR0AP42w=</DigestValue>
      </Reference>
      <Reference URI="/xl/externalLinks/externalLink27.xml?ContentType=application/vnd.openxmlformats-officedocument.spreadsheetml.externalLink+xml">
        <DigestMethod Algorithm="http://www.w3.org/2001/04/xmlenc#sha256"/>
        <DigestValue>NRTKVXXsXyygPY3MPATb9FWC75t6BsOfm1oSIOZqrnI=</DigestValue>
      </Reference>
      <Reference URI="/xl/externalLinks/externalLink28.xml?ContentType=application/vnd.openxmlformats-officedocument.spreadsheetml.externalLink+xml">
        <DigestMethod Algorithm="http://www.w3.org/2001/04/xmlenc#sha256"/>
        <DigestValue>expx8rTqmg5eWfGoUtRDeHj4KuqwWFOVQC0kw6YbpvQ=</DigestValue>
      </Reference>
      <Reference URI="/xl/externalLinks/externalLink29.xml?ContentType=application/vnd.openxmlformats-officedocument.spreadsheetml.externalLink+xml">
        <DigestMethod Algorithm="http://www.w3.org/2001/04/xmlenc#sha256"/>
        <DigestValue>r0pyTnGyb19oxXcYwnmSOh31zHjhTp0+jfuLLVoZncc=</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XQqGCRx+1dRxok7OgCuxJlxm8dzbagcK+ahkzn/q/10=</DigestValue>
      </Reference>
      <Reference URI="/xl/externalLinks/externalLink31.xml?ContentType=application/vnd.openxmlformats-officedocument.spreadsheetml.externalLink+xml">
        <DigestMethod Algorithm="http://www.w3.org/2001/04/xmlenc#sha256"/>
        <DigestValue>euXqCBU3SWaUCgrPPkIBaQP3DGB44wthoPRSBpAWUa4=</DigestValue>
      </Reference>
      <Reference URI="/xl/externalLinks/externalLink32.xml?ContentType=application/vnd.openxmlformats-officedocument.spreadsheetml.externalLink+xml">
        <DigestMethod Algorithm="http://www.w3.org/2001/04/xmlenc#sha256"/>
        <DigestValue>0w2udLmzgeKAOvCd0+SLOCdz6+x1HtwDfWSPNb5Vqr4=</DigestValue>
      </Reference>
      <Reference URI="/xl/externalLinks/externalLink33.xml?ContentType=application/vnd.openxmlformats-officedocument.spreadsheetml.externalLink+xml">
        <DigestMethod Algorithm="http://www.w3.org/2001/04/xmlenc#sha256"/>
        <DigestValue>3OzPilJke0Oa2eE4TKypgIOoBSutBb9Ygp06Enj+TX0=</DigestValue>
      </Reference>
      <Reference URI="/xl/externalLinks/externalLink34.xml?ContentType=application/vnd.openxmlformats-officedocument.spreadsheetml.externalLink+xml">
        <DigestMethod Algorithm="http://www.w3.org/2001/04/xmlenc#sha256"/>
        <DigestValue>Eol+SRkoZ6mwGb05C4rpiEqBaZsmUQiN1TxTndsFvCM=</DigestValue>
      </Reference>
      <Reference URI="/xl/externalLinks/externalLink35.xml?ContentType=application/vnd.openxmlformats-officedocument.spreadsheetml.externalLink+xml">
        <DigestMethod Algorithm="http://www.w3.org/2001/04/xmlenc#sha256"/>
        <DigestValue>qFw6x2rTDhWd+crL9NbH29Rb9361cD79M5o6GKXomFs=</DigestValue>
      </Reference>
      <Reference URI="/xl/externalLinks/externalLink36.xml?ContentType=application/vnd.openxmlformats-officedocument.spreadsheetml.externalLink+xml">
        <DigestMethod Algorithm="http://www.w3.org/2001/04/xmlenc#sha256"/>
        <DigestValue>azCeaGUSO96FU4pguh+IfNyroW+vFwgv5KJ2Yfz7bwg=</DigestValue>
      </Reference>
      <Reference URI="/xl/externalLinks/externalLink37.xml?ContentType=application/vnd.openxmlformats-officedocument.spreadsheetml.externalLink+xml">
        <DigestMethod Algorithm="http://www.w3.org/2001/04/xmlenc#sha256"/>
        <DigestValue>9VyuUmKE27uabZ70B2b2rT8whWfSicl4o+cWko4MmVw=</DigestValue>
      </Reference>
      <Reference URI="/xl/externalLinks/externalLink38.xml?ContentType=application/vnd.openxmlformats-officedocument.spreadsheetml.externalLink+xml">
        <DigestMethod Algorithm="http://www.w3.org/2001/04/xmlenc#sha256"/>
        <DigestValue>SUSJoTf97ky59TWha/hwwxJhQUpS9iifwAceLmFBJ20=</DigestValue>
      </Reference>
      <Reference URI="/xl/externalLinks/externalLink39.xml?ContentType=application/vnd.openxmlformats-officedocument.spreadsheetml.externalLink+xml">
        <DigestMethod Algorithm="http://www.w3.org/2001/04/xmlenc#sha256"/>
        <DigestValue>PXAyz364Xpn/wdTsZdL7f+o6PCJ3q1E8YEt5WUSrFXc=</DigestValue>
      </Reference>
      <Reference URI="/xl/externalLinks/externalLink4.xml?ContentType=application/vnd.openxmlformats-officedocument.spreadsheetml.externalLink+xml">
        <DigestMethod Algorithm="http://www.w3.org/2001/04/xmlenc#sha256"/>
        <DigestValue>4FVuAGzRvY0ExSrQAJKUNSqM4xIB29GGHqCPUOtwAx8=</DigestValue>
      </Reference>
      <Reference URI="/xl/externalLinks/externalLink40.xml?ContentType=application/vnd.openxmlformats-officedocument.spreadsheetml.externalLink+xml">
        <DigestMethod Algorithm="http://www.w3.org/2001/04/xmlenc#sha256"/>
        <DigestValue>gW1h0MU4kzvaa9cqcoSn9hKbzhEYOvzoMty3+8tIQgc=</DigestValue>
      </Reference>
      <Reference URI="/xl/externalLinks/externalLink41.xml?ContentType=application/vnd.openxmlformats-officedocument.spreadsheetml.externalLink+xml">
        <DigestMethod Algorithm="http://www.w3.org/2001/04/xmlenc#sha256"/>
        <DigestValue>s+7ztjv1/5i56XEkyPkmnHPWz14yh77+q/Ip4yBEfcs=</DigestValue>
      </Reference>
      <Reference URI="/xl/externalLinks/externalLink42.xml?ContentType=application/vnd.openxmlformats-officedocument.spreadsheetml.externalLink+xml">
        <DigestMethod Algorithm="http://www.w3.org/2001/04/xmlenc#sha256"/>
        <DigestValue>oxDHavO5NE966hwhxC/211ASlgv9Ry1bsSeeNCj5WnU=</DigestValue>
      </Reference>
      <Reference URI="/xl/externalLinks/externalLink43.xml?ContentType=application/vnd.openxmlformats-officedocument.spreadsheetml.externalLink+xml">
        <DigestMethod Algorithm="http://www.w3.org/2001/04/xmlenc#sha256"/>
        <DigestValue>tVS3tkEp9jWsF559JxZu5I8/gI+7IWqPhJYVqUoIZRc=</DigestValue>
      </Reference>
      <Reference URI="/xl/externalLinks/externalLink44.xml?ContentType=application/vnd.openxmlformats-officedocument.spreadsheetml.externalLink+xml">
        <DigestMethod Algorithm="http://www.w3.org/2001/04/xmlenc#sha256"/>
        <DigestValue>R/TCYh4mE7h6NaNCpDXj47AcZN6mDTyn7cc1mPMQdu8=</DigestValue>
      </Reference>
      <Reference URI="/xl/externalLinks/externalLink45.xml?ContentType=application/vnd.openxmlformats-officedocument.spreadsheetml.externalLink+xml">
        <DigestMethod Algorithm="http://www.w3.org/2001/04/xmlenc#sha256"/>
        <DigestValue>XLZT/+WZmczEA5x56uJdFZP8KgYGk931clre7f3PdDk=</DigestValue>
      </Reference>
      <Reference URI="/xl/externalLinks/externalLink46.xml?ContentType=application/vnd.openxmlformats-officedocument.spreadsheetml.externalLink+xml">
        <DigestMethod Algorithm="http://www.w3.org/2001/04/xmlenc#sha256"/>
        <DigestValue>Yzbs104xJWTvPLAuIibI1yQvC5E9sp7xF9lOtTWqZeg=</DigestValue>
      </Reference>
      <Reference URI="/xl/externalLinks/externalLink47.xml?ContentType=application/vnd.openxmlformats-officedocument.spreadsheetml.externalLink+xml">
        <DigestMethod Algorithm="http://www.w3.org/2001/04/xmlenc#sha256"/>
        <DigestValue>xa/UFk67ij1HtVAkhgY69dcx3XUa8KpM/kADEl1Fdy8=</DigestValue>
      </Reference>
      <Reference URI="/xl/externalLinks/externalLink48.xml?ContentType=application/vnd.openxmlformats-officedocument.spreadsheetml.externalLink+xml">
        <DigestMethod Algorithm="http://www.w3.org/2001/04/xmlenc#sha256"/>
        <DigestValue>N52H36eMRe+V5Q27+Pd4EGx36gl+nNi5g19FsFUMcUU=</DigestValue>
      </Reference>
      <Reference URI="/xl/externalLinks/externalLink49.xml?ContentType=application/vnd.openxmlformats-officedocument.spreadsheetml.externalLink+xml">
        <DigestMethod Algorithm="http://www.w3.org/2001/04/xmlenc#sha256"/>
        <DigestValue>B+TVEG8M+Fp+yI+bN/66SSmxrGM6rn8d65myCQPWz+E=</DigestValue>
      </Reference>
      <Reference URI="/xl/externalLinks/externalLink5.xml?ContentType=application/vnd.openxmlformats-officedocument.spreadsheetml.externalLink+xml">
        <DigestMethod Algorithm="http://www.w3.org/2001/04/xmlenc#sha256"/>
        <DigestValue>ibRjZ5MoLxLQjXowuAogTbahXFLTeZKvoLONB/xdtHI=</DigestValue>
      </Reference>
      <Reference URI="/xl/externalLinks/externalLink50.xml?ContentType=application/vnd.openxmlformats-officedocument.spreadsheetml.externalLink+xml">
        <DigestMethod Algorithm="http://www.w3.org/2001/04/xmlenc#sha256"/>
        <DigestValue>7H1qUhb2y3ITfMVf92x6khOUnZ2+8KzdPAwTW9gmx6Q=</DigestValue>
      </Reference>
      <Reference URI="/xl/externalLinks/externalLink51.xml?ContentType=application/vnd.openxmlformats-officedocument.spreadsheetml.externalLink+xml">
        <DigestMethod Algorithm="http://www.w3.org/2001/04/xmlenc#sha256"/>
        <DigestValue>+JiVd5+AwZjZuErElXvJizfr66VJ1li+rv9R+9s//mo=</DigestValue>
      </Reference>
      <Reference URI="/xl/externalLinks/externalLink52.xml?ContentType=application/vnd.openxmlformats-officedocument.spreadsheetml.externalLink+xml">
        <DigestMethod Algorithm="http://www.w3.org/2001/04/xmlenc#sha256"/>
        <DigestValue>mx/VFxONWRa+KuT+a1uVR73HTzdZhrRkWVEbphbVh2o=</DigestValue>
      </Reference>
      <Reference URI="/xl/externalLinks/externalLink53.xml?ContentType=application/vnd.openxmlformats-officedocument.spreadsheetml.externalLink+xml">
        <DigestMethod Algorithm="http://www.w3.org/2001/04/xmlenc#sha256"/>
        <DigestValue>nuEIvvRf//LMFezzPXCNE5P2t/8nIteNk6tYRAtYuDQ=</DigestValue>
      </Reference>
      <Reference URI="/xl/externalLinks/externalLink54.xml?ContentType=application/vnd.openxmlformats-officedocument.spreadsheetml.externalLink+xml">
        <DigestMethod Algorithm="http://www.w3.org/2001/04/xmlenc#sha256"/>
        <DigestValue>wzQPSN9qNc3ZFnUMN81MjY8qsmuxDsGHUA41dQ2rE1c=</DigestValue>
      </Reference>
      <Reference URI="/xl/externalLinks/externalLink55.xml?ContentType=application/vnd.openxmlformats-officedocument.spreadsheetml.externalLink+xml">
        <DigestMethod Algorithm="http://www.w3.org/2001/04/xmlenc#sha256"/>
        <DigestValue>il2OjWDtkqrdaLGKDZUMiA/soNdriCI7LtdPj3IlHLw=</DigestValue>
      </Reference>
      <Reference URI="/xl/externalLinks/externalLink56.xml?ContentType=application/vnd.openxmlformats-officedocument.spreadsheetml.externalLink+xml">
        <DigestMethod Algorithm="http://www.w3.org/2001/04/xmlenc#sha256"/>
        <DigestValue>p+r2SXcj6qck8Bca8LCClXD9K/YOLh+W7tgPgzjS0oM=</DigestValue>
      </Reference>
      <Reference URI="/xl/externalLinks/externalLink57.xml?ContentType=application/vnd.openxmlformats-officedocument.spreadsheetml.externalLink+xml">
        <DigestMethod Algorithm="http://www.w3.org/2001/04/xmlenc#sha256"/>
        <DigestValue>cVGRnXiMgbCOPS0TofWerZwoGm2smPl1G2C6xaiTJVY=</DigestValue>
      </Reference>
      <Reference URI="/xl/externalLinks/externalLink58.xml?ContentType=application/vnd.openxmlformats-officedocument.spreadsheetml.externalLink+xml">
        <DigestMethod Algorithm="http://www.w3.org/2001/04/xmlenc#sha256"/>
        <DigestValue>hr67AWXu93bZe1ewkPnyurOKQLqjBq8IDDG1MfEXcyE=</DigestValue>
      </Reference>
      <Reference URI="/xl/externalLinks/externalLink59.xml?ContentType=application/vnd.openxmlformats-officedocument.spreadsheetml.externalLink+xml">
        <DigestMethod Algorithm="http://www.w3.org/2001/04/xmlenc#sha256"/>
        <DigestValue>obxB6jdrdsWraPorjdjaIT/RAorhjh4BKfJfqmmxhJg=</DigestValue>
      </Reference>
      <Reference URI="/xl/externalLinks/externalLink6.xml?ContentType=application/vnd.openxmlformats-officedocument.spreadsheetml.externalLink+xml">
        <DigestMethod Algorithm="http://www.w3.org/2001/04/xmlenc#sha256"/>
        <DigestValue>ANxaA/F+pVVUWaZ2MDjlnyY4BNJMQO6VyP5soiiMVb0=</DigestValue>
      </Reference>
      <Reference URI="/xl/externalLinks/externalLink60.xml?ContentType=application/vnd.openxmlformats-officedocument.spreadsheetml.externalLink+xml">
        <DigestMethod Algorithm="http://www.w3.org/2001/04/xmlenc#sha256"/>
        <DigestValue>ojls0toGyskhQwGdG0HeorG5BzJCKJgU9NGcof5I3Xw=</DigestValue>
      </Reference>
      <Reference URI="/xl/externalLinks/externalLink61.xml?ContentType=application/vnd.openxmlformats-officedocument.spreadsheetml.externalLink+xml">
        <DigestMethod Algorithm="http://www.w3.org/2001/04/xmlenc#sha256"/>
        <DigestValue>uDmlU87PeMWRr3q/UyDoUTijHZH9wJhcwRyWEW0hR+M=</DigestValue>
      </Reference>
      <Reference URI="/xl/externalLinks/externalLink62.xml?ContentType=application/vnd.openxmlformats-officedocument.spreadsheetml.externalLink+xml">
        <DigestMethod Algorithm="http://www.w3.org/2001/04/xmlenc#sha256"/>
        <DigestValue>s3P0Ik7Z9a/h4K2lDylsWEgtcBM7uIyt9ERdzwKgS1U=</DigestValue>
      </Reference>
      <Reference URI="/xl/externalLinks/externalLink63.xml?ContentType=application/vnd.openxmlformats-officedocument.spreadsheetml.externalLink+xml">
        <DigestMethod Algorithm="http://www.w3.org/2001/04/xmlenc#sha256"/>
        <DigestValue>Lz6zwQ2Ip0CJObGrWd6zw9adI5s60lVlomvpsYgtVZw=</DigestValue>
      </Reference>
      <Reference URI="/xl/externalLinks/externalLink64.xml?ContentType=application/vnd.openxmlformats-officedocument.spreadsheetml.externalLink+xml">
        <DigestMethod Algorithm="http://www.w3.org/2001/04/xmlenc#sha256"/>
        <DigestValue>A81MKCDZVbhaRl/dCLj0QFd9eCVUY8p/mrLSYqILkV0=</DigestValue>
      </Reference>
      <Reference URI="/xl/externalLinks/externalLink65.xml?ContentType=application/vnd.openxmlformats-officedocument.spreadsheetml.externalLink+xml">
        <DigestMethod Algorithm="http://www.w3.org/2001/04/xmlenc#sha256"/>
        <DigestValue>Zd71Y81Nj/x26r8dtytx0CvNA6P3HfMpWb8JtPvDe4I=</DigestValue>
      </Reference>
      <Reference URI="/xl/externalLinks/externalLink66.xml?ContentType=application/vnd.openxmlformats-officedocument.spreadsheetml.externalLink+xml">
        <DigestMethod Algorithm="http://www.w3.org/2001/04/xmlenc#sha256"/>
        <DigestValue>F0RXT9BUo0Vh9qEj4gdTjtWS+9ePCaAko4ZkH3Hyy10=</DigestValue>
      </Reference>
      <Reference URI="/xl/externalLinks/externalLink67.xml?ContentType=application/vnd.openxmlformats-officedocument.spreadsheetml.externalLink+xml">
        <DigestMethod Algorithm="http://www.w3.org/2001/04/xmlenc#sha256"/>
        <DigestValue>GWEREAS6S+OQM6UoPSgCqjMp2/vS3dpH1Pkuw42pbBs=</DigestValue>
      </Reference>
      <Reference URI="/xl/externalLinks/externalLink68.xml?ContentType=application/vnd.openxmlformats-officedocument.spreadsheetml.externalLink+xml">
        <DigestMethod Algorithm="http://www.w3.org/2001/04/xmlenc#sha256"/>
        <DigestValue>IS5p64XYeCv97Pzd0t4I1tLytV6qPS1iYKusI0jGZuQ=</DigestValue>
      </Reference>
      <Reference URI="/xl/externalLinks/externalLink7.xml?ContentType=application/vnd.openxmlformats-officedocument.spreadsheetml.externalLink+xml">
        <DigestMethod Algorithm="http://www.w3.org/2001/04/xmlenc#sha256"/>
        <DigestValue>lfT8j5tGUiDFYnzdcgVylNughBaiGmSxJqmNhLYx2zs=</DigestValue>
      </Reference>
      <Reference URI="/xl/externalLinks/externalLink8.xml?ContentType=application/vnd.openxmlformats-officedocument.spreadsheetml.externalLink+xml">
        <DigestMethod Algorithm="http://www.w3.org/2001/04/xmlenc#sha256"/>
        <DigestValue>y07vR5QvZFKVx9n4/tyVQtaNLJ9GNWA7esUle0GgV2Q=</DigestValue>
      </Reference>
      <Reference URI="/xl/externalLinks/externalLink9.xml?ContentType=application/vnd.openxmlformats-officedocument.spreadsheetml.externalLink+xml">
        <DigestMethod Algorithm="http://www.w3.org/2001/04/xmlenc#sha256"/>
        <DigestValue>8gono4suudX96SWyvjdEcmhHstk+DnCdUoGCTrAzrqM=</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FQNlegCgwh2I1bJ5CoptyHYNV2UntaSLxM60fhDYeeA=</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u/adej3lzgTTxDkP/YBBhhj5rOr0ijCmXku9yMRSz3Q=</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Kws9GyPVYOTm15Frj6q2RVsGPgzWjfQB+udzP6VAzZ4=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AV0VSDbEGLC6WngL2l9wSihfaWMNotW2h0YipuLvX+Y=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/50rL03+bHVb2Fu5SpA8uGK8C0c9z422tQYPTx0Tu4Y=</DigestValue>
      </Reference>
      <Reference URI="/xl/worksheets/sheet10.xml?ContentType=application/vnd.openxmlformats-officedocument.spreadsheetml.worksheet+xml">
        <DigestMethod Algorithm="http://www.w3.org/2001/04/xmlenc#sha256"/>
        <DigestValue>ppJ04fwUG1/k8XipQxdMMKWAGVNXIo2IPblQCN7nVdM=</DigestValue>
      </Reference>
      <Reference URI="/xl/worksheets/sheet11.xml?ContentType=application/vnd.openxmlformats-officedocument.spreadsheetml.worksheet+xml">
        <DigestMethod Algorithm="http://www.w3.org/2001/04/xmlenc#sha256"/>
        <DigestValue>Bbogvm/Wlu8U9Jhp0K6uWg2OqYon2xDYbTE1+veFzRo=</DigestValue>
      </Reference>
      <Reference URI="/xl/worksheets/sheet2.xml?ContentType=application/vnd.openxmlformats-officedocument.spreadsheetml.worksheet+xml">
        <DigestMethod Algorithm="http://www.w3.org/2001/04/xmlenc#sha256"/>
        <DigestValue>RaTDpb9KyXkctwD0gAqO6hHMZk3K1qoMxI/LQpZkipI=</DigestValue>
      </Reference>
      <Reference URI="/xl/worksheets/sheet3.xml?ContentType=application/vnd.openxmlformats-officedocument.spreadsheetml.worksheet+xml">
        <DigestMethod Algorithm="http://www.w3.org/2001/04/xmlenc#sha256"/>
        <DigestValue>kACFs3CM4jUOaKgqxxY1TYfmGj1odW7KWvLAybTr7AQ=</DigestValue>
      </Reference>
      <Reference URI="/xl/worksheets/sheet4.xml?ContentType=application/vnd.openxmlformats-officedocument.spreadsheetml.worksheet+xml">
        <DigestMethod Algorithm="http://www.w3.org/2001/04/xmlenc#sha256"/>
        <DigestValue>M/ol+ZEe+so5IDLdoIZKunJ6T3lpS2hgW4O6JYraD8U=</DigestValue>
      </Reference>
      <Reference URI="/xl/worksheets/sheet5.xml?ContentType=application/vnd.openxmlformats-officedocument.spreadsheetml.worksheet+xml">
        <DigestMethod Algorithm="http://www.w3.org/2001/04/xmlenc#sha256"/>
        <DigestValue>pExjc8iDxB+wUJs3UhR8xqsSfo1Hs98J6/aL7yTDVlc=</DigestValue>
      </Reference>
      <Reference URI="/xl/worksheets/sheet6.xml?ContentType=application/vnd.openxmlformats-officedocument.spreadsheetml.worksheet+xml">
        <DigestMethod Algorithm="http://www.w3.org/2001/04/xmlenc#sha256"/>
        <DigestValue>dv1hRIZQHqVaXUEGFyJD6Mqicz3RwBnclOjBWL0Fqfo=</DigestValue>
      </Reference>
      <Reference URI="/xl/worksheets/sheet7.xml?ContentType=application/vnd.openxmlformats-officedocument.spreadsheetml.worksheet+xml">
        <DigestMethod Algorithm="http://www.w3.org/2001/04/xmlenc#sha256"/>
        <DigestValue>9FqHHNVyX0nE0+6lfFvc7GLglHPFkPaIm8CDPkJjOrA=</DigestValue>
      </Reference>
      <Reference URI="/xl/worksheets/sheet8.xml?ContentType=application/vnd.openxmlformats-officedocument.spreadsheetml.worksheet+xml">
        <DigestMethod Algorithm="http://www.w3.org/2001/04/xmlenc#sha256"/>
        <DigestValue>nfGVs6qaX3djiDKAtENK/LpR/wB6VEUsAv4/TfMTMx8=</DigestValue>
      </Reference>
      <Reference URI="/xl/worksheets/sheet9.xml?ContentType=application/vnd.openxmlformats-officedocument.spreadsheetml.worksheet+xml">
        <DigestMethod Algorithm="http://www.w3.org/2001/04/xmlenc#sha256"/>
        <DigestValue>YTpwEyw4bOnXPDRppnyWFPUJ49eWlboPwQ/LZhgfCUw=</DigestValue>
      </Reference>
    </Manifest>
    <SignatureProperties>
      <SignatureProperty Id="idSignatureTime" Target="#idPackageSignature">
        <mdssi:SignatureTime xmlns:mdssi="http://schemas.openxmlformats.org/package/2006/digital-signature">
          <mdssi:Format>YYYY-MM-DDThh:mm:ssTZD</mdssi:Format>
          <mdssi:Value>2026-03-31T20:30:24Z</mdssi:Value>
        </mdssi:SignatureTime>
      </SignatureProperty>
    </SignatureProperties>
  </Object>
  <Object Id="idOfficeObject">
    <SignatureProperties>
      <SignatureProperty Id="idOfficeV1Details" Target="#idPackageSignature">
        <SignatureInfoV1 xmlns="http://schemas.microsoft.com/office/2006/digsig">
          <SetupID>{8852EC60-7DFB-47A0-B8C4-F614ADD01F51}</SetupID>
          <SignatureText>Dr. Carlos Leguizamon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2026-03-31T20:30:24Z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BvAG4AAAA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NRB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AA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GwA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dEM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PL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b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AAA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gD8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AAA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fb84bcd537034ac9f1ba335e8fd83344">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00ec42a2bddce4b2d85617ebe675456c"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50cd21ce-157e-4cef-a9e1-719e8f6c805e"/>
    <ds:schemaRef ds:uri="http://schemas.openxmlformats.org/package/2006/metadata/core-properties"/>
    <ds:schemaRef ds:uri="e22f4d1c-4a35-40b6-96d5-1a9c7e49af38"/>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purl.org/dc/elements/1.1/"/>
    <ds:schemaRef ds:uri="http://purl.org/dc/dcmitype/"/>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E9011B47-AF84-4C5B-A515-23965BC13A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Carlos Evaristo Leguizamón Giménez</cp:lastModifiedBy>
  <cp:lastPrinted>2025-05-09T18:35:59Z</cp:lastPrinted>
  <dcterms:created xsi:type="dcterms:W3CDTF">2011-02-24T07:16:58Z</dcterms:created>
  <dcterms:modified xsi:type="dcterms:W3CDTF">2026-03-31T20:30:12Z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